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mper\elona関連\cgodListEX_ver1.64\"/>
    </mc:Choice>
  </mc:AlternateContent>
  <xr:revisionPtr revIDLastSave="0" documentId="13_ncr:1_{7BAB23ED-622C-4ACE-988F-89946FA5791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Ｌｉｓｔ" sheetId="1" r:id="rId1"/>
    <sheet name="不具合まとめ" sheetId="14" r:id="rId2"/>
    <sheet name="詳細1" sheetId="3" r:id="rId3"/>
    <sheet name="詳細2（下僕）" sheetId="4" r:id="rId4"/>
    <sheet name="詳細2（下僕 userRace.) " sheetId="10" r:id="rId5"/>
    <sheet name="詳細2（下僕 userClass.) " sheetId="9" r:id="rId6"/>
    <sheet name="詳細3（宝物) " sheetId="6" r:id="rId7"/>
    <sheet name="詳細4（AF)  " sheetId="7" r:id="rId8"/>
    <sheet name="詳細5（降臨）" sheetId="8" r:id="rId9"/>
    <sheet name="詳細5（降臨 userRace.)" sheetId="5" r:id="rId10"/>
    <sheet name="詳細5（降臨 userClass.) " sheetId="12" r:id="rId11"/>
    <sheet name="神技1" sheetId="16" r:id="rId12"/>
    <sheet name="神技2" sheetId="17" r:id="rId13"/>
    <sheet name="詳細6（追加アイテム)   " sheetId="11" r:id="rId14"/>
    <sheet name="詳細7 (追加NPC)" sheetId="15" r:id="rId15"/>
    <sheet name="詳細8（追加 userRace.) " sheetId="18" r:id="rId16"/>
    <sheet name="詳細9（追加 userClass.)  " sheetId="19" r:id="rId17"/>
    <sheet name="記入用" sheetId="2" r:id="rId18"/>
  </sheets>
  <definedNames>
    <definedName name="_xlnm._FilterDatabase" localSheetId="0" hidden="1">Ｌｉｓｔ!$A$1:$O$501</definedName>
    <definedName name="_xlnm._FilterDatabase" localSheetId="17" hidden="1">記入用!$A$1:$L$501</definedName>
    <definedName name="_xlnm._FilterDatabase" localSheetId="2" hidden="1">詳細1!$A$1:$J$501</definedName>
    <definedName name="_xlnm._FilterDatabase" localSheetId="5" hidden="1">'詳細2（下僕 userClass.) '!$A$1:$P$306</definedName>
    <definedName name="_xlnm._FilterDatabase" localSheetId="3" hidden="1">'詳細2（下僕）'!$A$1:$AG$322</definedName>
    <definedName name="_xlnm._FilterDatabase" localSheetId="6" hidden="1">'詳細3（宝物) '!$A$1:$AH$399</definedName>
    <definedName name="_xlnm._FilterDatabase" localSheetId="7" hidden="1">'詳細4（AF)  '!$A$1:$AH$342</definedName>
    <definedName name="_xlnm._FilterDatabase" localSheetId="10" hidden="1">'詳細5（降臨 userClass.) '!$A$1:$P$519</definedName>
    <definedName name="_xlnm._FilterDatabase" localSheetId="9" hidden="1">'詳細5（降臨 userRace.)'!$A$1:$Y$329</definedName>
    <definedName name="_xlnm._FilterDatabase" localSheetId="8" hidden="1">'詳細5（降臨）'!$A$1:$AG$342</definedName>
    <definedName name="_xlnm._FilterDatabase" localSheetId="13" hidden="1">'詳細6（追加アイテム)   '!$A$1:$AI$425</definedName>
    <definedName name="_xlnm._FilterDatabase" localSheetId="14" hidden="1">'詳細7 (追加NPC)'!$A$1:$AG$372</definedName>
    <definedName name="_xlnm._FilterDatabase" localSheetId="15" hidden="1">'詳細8（追加 userRace.) '!$A$1:$Y$329</definedName>
    <definedName name="_xlnm._FilterDatabase" localSheetId="16" hidden="1">'詳細9（追加 userClass.)  '!$A$1:$P$333</definedName>
    <definedName name="_xlnm._FilterDatabase" localSheetId="11" hidden="1">神技1!$A$2:$N$424</definedName>
    <definedName name="_xlnm._FilterDatabase" localSheetId="12" hidden="1">神技2!$A$2:$X$424</definedName>
    <definedName name="_xlnm._FilterDatabase" localSheetId="1" hidden="1">不具合まとめ!$A$1:$I$500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O542" i="1" l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542" i="1"/>
  <c r="B541" i="14"/>
  <c r="A541" i="14"/>
  <c r="B543" i="17"/>
  <c r="A543" i="17"/>
  <c r="B543" i="16"/>
  <c r="A543" i="16"/>
  <c r="B542" i="12"/>
  <c r="A542" i="12"/>
  <c r="B542" i="5"/>
  <c r="A542" i="5"/>
  <c r="B542" i="8"/>
  <c r="A542" i="8"/>
  <c r="B542" i="7"/>
  <c r="A542" i="7"/>
  <c r="B542" i="6"/>
  <c r="A542" i="6"/>
  <c r="A542" i="9"/>
  <c r="B542" i="9"/>
  <c r="B542" i="10"/>
  <c r="A542" i="10"/>
  <c r="B542" i="4"/>
  <c r="A542" i="4"/>
  <c r="B542" i="3"/>
  <c r="A542" i="3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541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540" i="1"/>
  <c r="B540" i="14"/>
  <c r="A540" i="14"/>
  <c r="B539" i="14"/>
  <c r="A539" i="14"/>
  <c r="B542" i="17"/>
  <c r="A542" i="17"/>
  <c r="B542" i="16"/>
  <c r="A542" i="16"/>
  <c r="B541" i="12"/>
  <c r="A541" i="12"/>
  <c r="B541" i="5"/>
  <c r="A541" i="5"/>
  <c r="B541" i="8"/>
  <c r="A541" i="8"/>
  <c r="B541" i="7"/>
  <c r="A541" i="7"/>
  <c r="B541" i="6"/>
  <c r="A541" i="6"/>
  <c r="B541" i="9"/>
  <c r="A541" i="9"/>
  <c r="B541" i="10"/>
  <c r="A541" i="10"/>
  <c r="B541" i="4"/>
  <c r="A541" i="4"/>
  <c r="B541" i="3"/>
  <c r="A541" i="3"/>
  <c r="B541" i="17"/>
  <c r="A541" i="17"/>
  <c r="B540" i="17"/>
  <c r="A540" i="17"/>
  <c r="B539" i="17"/>
  <c r="A539" i="17"/>
  <c r="B538" i="17"/>
  <c r="A538" i="17"/>
  <c r="B537" i="17"/>
  <c r="A537" i="17"/>
  <c r="B536" i="17"/>
  <c r="A536" i="17"/>
  <c r="B535" i="17"/>
  <c r="A535" i="17"/>
  <c r="B534" i="17"/>
  <c r="A534" i="17"/>
  <c r="B533" i="17"/>
  <c r="A533" i="17"/>
  <c r="B532" i="17"/>
  <c r="A532" i="17"/>
  <c r="B541" i="16"/>
  <c r="A541" i="16"/>
  <c r="B540" i="16"/>
  <c r="A540" i="16"/>
  <c r="B539" i="16"/>
  <c r="A539" i="16"/>
  <c r="B540" i="12"/>
  <c r="A540" i="12"/>
  <c r="B539" i="12"/>
  <c r="A539" i="12"/>
  <c r="B538" i="12"/>
  <c r="A538" i="12"/>
  <c r="B537" i="12"/>
  <c r="A537" i="12"/>
  <c r="B536" i="12"/>
  <c r="A536" i="12"/>
  <c r="B535" i="12"/>
  <c r="A535" i="12"/>
  <c r="B534" i="12"/>
  <c r="A534" i="12"/>
  <c r="B533" i="12"/>
  <c r="A533" i="12"/>
  <c r="B532" i="12"/>
  <c r="A532" i="12"/>
  <c r="B540" i="5"/>
  <c r="A540" i="5"/>
  <c r="B539" i="5"/>
  <c r="A539" i="5"/>
  <c r="B538" i="5"/>
  <c r="A538" i="5"/>
  <c r="B537" i="5"/>
  <c r="A537" i="5"/>
  <c r="B536" i="5"/>
  <c r="A536" i="5"/>
  <c r="B535" i="5"/>
  <c r="A535" i="5"/>
  <c r="B534" i="5"/>
  <c r="A534" i="5"/>
  <c r="B533" i="5"/>
  <c r="A533" i="5"/>
  <c r="B532" i="5"/>
  <c r="A532" i="5"/>
  <c r="B531" i="5"/>
  <c r="A531" i="5"/>
  <c r="B540" i="8"/>
  <c r="A540" i="8"/>
  <c r="B540" i="7"/>
  <c r="A540" i="7"/>
  <c r="B540" i="6"/>
  <c r="A540" i="6"/>
  <c r="B540" i="9"/>
  <c r="A540" i="9"/>
  <c r="B539" i="9"/>
  <c r="A539" i="9"/>
  <c r="B538" i="9"/>
  <c r="A538" i="9"/>
  <c r="B537" i="9"/>
  <c r="A537" i="9"/>
  <c r="B536" i="9"/>
  <c r="A536" i="9"/>
  <c r="B535" i="9"/>
  <c r="A535" i="9"/>
  <c r="B534" i="9"/>
  <c r="A534" i="9"/>
  <c r="B533" i="9"/>
  <c r="A533" i="9"/>
  <c r="B540" i="10"/>
  <c r="A540" i="10"/>
  <c r="B539" i="10"/>
  <c r="A539" i="10"/>
  <c r="B538" i="10"/>
  <c r="A538" i="10"/>
  <c r="B537" i="10"/>
  <c r="A537" i="10"/>
  <c r="B536" i="10"/>
  <c r="A536" i="10"/>
  <c r="B535" i="10"/>
  <c r="A535" i="10"/>
  <c r="B534" i="10"/>
  <c r="A534" i="10"/>
  <c r="B533" i="10"/>
  <c r="A533" i="10"/>
  <c r="B540" i="4"/>
  <c r="A540" i="4"/>
  <c r="M539" i="1"/>
  <c r="M538" i="1"/>
  <c r="M537" i="1"/>
  <c r="M534" i="1"/>
  <c r="M535" i="1"/>
  <c r="M536" i="1"/>
  <c r="M494" i="1"/>
  <c r="O539" i="1"/>
  <c r="N539" i="1"/>
  <c r="L539" i="1"/>
  <c r="K539" i="1"/>
  <c r="J539" i="1"/>
  <c r="I539" i="1"/>
  <c r="H539" i="1"/>
  <c r="G539" i="1"/>
  <c r="F539" i="1"/>
  <c r="E539" i="1"/>
  <c r="D539" i="1"/>
  <c r="C539" i="1"/>
  <c r="B539" i="1"/>
  <c r="A539" i="1"/>
  <c r="O538" i="1"/>
  <c r="N538" i="1"/>
  <c r="L538" i="1"/>
  <c r="K538" i="1"/>
  <c r="J538" i="1"/>
  <c r="I538" i="1"/>
  <c r="H538" i="1"/>
  <c r="G538" i="1"/>
  <c r="F538" i="1"/>
  <c r="E538" i="1"/>
  <c r="D538" i="1"/>
  <c r="C538" i="1"/>
  <c r="B538" i="1"/>
  <c r="A538" i="1"/>
  <c r="O537" i="1"/>
  <c r="N537" i="1"/>
  <c r="L537" i="1"/>
  <c r="K537" i="1"/>
  <c r="J537" i="1"/>
  <c r="I537" i="1"/>
  <c r="H537" i="1"/>
  <c r="G537" i="1"/>
  <c r="F537" i="1"/>
  <c r="E537" i="1"/>
  <c r="D537" i="1"/>
  <c r="C537" i="1"/>
  <c r="B537" i="1"/>
  <c r="A537" i="1"/>
  <c r="O536" i="1"/>
  <c r="N536" i="1"/>
  <c r="L536" i="1"/>
  <c r="K536" i="1"/>
  <c r="J536" i="1"/>
  <c r="I536" i="1"/>
  <c r="H536" i="1"/>
  <c r="G536" i="1"/>
  <c r="F536" i="1"/>
  <c r="E536" i="1"/>
  <c r="D536" i="1"/>
  <c r="C536" i="1"/>
  <c r="B536" i="1"/>
  <c r="A536" i="1"/>
  <c r="O535" i="1"/>
  <c r="N535" i="1"/>
  <c r="L535" i="1"/>
  <c r="K535" i="1"/>
  <c r="J535" i="1"/>
  <c r="I535" i="1"/>
  <c r="H535" i="1"/>
  <c r="G535" i="1"/>
  <c r="F535" i="1"/>
  <c r="E535" i="1"/>
  <c r="D535" i="1"/>
  <c r="C535" i="1"/>
  <c r="B535" i="1"/>
  <c r="A535" i="1"/>
  <c r="O534" i="1"/>
  <c r="N534" i="1"/>
  <c r="L534" i="1"/>
  <c r="K534" i="1"/>
  <c r="J534" i="1"/>
  <c r="I534" i="1"/>
  <c r="H534" i="1"/>
  <c r="G534" i="1"/>
  <c r="F534" i="1"/>
  <c r="E534" i="1"/>
  <c r="D534" i="1"/>
  <c r="C534" i="1"/>
  <c r="B534" i="1"/>
  <c r="A534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533" i="1"/>
  <c r="O532" i="1"/>
  <c r="N532" i="1"/>
  <c r="M532" i="1"/>
  <c r="L532" i="1"/>
  <c r="K532" i="1"/>
  <c r="J532" i="1"/>
  <c r="I532" i="1"/>
  <c r="H532" i="1"/>
  <c r="G532" i="1"/>
  <c r="F532" i="1"/>
  <c r="E532" i="1"/>
  <c r="D532" i="1"/>
  <c r="C532" i="1"/>
  <c r="B532" i="1"/>
  <c r="A532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531" i="1"/>
  <c r="B540" i="3"/>
  <c r="A540" i="3"/>
  <c r="B538" i="14"/>
  <c r="A538" i="14"/>
  <c r="B539" i="8"/>
  <c r="A539" i="8"/>
  <c r="B539" i="7"/>
  <c r="A539" i="7"/>
  <c r="B539" i="6"/>
  <c r="A539" i="6"/>
  <c r="B539" i="4"/>
  <c r="A539" i="4"/>
  <c r="B539" i="3"/>
  <c r="A539" i="3"/>
  <c r="B538" i="8"/>
  <c r="A538" i="8"/>
  <c r="B538" i="7"/>
  <c r="A538" i="7"/>
  <c r="B538" i="6"/>
  <c r="A538" i="6"/>
  <c r="B538" i="4"/>
  <c r="A538" i="4"/>
  <c r="B538" i="3"/>
  <c r="A538" i="3"/>
  <c r="B537" i="14"/>
  <c r="A537" i="14"/>
  <c r="B536" i="14"/>
  <c r="A536" i="14"/>
  <c r="B535" i="14"/>
  <c r="A535" i="14"/>
  <c r="B534" i="14"/>
  <c r="A534" i="14"/>
  <c r="B533" i="14"/>
  <c r="A533" i="14"/>
  <c r="B537" i="8"/>
  <c r="A537" i="8"/>
  <c r="B537" i="7"/>
  <c r="A537" i="7"/>
  <c r="B537" i="6"/>
  <c r="A537" i="6"/>
  <c r="R538" i="16"/>
  <c r="Q538" i="16"/>
  <c r="P538" i="16"/>
  <c r="B538" i="16"/>
  <c r="A538" i="16"/>
  <c r="B537" i="16"/>
  <c r="A537" i="16"/>
  <c r="B536" i="16"/>
  <c r="A536" i="16"/>
  <c r="B535" i="16"/>
  <c r="A535" i="16"/>
  <c r="B534" i="16"/>
  <c r="A534" i="16"/>
  <c r="B533" i="16"/>
  <c r="A533" i="16"/>
  <c r="B537" i="4"/>
  <c r="A537" i="4"/>
  <c r="B537" i="3"/>
  <c r="A537" i="3"/>
  <c r="B536" i="8"/>
  <c r="A536" i="8"/>
  <c r="B536" i="7"/>
  <c r="A536" i="7"/>
  <c r="B536" i="6"/>
  <c r="A536" i="6"/>
  <c r="B536" i="4"/>
  <c r="A536" i="4"/>
  <c r="B536" i="3"/>
  <c r="A536" i="3"/>
  <c r="B535" i="8"/>
  <c r="A535" i="8"/>
  <c r="B535" i="7"/>
  <c r="A535" i="7"/>
  <c r="B535" i="6"/>
  <c r="A535" i="6"/>
  <c r="B535" i="4"/>
  <c r="A535" i="4"/>
  <c r="B535" i="3"/>
  <c r="A535" i="3"/>
  <c r="B532" i="14"/>
  <c r="A532" i="14"/>
  <c r="B534" i="8"/>
  <c r="A534" i="8"/>
  <c r="B534" i="7"/>
  <c r="A534" i="7"/>
  <c r="B534" i="6"/>
  <c r="A534" i="6"/>
  <c r="B534" i="4"/>
  <c r="A534" i="4"/>
  <c r="B534" i="3" l="1"/>
  <c r="A534" i="3"/>
  <c r="B533" i="8"/>
  <c r="A533" i="8"/>
  <c r="B532" i="8"/>
  <c r="A532" i="8"/>
  <c r="B533" i="7"/>
  <c r="A533" i="7"/>
  <c r="B533" i="6"/>
  <c r="A533" i="6"/>
  <c r="B533" i="4"/>
  <c r="A533" i="4"/>
  <c r="B533" i="3"/>
  <c r="A533" i="3"/>
  <c r="M530" i="1"/>
  <c r="B532" i="7"/>
  <c r="A532" i="7"/>
  <c r="B532" i="6"/>
  <c r="A532" i="6"/>
  <c r="B532" i="9"/>
  <c r="A532" i="9"/>
  <c r="B531" i="9"/>
  <c r="A531" i="9"/>
  <c r="B532" i="10"/>
  <c r="A532" i="10"/>
  <c r="B532" i="4"/>
  <c r="A532" i="4"/>
  <c r="B532" i="3"/>
  <c r="A532" i="3"/>
  <c r="B531" i="8"/>
  <c r="A531" i="8"/>
  <c r="B531" i="7"/>
  <c r="A531" i="7"/>
  <c r="B531" i="6"/>
  <c r="A531" i="6"/>
  <c r="B531" i="10"/>
  <c r="A531" i="10"/>
  <c r="B531" i="4"/>
  <c r="A531" i="4"/>
  <c r="B531" i="3"/>
  <c r="A531" i="3"/>
  <c r="O530" i="1"/>
  <c r="N530" i="1"/>
  <c r="L530" i="1"/>
  <c r="K530" i="1"/>
  <c r="J530" i="1"/>
  <c r="I530" i="1"/>
  <c r="H530" i="1"/>
  <c r="G530" i="1"/>
  <c r="F530" i="1"/>
  <c r="E530" i="1"/>
  <c r="D530" i="1"/>
  <c r="C530" i="1"/>
  <c r="B530" i="1"/>
  <c r="A530" i="1"/>
  <c r="O529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B529" i="1"/>
  <c r="A529" i="1"/>
  <c r="Q531" i="17"/>
  <c r="P531" i="17"/>
  <c r="B531" i="17"/>
  <c r="A531" i="17"/>
  <c r="B530" i="17"/>
  <c r="A530" i="17"/>
  <c r="R531" i="16"/>
  <c r="P531" i="16"/>
  <c r="T531" i="16" s="1"/>
  <c r="B532" i="16"/>
  <c r="A532" i="16"/>
  <c r="B531" i="16"/>
  <c r="A531" i="16"/>
  <c r="B530" i="16"/>
  <c r="A530" i="16"/>
  <c r="B531" i="12"/>
  <c r="A531" i="12"/>
  <c r="B530" i="12"/>
  <c r="A530" i="12"/>
  <c r="B530" i="5"/>
  <c r="A530" i="5"/>
  <c r="B529" i="5"/>
  <c r="A529" i="5"/>
  <c r="B530" i="8"/>
  <c r="A530" i="8"/>
  <c r="B530" i="7"/>
  <c r="A530" i="7"/>
  <c r="B530" i="6"/>
  <c r="A530" i="6"/>
  <c r="B530" i="9"/>
  <c r="A530" i="9"/>
  <c r="B530" i="10"/>
  <c r="A530" i="10"/>
  <c r="B530" i="4"/>
  <c r="A530" i="4"/>
  <c r="B530" i="3"/>
  <c r="A530" i="3"/>
  <c r="B529" i="8"/>
  <c r="A529" i="8"/>
  <c r="B529" i="7"/>
  <c r="A529" i="7"/>
  <c r="B529" i="6"/>
  <c r="A529" i="6"/>
  <c r="B529" i="9"/>
  <c r="B529" i="10"/>
  <c r="A529" i="10"/>
  <c r="B529" i="4"/>
  <c r="A529" i="4"/>
  <c r="B529" i="3"/>
  <c r="A529" i="3"/>
  <c r="A528" i="3"/>
  <c r="O528" i="1"/>
  <c r="N528" i="1"/>
  <c r="M528" i="1"/>
  <c r="L528" i="1"/>
  <c r="K528" i="1"/>
  <c r="J528" i="1"/>
  <c r="I528" i="1"/>
  <c r="H528" i="1"/>
  <c r="G528" i="1"/>
  <c r="F528" i="1"/>
  <c r="E528" i="1"/>
  <c r="D528" i="1"/>
  <c r="B529" i="17"/>
  <c r="A529" i="17"/>
  <c r="A528" i="17"/>
  <c r="B528" i="17"/>
  <c r="B529" i="16"/>
  <c r="A529" i="16"/>
  <c r="B529" i="12"/>
  <c r="A529" i="12"/>
  <c r="B528" i="12"/>
  <c r="A528" i="12"/>
  <c r="B527" i="12"/>
  <c r="A527" i="12"/>
  <c r="B526" i="12"/>
  <c r="A526" i="12"/>
  <c r="B525" i="12"/>
  <c r="A525" i="12"/>
  <c r="B528" i="5"/>
  <c r="A528" i="5"/>
  <c r="B527" i="5"/>
  <c r="A527" i="5"/>
  <c r="B526" i="5"/>
  <c r="A526" i="5"/>
  <c r="B525" i="5"/>
  <c r="A525" i="5"/>
  <c r="B528" i="8"/>
  <c r="A528" i="8"/>
  <c r="B527" i="8"/>
  <c r="A527" i="8"/>
  <c r="B528" i="7"/>
  <c r="A528" i="7"/>
  <c r="B528" i="6"/>
  <c r="A528" i="6"/>
  <c r="A529" i="9"/>
  <c r="B528" i="10"/>
  <c r="A528" i="10"/>
  <c r="B528" i="4"/>
  <c r="A528" i="4"/>
  <c r="B528" i="3"/>
  <c r="B528" i="1"/>
  <c r="B527" i="1"/>
  <c r="A528" i="1"/>
  <c r="C528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A527" i="1"/>
  <c r="B527" i="7"/>
  <c r="A527" i="7"/>
  <c r="B527" i="6"/>
  <c r="A527" i="6"/>
  <c r="B528" i="9"/>
  <c r="A528" i="9"/>
  <c r="B527" i="9"/>
  <c r="A527" i="9"/>
  <c r="B526" i="9"/>
  <c r="A526" i="9"/>
  <c r="B525" i="9"/>
  <c r="A525" i="9"/>
  <c r="B527" i="10"/>
  <c r="A527" i="10"/>
  <c r="B527" i="4"/>
  <c r="A527" i="4"/>
  <c r="P528" i="17"/>
  <c r="T528" i="17" s="1"/>
  <c r="B527" i="17"/>
  <c r="A527" i="17"/>
  <c r="B526" i="17"/>
  <c r="A526" i="17"/>
  <c r="P528" i="16"/>
  <c r="S528" i="16" s="1"/>
  <c r="B528" i="16"/>
  <c r="A528" i="16"/>
  <c r="B527" i="16"/>
  <c r="A527" i="16"/>
  <c r="B526" i="16"/>
  <c r="A526" i="16"/>
  <c r="B527" i="3"/>
  <c r="A527" i="3"/>
  <c r="B531" i="14"/>
  <c r="A531" i="14"/>
  <c r="B530" i="14"/>
  <c r="A530" i="14"/>
  <c r="B529" i="14"/>
  <c r="A529" i="14"/>
  <c r="B528" i="14"/>
  <c r="A528" i="14"/>
  <c r="B527" i="14"/>
  <c r="A527" i="14"/>
  <c r="B526" i="14"/>
  <c r="A526" i="14"/>
  <c r="B525" i="14"/>
  <c r="A525" i="14"/>
  <c r="B524" i="14"/>
  <c r="A524" i="14"/>
  <c r="O526" i="1"/>
  <c r="N526" i="1"/>
  <c r="M526" i="1"/>
  <c r="L526" i="1"/>
  <c r="K526" i="1"/>
  <c r="J526" i="1"/>
  <c r="I526" i="1"/>
  <c r="H526" i="1"/>
  <c r="G526" i="1"/>
  <c r="F526" i="1"/>
  <c r="E526" i="1"/>
  <c r="D526" i="1"/>
  <c r="C526" i="1"/>
  <c r="B526" i="1"/>
  <c r="A526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525" i="1"/>
  <c r="A526" i="8"/>
  <c r="B526" i="8"/>
  <c r="A526" i="7"/>
  <c r="B526" i="7"/>
  <c r="A526" i="6"/>
  <c r="B526" i="6"/>
  <c r="A526" i="10"/>
  <c r="B526" i="10"/>
  <c r="A526" i="4"/>
  <c r="B526" i="4"/>
  <c r="A526" i="3"/>
  <c r="B526" i="3"/>
  <c r="A525" i="8"/>
  <c r="B525" i="8"/>
  <c r="A525" i="7"/>
  <c r="B525" i="7"/>
  <c r="A525" i="6"/>
  <c r="B525" i="6"/>
  <c r="B525" i="10"/>
  <c r="A525" i="10"/>
  <c r="A525" i="3"/>
  <c r="B525" i="3"/>
  <c r="A525" i="4"/>
  <c r="B525" i="4"/>
  <c r="A523" i="14"/>
  <c r="B523" i="14"/>
  <c r="A524" i="1"/>
  <c r="B524" i="1"/>
  <c r="C524" i="1"/>
  <c r="D524" i="1"/>
  <c r="E524" i="1"/>
  <c r="F524" i="1"/>
  <c r="G524" i="1"/>
  <c r="H524" i="1"/>
  <c r="I524" i="1"/>
  <c r="J524" i="1"/>
  <c r="K524" i="1"/>
  <c r="L524" i="1"/>
  <c r="M524" i="1"/>
  <c r="N524" i="1"/>
  <c r="O524" i="1"/>
  <c r="A521" i="1"/>
  <c r="B521" i="1"/>
  <c r="C521" i="1"/>
  <c r="D521" i="1"/>
  <c r="E521" i="1"/>
  <c r="F521" i="1"/>
  <c r="G521" i="1"/>
  <c r="H521" i="1"/>
  <c r="I521" i="1"/>
  <c r="J521" i="1"/>
  <c r="K521" i="1"/>
  <c r="L521" i="1"/>
  <c r="M521" i="1"/>
  <c r="N521" i="1"/>
  <c r="O521" i="1"/>
  <c r="A522" i="1"/>
  <c r="B522" i="1"/>
  <c r="C522" i="1"/>
  <c r="D522" i="1"/>
  <c r="E522" i="1"/>
  <c r="F522" i="1"/>
  <c r="G522" i="1"/>
  <c r="H522" i="1"/>
  <c r="I522" i="1"/>
  <c r="J522" i="1"/>
  <c r="K522" i="1"/>
  <c r="L522" i="1"/>
  <c r="M522" i="1"/>
  <c r="N522" i="1"/>
  <c r="O522" i="1"/>
  <c r="A523" i="1"/>
  <c r="B523" i="1"/>
  <c r="C523" i="1"/>
  <c r="D523" i="1"/>
  <c r="E523" i="1"/>
  <c r="F523" i="1"/>
  <c r="G523" i="1"/>
  <c r="H523" i="1"/>
  <c r="I523" i="1"/>
  <c r="J523" i="1"/>
  <c r="K523" i="1"/>
  <c r="L523" i="1"/>
  <c r="M523" i="1"/>
  <c r="N523" i="1"/>
  <c r="O523" i="1"/>
  <c r="B524" i="12"/>
  <c r="A524" i="12"/>
  <c r="B524" i="5"/>
  <c r="A524" i="5"/>
  <c r="A524" i="8"/>
  <c r="B524" i="8"/>
  <c r="A524" i="7"/>
  <c r="B524" i="7"/>
  <c r="A524" i="6"/>
  <c r="B524" i="6"/>
  <c r="B524" i="9"/>
  <c r="A524" i="9"/>
  <c r="B524" i="10"/>
  <c r="A524" i="10"/>
  <c r="A524" i="4"/>
  <c r="B524" i="4"/>
  <c r="B525" i="17"/>
  <c r="A525" i="17"/>
  <c r="P525" i="16"/>
  <c r="W525" i="16" s="1"/>
  <c r="A525" i="16"/>
  <c r="B525" i="16"/>
  <c r="A524" i="3"/>
  <c r="B524" i="3"/>
  <c r="B522" i="14"/>
  <c r="A522" i="14"/>
  <c r="M520" i="1"/>
  <c r="B523" i="12"/>
  <c r="A523" i="12"/>
  <c r="B523" i="5"/>
  <c r="A523" i="5"/>
  <c r="B523" i="8"/>
  <c r="A523" i="8"/>
  <c r="A523" i="7"/>
  <c r="B523" i="7"/>
  <c r="A523" i="6"/>
  <c r="B523" i="6"/>
  <c r="B523" i="9"/>
  <c r="A523" i="9"/>
  <c r="B522" i="9"/>
  <c r="A522" i="9"/>
  <c r="A523" i="10"/>
  <c r="B523" i="10"/>
  <c r="A522" i="10"/>
  <c r="B522" i="10"/>
  <c r="A523" i="4"/>
  <c r="B523" i="4"/>
  <c r="P524" i="17"/>
  <c r="V524" i="17" s="1"/>
  <c r="B524" i="17"/>
  <c r="A524" i="17"/>
  <c r="P524" i="16"/>
  <c r="W524" i="16" s="1"/>
  <c r="A524" i="16"/>
  <c r="B524" i="16"/>
  <c r="A523" i="3"/>
  <c r="B523" i="3"/>
  <c r="B522" i="12"/>
  <c r="A522" i="12"/>
  <c r="B522" i="5"/>
  <c r="A522" i="5"/>
  <c r="A522" i="8"/>
  <c r="B522" i="8"/>
  <c r="A522" i="7"/>
  <c r="B522" i="7"/>
  <c r="A522" i="6"/>
  <c r="B522" i="6"/>
  <c r="B522" i="4"/>
  <c r="A522" i="4"/>
  <c r="B523" i="17"/>
  <c r="A523" i="17"/>
  <c r="A523" i="16"/>
  <c r="B523" i="16"/>
  <c r="A522" i="3"/>
  <c r="B522" i="3"/>
  <c r="A519" i="14"/>
  <c r="B519" i="14"/>
  <c r="A520" i="14"/>
  <c r="B520" i="14"/>
  <c r="A521" i="14"/>
  <c r="B521" i="14"/>
  <c r="B522" i="17"/>
  <c r="A522" i="17"/>
  <c r="B522" i="16"/>
  <c r="A522" i="16"/>
  <c r="B521" i="12"/>
  <c r="A521" i="12"/>
  <c r="B521" i="5"/>
  <c r="A521" i="5"/>
  <c r="B521" i="8"/>
  <c r="A521" i="8"/>
  <c r="B521" i="7"/>
  <c r="A521" i="7"/>
  <c r="B521" i="6"/>
  <c r="A521" i="6"/>
  <c r="B521" i="9"/>
  <c r="A521" i="9"/>
  <c r="B521" i="10"/>
  <c r="A521" i="10"/>
  <c r="B521" i="4"/>
  <c r="A521" i="4"/>
  <c r="B521" i="3"/>
  <c r="A521" i="3"/>
  <c r="A520" i="1"/>
  <c r="B520" i="1"/>
  <c r="C520" i="1"/>
  <c r="D520" i="1"/>
  <c r="E520" i="1"/>
  <c r="F520" i="1"/>
  <c r="G520" i="1"/>
  <c r="H520" i="1"/>
  <c r="I520" i="1"/>
  <c r="J520" i="1"/>
  <c r="K520" i="1"/>
  <c r="L520" i="1"/>
  <c r="N520" i="1"/>
  <c r="O520" i="1"/>
  <c r="A521" i="17"/>
  <c r="B521" i="17"/>
  <c r="B520" i="12"/>
  <c r="A520" i="12"/>
  <c r="B520" i="5"/>
  <c r="A520" i="5"/>
  <c r="B520" i="8"/>
  <c r="A520" i="8"/>
  <c r="B520" i="7"/>
  <c r="A520" i="7"/>
  <c r="A520" i="6"/>
  <c r="B520" i="6"/>
  <c r="A520" i="9"/>
  <c r="B520" i="9"/>
  <c r="B520" i="10"/>
  <c r="A520" i="10"/>
  <c r="A520" i="4"/>
  <c r="B520" i="4"/>
  <c r="A520" i="3"/>
  <c r="B520" i="3"/>
  <c r="B170" i="14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B170" i="12"/>
  <c r="B170" i="5"/>
  <c r="B170" i="8"/>
  <c r="B170" i="7"/>
  <c r="B170" i="6"/>
  <c r="B170" i="9"/>
  <c r="B170" i="10"/>
  <c r="B170" i="4"/>
  <c r="A170" i="4"/>
  <c r="B169" i="4"/>
  <c r="A169" i="4"/>
  <c r="P171" i="17"/>
  <c r="W171" i="17" s="1"/>
  <c r="B171" i="17"/>
  <c r="A171" i="17"/>
  <c r="B171" i="16"/>
  <c r="A171" i="16"/>
  <c r="P171" i="16"/>
  <c r="W171" i="16" s="1"/>
  <c r="P170" i="17"/>
  <c r="W170" i="17" s="1"/>
  <c r="B170" i="17"/>
  <c r="A170" i="17"/>
  <c r="B169" i="17"/>
  <c r="A169" i="17"/>
  <c r="P170" i="16"/>
  <c r="W170" i="16" s="1"/>
  <c r="B170" i="16"/>
  <c r="A170" i="16"/>
  <c r="A169" i="16"/>
  <c r="B170" i="3"/>
  <c r="A170" i="3"/>
  <c r="B169" i="3"/>
  <c r="A169" i="3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A505" i="1"/>
  <c r="A504" i="1"/>
  <c r="B506" i="17"/>
  <c r="A506" i="17"/>
  <c r="B505" i="17"/>
  <c r="A505" i="17"/>
  <c r="B504" i="17"/>
  <c r="A504" i="17"/>
  <c r="B504" i="16"/>
  <c r="A504" i="16"/>
  <c r="B506" i="16"/>
  <c r="A506" i="16"/>
  <c r="B505" i="16"/>
  <c r="A505" i="16"/>
  <c r="B519" i="8"/>
  <c r="A519" i="8"/>
  <c r="B519" i="5"/>
  <c r="A519" i="5"/>
  <c r="B505" i="12"/>
  <c r="A505" i="12"/>
  <c r="B504" i="12"/>
  <c r="A504" i="12"/>
  <c r="B505" i="5"/>
  <c r="A505" i="5"/>
  <c r="B504" i="5"/>
  <c r="A504" i="5"/>
  <c r="B505" i="8"/>
  <c r="A505" i="8"/>
  <c r="B504" i="8"/>
  <c r="A504" i="8"/>
  <c r="B505" i="7"/>
  <c r="A505" i="7"/>
  <c r="B504" i="7"/>
  <c r="A504" i="7"/>
  <c r="B505" i="10"/>
  <c r="A505" i="10"/>
  <c r="B504" i="10"/>
  <c r="A504" i="10"/>
  <c r="B505" i="9"/>
  <c r="A505" i="9"/>
  <c r="B504" i="9"/>
  <c r="A504" i="9"/>
  <c r="B505" i="6"/>
  <c r="A505" i="6"/>
  <c r="B504" i="6"/>
  <c r="A504" i="6"/>
  <c r="B505" i="3"/>
  <c r="B504" i="3"/>
  <c r="A505" i="3"/>
  <c r="A504" i="3"/>
  <c r="B504" i="14"/>
  <c r="A507" i="14"/>
  <c r="A506" i="14"/>
  <c r="A505" i="14"/>
  <c r="A504" i="14"/>
  <c r="A170" i="1"/>
  <c r="A169" i="1"/>
  <c r="B505" i="1"/>
  <c r="B505" i="14"/>
  <c r="B505" i="4"/>
  <c r="Q531" i="16" l="1"/>
  <c r="Q528" i="16"/>
  <c r="R528" i="16"/>
  <c r="W524" i="17"/>
  <c r="Q528" i="17"/>
  <c r="R528" i="17"/>
  <c r="S531" i="16"/>
  <c r="V524" i="16"/>
  <c r="V170" i="17"/>
  <c r="V170" i="16"/>
  <c r="V525" i="16"/>
  <c r="V171" i="17"/>
  <c r="V171" i="16"/>
  <c r="A519" i="1"/>
  <c r="B519" i="1"/>
  <c r="C519" i="1"/>
  <c r="D519" i="1"/>
  <c r="E519" i="1"/>
  <c r="F519" i="1"/>
  <c r="G519" i="1"/>
  <c r="H519" i="1"/>
  <c r="I519" i="1"/>
  <c r="J519" i="1"/>
  <c r="K519" i="1"/>
  <c r="L519" i="1"/>
  <c r="M519" i="1"/>
  <c r="N519" i="1"/>
  <c r="O519" i="1"/>
  <c r="A518" i="1"/>
  <c r="B518" i="1"/>
  <c r="C518" i="1"/>
  <c r="D518" i="1"/>
  <c r="E518" i="1"/>
  <c r="F518" i="1"/>
  <c r="G518" i="1"/>
  <c r="H518" i="1"/>
  <c r="I518" i="1"/>
  <c r="J518" i="1"/>
  <c r="K518" i="1"/>
  <c r="L518" i="1"/>
  <c r="M518" i="1"/>
  <c r="N518" i="1"/>
  <c r="O518" i="1"/>
  <c r="A517" i="1"/>
  <c r="B517" i="1"/>
  <c r="C517" i="1"/>
  <c r="D517" i="1"/>
  <c r="E517" i="1"/>
  <c r="F517" i="1"/>
  <c r="G517" i="1"/>
  <c r="H517" i="1"/>
  <c r="I517" i="1"/>
  <c r="J517" i="1"/>
  <c r="K517" i="1"/>
  <c r="L517" i="1"/>
  <c r="M517" i="1"/>
  <c r="N517" i="1"/>
  <c r="O517" i="1"/>
  <c r="A516" i="1"/>
  <c r="B516" i="1"/>
  <c r="C516" i="1"/>
  <c r="D516" i="1"/>
  <c r="E516" i="1"/>
  <c r="F516" i="1"/>
  <c r="G516" i="1"/>
  <c r="H516" i="1"/>
  <c r="I516" i="1"/>
  <c r="J516" i="1"/>
  <c r="K516" i="1"/>
  <c r="L516" i="1"/>
  <c r="M516" i="1"/>
  <c r="N516" i="1"/>
  <c r="O516" i="1"/>
  <c r="A507" i="1"/>
  <c r="B507" i="1"/>
  <c r="C507" i="1"/>
  <c r="D507" i="1"/>
  <c r="E507" i="1"/>
  <c r="F507" i="1"/>
  <c r="G507" i="1"/>
  <c r="H507" i="1"/>
  <c r="I507" i="1"/>
  <c r="J507" i="1"/>
  <c r="K507" i="1"/>
  <c r="L507" i="1"/>
  <c r="M507" i="1"/>
  <c r="N507" i="1"/>
  <c r="O507" i="1"/>
  <c r="A508" i="1"/>
  <c r="B508" i="1"/>
  <c r="C508" i="1"/>
  <c r="D508" i="1"/>
  <c r="E508" i="1"/>
  <c r="F508" i="1"/>
  <c r="G508" i="1"/>
  <c r="H508" i="1"/>
  <c r="I508" i="1"/>
  <c r="J508" i="1"/>
  <c r="K508" i="1"/>
  <c r="L508" i="1"/>
  <c r="M508" i="1"/>
  <c r="N508" i="1"/>
  <c r="O508" i="1"/>
  <c r="A509" i="1"/>
  <c r="B509" i="1"/>
  <c r="C509" i="1"/>
  <c r="D509" i="1"/>
  <c r="E509" i="1"/>
  <c r="F509" i="1"/>
  <c r="G509" i="1"/>
  <c r="H509" i="1"/>
  <c r="I509" i="1"/>
  <c r="J509" i="1"/>
  <c r="K509" i="1"/>
  <c r="L509" i="1"/>
  <c r="M509" i="1"/>
  <c r="N509" i="1"/>
  <c r="O509" i="1"/>
  <c r="A510" i="1"/>
  <c r="B510" i="1"/>
  <c r="C510" i="1"/>
  <c r="D510" i="1"/>
  <c r="E510" i="1"/>
  <c r="F510" i="1"/>
  <c r="G510" i="1"/>
  <c r="H510" i="1"/>
  <c r="I510" i="1"/>
  <c r="J510" i="1"/>
  <c r="K510" i="1"/>
  <c r="L510" i="1"/>
  <c r="M510" i="1"/>
  <c r="N510" i="1"/>
  <c r="O510" i="1"/>
  <c r="A511" i="1"/>
  <c r="B511" i="1"/>
  <c r="C511" i="1"/>
  <c r="D511" i="1"/>
  <c r="E511" i="1"/>
  <c r="F511" i="1"/>
  <c r="G511" i="1"/>
  <c r="H511" i="1"/>
  <c r="I511" i="1"/>
  <c r="J511" i="1"/>
  <c r="K511" i="1"/>
  <c r="L511" i="1"/>
  <c r="M511" i="1"/>
  <c r="N511" i="1"/>
  <c r="O511" i="1"/>
  <c r="A512" i="1"/>
  <c r="B512" i="1"/>
  <c r="C512" i="1"/>
  <c r="D512" i="1"/>
  <c r="E512" i="1"/>
  <c r="F512" i="1"/>
  <c r="G512" i="1"/>
  <c r="H512" i="1"/>
  <c r="I512" i="1"/>
  <c r="J512" i="1"/>
  <c r="K512" i="1"/>
  <c r="L512" i="1"/>
  <c r="M512" i="1"/>
  <c r="N512" i="1"/>
  <c r="O512" i="1"/>
  <c r="A513" i="1"/>
  <c r="B513" i="1"/>
  <c r="C513" i="1"/>
  <c r="D513" i="1"/>
  <c r="E513" i="1"/>
  <c r="F513" i="1"/>
  <c r="G513" i="1"/>
  <c r="H513" i="1"/>
  <c r="I513" i="1"/>
  <c r="J513" i="1"/>
  <c r="K513" i="1"/>
  <c r="L513" i="1"/>
  <c r="M513" i="1"/>
  <c r="N513" i="1"/>
  <c r="O513" i="1"/>
  <c r="A514" i="1"/>
  <c r="B514" i="1"/>
  <c r="C514" i="1"/>
  <c r="D514" i="1"/>
  <c r="E514" i="1"/>
  <c r="F514" i="1"/>
  <c r="G514" i="1"/>
  <c r="H514" i="1"/>
  <c r="I514" i="1"/>
  <c r="J514" i="1"/>
  <c r="K514" i="1"/>
  <c r="L514" i="1"/>
  <c r="M514" i="1"/>
  <c r="N514" i="1"/>
  <c r="O514" i="1"/>
  <c r="A515" i="1"/>
  <c r="B515" i="1"/>
  <c r="C515" i="1"/>
  <c r="D515" i="1"/>
  <c r="E515" i="1"/>
  <c r="F515" i="1"/>
  <c r="G515" i="1"/>
  <c r="H515" i="1"/>
  <c r="I515" i="1"/>
  <c r="J515" i="1"/>
  <c r="K515" i="1"/>
  <c r="L515" i="1"/>
  <c r="M515" i="1"/>
  <c r="N515" i="1"/>
  <c r="O515" i="1"/>
  <c r="B519" i="7"/>
  <c r="A519" i="7"/>
  <c r="A518" i="7"/>
  <c r="B518" i="7"/>
  <c r="A519" i="6"/>
  <c r="B519" i="6"/>
  <c r="A519" i="9"/>
  <c r="B519" i="9"/>
  <c r="B519" i="4"/>
  <c r="A519" i="4"/>
  <c r="P520" i="17"/>
  <c r="W520" i="17" s="1"/>
  <c r="B520" i="17"/>
  <c r="A520" i="17"/>
  <c r="P520" i="16"/>
  <c r="A519" i="3"/>
  <c r="B519" i="3"/>
  <c r="A518" i="14"/>
  <c r="B518" i="14"/>
  <c r="A517" i="14"/>
  <c r="B517" i="14"/>
  <c r="A514" i="14"/>
  <c r="B514" i="14"/>
  <c r="A515" i="14"/>
  <c r="B515" i="14"/>
  <c r="A516" i="14"/>
  <c r="B516" i="14"/>
  <c r="B506" i="14"/>
  <c r="B507" i="14"/>
  <c r="A508" i="14"/>
  <c r="B508" i="14"/>
  <c r="A509" i="14"/>
  <c r="B509" i="14"/>
  <c r="A510" i="14"/>
  <c r="B510" i="14"/>
  <c r="A511" i="14"/>
  <c r="B511" i="14"/>
  <c r="A512" i="14"/>
  <c r="B512" i="14"/>
  <c r="A513" i="14"/>
  <c r="B513" i="14"/>
  <c r="A519" i="17"/>
  <c r="B519" i="17"/>
  <c r="A508" i="17"/>
  <c r="B508" i="17"/>
  <c r="A509" i="17"/>
  <c r="B509" i="17"/>
  <c r="A510" i="17"/>
  <c r="B510" i="17"/>
  <c r="A511" i="17"/>
  <c r="B511" i="17"/>
  <c r="A512" i="17"/>
  <c r="B512" i="17"/>
  <c r="A513" i="17"/>
  <c r="B513" i="17"/>
  <c r="A514" i="17"/>
  <c r="B514" i="17"/>
  <c r="A515" i="17"/>
  <c r="B515" i="17"/>
  <c r="A516" i="17"/>
  <c r="B516" i="17"/>
  <c r="A517" i="17"/>
  <c r="B517" i="17"/>
  <c r="A518" i="17"/>
  <c r="B518" i="17"/>
  <c r="A512" i="16"/>
  <c r="B512" i="16"/>
  <c r="A513" i="16"/>
  <c r="B513" i="16"/>
  <c r="A514" i="16"/>
  <c r="B514" i="16"/>
  <c r="A515" i="16"/>
  <c r="B515" i="16"/>
  <c r="A516" i="16"/>
  <c r="B516" i="16"/>
  <c r="A517" i="16"/>
  <c r="B517" i="16"/>
  <c r="A518" i="16"/>
  <c r="B518" i="16"/>
  <c r="A519" i="16"/>
  <c r="B519" i="16"/>
  <c r="A520" i="16"/>
  <c r="B520" i="16"/>
  <c r="A521" i="16"/>
  <c r="B521" i="16"/>
  <c r="A507" i="12"/>
  <c r="B507" i="12"/>
  <c r="A508" i="12"/>
  <c r="B508" i="12"/>
  <c r="A509" i="12"/>
  <c r="B509" i="12"/>
  <c r="A510" i="12"/>
  <c r="B510" i="12"/>
  <c r="A511" i="12"/>
  <c r="B511" i="12"/>
  <c r="A512" i="12"/>
  <c r="B512" i="12"/>
  <c r="A513" i="12"/>
  <c r="B513" i="12"/>
  <c r="A514" i="12"/>
  <c r="B514" i="12"/>
  <c r="A515" i="12"/>
  <c r="B515" i="12"/>
  <c r="A516" i="12"/>
  <c r="B516" i="12"/>
  <c r="A517" i="12"/>
  <c r="B517" i="12"/>
  <c r="A518" i="12"/>
  <c r="B518" i="12"/>
  <c r="A519" i="12"/>
  <c r="B519" i="12"/>
  <c r="A518" i="5"/>
  <c r="B518" i="5"/>
  <c r="A516" i="5"/>
  <c r="B516" i="5"/>
  <c r="A517" i="5"/>
  <c r="B517" i="5"/>
  <c r="A507" i="5"/>
  <c r="B507" i="5"/>
  <c r="A508" i="5"/>
  <c r="B508" i="5"/>
  <c r="A509" i="5"/>
  <c r="B509" i="5"/>
  <c r="A510" i="5"/>
  <c r="B510" i="5"/>
  <c r="A511" i="5"/>
  <c r="B511" i="5"/>
  <c r="A512" i="5"/>
  <c r="B512" i="5"/>
  <c r="A513" i="5"/>
  <c r="B513" i="5"/>
  <c r="A514" i="5"/>
  <c r="B514" i="5"/>
  <c r="A515" i="5"/>
  <c r="B515" i="5"/>
  <c r="B518" i="8"/>
  <c r="A518" i="8"/>
  <c r="B517" i="8"/>
  <c r="A517" i="8"/>
  <c r="B516" i="8"/>
  <c r="A516" i="8"/>
  <c r="B515" i="8"/>
  <c r="A515" i="8"/>
  <c r="B514" i="8"/>
  <c r="A514" i="8"/>
  <c r="B513" i="8"/>
  <c r="A513" i="8"/>
  <c r="B512" i="8"/>
  <c r="A512" i="8"/>
  <c r="B511" i="8"/>
  <c r="A511" i="8"/>
  <c r="B518" i="6"/>
  <c r="A518" i="6"/>
  <c r="A511" i="9"/>
  <c r="B511" i="9"/>
  <c r="A512" i="9"/>
  <c r="B512" i="9"/>
  <c r="A513" i="9"/>
  <c r="B513" i="9"/>
  <c r="A514" i="9"/>
  <c r="B514" i="9"/>
  <c r="A515" i="9"/>
  <c r="B515" i="9"/>
  <c r="A516" i="9"/>
  <c r="B516" i="9"/>
  <c r="A517" i="9"/>
  <c r="B517" i="9"/>
  <c r="A518" i="9"/>
  <c r="B518" i="9"/>
  <c r="A511" i="10"/>
  <c r="B511" i="10"/>
  <c r="A512" i="10"/>
  <c r="B512" i="10"/>
  <c r="A513" i="10"/>
  <c r="B513" i="10"/>
  <c r="A514" i="10"/>
  <c r="B514" i="10"/>
  <c r="A515" i="10"/>
  <c r="B515" i="10"/>
  <c r="A516" i="10"/>
  <c r="B516" i="10"/>
  <c r="A517" i="10"/>
  <c r="B517" i="10"/>
  <c r="A518" i="10"/>
  <c r="B518" i="10"/>
  <c r="A519" i="10"/>
  <c r="B519" i="10"/>
  <c r="B518" i="3"/>
  <c r="A518" i="3"/>
  <c r="B517" i="7"/>
  <c r="A517" i="7"/>
  <c r="B517" i="6"/>
  <c r="A517" i="6"/>
  <c r="B516" i="6"/>
  <c r="A516" i="6"/>
  <c r="B517" i="3"/>
  <c r="A517" i="3"/>
  <c r="B516" i="7"/>
  <c r="A516" i="7"/>
  <c r="B516" i="3"/>
  <c r="A516" i="3"/>
  <c r="B515" i="7"/>
  <c r="A515" i="7"/>
  <c r="B515" i="6"/>
  <c r="A515" i="6"/>
  <c r="B515" i="3"/>
  <c r="A515" i="3"/>
  <c r="B514" i="7"/>
  <c r="A514" i="7"/>
  <c r="B514" i="6"/>
  <c r="A514" i="6"/>
  <c r="A297" i="3"/>
  <c r="B514" i="3"/>
  <c r="A514" i="3"/>
  <c r="B513" i="7"/>
  <c r="A513" i="7"/>
  <c r="B513" i="6"/>
  <c r="A513" i="6"/>
  <c r="B513" i="3"/>
  <c r="A513" i="3"/>
  <c r="B512" i="7"/>
  <c r="A512" i="7"/>
  <c r="B512" i="6"/>
  <c r="A512" i="6"/>
  <c r="B512" i="3"/>
  <c r="A512" i="3"/>
  <c r="B511" i="7"/>
  <c r="A511" i="7"/>
  <c r="B511" i="6"/>
  <c r="A511" i="6"/>
  <c r="B518" i="4"/>
  <c r="A518" i="4"/>
  <c r="B517" i="4"/>
  <c r="A517" i="4"/>
  <c r="B516" i="4"/>
  <c r="A516" i="4"/>
  <c r="B515" i="4"/>
  <c r="A515" i="4"/>
  <c r="B514" i="4"/>
  <c r="A514" i="4"/>
  <c r="B513" i="4"/>
  <c r="A513" i="4"/>
  <c r="B512" i="4"/>
  <c r="A512" i="4"/>
  <c r="B511" i="4"/>
  <c r="A511" i="4"/>
  <c r="B511" i="3"/>
  <c r="A511" i="3"/>
  <c r="R510" i="16"/>
  <c r="P511" i="16"/>
  <c r="Q511" i="16" s="1"/>
  <c r="P510" i="16"/>
  <c r="Q510" i="16" s="1"/>
  <c r="B511" i="16"/>
  <c r="A511" i="16"/>
  <c r="B510" i="16"/>
  <c r="A510" i="16"/>
  <c r="B510" i="8"/>
  <c r="A510" i="8"/>
  <c r="B510" i="7"/>
  <c r="A510" i="7"/>
  <c r="B510" i="6"/>
  <c r="A510" i="6"/>
  <c r="B510" i="9"/>
  <c r="A510" i="9"/>
  <c r="B509" i="9"/>
  <c r="A509" i="9"/>
  <c r="B508" i="9"/>
  <c r="A508" i="9"/>
  <c r="B507" i="9"/>
  <c r="A507" i="9"/>
  <c r="B510" i="10"/>
  <c r="A510" i="10"/>
  <c r="B509" i="10"/>
  <c r="A509" i="10"/>
  <c r="B508" i="10"/>
  <c r="A508" i="10"/>
  <c r="B507" i="10"/>
  <c r="A507" i="10"/>
  <c r="B510" i="4"/>
  <c r="A510" i="4"/>
  <c r="B510" i="3"/>
  <c r="A510" i="3"/>
  <c r="B509" i="8"/>
  <c r="A509" i="8"/>
  <c r="B509" i="7"/>
  <c r="A509" i="7"/>
  <c r="B509" i="6"/>
  <c r="A509" i="6"/>
  <c r="B509" i="4"/>
  <c r="A509" i="4"/>
  <c r="B509" i="3"/>
  <c r="A509" i="3"/>
  <c r="B508" i="8"/>
  <c r="A508" i="8"/>
  <c r="B508" i="7"/>
  <c r="A508" i="7"/>
  <c r="B508" i="6"/>
  <c r="A508" i="6"/>
  <c r="B508" i="4"/>
  <c r="A508" i="4"/>
  <c r="B508" i="3"/>
  <c r="A508" i="3"/>
  <c r="P509" i="16"/>
  <c r="R509" i="16" s="1"/>
  <c r="B509" i="16"/>
  <c r="A509" i="16"/>
  <c r="B507" i="8"/>
  <c r="A507" i="8"/>
  <c r="B507" i="7"/>
  <c r="A507" i="7"/>
  <c r="B507" i="6"/>
  <c r="A507" i="6"/>
  <c r="B507" i="4"/>
  <c r="A507" i="4"/>
  <c r="P508" i="16"/>
  <c r="Q508" i="16" s="1"/>
  <c r="B508" i="16"/>
  <c r="A508" i="16"/>
  <c r="B507" i="3"/>
  <c r="A507" i="3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6" i="1"/>
  <c r="A506" i="1"/>
  <c r="B504" i="1"/>
  <c r="B503" i="14"/>
  <c r="A503" i="14"/>
  <c r="B506" i="12"/>
  <c r="A506" i="12"/>
  <c r="B506" i="5"/>
  <c r="A506" i="5"/>
  <c r="A506" i="8"/>
  <c r="B506" i="8"/>
  <c r="B506" i="7"/>
  <c r="A506" i="7"/>
  <c r="B506" i="6"/>
  <c r="A506" i="6"/>
  <c r="B506" i="9"/>
  <c r="A506" i="9"/>
  <c r="B506" i="10"/>
  <c r="A506" i="10"/>
  <c r="B506" i="4"/>
  <c r="A506" i="4"/>
  <c r="B504" i="4"/>
  <c r="B507" i="17"/>
  <c r="A507" i="17"/>
  <c r="P507" i="16"/>
  <c r="T507" i="16" s="1"/>
  <c r="B507" i="16"/>
  <c r="A507" i="16"/>
  <c r="B506" i="3"/>
  <c r="A506" i="3"/>
  <c r="R507" i="16" l="1"/>
  <c r="Q507" i="16"/>
  <c r="R508" i="16"/>
  <c r="Q509" i="16"/>
  <c r="R511" i="16"/>
  <c r="T508" i="16"/>
  <c r="T511" i="16"/>
  <c r="T510" i="16"/>
  <c r="T509" i="16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503" i="1"/>
  <c r="B502" i="14"/>
  <c r="A502" i="14"/>
  <c r="B503" i="12"/>
  <c r="A503" i="12"/>
  <c r="B503" i="5"/>
  <c r="A503" i="5"/>
  <c r="B503" i="8"/>
  <c r="A503" i="8"/>
  <c r="B503" i="7"/>
  <c r="A503" i="7"/>
  <c r="B503" i="6"/>
  <c r="A503" i="6"/>
  <c r="B503" i="9"/>
  <c r="A503" i="9"/>
  <c r="B503" i="10"/>
  <c r="A503" i="10"/>
  <c r="B503" i="4"/>
  <c r="A503" i="4"/>
  <c r="P504" i="17"/>
  <c r="V504" i="17" s="1"/>
  <c r="P504" i="16"/>
  <c r="V504" i="16" s="1"/>
  <c r="B503" i="3"/>
  <c r="A503" i="3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502" i="1"/>
  <c r="B501" i="14"/>
  <c r="A501" i="14"/>
  <c r="X503" i="17"/>
  <c r="P503" i="17"/>
  <c r="W503" i="17" s="1"/>
  <c r="B503" i="17"/>
  <c r="A503" i="17"/>
  <c r="P503" i="16"/>
  <c r="B503" i="16"/>
  <c r="A503" i="16"/>
  <c r="B502" i="12"/>
  <c r="A502" i="12"/>
  <c r="B483" i="5"/>
  <c r="B502" i="5"/>
  <c r="A502" i="5"/>
  <c r="B502" i="8"/>
  <c r="A502" i="8"/>
  <c r="B502" i="7"/>
  <c r="A502" i="7"/>
  <c r="B502" i="6"/>
  <c r="A502" i="6"/>
  <c r="B502" i="9"/>
  <c r="A502" i="9"/>
  <c r="B502" i="10"/>
  <c r="A502" i="10"/>
  <c r="A502" i="4"/>
  <c r="B502" i="4"/>
  <c r="A502" i="3"/>
  <c r="B502" i="3"/>
  <c r="V503" i="17" l="1"/>
  <c r="W504" i="16"/>
  <c r="C306" i="1"/>
  <c r="B500" i="14" l="1"/>
  <c r="A500" i="14"/>
  <c r="B499" i="14"/>
  <c r="A499" i="14"/>
  <c r="B501" i="10"/>
  <c r="A501" i="10"/>
  <c r="B500" i="10"/>
  <c r="A500" i="10"/>
  <c r="B501" i="9"/>
  <c r="A501" i="9"/>
  <c r="B500" i="9"/>
  <c r="A500" i="9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501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B500" i="1"/>
  <c r="A500" i="1"/>
  <c r="B502" i="17"/>
  <c r="A502" i="17"/>
  <c r="B501" i="17"/>
  <c r="A501" i="17"/>
  <c r="B500" i="17"/>
  <c r="A500" i="17"/>
  <c r="B499" i="17"/>
  <c r="A499" i="17"/>
  <c r="B498" i="17"/>
  <c r="A498" i="17"/>
  <c r="B497" i="17"/>
  <c r="A497" i="17"/>
  <c r="B502" i="16"/>
  <c r="A502" i="16"/>
  <c r="B501" i="16"/>
  <c r="A501" i="16"/>
  <c r="B500" i="16"/>
  <c r="A500" i="16"/>
  <c r="B499" i="16"/>
  <c r="A499" i="16"/>
  <c r="B498" i="16"/>
  <c r="A498" i="16"/>
  <c r="B497" i="16"/>
  <c r="A497" i="16"/>
  <c r="B501" i="12"/>
  <c r="A501" i="12"/>
  <c r="B500" i="12"/>
  <c r="A500" i="12"/>
  <c r="B501" i="5"/>
  <c r="A501" i="5"/>
  <c r="B500" i="5"/>
  <c r="A500" i="5"/>
  <c r="B501" i="8"/>
  <c r="A501" i="8"/>
  <c r="B500" i="8"/>
  <c r="A500" i="8"/>
  <c r="B499" i="8"/>
  <c r="A499" i="8"/>
  <c r="B501" i="7"/>
  <c r="A501" i="7"/>
  <c r="B500" i="7"/>
  <c r="A500" i="7"/>
  <c r="B501" i="6"/>
  <c r="A501" i="6"/>
  <c r="B500" i="6"/>
  <c r="A500" i="6"/>
  <c r="B501" i="4"/>
  <c r="A501" i="4"/>
  <c r="B500" i="4"/>
  <c r="A500" i="4"/>
  <c r="B501" i="3"/>
  <c r="A501" i="3"/>
  <c r="B500" i="3"/>
  <c r="A500" i="3"/>
  <c r="B498" i="14"/>
  <c r="A498" i="14"/>
  <c r="B499" i="9"/>
  <c r="A499" i="9"/>
  <c r="B498" i="9"/>
  <c r="A498" i="9"/>
  <c r="B497" i="9"/>
  <c r="A497" i="9"/>
  <c r="B499" i="10"/>
  <c r="A499" i="10"/>
  <c r="B498" i="10"/>
  <c r="A498" i="10"/>
  <c r="B497" i="10"/>
  <c r="A497" i="10"/>
  <c r="B497" i="14"/>
  <c r="A497" i="14"/>
  <c r="B498" i="8"/>
  <c r="A498" i="8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499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B498" i="1"/>
  <c r="A498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497" i="1"/>
  <c r="B496" i="14"/>
  <c r="A496" i="14"/>
  <c r="B495" i="14"/>
  <c r="A495" i="14"/>
  <c r="B499" i="12"/>
  <c r="A499" i="12"/>
  <c r="B498" i="12"/>
  <c r="A498" i="12"/>
  <c r="B497" i="12"/>
  <c r="A497" i="12"/>
  <c r="B496" i="12"/>
  <c r="A496" i="12"/>
  <c r="B499" i="5"/>
  <c r="A499" i="5"/>
  <c r="B498" i="5"/>
  <c r="A498" i="5"/>
  <c r="B497" i="5"/>
  <c r="A497" i="5"/>
  <c r="B496" i="5"/>
  <c r="A496" i="5"/>
  <c r="B497" i="8"/>
  <c r="A497" i="8"/>
  <c r="B499" i="7"/>
  <c r="A499" i="7"/>
  <c r="B498" i="7"/>
  <c r="A498" i="7"/>
  <c r="B497" i="7"/>
  <c r="A497" i="7"/>
  <c r="B499" i="6"/>
  <c r="A499" i="6"/>
  <c r="B498" i="6"/>
  <c r="A498" i="6"/>
  <c r="B497" i="6"/>
  <c r="A497" i="6"/>
  <c r="B499" i="4"/>
  <c r="A499" i="4"/>
  <c r="B498" i="4"/>
  <c r="A498" i="4"/>
  <c r="B497" i="4"/>
  <c r="A497" i="4"/>
  <c r="B499" i="3"/>
  <c r="A499" i="3"/>
  <c r="B498" i="3"/>
  <c r="A498" i="3"/>
  <c r="B497" i="3"/>
  <c r="A497" i="3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496" i="1"/>
  <c r="B496" i="8"/>
  <c r="A496" i="8"/>
  <c r="B496" i="7"/>
  <c r="A496" i="7"/>
  <c r="B496" i="6"/>
  <c r="A496" i="6"/>
  <c r="B496" i="9"/>
  <c r="A496" i="9"/>
  <c r="B496" i="10"/>
  <c r="A496" i="10"/>
  <c r="B496" i="4"/>
  <c r="A496" i="4"/>
  <c r="B496" i="3"/>
  <c r="A496" i="3"/>
  <c r="A495" i="1" l="1"/>
  <c r="B495" i="1"/>
  <c r="C495" i="1"/>
  <c r="D495" i="1"/>
  <c r="E495" i="1"/>
  <c r="F495" i="1"/>
  <c r="G495" i="1"/>
  <c r="H495" i="1"/>
  <c r="I495" i="1"/>
  <c r="J495" i="1"/>
  <c r="K495" i="1"/>
  <c r="L495" i="1"/>
  <c r="M495" i="1"/>
  <c r="N495" i="1"/>
  <c r="O495" i="1"/>
  <c r="A494" i="14"/>
  <c r="B494" i="14"/>
  <c r="A495" i="12"/>
  <c r="B495" i="12"/>
  <c r="A495" i="5"/>
  <c r="B495" i="5"/>
  <c r="A495" i="8"/>
  <c r="B495" i="8"/>
  <c r="A495" i="7"/>
  <c r="B495" i="7"/>
  <c r="A495" i="6"/>
  <c r="B495" i="6"/>
  <c r="A495" i="9"/>
  <c r="B495" i="9"/>
  <c r="A495" i="10"/>
  <c r="B495" i="10"/>
  <c r="A495" i="4"/>
  <c r="B495" i="4"/>
  <c r="P496" i="17"/>
  <c r="T496" i="17" s="1"/>
  <c r="A496" i="17"/>
  <c r="B496" i="17"/>
  <c r="P496" i="16"/>
  <c r="R496" i="16" s="1"/>
  <c r="A496" i="16"/>
  <c r="B496" i="16"/>
  <c r="T496" i="16" l="1"/>
  <c r="Q496" i="17"/>
  <c r="R496" i="17"/>
  <c r="Q496" i="16"/>
  <c r="B495" i="3"/>
  <c r="A495" i="3"/>
  <c r="A493" i="1" l="1"/>
  <c r="B493" i="1"/>
  <c r="C493" i="1"/>
  <c r="D493" i="1"/>
  <c r="E493" i="1"/>
  <c r="F493" i="1"/>
  <c r="G493" i="1"/>
  <c r="H493" i="1"/>
  <c r="I493" i="1"/>
  <c r="J493" i="1"/>
  <c r="K493" i="1"/>
  <c r="L493" i="1"/>
  <c r="M493" i="1"/>
  <c r="N493" i="1"/>
  <c r="O493" i="1"/>
  <c r="A494" i="1"/>
  <c r="B494" i="1"/>
  <c r="C494" i="1"/>
  <c r="D494" i="1"/>
  <c r="E494" i="1"/>
  <c r="F494" i="1"/>
  <c r="G494" i="1"/>
  <c r="H494" i="1"/>
  <c r="I494" i="1"/>
  <c r="J494" i="1"/>
  <c r="K494" i="1"/>
  <c r="L494" i="1"/>
  <c r="N494" i="1"/>
  <c r="O494" i="1"/>
  <c r="A492" i="14"/>
  <c r="B492" i="14"/>
  <c r="A493" i="14"/>
  <c r="B493" i="14"/>
  <c r="P494" i="17"/>
  <c r="W494" i="17" s="1"/>
  <c r="Q494" i="16"/>
  <c r="P494" i="16"/>
  <c r="T494" i="16" s="1"/>
  <c r="A495" i="17"/>
  <c r="B495" i="17"/>
  <c r="P495" i="16"/>
  <c r="W495" i="16" s="1"/>
  <c r="A495" i="16"/>
  <c r="B495" i="16"/>
  <c r="A493" i="12"/>
  <c r="B493" i="12"/>
  <c r="A494" i="12"/>
  <c r="B494" i="12"/>
  <c r="A493" i="5"/>
  <c r="B493" i="5"/>
  <c r="A494" i="5"/>
  <c r="B494" i="5"/>
  <c r="A493" i="8"/>
  <c r="B493" i="8"/>
  <c r="A494" i="8"/>
  <c r="B494" i="8"/>
  <c r="A494" i="7"/>
  <c r="B494" i="7"/>
  <c r="A494" i="6"/>
  <c r="B494" i="6"/>
  <c r="A493" i="9"/>
  <c r="B493" i="9"/>
  <c r="A494" i="9"/>
  <c r="B494" i="9"/>
  <c r="A493" i="10"/>
  <c r="B493" i="10"/>
  <c r="A494" i="10"/>
  <c r="B494" i="10"/>
  <c r="A493" i="4"/>
  <c r="B493" i="4"/>
  <c r="A494" i="4"/>
  <c r="B494" i="4"/>
  <c r="A493" i="3"/>
  <c r="B493" i="3"/>
  <c r="A494" i="3"/>
  <c r="B494" i="3"/>
  <c r="R494" i="16" l="1"/>
  <c r="S494" i="16"/>
  <c r="V495" i="16"/>
  <c r="V494" i="17"/>
  <c r="A489" i="14"/>
  <c r="B489" i="14"/>
  <c r="A490" i="14"/>
  <c r="B490" i="14"/>
  <c r="A491" i="14"/>
  <c r="B491" i="14"/>
  <c r="T491" i="16"/>
  <c r="V491" i="16"/>
  <c r="A490" i="1"/>
  <c r="B490" i="1"/>
  <c r="C490" i="1"/>
  <c r="D490" i="1"/>
  <c r="E490" i="1"/>
  <c r="F490" i="1"/>
  <c r="G490" i="1"/>
  <c r="H490" i="1"/>
  <c r="I490" i="1"/>
  <c r="J490" i="1"/>
  <c r="K490" i="1"/>
  <c r="L490" i="1"/>
  <c r="M490" i="1"/>
  <c r="N490" i="1"/>
  <c r="O490" i="1"/>
  <c r="A491" i="1"/>
  <c r="B491" i="1"/>
  <c r="C491" i="1"/>
  <c r="D491" i="1"/>
  <c r="E491" i="1"/>
  <c r="F491" i="1"/>
  <c r="G491" i="1"/>
  <c r="H491" i="1"/>
  <c r="I491" i="1"/>
  <c r="J491" i="1"/>
  <c r="K491" i="1"/>
  <c r="L491" i="1"/>
  <c r="M491" i="1"/>
  <c r="N491" i="1"/>
  <c r="O491" i="1"/>
  <c r="A492" i="1"/>
  <c r="B492" i="1"/>
  <c r="C492" i="1"/>
  <c r="D492" i="1"/>
  <c r="E492" i="1"/>
  <c r="F492" i="1"/>
  <c r="G492" i="1"/>
  <c r="H492" i="1"/>
  <c r="I492" i="1"/>
  <c r="J492" i="1"/>
  <c r="K492" i="1"/>
  <c r="L492" i="1"/>
  <c r="M492" i="1"/>
  <c r="N492" i="1"/>
  <c r="O492" i="1"/>
  <c r="A490" i="12"/>
  <c r="B490" i="12"/>
  <c r="A491" i="12"/>
  <c r="B491" i="12"/>
  <c r="A492" i="12"/>
  <c r="B492" i="12"/>
  <c r="A490" i="5"/>
  <c r="B490" i="5"/>
  <c r="A491" i="5"/>
  <c r="B491" i="5"/>
  <c r="A492" i="5"/>
  <c r="B492" i="5"/>
  <c r="A490" i="8"/>
  <c r="B490" i="8"/>
  <c r="A491" i="8"/>
  <c r="B491" i="8"/>
  <c r="A492" i="8"/>
  <c r="B492" i="8"/>
  <c r="A490" i="7"/>
  <c r="B490" i="7"/>
  <c r="A491" i="7"/>
  <c r="B491" i="7"/>
  <c r="A492" i="7"/>
  <c r="B492" i="7"/>
  <c r="A493" i="7"/>
  <c r="B493" i="7"/>
  <c r="A490" i="6"/>
  <c r="B490" i="6"/>
  <c r="A491" i="6"/>
  <c r="B491" i="6"/>
  <c r="A492" i="6"/>
  <c r="B492" i="6"/>
  <c r="A493" i="6"/>
  <c r="B493" i="6"/>
  <c r="A490" i="9"/>
  <c r="B490" i="9"/>
  <c r="A491" i="9"/>
  <c r="B491" i="9"/>
  <c r="A492" i="9"/>
  <c r="B492" i="9"/>
  <c r="A490" i="10"/>
  <c r="B490" i="10"/>
  <c r="A491" i="10"/>
  <c r="B491" i="10"/>
  <c r="A492" i="10"/>
  <c r="B492" i="10"/>
  <c r="A490" i="4"/>
  <c r="B490" i="4"/>
  <c r="A491" i="4"/>
  <c r="B491" i="4"/>
  <c r="A492" i="4"/>
  <c r="B492" i="4"/>
  <c r="P493" i="17"/>
  <c r="T493" i="17" s="1"/>
  <c r="A491" i="17"/>
  <c r="B491" i="17"/>
  <c r="A492" i="17"/>
  <c r="B492" i="17"/>
  <c r="A493" i="17"/>
  <c r="B493" i="17"/>
  <c r="A494" i="17"/>
  <c r="B494" i="17"/>
  <c r="P493" i="16"/>
  <c r="R493" i="16" s="1"/>
  <c r="A491" i="16"/>
  <c r="B491" i="16"/>
  <c r="A492" i="16"/>
  <c r="B492" i="16"/>
  <c r="A493" i="16"/>
  <c r="B493" i="16"/>
  <c r="A494" i="16"/>
  <c r="B494" i="16"/>
  <c r="A490" i="3"/>
  <c r="B490" i="3"/>
  <c r="A491" i="3"/>
  <c r="B491" i="3"/>
  <c r="A492" i="3"/>
  <c r="B492" i="3"/>
  <c r="Q493" i="16" l="1"/>
  <c r="T493" i="16"/>
  <c r="V493" i="17"/>
  <c r="A488" i="1"/>
  <c r="B488" i="1"/>
  <c r="C488" i="1"/>
  <c r="D488" i="1"/>
  <c r="E488" i="1"/>
  <c r="F488" i="1"/>
  <c r="G488" i="1"/>
  <c r="H488" i="1"/>
  <c r="I488" i="1"/>
  <c r="J488" i="1"/>
  <c r="K488" i="1"/>
  <c r="L488" i="1"/>
  <c r="M488" i="1"/>
  <c r="N488" i="1"/>
  <c r="O488" i="1"/>
  <c r="A489" i="1"/>
  <c r="B489" i="1"/>
  <c r="C489" i="1"/>
  <c r="D489" i="1"/>
  <c r="E489" i="1"/>
  <c r="F489" i="1"/>
  <c r="G489" i="1"/>
  <c r="H489" i="1"/>
  <c r="I489" i="1"/>
  <c r="J489" i="1"/>
  <c r="K489" i="1"/>
  <c r="L489" i="1"/>
  <c r="M489" i="1"/>
  <c r="N489" i="1"/>
  <c r="O489" i="1"/>
  <c r="R490" i="17"/>
  <c r="Q490" i="17"/>
  <c r="P490" i="17"/>
  <c r="T490" i="17" s="1"/>
  <c r="R490" i="16"/>
  <c r="Q490" i="16"/>
  <c r="P490" i="16"/>
  <c r="S490" i="16" s="1"/>
  <c r="A487" i="14"/>
  <c r="B487" i="14"/>
  <c r="A488" i="14"/>
  <c r="B488" i="14"/>
  <c r="A488" i="12"/>
  <c r="B488" i="12"/>
  <c r="A489" i="12"/>
  <c r="B489" i="12"/>
  <c r="A488" i="5"/>
  <c r="B488" i="5"/>
  <c r="A489" i="5"/>
  <c r="B489" i="5"/>
  <c r="A488" i="8"/>
  <c r="B488" i="8"/>
  <c r="A489" i="8"/>
  <c r="B489" i="8"/>
  <c r="A488" i="7"/>
  <c r="B488" i="7"/>
  <c r="A489" i="7"/>
  <c r="B489" i="7"/>
  <c r="A488" i="6"/>
  <c r="B488" i="6"/>
  <c r="A489" i="6"/>
  <c r="B489" i="6"/>
  <c r="A488" i="9"/>
  <c r="B488" i="9"/>
  <c r="A489" i="9"/>
  <c r="B489" i="9"/>
  <c r="A488" i="10"/>
  <c r="B488" i="10"/>
  <c r="A489" i="10"/>
  <c r="B489" i="10"/>
  <c r="A488" i="4"/>
  <c r="B488" i="4"/>
  <c r="A489" i="4"/>
  <c r="B489" i="4"/>
  <c r="R489" i="17"/>
  <c r="Q489" i="17"/>
  <c r="P489" i="17"/>
  <c r="S489" i="17" s="1"/>
  <c r="A489" i="17"/>
  <c r="B489" i="17"/>
  <c r="A490" i="17"/>
  <c r="B490" i="17"/>
  <c r="R489" i="16"/>
  <c r="Q489" i="16"/>
  <c r="P489" i="16"/>
  <c r="T489" i="16" s="1"/>
  <c r="A489" i="16"/>
  <c r="B489" i="16"/>
  <c r="A490" i="16"/>
  <c r="B490" i="16"/>
  <c r="A488" i="3"/>
  <c r="B488" i="3"/>
  <c r="A489" i="3"/>
  <c r="B489" i="3"/>
  <c r="A487" i="1"/>
  <c r="B487" i="1"/>
  <c r="C487" i="1"/>
  <c r="D487" i="1"/>
  <c r="E487" i="1"/>
  <c r="F487" i="1"/>
  <c r="G487" i="1"/>
  <c r="H487" i="1"/>
  <c r="I487" i="1"/>
  <c r="J487" i="1"/>
  <c r="K487" i="1"/>
  <c r="L487" i="1"/>
  <c r="M487" i="1"/>
  <c r="N487" i="1"/>
  <c r="O487" i="1"/>
  <c r="A486" i="14"/>
  <c r="B486" i="14"/>
  <c r="A488" i="17"/>
  <c r="B488" i="17"/>
  <c r="A488" i="16"/>
  <c r="B488" i="16"/>
  <c r="A487" i="12"/>
  <c r="B487" i="12"/>
  <c r="A487" i="5"/>
  <c r="B487" i="5"/>
  <c r="A487" i="8"/>
  <c r="B487" i="8"/>
  <c r="A487" i="7"/>
  <c r="B487" i="7"/>
  <c r="A487" i="6"/>
  <c r="B487" i="6"/>
  <c r="A487" i="9"/>
  <c r="B487" i="9"/>
  <c r="A487" i="10"/>
  <c r="B487" i="10"/>
  <c r="A487" i="4"/>
  <c r="B487" i="4"/>
  <c r="A487" i="3"/>
  <c r="B487" i="3"/>
  <c r="S489" i="16" l="1"/>
  <c r="S490" i="17"/>
  <c r="T490" i="16"/>
  <c r="T489" i="17"/>
  <c r="A486" i="1"/>
  <c r="B486" i="1"/>
  <c r="C486" i="1"/>
  <c r="D486" i="1"/>
  <c r="E486" i="1"/>
  <c r="F486" i="1"/>
  <c r="G486" i="1"/>
  <c r="H486" i="1"/>
  <c r="I486" i="1"/>
  <c r="J486" i="1"/>
  <c r="K486" i="1"/>
  <c r="L486" i="1"/>
  <c r="M486" i="1"/>
  <c r="N486" i="1"/>
  <c r="O486" i="1"/>
  <c r="A485" i="14"/>
  <c r="B485" i="14"/>
  <c r="A487" i="17"/>
  <c r="B487" i="17"/>
  <c r="A487" i="16"/>
  <c r="B487" i="16"/>
  <c r="A486" i="12"/>
  <c r="B486" i="12"/>
  <c r="A486" i="5"/>
  <c r="B486" i="5"/>
  <c r="A486" i="8"/>
  <c r="B486" i="8"/>
  <c r="A486" i="7"/>
  <c r="B486" i="7"/>
  <c r="A486" i="6"/>
  <c r="B486" i="6"/>
  <c r="A486" i="9"/>
  <c r="B486" i="9"/>
  <c r="A486" i="10"/>
  <c r="B486" i="10"/>
  <c r="A486" i="4"/>
  <c r="B486" i="4"/>
  <c r="A486" i="3"/>
  <c r="B486" i="3"/>
  <c r="A485" i="1" l="1"/>
  <c r="B485" i="1"/>
  <c r="C485" i="1"/>
  <c r="D485" i="1"/>
  <c r="E485" i="1"/>
  <c r="F485" i="1"/>
  <c r="G485" i="1"/>
  <c r="H485" i="1"/>
  <c r="I485" i="1"/>
  <c r="J485" i="1"/>
  <c r="K485" i="1"/>
  <c r="L485" i="1"/>
  <c r="M485" i="1"/>
  <c r="N485" i="1"/>
  <c r="O485" i="1"/>
  <c r="A484" i="14"/>
  <c r="B484" i="14"/>
  <c r="A485" i="17"/>
  <c r="B485" i="17"/>
  <c r="A486" i="17"/>
  <c r="B486" i="17"/>
  <c r="A485" i="16"/>
  <c r="B485" i="16"/>
  <c r="A486" i="16"/>
  <c r="B486" i="16"/>
  <c r="A484" i="12"/>
  <c r="B484" i="12"/>
  <c r="A485" i="12"/>
  <c r="B485" i="12"/>
  <c r="A484" i="5"/>
  <c r="B484" i="5"/>
  <c r="A485" i="5"/>
  <c r="B485" i="5"/>
  <c r="A485" i="8"/>
  <c r="B485" i="8"/>
  <c r="A485" i="7"/>
  <c r="B485" i="7"/>
  <c r="A485" i="6"/>
  <c r="B485" i="6"/>
  <c r="A484" i="9"/>
  <c r="B484" i="9"/>
  <c r="A485" i="9"/>
  <c r="B485" i="9"/>
  <c r="A484" i="10"/>
  <c r="B484" i="10"/>
  <c r="A485" i="10"/>
  <c r="B485" i="10"/>
  <c r="A485" i="4"/>
  <c r="B485" i="4"/>
  <c r="A485" i="3"/>
  <c r="B485" i="3"/>
  <c r="A484" i="1"/>
  <c r="B484" i="1"/>
  <c r="C484" i="1"/>
  <c r="D484" i="1"/>
  <c r="E484" i="1"/>
  <c r="F484" i="1"/>
  <c r="G484" i="1"/>
  <c r="H484" i="1"/>
  <c r="I484" i="1"/>
  <c r="J484" i="1"/>
  <c r="K484" i="1"/>
  <c r="L484" i="1"/>
  <c r="M484" i="1"/>
  <c r="N484" i="1"/>
  <c r="O484" i="1"/>
  <c r="A483" i="14"/>
  <c r="B483" i="14"/>
  <c r="A484" i="8"/>
  <c r="B484" i="8"/>
  <c r="A484" i="7"/>
  <c r="B484" i="7"/>
  <c r="A484" i="6"/>
  <c r="B484" i="6"/>
  <c r="A484" i="4"/>
  <c r="B484" i="4"/>
  <c r="A484" i="3"/>
  <c r="B484" i="3"/>
  <c r="A480" i="1"/>
  <c r="B480" i="1"/>
  <c r="C480" i="1"/>
  <c r="D480" i="1"/>
  <c r="E480" i="1"/>
  <c r="F480" i="1"/>
  <c r="G480" i="1"/>
  <c r="H480" i="1"/>
  <c r="I480" i="1"/>
  <c r="J480" i="1"/>
  <c r="K480" i="1"/>
  <c r="L480" i="1"/>
  <c r="M480" i="1"/>
  <c r="N480" i="1"/>
  <c r="O480" i="1"/>
  <c r="A481" i="1"/>
  <c r="B481" i="1"/>
  <c r="C481" i="1"/>
  <c r="D481" i="1"/>
  <c r="E481" i="1"/>
  <c r="F481" i="1"/>
  <c r="G481" i="1"/>
  <c r="H481" i="1"/>
  <c r="I481" i="1"/>
  <c r="J481" i="1"/>
  <c r="K481" i="1"/>
  <c r="L481" i="1"/>
  <c r="M481" i="1"/>
  <c r="N481" i="1"/>
  <c r="O481" i="1"/>
  <c r="A482" i="1"/>
  <c r="B482" i="1"/>
  <c r="C482" i="1"/>
  <c r="D482" i="1"/>
  <c r="E482" i="1"/>
  <c r="F482" i="1"/>
  <c r="G482" i="1"/>
  <c r="H482" i="1"/>
  <c r="I482" i="1"/>
  <c r="J482" i="1"/>
  <c r="K482" i="1"/>
  <c r="L482" i="1"/>
  <c r="M482" i="1"/>
  <c r="N482" i="1"/>
  <c r="O482" i="1"/>
  <c r="A483" i="1"/>
  <c r="B483" i="1"/>
  <c r="C483" i="1"/>
  <c r="D483" i="1"/>
  <c r="E483" i="1"/>
  <c r="F483" i="1"/>
  <c r="G483" i="1"/>
  <c r="H483" i="1"/>
  <c r="I483" i="1"/>
  <c r="J483" i="1"/>
  <c r="K483" i="1"/>
  <c r="L483" i="1"/>
  <c r="M483" i="1"/>
  <c r="N483" i="1"/>
  <c r="O483" i="1"/>
  <c r="A479" i="14"/>
  <c r="B479" i="14"/>
  <c r="A480" i="14"/>
  <c r="B480" i="14"/>
  <c r="A481" i="14"/>
  <c r="B481" i="14"/>
  <c r="A482" i="14"/>
  <c r="B482" i="14"/>
  <c r="A481" i="17"/>
  <c r="B481" i="17"/>
  <c r="A482" i="17"/>
  <c r="B482" i="17"/>
  <c r="A483" i="17"/>
  <c r="B483" i="17"/>
  <c r="A484" i="17"/>
  <c r="B484" i="17"/>
  <c r="A481" i="16"/>
  <c r="B481" i="16"/>
  <c r="A482" i="16"/>
  <c r="B482" i="16"/>
  <c r="A483" i="16"/>
  <c r="B483" i="16"/>
  <c r="A484" i="16"/>
  <c r="B484" i="16"/>
  <c r="A480" i="12"/>
  <c r="B480" i="12"/>
  <c r="A481" i="12"/>
  <c r="B481" i="12"/>
  <c r="A482" i="12"/>
  <c r="B482" i="12"/>
  <c r="A483" i="12"/>
  <c r="B483" i="12"/>
  <c r="A480" i="5"/>
  <c r="B480" i="5"/>
  <c r="A481" i="5"/>
  <c r="B481" i="5"/>
  <c r="A482" i="5"/>
  <c r="B482" i="5"/>
  <c r="A483" i="5"/>
  <c r="A482" i="8"/>
  <c r="B482" i="8"/>
  <c r="A483" i="8"/>
  <c r="B483" i="8"/>
  <c r="A483" i="7"/>
  <c r="B483" i="7"/>
  <c r="A483" i="6"/>
  <c r="B483" i="6"/>
  <c r="A482" i="9"/>
  <c r="B482" i="9"/>
  <c r="A483" i="9"/>
  <c r="B483" i="9"/>
  <c r="A482" i="10"/>
  <c r="B482" i="10"/>
  <c r="A483" i="10"/>
  <c r="B483" i="10"/>
  <c r="A483" i="4"/>
  <c r="B483" i="4"/>
  <c r="A483" i="3"/>
  <c r="B483" i="3"/>
  <c r="A482" i="7"/>
  <c r="B482" i="7"/>
  <c r="A482" i="6"/>
  <c r="B482" i="6"/>
  <c r="A482" i="4"/>
  <c r="B482" i="4"/>
  <c r="A482" i="3"/>
  <c r="B482" i="3"/>
  <c r="A480" i="8"/>
  <c r="B480" i="8"/>
  <c r="A481" i="8"/>
  <c r="B481" i="8"/>
  <c r="A481" i="7"/>
  <c r="B481" i="7"/>
  <c r="A481" i="6"/>
  <c r="B481" i="6"/>
  <c r="A481" i="9"/>
  <c r="B481" i="9"/>
  <c r="A481" i="10"/>
  <c r="B481" i="10"/>
  <c r="A481" i="4"/>
  <c r="B481" i="4"/>
  <c r="A481" i="3"/>
  <c r="B481" i="3"/>
  <c r="A480" i="7"/>
  <c r="B480" i="7"/>
  <c r="A480" i="6"/>
  <c r="B480" i="6"/>
  <c r="A480" i="9"/>
  <c r="B480" i="9"/>
  <c r="A480" i="10"/>
  <c r="B480" i="10"/>
  <c r="A480" i="4"/>
  <c r="B480" i="4"/>
  <c r="A480" i="3"/>
  <c r="B480" i="3"/>
  <c r="T480" i="17" l="1"/>
  <c r="Q480" i="17"/>
  <c r="P480" i="17"/>
  <c r="S480" i="17" s="1"/>
  <c r="T480" i="16"/>
  <c r="Q480" i="16"/>
  <c r="P480" i="16"/>
  <c r="S480" i="16" s="1"/>
  <c r="A477" i="17"/>
  <c r="B477" i="17"/>
  <c r="A478" i="17"/>
  <c r="B478" i="17"/>
  <c r="A479" i="17"/>
  <c r="B479" i="17"/>
  <c r="A480" i="17"/>
  <c r="B480" i="17"/>
  <c r="A477" i="16"/>
  <c r="B477" i="16"/>
  <c r="A478" i="16"/>
  <c r="B478" i="16"/>
  <c r="A479" i="16"/>
  <c r="B479" i="16"/>
  <c r="A480" i="16"/>
  <c r="B480" i="16"/>
  <c r="A476" i="12"/>
  <c r="B476" i="12"/>
  <c r="A477" i="12"/>
  <c r="B477" i="12"/>
  <c r="A478" i="12"/>
  <c r="B478" i="12"/>
  <c r="A479" i="12"/>
  <c r="B479" i="12"/>
  <c r="A476" i="5"/>
  <c r="B476" i="5"/>
  <c r="A477" i="5"/>
  <c r="B477" i="5"/>
  <c r="A478" i="5"/>
  <c r="B478" i="5"/>
  <c r="A479" i="5"/>
  <c r="B479" i="5"/>
  <c r="A476" i="1"/>
  <c r="B476" i="1"/>
  <c r="C476" i="1"/>
  <c r="D476" i="1"/>
  <c r="E476" i="1"/>
  <c r="F476" i="1"/>
  <c r="G476" i="1"/>
  <c r="H476" i="1"/>
  <c r="I476" i="1"/>
  <c r="J476" i="1"/>
  <c r="K476" i="1"/>
  <c r="L476" i="1"/>
  <c r="M476" i="1"/>
  <c r="N476" i="1"/>
  <c r="O476" i="1"/>
  <c r="A477" i="1"/>
  <c r="B477" i="1"/>
  <c r="C477" i="1"/>
  <c r="D477" i="1"/>
  <c r="E477" i="1"/>
  <c r="F477" i="1"/>
  <c r="G477" i="1"/>
  <c r="H477" i="1"/>
  <c r="I477" i="1"/>
  <c r="J477" i="1"/>
  <c r="K477" i="1"/>
  <c r="L477" i="1"/>
  <c r="M477" i="1"/>
  <c r="N477" i="1"/>
  <c r="O477" i="1"/>
  <c r="A478" i="1"/>
  <c r="B478" i="1"/>
  <c r="C478" i="1"/>
  <c r="D478" i="1"/>
  <c r="E478" i="1"/>
  <c r="F478" i="1"/>
  <c r="G478" i="1"/>
  <c r="H478" i="1"/>
  <c r="I478" i="1"/>
  <c r="J478" i="1"/>
  <c r="K478" i="1"/>
  <c r="L478" i="1"/>
  <c r="M478" i="1"/>
  <c r="N478" i="1"/>
  <c r="O478" i="1"/>
  <c r="A479" i="1"/>
  <c r="B479" i="1"/>
  <c r="C479" i="1"/>
  <c r="D479" i="1"/>
  <c r="E479" i="1"/>
  <c r="F479" i="1"/>
  <c r="G479" i="1"/>
  <c r="H479" i="1"/>
  <c r="I479" i="1"/>
  <c r="J479" i="1"/>
  <c r="K479" i="1"/>
  <c r="L479" i="1"/>
  <c r="M479" i="1"/>
  <c r="N479" i="1"/>
  <c r="O479" i="1"/>
  <c r="A475" i="14"/>
  <c r="B475" i="14"/>
  <c r="A476" i="14"/>
  <c r="B476" i="14"/>
  <c r="A477" i="14"/>
  <c r="B477" i="14"/>
  <c r="A478" i="14"/>
  <c r="B478" i="14"/>
  <c r="A476" i="8"/>
  <c r="B476" i="8"/>
  <c r="A477" i="8"/>
  <c r="B477" i="8"/>
  <c r="A478" i="8"/>
  <c r="B478" i="8"/>
  <c r="A479" i="8"/>
  <c r="B479" i="8"/>
  <c r="A476" i="7"/>
  <c r="B476" i="7"/>
  <c r="A477" i="7"/>
  <c r="B477" i="7"/>
  <c r="A478" i="7"/>
  <c r="B478" i="7"/>
  <c r="A479" i="7"/>
  <c r="B479" i="7"/>
  <c r="A476" i="6"/>
  <c r="B476" i="6"/>
  <c r="A477" i="6"/>
  <c r="B477" i="6"/>
  <c r="A478" i="6"/>
  <c r="B478" i="6"/>
  <c r="A479" i="6"/>
  <c r="B479" i="6"/>
  <c r="A479" i="9"/>
  <c r="B479" i="9"/>
  <c r="A476" i="9"/>
  <c r="B476" i="9"/>
  <c r="A477" i="9"/>
  <c r="B477" i="9"/>
  <c r="A478" i="9"/>
  <c r="B478" i="9"/>
  <c r="A476" i="10"/>
  <c r="B476" i="10"/>
  <c r="A477" i="10"/>
  <c r="B477" i="10"/>
  <c r="A478" i="10"/>
  <c r="B478" i="10"/>
  <c r="A479" i="10"/>
  <c r="B479" i="10"/>
  <c r="A476" i="4"/>
  <c r="B476" i="4"/>
  <c r="A477" i="4"/>
  <c r="B477" i="4"/>
  <c r="A478" i="4"/>
  <c r="B478" i="4"/>
  <c r="A479" i="4"/>
  <c r="B479" i="4"/>
  <c r="A476" i="3"/>
  <c r="B476" i="3"/>
  <c r="A477" i="3"/>
  <c r="B477" i="3"/>
  <c r="A478" i="3"/>
  <c r="B478" i="3"/>
  <c r="A479" i="3"/>
  <c r="B479" i="3"/>
  <c r="A474" i="1" l="1"/>
  <c r="B474" i="1"/>
  <c r="C474" i="1"/>
  <c r="D474" i="1"/>
  <c r="E474" i="1"/>
  <c r="F474" i="1"/>
  <c r="G474" i="1"/>
  <c r="H474" i="1"/>
  <c r="I474" i="1"/>
  <c r="J474" i="1"/>
  <c r="K474" i="1"/>
  <c r="L474" i="1"/>
  <c r="M474" i="1"/>
  <c r="N474" i="1"/>
  <c r="O474" i="1"/>
  <c r="A475" i="1"/>
  <c r="B475" i="1"/>
  <c r="C475" i="1"/>
  <c r="D475" i="1"/>
  <c r="E475" i="1"/>
  <c r="F475" i="1"/>
  <c r="G475" i="1"/>
  <c r="H475" i="1"/>
  <c r="I475" i="1"/>
  <c r="J475" i="1"/>
  <c r="K475" i="1"/>
  <c r="L475" i="1"/>
  <c r="M475" i="1"/>
  <c r="N475" i="1"/>
  <c r="O475" i="1"/>
  <c r="A473" i="14"/>
  <c r="B473" i="14"/>
  <c r="A474" i="14"/>
  <c r="B474" i="14"/>
  <c r="A475" i="5"/>
  <c r="B475" i="5"/>
  <c r="R476" i="17"/>
  <c r="Q476" i="17"/>
  <c r="P476" i="17"/>
  <c r="T476" i="17" s="1"/>
  <c r="R476" i="16"/>
  <c r="Q476" i="16"/>
  <c r="P476" i="16"/>
  <c r="T476" i="16" s="1"/>
  <c r="A473" i="12"/>
  <c r="B473" i="12"/>
  <c r="A474" i="12"/>
  <c r="B474" i="12"/>
  <c r="A475" i="12"/>
  <c r="B475" i="12"/>
  <c r="A473" i="5"/>
  <c r="B473" i="5"/>
  <c r="A474" i="5"/>
  <c r="B474" i="5"/>
  <c r="A474" i="8"/>
  <c r="B474" i="8"/>
  <c r="A475" i="8"/>
  <c r="B475" i="8"/>
  <c r="A474" i="7"/>
  <c r="B474" i="7"/>
  <c r="A475" i="7"/>
  <c r="B475" i="7"/>
  <c r="A474" i="6"/>
  <c r="B474" i="6"/>
  <c r="A475" i="6"/>
  <c r="B475" i="6"/>
  <c r="A474" i="9"/>
  <c r="B474" i="9"/>
  <c r="A475" i="9"/>
  <c r="B475" i="9"/>
  <c r="A474" i="10"/>
  <c r="B474" i="10"/>
  <c r="A475" i="10"/>
  <c r="B475" i="10"/>
  <c r="A474" i="4"/>
  <c r="B474" i="4"/>
  <c r="A475" i="4"/>
  <c r="B475" i="4"/>
  <c r="B476" i="17"/>
  <c r="A476" i="17"/>
  <c r="B475" i="17"/>
  <c r="A475" i="17"/>
  <c r="R475" i="17"/>
  <c r="Q475" i="17"/>
  <c r="P475" i="17"/>
  <c r="T475" i="17" s="1"/>
  <c r="R475" i="16"/>
  <c r="Q475" i="16"/>
  <c r="P475" i="16"/>
  <c r="T475" i="16" s="1"/>
  <c r="A475" i="16"/>
  <c r="B475" i="16"/>
  <c r="A476" i="16"/>
  <c r="B476" i="16"/>
  <c r="A474" i="3"/>
  <c r="B474" i="3"/>
  <c r="A475" i="3"/>
  <c r="B475" i="3"/>
  <c r="S475" i="16" l="1"/>
  <c r="S476" i="17"/>
  <c r="S476" i="16"/>
  <c r="S475" i="17"/>
  <c r="A473" i="1"/>
  <c r="B473" i="1"/>
  <c r="C473" i="1"/>
  <c r="D473" i="1"/>
  <c r="E473" i="1"/>
  <c r="F473" i="1"/>
  <c r="G473" i="1"/>
  <c r="H473" i="1"/>
  <c r="I473" i="1"/>
  <c r="J473" i="1"/>
  <c r="K473" i="1"/>
  <c r="L473" i="1"/>
  <c r="M473" i="1"/>
  <c r="N473" i="1"/>
  <c r="O473" i="1"/>
  <c r="A472" i="14"/>
  <c r="B472" i="14"/>
  <c r="A473" i="8"/>
  <c r="B473" i="8"/>
  <c r="A473" i="7"/>
  <c r="B473" i="7"/>
  <c r="A473" i="6"/>
  <c r="B473" i="6"/>
  <c r="B473" i="9"/>
  <c r="A473" i="9"/>
  <c r="A473" i="10"/>
  <c r="B473" i="10"/>
  <c r="A473" i="4"/>
  <c r="B473" i="4"/>
  <c r="A474" i="17"/>
  <c r="B474" i="17"/>
  <c r="P474" i="16"/>
  <c r="A474" i="16"/>
  <c r="B474" i="16"/>
  <c r="A473" i="3"/>
  <c r="B473" i="3"/>
  <c r="A471" i="1" l="1"/>
  <c r="B471" i="1"/>
  <c r="C471" i="1"/>
  <c r="D471" i="1"/>
  <c r="E471" i="1"/>
  <c r="F471" i="1"/>
  <c r="G471" i="1"/>
  <c r="H471" i="1"/>
  <c r="I471" i="1"/>
  <c r="J471" i="1"/>
  <c r="K471" i="1"/>
  <c r="L471" i="1"/>
  <c r="M471" i="1"/>
  <c r="N471" i="1"/>
  <c r="O471" i="1"/>
  <c r="A472" i="1"/>
  <c r="B472" i="1"/>
  <c r="C472" i="1"/>
  <c r="D472" i="1"/>
  <c r="E472" i="1"/>
  <c r="F472" i="1"/>
  <c r="G472" i="1"/>
  <c r="H472" i="1"/>
  <c r="I472" i="1"/>
  <c r="J472" i="1"/>
  <c r="K472" i="1"/>
  <c r="L472" i="1"/>
  <c r="M472" i="1"/>
  <c r="N472" i="1"/>
  <c r="O472" i="1"/>
  <c r="A470" i="14"/>
  <c r="B470" i="14"/>
  <c r="A471" i="14"/>
  <c r="B471" i="14"/>
  <c r="A472" i="17"/>
  <c r="B472" i="17"/>
  <c r="A473" i="17"/>
  <c r="B473" i="17"/>
  <c r="A472" i="16"/>
  <c r="B472" i="16"/>
  <c r="A473" i="16"/>
  <c r="B473" i="16"/>
  <c r="A471" i="12"/>
  <c r="B471" i="12"/>
  <c r="A472" i="12"/>
  <c r="B472" i="12"/>
  <c r="A471" i="5"/>
  <c r="B471" i="5"/>
  <c r="A472" i="5"/>
  <c r="B472" i="5"/>
  <c r="A471" i="8"/>
  <c r="B471" i="8"/>
  <c r="A472" i="8"/>
  <c r="B472" i="8"/>
  <c r="A471" i="7"/>
  <c r="B471" i="7"/>
  <c r="A472" i="7"/>
  <c r="B472" i="7"/>
  <c r="A471" i="6"/>
  <c r="B471" i="6"/>
  <c r="A472" i="6"/>
  <c r="B472" i="6"/>
  <c r="A472" i="9"/>
  <c r="B472" i="9"/>
  <c r="A470" i="9"/>
  <c r="B470" i="9"/>
  <c r="A471" i="9"/>
  <c r="B471" i="9"/>
  <c r="A471" i="10"/>
  <c r="B471" i="10"/>
  <c r="A472" i="10"/>
  <c r="B472" i="10"/>
  <c r="A471" i="4"/>
  <c r="B471" i="4"/>
  <c r="A472" i="4"/>
  <c r="B472" i="4"/>
  <c r="A471" i="3"/>
  <c r="B471" i="3"/>
  <c r="A472" i="3"/>
  <c r="B472" i="3"/>
  <c r="O470" i="1" l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470" i="1"/>
  <c r="B469" i="14"/>
  <c r="A469" i="14"/>
  <c r="B471" i="17"/>
  <c r="A471" i="17"/>
  <c r="B471" i="16"/>
  <c r="A471" i="16"/>
  <c r="B470" i="12"/>
  <c r="A470" i="12"/>
  <c r="B470" i="5"/>
  <c r="A470" i="5"/>
  <c r="B470" i="8"/>
  <c r="A470" i="8"/>
  <c r="B470" i="7"/>
  <c r="A470" i="7"/>
  <c r="B470" i="6"/>
  <c r="A470" i="6"/>
  <c r="B469" i="9"/>
  <c r="A469" i="9"/>
  <c r="B470" i="10"/>
  <c r="A470" i="10"/>
  <c r="B470" i="4"/>
  <c r="A470" i="4"/>
  <c r="B470" i="3"/>
  <c r="A470" i="3"/>
  <c r="A464" i="14"/>
  <c r="B464" i="14"/>
  <c r="A465" i="14"/>
  <c r="B465" i="14"/>
  <c r="A466" i="14"/>
  <c r="B466" i="14"/>
  <c r="A467" i="14"/>
  <c r="B467" i="14"/>
  <c r="A468" i="14"/>
  <c r="B468" i="14"/>
  <c r="A465" i="1"/>
  <c r="B465" i="1"/>
  <c r="C465" i="1"/>
  <c r="D465" i="1"/>
  <c r="E465" i="1"/>
  <c r="F465" i="1"/>
  <c r="G465" i="1"/>
  <c r="H465" i="1"/>
  <c r="I465" i="1"/>
  <c r="J465" i="1"/>
  <c r="K465" i="1"/>
  <c r="L465" i="1"/>
  <c r="M465" i="1"/>
  <c r="N465" i="1"/>
  <c r="O465" i="1"/>
  <c r="A466" i="1"/>
  <c r="B466" i="1"/>
  <c r="C466" i="1"/>
  <c r="D466" i="1"/>
  <c r="E466" i="1"/>
  <c r="F466" i="1"/>
  <c r="G466" i="1"/>
  <c r="H466" i="1"/>
  <c r="I466" i="1"/>
  <c r="J466" i="1"/>
  <c r="K466" i="1"/>
  <c r="L466" i="1"/>
  <c r="M466" i="1"/>
  <c r="N466" i="1"/>
  <c r="O466" i="1"/>
  <c r="A467" i="1"/>
  <c r="B467" i="1"/>
  <c r="C467" i="1"/>
  <c r="D467" i="1"/>
  <c r="E467" i="1"/>
  <c r="F467" i="1"/>
  <c r="G467" i="1"/>
  <c r="H467" i="1"/>
  <c r="I467" i="1"/>
  <c r="J467" i="1"/>
  <c r="K467" i="1"/>
  <c r="L467" i="1"/>
  <c r="M467" i="1"/>
  <c r="N467" i="1"/>
  <c r="O467" i="1"/>
  <c r="A468" i="1"/>
  <c r="B468" i="1"/>
  <c r="C468" i="1"/>
  <c r="D468" i="1"/>
  <c r="E468" i="1"/>
  <c r="F468" i="1"/>
  <c r="G468" i="1"/>
  <c r="H468" i="1"/>
  <c r="I468" i="1"/>
  <c r="J468" i="1"/>
  <c r="K468" i="1"/>
  <c r="L468" i="1"/>
  <c r="M468" i="1"/>
  <c r="N468" i="1"/>
  <c r="O468" i="1"/>
  <c r="A469" i="1"/>
  <c r="B469" i="1"/>
  <c r="C469" i="1"/>
  <c r="D469" i="1"/>
  <c r="E469" i="1"/>
  <c r="F469" i="1"/>
  <c r="G469" i="1"/>
  <c r="H469" i="1"/>
  <c r="I469" i="1"/>
  <c r="J469" i="1"/>
  <c r="K469" i="1"/>
  <c r="L469" i="1"/>
  <c r="M469" i="1"/>
  <c r="N469" i="1"/>
  <c r="O469" i="1"/>
  <c r="A466" i="17"/>
  <c r="B466" i="17"/>
  <c r="A467" i="17"/>
  <c r="B467" i="17"/>
  <c r="A468" i="17"/>
  <c r="B468" i="17"/>
  <c r="A469" i="17"/>
  <c r="B469" i="17"/>
  <c r="A470" i="17"/>
  <c r="B470" i="17"/>
  <c r="A466" i="16"/>
  <c r="B466" i="16"/>
  <c r="A467" i="16"/>
  <c r="B467" i="16"/>
  <c r="A468" i="16"/>
  <c r="B468" i="16"/>
  <c r="A469" i="16"/>
  <c r="B469" i="16"/>
  <c r="A470" i="16"/>
  <c r="B470" i="16"/>
  <c r="A465" i="12"/>
  <c r="B465" i="12"/>
  <c r="A466" i="12"/>
  <c r="B466" i="12"/>
  <c r="A467" i="12"/>
  <c r="B467" i="12"/>
  <c r="A468" i="12"/>
  <c r="B468" i="12"/>
  <c r="A469" i="12"/>
  <c r="B469" i="12"/>
  <c r="A465" i="5"/>
  <c r="B465" i="5"/>
  <c r="A466" i="5"/>
  <c r="B466" i="5"/>
  <c r="A467" i="5"/>
  <c r="B467" i="5"/>
  <c r="A468" i="5"/>
  <c r="B468" i="5"/>
  <c r="A469" i="5"/>
  <c r="B469" i="5"/>
  <c r="B469" i="8"/>
  <c r="A469" i="8"/>
  <c r="B468" i="8"/>
  <c r="A468" i="8"/>
  <c r="B469" i="7"/>
  <c r="A469" i="7"/>
  <c r="B469" i="6"/>
  <c r="A469" i="6"/>
  <c r="A465" i="9"/>
  <c r="B465" i="9"/>
  <c r="A466" i="9"/>
  <c r="B466" i="9"/>
  <c r="A467" i="9"/>
  <c r="B467" i="9"/>
  <c r="A468" i="9"/>
  <c r="B468" i="9"/>
  <c r="B469" i="4"/>
  <c r="A469" i="4"/>
  <c r="B469" i="10"/>
  <c r="A469" i="10"/>
  <c r="B469" i="3"/>
  <c r="A469" i="3"/>
  <c r="B468" i="7"/>
  <c r="A468" i="7"/>
  <c r="B468" i="6"/>
  <c r="A468" i="6"/>
  <c r="B468" i="10"/>
  <c r="A468" i="10"/>
  <c r="B468" i="4"/>
  <c r="A468" i="4"/>
  <c r="B468" i="3"/>
  <c r="A468" i="3"/>
  <c r="A467" i="8"/>
  <c r="B467" i="8"/>
  <c r="A467" i="7"/>
  <c r="B467" i="7"/>
  <c r="A467" i="6"/>
  <c r="B467" i="6"/>
  <c r="A467" i="10"/>
  <c r="B467" i="10"/>
  <c r="A467" i="4"/>
  <c r="B467" i="4"/>
  <c r="A467" i="3"/>
  <c r="B467" i="3"/>
  <c r="A466" i="8"/>
  <c r="B466" i="8"/>
  <c r="A466" i="7"/>
  <c r="B466" i="7"/>
  <c r="A466" i="6"/>
  <c r="B466" i="6"/>
  <c r="A466" i="10"/>
  <c r="B466" i="10"/>
  <c r="A466" i="4"/>
  <c r="B466" i="4"/>
  <c r="A466" i="3"/>
  <c r="B466" i="3"/>
  <c r="A465" i="8"/>
  <c r="B465" i="8"/>
  <c r="A465" i="7"/>
  <c r="B465" i="7"/>
  <c r="A465" i="6"/>
  <c r="B465" i="6"/>
  <c r="A465" i="10"/>
  <c r="B465" i="10"/>
  <c r="A465" i="4"/>
  <c r="B465" i="4"/>
  <c r="A465" i="3"/>
  <c r="B465" i="3"/>
  <c r="A463" i="14"/>
  <c r="B463" i="14"/>
  <c r="A464" i="1"/>
  <c r="B464" i="1"/>
  <c r="C464" i="1"/>
  <c r="D464" i="1"/>
  <c r="E464" i="1"/>
  <c r="F464" i="1"/>
  <c r="G464" i="1"/>
  <c r="H464" i="1"/>
  <c r="I464" i="1"/>
  <c r="J464" i="1"/>
  <c r="K464" i="1"/>
  <c r="L464" i="1"/>
  <c r="M464" i="1"/>
  <c r="N464" i="1"/>
  <c r="O464" i="1"/>
  <c r="A464" i="17"/>
  <c r="B464" i="17"/>
  <c r="A465" i="17"/>
  <c r="B465" i="17"/>
  <c r="A464" i="16"/>
  <c r="B464" i="16"/>
  <c r="A465" i="16"/>
  <c r="B465" i="16"/>
  <c r="A463" i="12"/>
  <c r="B463" i="12"/>
  <c r="A464" i="12"/>
  <c r="B464" i="12"/>
  <c r="A464" i="5"/>
  <c r="B464" i="5"/>
  <c r="A463" i="5"/>
  <c r="B463" i="5"/>
  <c r="A464" i="8"/>
  <c r="B464" i="8"/>
  <c r="A464" i="7"/>
  <c r="B464" i="7"/>
  <c r="A464" i="6"/>
  <c r="B464" i="6"/>
  <c r="A464" i="9"/>
  <c r="B464" i="9"/>
  <c r="A464" i="10"/>
  <c r="B464" i="10"/>
  <c r="A464" i="4"/>
  <c r="B464" i="4"/>
  <c r="A464" i="3"/>
  <c r="B464" i="3"/>
  <c r="B463" i="1" l="1"/>
  <c r="A462" i="14" l="1"/>
  <c r="B462" i="14"/>
  <c r="A463" i="1"/>
  <c r="C463" i="1"/>
  <c r="D463" i="1"/>
  <c r="E463" i="1"/>
  <c r="F463" i="1"/>
  <c r="G463" i="1"/>
  <c r="H463" i="1"/>
  <c r="I463" i="1"/>
  <c r="J463" i="1"/>
  <c r="K463" i="1"/>
  <c r="L463" i="1"/>
  <c r="M463" i="1"/>
  <c r="N463" i="1"/>
  <c r="O463" i="1"/>
  <c r="A463" i="8"/>
  <c r="B463" i="8"/>
  <c r="A463" i="7"/>
  <c r="B463" i="7"/>
  <c r="A463" i="6"/>
  <c r="B463" i="6"/>
  <c r="A463" i="9"/>
  <c r="B463" i="9"/>
  <c r="A463" i="10"/>
  <c r="B463" i="10"/>
  <c r="A463" i="4"/>
  <c r="B463" i="4"/>
  <c r="A463" i="3"/>
  <c r="B463" i="3"/>
  <c r="A461" i="14"/>
  <c r="B461" i="14"/>
  <c r="A463" i="16"/>
  <c r="B463" i="16"/>
  <c r="A462" i="3"/>
  <c r="B462" i="3"/>
  <c r="A456" i="17"/>
  <c r="B456" i="17"/>
  <c r="A457" i="17"/>
  <c r="B457" i="17"/>
  <c r="A458" i="17"/>
  <c r="B458" i="17"/>
  <c r="A459" i="17"/>
  <c r="B459" i="17"/>
  <c r="A460" i="17"/>
  <c r="B460" i="17"/>
  <c r="A461" i="17"/>
  <c r="B461" i="17"/>
  <c r="A462" i="17"/>
  <c r="B462" i="17"/>
  <c r="A463" i="17"/>
  <c r="B463" i="17"/>
  <c r="A459" i="14"/>
  <c r="B459" i="14"/>
  <c r="A460" i="14"/>
  <c r="B460" i="14"/>
  <c r="A454" i="14"/>
  <c r="B454" i="14"/>
  <c r="A455" i="14"/>
  <c r="B455" i="14"/>
  <c r="A456" i="14"/>
  <c r="B456" i="14"/>
  <c r="A457" i="14"/>
  <c r="B457" i="14"/>
  <c r="A458" i="14"/>
  <c r="B458" i="14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462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461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460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459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458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457" i="1"/>
  <c r="O456" i="1"/>
  <c r="N456" i="1"/>
  <c r="M456" i="1"/>
  <c r="L456" i="1"/>
  <c r="K456" i="1"/>
  <c r="J456" i="1"/>
  <c r="I456" i="1"/>
  <c r="H456" i="1"/>
  <c r="G456" i="1"/>
  <c r="F456" i="1"/>
  <c r="E456" i="1"/>
  <c r="D456" i="1"/>
  <c r="C456" i="1"/>
  <c r="B456" i="1"/>
  <c r="A456" i="1"/>
  <c r="O455" i="1"/>
  <c r="N455" i="1"/>
  <c r="M455" i="1"/>
  <c r="L455" i="1"/>
  <c r="K455" i="1"/>
  <c r="J455" i="1"/>
  <c r="I455" i="1"/>
  <c r="H455" i="1"/>
  <c r="G455" i="1"/>
  <c r="F455" i="1"/>
  <c r="E455" i="1"/>
  <c r="D455" i="1"/>
  <c r="C455" i="1"/>
  <c r="B455" i="1"/>
  <c r="A455" i="1"/>
  <c r="A455" i="12"/>
  <c r="B455" i="12"/>
  <c r="A456" i="12"/>
  <c r="B456" i="12"/>
  <c r="A457" i="12"/>
  <c r="B457" i="12"/>
  <c r="A458" i="12"/>
  <c r="B458" i="12"/>
  <c r="A459" i="12"/>
  <c r="B459" i="12"/>
  <c r="A460" i="12"/>
  <c r="B460" i="12"/>
  <c r="A461" i="12"/>
  <c r="B461" i="12"/>
  <c r="A462" i="12"/>
  <c r="B462" i="12"/>
  <c r="A455" i="5"/>
  <c r="B455" i="5"/>
  <c r="A456" i="5"/>
  <c r="B456" i="5"/>
  <c r="A457" i="5"/>
  <c r="B457" i="5"/>
  <c r="A458" i="5"/>
  <c r="B458" i="5"/>
  <c r="A459" i="5"/>
  <c r="B459" i="5"/>
  <c r="A460" i="5"/>
  <c r="B460" i="5"/>
  <c r="A461" i="5"/>
  <c r="B461" i="5"/>
  <c r="A462" i="5"/>
  <c r="B462" i="5"/>
  <c r="A455" i="8"/>
  <c r="B455" i="8"/>
  <c r="A456" i="8"/>
  <c r="B456" i="8"/>
  <c r="A457" i="8"/>
  <c r="B457" i="8"/>
  <c r="A458" i="8"/>
  <c r="B458" i="8"/>
  <c r="A459" i="8"/>
  <c r="B459" i="8"/>
  <c r="A460" i="8"/>
  <c r="B460" i="8"/>
  <c r="A461" i="8"/>
  <c r="B461" i="8"/>
  <c r="A462" i="8"/>
  <c r="B462" i="8"/>
  <c r="A455" i="7"/>
  <c r="B455" i="7"/>
  <c r="A456" i="7"/>
  <c r="B456" i="7"/>
  <c r="A457" i="7"/>
  <c r="B457" i="7"/>
  <c r="A458" i="7"/>
  <c r="B458" i="7"/>
  <c r="A459" i="7"/>
  <c r="B459" i="7"/>
  <c r="A460" i="7"/>
  <c r="B460" i="7"/>
  <c r="A461" i="7"/>
  <c r="B461" i="7"/>
  <c r="A462" i="7"/>
  <c r="B462" i="7"/>
  <c r="A455" i="6"/>
  <c r="B455" i="6"/>
  <c r="A456" i="6"/>
  <c r="B456" i="6"/>
  <c r="A457" i="6"/>
  <c r="B457" i="6"/>
  <c r="A458" i="6"/>
  <c r="B458" i="6"/>
  <c r="A459" i="6"/>
  <c r="B459" i="6"/>
  <c r="A460" i="6"/>
  <c r="B460" i="6"/>
  <c r="A461" i="6"/>
  <c r="B461" i="6"/>
  <c r="A462" i="6"/>
  <c r="B462" i="6"/>
  <c r="A455" i="9"/>
  <c r="B455" i="9"/>
  <c r="A456" i="9"/>
  <c r="B456" i="9"/>
  <c r="A457" i="9"/>
  <c r="B457" i="9"/>
  <c r="A458" i="9"/>
  <c r="B458" i="9"/>
  <c r="A459" i="9"/>
  <c r="B459" i="9"/>
  <c r="A460" i="9"/>
  <c r="B460" i="9"/>
  <c r="A461" i="9"/>
  <c r="B461" i="9"/>
  <c r="A462" i="9"/>
  <c r="B462" i="9"/>
  <c r="A455" i="10"/>
  <c r="B455" i="10"/>
  <c r="A456" i="10"/>
  <c r="B456" i="10"/>
  <c r="A457" i="10"/>
  <c r="B457" i="10"/>
  <c r="A458" i="10"/>
  <c r="B458" i="10"/>
  <c r="A459" i="10"/>
  <c r="B459" i="10"/>
  <c r="A460" i="10"/>
  <c r="B460" i="10"/>
  <c r="A461" i="10"/>
  <c r="B461" i="10"/>
  <c r="A462" i="10"/>
  <c r="B462" i="10"/>
  <c r="A455" i="4"/>
  <c r="B455" i="4"/>
  <c r="A456" i="4"/>
  <c r="B456" i="4"/>
  <c r="A457" i="4"/>
  <c r="B457" i="4"/>
  <c r="A458" i="4"/>
  <c r="B458" i="4"/>
  <c r="A459" i="4"/>
  <c r="B459" i="4"/>
  <c r="A460" i="4"/>
  <c r="B460" i="4"/>
  <c r="A461" i="4"/>
  <c r="B461" i="4"/>
  <c r="A462" i="4"/>
  <c r="B462" i="4"/>
  <c r="S456" i="16"/>
  <c r="R456" i="16"/>
  <c r="Q456" i="16"/>
  <c r="P456" i="16"/>
  <c r="A462" i="16"/>
  <c r="B462" i="16"/>
  <c r="A456" i="16"/>
  <c r="B456" i="16"/>
  <c r="A457" i="16"/>
  <c r="B457" i="16"/>
  <c r="A458" i="16"/>
  <c r="B458" i="16"/>
  <c r="A459" i="16"/>
  <c r="B459" i="16"/>
  <c r="A460" i="16"/>
  <c r="B460" i="16"/>
  <c r="A461" i="16"/>
  <c r="B461" i="16"/>
  <c r="A455" i="3"/>
  <c r="B455" i="3"/>
  <c r="A456" i="3"/>
  <c r="B456" i="3"/>
  <c r="A457" i="3"/>
  <c r="B457" i="3"/>
  <c r="A458" i="3"/>
  <c r="B458" i="3"/>
  <c r="A459" i="3"/>
  <c r="B459" i="3"/>
  <c r="A460" i="3"/>
  <c r="B460" i="3"/>
  <c r="A461" i="3"/>
  <c r="B461" i="3"/>
  <c r="A454" i="1" l="1"/>
  <c r="B454" i="1"/>
  <c r="C454" i="1"/>
  <c r="D454" i="1"/>
  <c r="E454" i="1"/>
  <c r="F454" i="1"/>
  <c r="G454" i="1"/>
  <c r="H454" i="1"/>
  <c r="I454" i="1"/>
  <c r="J454" i="1"/>
  <c r="K454" i="1"/>
  <c r="L454" i="1"/>
  <c r="M454" i="1"/>
  <c r="N454" i="1"/>
  <c r="O454" i="1"/>
  <c r="B305" i="1"/>
  <c r="A455" i="17"/>
  <c r="B455" i="17"/>
  <c r="A455" i="16"/>
  <c r="B455" i="16"/>
  <c r="A454" i="12"/>
  <c r="B454" i="12"/>
  <c r="A454" i="8"/>
  <c r="B454" i="8"/>
  <c r="A454" i="5"/>
  <c r="B454" i="5"/>
  <c r="A454" i="7"/>
  <c r="B454" i="7"/>
  <c r="A454" i="6"/>
  <c r="B454" i="6"/>
  <c r="A454" i="9"/>
  <c r="B454" i="9"/>
  <c r="A454" i="10"/>
  <c r="B454" i="10"/>
  <c r="A454" i="4"/>
  <c r="B454" i="4"/>
  <c r="A454" i="3"/>
  <c r="B454" i="3"/>
  <c r="A453" i="14"/>
  <c r="B453" i="14"/>
  <c r="A449" i="1" l="1"/>
  <c r="B449" i="1"/>
  <c r="C449" i="1"/>
  <c r="D449" i="1"/>
  <c r="E449" i="1"/>
  <c r="F449" i="1"/>
  <c r="G449" i="1"/>
  <c r="H449" i="1"/>
  <c r="I449" i="1"/>
  <c r="J449" i="1"/>
  <c r="K449" i="1"/>
  <c r="L449" i="1"/>
  <c r="M449" i="1"/>
  <c r="N449" i="1"/>
  <c r="O449" i="1"/>
  <c r="A450" i="1"/>
  <c r="B450" i="1"/>
  <c r="C450" i="1"/>
  <c r="D450" i="1"/>
  <c r="E450" i="1"/>
  <c r="F450" i="1"/>
  <c r="G450" i="1"/>
  <c r="H450" i="1"/>
  <c r="I450" i="1"/>
  <c r="J450" i="1"/>
  <c r="K450" i="1"/>
  <c r="L450" i="1"/>
  <c r="M450" i="1"/>
  <c r="N450" i="1"/>
  <c r="O450" i="1"/>
  <c r="A451" i="1"/>
  <c r="B451" i="1"/>
  <c r="C451" i="1"/>
  <c r="D451" i="1"/>
  <c r="E451" i="1"/>
  <c r="F451" i="1"/>
  <c r="G451" i="1"/>
  <c r="H451" i="1"/>
  <c r="I451" i="1"/>
  <c r="J451" i="1"/>
  <c r="K451" i="1"/>
  <c r="L451" i="1"/>
  <c r="M451" i="1"/>
  <c r="N451" i="1"/>
  <c r="O451" i="1"/>
  <c r="A452" i="1"/>
  <c r="B452" i="1"/>
  <c r="C452" i="1"/>
  <c r="D452" i="1"/>
  <c r="E452" i="1"/>
  <c r="F452" i="1"/>
  <c r="G452" i="1"/>
  <c r="H452" i="1"/>
  <c r="I452" i="1"/>
  <c r="J452" i="1"/>
  <c r="K452" i="1"/>
  <c r="L452" i="1"/>
  <c r="M452" i="1"/>
  <c r="N452" i="1"/>
  <c r="O452" i="1"/>
  <c r="A453" i="1"/>
  <c r="B453" i="1"/>
  <c r="C453" i="1"/>
  <c r="D453" i="1"/>
  <c r="E453" i="1"/>
  <c r="F453" i="1"/>
  <c r="G453" i="1"/>
  <c r="H453" i="1"/>
  <c r="I453" i="1"/>
  <c r="J453" i="1"/>
  <c r="K453" i="1"/>
  <c r="L453" i="1"/>
  <c r="M453" i="1"/>
  <c r="N453" i="1"/>
  <c r="O453" i="1"/>
  <c r="A450" i="17"/>
  <c r="B450" i="17"/>
  <c r="A451" i="17"/>
  <c r="B451" i="17"/>
  <c r="A452" i="17"/>
  <c r="B452" i="17"/>
  <c r="A453" i="17"/>
  <c r="B453" i="17"/>
  <c r="A454" i="17"/>
  <c r="B454" i="17"/>
  <c r="A450" i="16"/>
  <c r="B450" i="16"/>
  <c r="A451" i="16"/>
  <c r="B451" i="16"/>
  <c r="A452" i="16"/>
  <c r="B452" i="16"/>
  <c r="A453" i="16"/>
  <c r="B453" i="16"/>
  <c r="A454" i="16"/>
  <c r="B454" i="16"/>
  <c r="A449" i="12"/>
  <c r="B449" i="12"/>
  <c r="A450" i="12"/>
  <c r="B450" i="12"/>
  <c r="A451" i="12"/>
  <c r="B451" i="12"/>
  <c r="A452" i="12"/>
  <c r="B452" i="12"/>
  <c r="A453" i="12"/>
  <c r="B453" i="12"/>
  <c r="A449" i="5"/>
  <c r="B449" i="5"/>
  <c r="A450" i="5"/>
  <c r="B450" i="5"/>
  <c r="A451" i="5"/>
  <c r="B451" i="5"/>
  <c r="A452" i="5"/>
  <c r="B452" i="5"/>
  <c r="A453" i="5"/>
  <c r="B453" i="5"/>
  <c r="A453" i="8"/>
  <c r="B453" i="8"/>
  <c r="A453" i="7"/>
  <c r="B453" i="7"/>
  <c r="A453" i="6"/>
  <c r="B453" i="6"/>
  <c r="A449" i="9"/>
  <c r="B449" i="9"/>
  <c r="A450" i="9"/>
  <c r="B450" i="9"/>
  <c r="A451" i="9"/>
  <c r="B451" i="9"/>
  <c r="A452" i="9"/>
  <c r="B452" i="9"/>
  <c r="A453" i="9"/>
  <c r="B453" i="9"/>
  <c r="A450" i="10"/>
  <c r="B450" i="10"/>
  <c r="A451" i="10"/>
  <c r="B451" i="10"/>
  <c r="A452" i="10"/>
  <c r="B452" i="10"/>
  <c r="A453" i="10"/>
  <c r="B453" i="10"/>
  <c r="A453" i="4"/>
  <c r="B453" i="4"/>
  <c r="A453" i="3"/>
  <c r="B453" i="3"/>
  <c r="A452" i="14"/>
  <c r="B452" i="14"/>
  <c r="A452" i="8"/>
  <c r="B452" i="8"/>
  <c r="A452" i="7"/>
  <c r="B452" i="7"/>
  <c r="A452" i="6"/>
  <c r="B452" i="6"/>
  <c r="A452" i="4"/>
  <c r="B452" i="4"/>
  <c r="A452" i="3"/>
  <c r="B452" i="3"/>
  <c r="A448" i="14"/>
  <c r="B448" i="14"/>
  <c r="A449" i="14"/>
  <c r="B449" i="14"/>
  <c r="A450" i="14"/>
  <c r="B450" i="14"/>
  <c r="A451" i="14"/>
  <c r="B451" i="14"/>
  <c r="A451" i="8"/>
  <c r="B451" i="8"/>
  <c r="A451" i="7"/>
  <c r="B451" i="7"/>
  <c r="A451" i="6"/>
  <c r="B451" i="6"/>
  <c r="A451" i="4"/>
  <c r="B451" i="4"/>
  <c r="A451" i="3"/>
  <c r="B451" i="3"/>
  <c r="A450" i="8"/>
  <c r="B450" i="8"/>
  <c r="A450" i="7"/>
  <c r="B450" i="7"/>
  <c r="A450" i="6"/>
  <c r="B450" i="6"/>
  <c r="A450" i="4"/>
  <c r="B450" i="4"/>
  <c r="A450" i="3"/>
  <c r="B450" i="3"/>
  <c r="A449" i="8"/>
  <c r="B449" i="8"/>
  <c r="A449" i="7"/>
  <c r="B449" i="7"/>
  <c r="A449" i="6"/>
  <c r="B449" i="6"/>
  <c r="A449" i="10"/>
  <c r="B449" i="10"/>
  <c r="A449" i="4"/>
  <c r="B449" i="4"/>
  <c r="A449" i="3"/>
  <c r="B449" i="3"/>
  <c r="W43" i="16" l="1"/>
  <c r="A446" i="14" l="1"/>
  <c r="B446" i="14"/>
  <c r="A447" i="14"/>
  <c r="B447" i="14"/>
  <c r="A447" i="1"/>
  <c r="B447" i="1"/>
  <c r="C447" i="1"/>
  <c r="D447" i="1"/>
  <c r="E447" i="1"/>
  <c r="F447" i="1"/>
  <c r="G447" i="1"/>
  <c r="H447" i="1"/>
  <c r="I447" i="1"/>
  <c r="J447" i="1"/>
  <c r="K447" i="1"/>
  <c r="L447" i="1"/>
  <c r="M447" i="1"/>
  <c r="N447" i="1"/>
  <c r="O447" i="1"/>
  <c r="A448" i="1"/>
  <c r="B448" i="1"/>
  <c r="C448" i="1"/>
  <c r="D448" i="1"/>
  <c r="E448" i="1"/>
  <c r="F448" i="1"/>
  <c r="G448" i="1"/>
  <c r="H448" i="1"/>
  <c r="I448" i="1"/>
  <c r="J448" i="1"/>
  <c r="K448" i="1"/>
  <c r="L448" i="1"/>
  <c r="M448" i="1"/>
  <c r="N448" i="1"/>
  <c r="O448" i="1"/>
  <c r="A448" i="17"/>
  <c r="B448" i="17"/>
  <c r="A449" i="17"/>
  <c r="B449" i="17"/>
  <c r="A448" i="16"/>
  <c r="B448" i="16"/>
  <c r="A449" i="16"/>
  <c r="B449" i="16"/>
  <c r="A448" i="9"/>
  <c r="B448" i="9"/>
  <c r="A446" i="9"/>
  <c r="B446" i="9"/>
  <c r="A447" i="9"/>
  <c r="B447" i="9"/>
  <c r="A448" i="10"/>
  <c r="B448" i="10"/>
  <c r="A445" i="10"/>
  <c r="B445" i="10"/>
  <c r="A446" i="10"/>
  <c r="B446" i="10"/>
  <c r="A447" i="10"/>
  <c r="B447" i="10"/>
  <c r="A448" i="3"/>
  <c r="B448" i="3"/>
  <c r="A447" i="12"/>
  <c r="B447" i="12"/>
  <c r="A448" i="12"/>
  <c r="B448" i="12"/>
  <c r="A447" i="5"/>
  <c r="B447" i="5"/>
  <c r="A448" i="5"/>
  <c r="B448" i="5"/>
  <c r="A448" i="8"/>
  <c r="B448" i="8"/>
  <c r="A447" i="7"/>
  <c r="B447" i="7"/>
  <c r="A448" i="7"/>
  <c r="B448" i="7"/>
  <c r="A447" i="6"/>
  <c r="B447" i="6"/>
  <c r="A448" i="6"/>
  <c r="B448" i="6"/>
  <c r="A447" i="4"/>
  <c r="B447" i="4"/>
  <c r="A448" i="4"/>
  <c r="B448" i="4"/>
  <c r="A447" i="3"/>
  <c r="B447" i="3"/>
  <c r="A445" i="14" l="1"/>
  <c r="B445" i="14"/>
  <c r="A446" i="1"/>
  <c r="B446" i="1"/>
  <c r="C446" i="1"/>
  <c r="D446" i="1"/>
  <c r="E446" i="1"/>
  <c r="F446" i="1"/>
  <c r="G446" i="1"/>
  <c r="H446" i="1"/>
  <c r="I446" i="1"/>
  <c r="J446" i="1"/>
  <c r="K446" i="1"/>
  <c r="L446" i="1"/>
  <c r="M446" i="1"/>
  <c r="N446" i="1"/>
  <c r="O446" i="1"/>
  <c r="M444" i="1"/>
  <c r="A447" i="17"/>
  <c r="B447" i="17"/>
  <c r="A447" i="16"/>
  <c r="B447" i="16"/>
  <c r="A446" i="7"/>
  <c r="B446" i="7"/>
  <c r="A446" i="4"/>
  <c r="B446" i="4"/>
  <c r="A446" i="3"/>
  <c r="B446" i="3"/>
  <c r="A445" i="1"/>
  <c r="B445" i="1"/>
  <c r="C445" i="1"/>
  <c r="D445" i="1"/>
  <c r="E445" i="1"/>
  <c r="F445" i="1"/>
  <c r="G445" i="1"/>
  <c r="H445" i="1"/>
  <c r="I445" i="1"/>
  <c r="J445" i="1"/>
  <c r="K445" i="1"/>
  <c r="L445" i="1"/>
  <c r="M445" i="1"/>
  <c r="N445" i="1"/>
  <c r="O445" i="1"/>
  <c r="A444" i="14"/>
  <c r="B444" i="14"/>
  <c r="A446" i="16"/>
  <c r="B446" i="16"/>
  <c r="A444" i="10"/>
  <c r="B444" i="10"/>
  <c r="A445" i="4"/>
  <c r="B445" i="4"/>
  <c r="A443" i="14"/>
  <c r="B443" i="14"/>
  <c r="A444" i="4"/>
  <c r="B444" i="4"/>
  <c r="A444" i="3"/>
  <c r="B444" i="3"/>
  <c r="A445" i="3"/>
  <c r="B445" i="3"/>
  <c r="P444" i="16"/>
  <c r="R444" i="16" s="1"/>
  <c r="Q444" i="16" l="1"/>
  <c r="A444" i="1"/>
  <c r="B444" i="1"/>
  <c r="C444" i="1"/>
  <c r="D444" i="1"/>
  <c r="E444" i="1"/>
  <c r="F444" i="1"/>
  <c r="G444" i="1"/>
  <c r="H444" i="1"/>
  <c r="I444" i="1"/>
  <c r="J444" i="1"/>
  <c r="K444" i="1"/>
  <c r="L444" i="1"/>
  <c r="N444" i="1"/>
  <c r="O444" i="1"/>
  <c r="B446" i="8" l="1"/>
  <c r="A435" i="14"/>
  <c r="B435" i="14"/>
  <c r="A436" i="14"/>
  <c r="B436" i="14"/>
  <c r="A437" i="14"/>
  <c r="B437" i="14"/>
  <c r="A438" i="14"/>
  <c r="B438" i="14"/>
  <c r="A439" i="14"/>
  <c r="B439" i="14"/>
  <c r="A440" i="14"/>
  <c r="B440" i="14"/>
  <c r="A441" i="14"/>
  <c r="B441" i="14"/>
  <c r="A442" i="14"/>
  <c r="B442" i="14"/>
  <c r="A436" i="1"/>
  <c r="B436" i="1"/>
  <c r="C436" i="1"/>
  <c r="D436" i="1"/>
  <c r="E436" i="1"/>
  <c r="F436" i="1"/>
  <c r="G436" i="1"/>
  <c r="H436" i="1"/>
  <c r="I436" i="1"/>
  <c r="J436" i="1"/>
  <c r="K436" i="1"/>
  <c r="L436" i="1"/>
  <c r="M436" i="1"/>
  <c r="N436" i="1"/>
  <c r="O436" i="1"/>
  <c r="A437" i="1"/>
  <c r="B437" i="1"/>
  <c r="C437" i="1"/>
  <c r="D437" i="1"/>
  <c r="E437" i="1"/>
  <c r="F437" i="1"/>
  <c r="G437" i="1"/>
  <c r="H437" i="1"/>
  <c r="I437" i="1"/>
  <c r="J437" i="1"/>
  <c r="K437" i="1"/>
  <c r="L437" i="1"/>
  <c r="M437" i="1"/>
  <c r="N437" i="1"/>
  <c r="O437" i="1"/>
  <c r="A438" i="1"/>
  <c r="B438" i="1"/>
  <c r="C438" i="1"/>
  <c r="D438" i="1"/>
  <c r="E438" i="1"/>
  <c r="F438" i="1"/>
  <c r="G438" i="1"/>
  <c r="H438" i="1"/>
  <c r="I438" i="1"/>
  <c r="J438" i="1"/>
  <c r="K438" i="1"/>
  <c r="L438" i="1"/>
  <c r="M438" i="1"/>
  <c r="N438" i="1"/>
  <c r="O438" i="1"/>
  <c r="A439" i="1"/>
  <c r="B439" i="1"/>
  <c r="C439" i="1"/>
  <c r="D439" i="1"/>
  <c r="E439" i="1"/>
  <c r="F439" i="1"/>
  <c r="G439" i="1"/>
  <c r="H439" i="1"/>
  <c r="I439" i="1"/>
  <c r="J439" i="1"/>
  <c r="K439" i="1"/>
  <c r="L439" i="1"/>
  <c r="M439" i="1"/>
  <c r="N439" i="1"/>
  <c r="O439" i="1"/>
  <c r="A440" i="1"/>
  <c r="B440" i="1"/>
  <c r="C440" i="1"/>
  <c r="D440" i="1"/>
  <c r="E440" i="1"/>
  <c r="F440" i="1"/>
  <c r="G440" i="1"/>
  <c r="H440" i="1"/>
  <c r="I440" i="1"/>
  <c r="J440" i="1"/>
  <c r="K440" i="1"/>
  <c r="L440" i="1"/>
  <c r="M440" i="1"/>
  <c r="N440" i="1"/>
  <c r="O440" i="1"/>
  <c r="A441" i="1"/>
  <c r="B441" i="1"/>
  <c r="C441" i="1"/>
  <c r="D441" i="1"/>
  <c r="E441" i="1"/>
  <c r="F441" i="1"/>
  <c r="G441" i="1"/>
  <c r="H441" i="1"/>
  <c r="I441" i="1"/>
  <c r="J441" i="1"/>
  <c r="K441" i="1"/>
  <c r="L441" i="1"/>
  <c r="M441" i="1"/>
  <c r="N441" i="1"/>
  <c r="O441" i="1"/>
  <c r="A442" i="1"/>
  <c r="B442" i="1"/>
  <c r="C442" i="1"/>
  <c r="D442" i="1"/>
  <c r="E442" i="1"/>
  <c r="F442" i="1"/>
  <c r="G442" i="1"/>
  <c r="H442" i="1"/>
  <c r="I442" i="1"/>
  <c r="J442" i="1"/>
  <c r="K442" i="1"/>
  <c r="L442" i="1"/>
  <c r="M442" i="1"/>
  <c r="N442" i="1"/>
  <c r="O442" i="1"/>
  <c r="A443" i="1"/>
  <c r="B443" i="1"/>
  <c r="C443" i="1"/>
  <c r="D443" i="1"/>
  <c r="E443" i="1"/>
  <c r="F443" i="1"/>
  <c r="G443" i="1"/>
  <c r="H443" i="1"/>
  <c r="I443" i="1"/>
  <c r="J443" i="1"/>
  <c r="K443" i="1"/>
  <c r="L443" i="1"/>
  <c r="M443" i="1"/>
  <c r="N443" i="1"/>
  <c r="O443" i="1"/>
  <c r="A437" i="17"/>
  <c r="B437" i="17"/>
  <c r="A438" i="17"/>
  <c r="B438" i="17"/>
  <c r="A439" i="17"/>
  <c r="B439" i="17"/>
  <c r="A440" i="17"/>
  <c r="B440" i="17"/>
  <c r="A441" i="17"/>
  <c r="B441" i="17"/>
  <c r="A442" i="17"/>
  <c r="B442" i="17"/>
  <c r="A443" i="17"/>
  <c r="B443" i="17"/>
  <c r="A444" i="17"/>
  <c r="B444" i="17"/>
  <c r="A445" i="17"/>
  <c r="B445" i="17"/>
  <c r="A446" i="17"/>
  <c r="B446" i="17"/>
  <c r="A437" i="16"/>
  <c r="B437" i="16"/>
  <c r="A438" i="16"/>
  <c r="B438" i="16"/>
  <c r="A439" i="16"/>
  <c r="B439" i="16"/>
  <c r="A440" i="16"/>
  <c r="B440" i="16"/>
  <c r="A441" i="16"/>
  <c r="B441" i="16"/>
  <c r="A442" i="16"/>
  <c r="B442" i="16"/>
  <c r="A443" i="16"/>
  <c r="B443" i="16"/>
  <c r="A444" i="16"/>
  <c r="B444" i="16"/>
  <c r="A445" i="16"/>
  <c r="B445" i="16"/>
  <c r="A436" i="12"/>
  <c r="B436" i="12"/>
  <c r="A437" i="12"/>
  <c r="B437" i="12"/>
  <c r="A438" i="12"/>
  <c r="B438" i="12"/>
  <c r="A439" i="12"/>
  <c r="B439" i="12"/>
  <c r="A440" i="12"/>
  <c r="B440" i="12"/>
  <c r="A441" i="12"/>
  <c r="B441" i="12"/>
  <c r="A442" i="12"/>
  <c r="B442" i="12"/>
  <c r="A443" i="12"/>
  <c r="B443" i="12"/>
  <c r="A444" i="12"/>
  <c r="B444" i="12"/>
  <c r="A445" i="12"/>
  <c r="B445" i="12"/>
  <c r="A446" i="12"/>
  <c r="B446" i="12"/>
  <c r="A436" i="5"/>
  <c r="B436" i="5"/>
  <c r="A437" i="5"/>
  <c r="B437" i="5"/>
  <c r="A438" i="5"/>
  <c r="B438" i="5"/>
  <c r="A439" i="5"/>
  <c r="B439" i="5"/>
  <c r="A440" i="5"/>
  <c r="B440" i="5"/>
  <c r="A441" i="5"/>
  <c r="B441" i="5"/>
  <c r="A442" i="5"/>
  <c r="B442" i="5"/>
  <c r="A443" i="5"/>
  <c r="B443" i="5"/>
  <c r="A444" i="5"/>
  <c r="B444" i="5"/>
  <c r="A445" i="5"/>
  <c r="B445" i="5"/>
  <c r="A446" i="5"/>
  <c r="B446" i="5"/>
  <c r="A436" i="8"/>
  <c r="B436" i="8"/>
  <c r="A437" i="8"/>
  <c r="B437" i="8"/>
  <c r="A438" i="8"/>
  <c r="B438" i="8"/>
  <c r="A439" i="8"/>
  <c r="B439" i="8"/>
  <c r="A440" i="8"/>
  <c r="B440" i="8"/>
  <c r="A441" i="8"/>
  <c r="B441" i="8"/>
  <c r="A442" i="8"/>
  <c r="B442" i="8"/>
  <c r="A443" i="8"/>
  <c r="B443" i="8"/>
  <c r="A444" i="8"/>
  <c r="B444" i="8"/>
  <c r="A445" i="8"/>
  <c r="B445" i="8"/>
  <c r="A446" i="8"/>
  <c r="A447" i="8"/>
  <c r="B447" i="8"/>
  <c r="A436" i="7"/>
  <c r="B436" i="7"/>
  <c r="A437" i="7"/>
  <c r="B437" i="7"/>
  <c r="A438" i="7"/>
  <c r="B438" i="7"/>
  <c r="A439" i="7"/>
  <c r="B439" i="7"/>
  <c r="A440" i="7"/>
  <c r="B440" i="7"/>
  <c r="A441" i="7"/>
  <c r="B441" i="7"/>
  <c r="A442" i="7"/>
  <c r="B442" i="7"/>
  <c r="A443" i="7"/>
  <c r="B443" i="7"/>
  <c r="A444" i="7"/>
  <c r="B444" i="7"/>
  <c r="A445" i="7"/>
  <c r="B445" i="7"/>
  <c r="A436" i="6"/>
  <c r="B436" i="6"/>
  <c r="A437" i="6"/>
  <c r="B437" i="6"/>
  <c r="A438" i="6"/>
  <c r="B438" i="6"/>
  <c r="A439" i="6"/>
  <c r="B439" i="6"/>
  <c r="A440" i="6"/>
  <c r="B440" i="6"/>
  <c r="A441" i="6"/>
  <c r="B441" i="6"/>
  <c r="A442" i="6"/>
  <c r="B442" i="6"/>
  <c r="A443" i="6"/>
  <c r="B443" i="6"/>
  <c r="A444" i="6"/>
  <c r="B444" i="6"/>
  <c r="A445" i="6"/>
  <c r="B445" i="6"/>
  <c r="A446" i="6"/>
  <c r="B446" i="6"/>
  <c r="A441" i="9"/>
  <c r="B441" i="9"/>
  <c r="A442" i="9"/>
  <c r="B442" i="9"/>
  <c r="A443" i="9"/>
  <c r="B443" i="9"/>
  <c r="A444" i="9"/>
  <c r="B444" i="9"/>
  <c r="A445" i="9"/>
  <c r="B445" i="9"/>
  <c r="A436" i="9"/>
  <c r="B436" i="9"/>
  <c r="A437" i="9"/>
  <c r="B437" i="9"/>
  <c r="A438" i="9"/>
  <c r="B438" i="9"/>
  <c r="A439" i="9"/>
  <c r="B439" i="9"/>
  <c r="A440" i="9"/>
  <c r="B440" i="9"/>
  <c r="A436" i="10"/>
  <c r="B436" i="10"/>
  <c r="A437" i="10"/>
  <c r="B437" i="10"/>
  <c r="A438" i="10"/>
  <c r="B438" i="10"/>
  <c r="A439" i="10"/>
  <c r="B439" i="10"/>
  <c r="A440" i="10"/>
  <c r="B440" i="10"/>
  <c r="A441" i="10"/>
  <c r="B441" i="10"/>
  <c r="A442" i="10"/>
  <c r="B442" i="10"/>
  <c r="A443" i="10"/>
  <c r="B443" i="10"/>
  <c r="A436" i="4"/>
  <c r="B436" i="4"/>
  <c r="A437" i="4"/>
  <c r="B437" i="4"/>
  <c r="A438" i="4"/>
  <c r="B438" i="4"/>
  <c r="A439" i="4"/>
  <c r="B439" i="4"/>
  <c r="A440" i="4"/>
  <c r="B440" i="4"/>
  <c r="A441" i="4"/>
  <c r="B441" i="4"/>
  <c r="A442" i="4"/>
  <c r="B442" i="4"/>
  <c r="A443" i="4"/>
  <c r="B443" i="4"/>
  <c r="A436" i="3"/>
  <c r="B436" i="3"/>
  <c r="A437" i="3"/>
  <c r="B437" i="3"/>
  <c r="A438" i="3"/>
  <c r="B438" i="3"/>
  <c r="A439" i="3"/>
  <c r="B439" i="3"/>
  <c r="A440" i="3"/>
  <c r="B440" i="3"/>
  <c r="A441" i="3"/>
  <c r="B441" i="3"/>
  <c r="A442" i="3"/>
  <c r="B442" i="3"/>
  <c r="A443" i="3"/>
  <c r="B443" i="3"/>
  <c r="B435" i="12" l="1"/>
  <c r="A435" i="12"/>
  <c r="A435" i="1" l="1"/>
  <c r="B435" i="1"/>
  <c r="C435" i="1"/>
  <c r="D435" i="1"/>
  <c r="E435" i="1"/>
  <c r="F435" i="1"/>
  <c r="G435" i="1"/>
  <c r="H435" i="1"/>
  <c r="I435" i="1"/>
  <c r="J435" i="1"/>
  <c r="K435" i="1"/>
  <c r="L435" i="1"/>
  <c r="M435" i="1"/>
  <c r="N435" i="1"/>
  <c r="O435" i="1"/>
  <c r="A434" i="14"/>
  <c r="B434" i="14"/>
  <c r="V436" i="17"/>
  <c r="A436" i="17"/>
  <c r="B436" i="17"/>
  <c r="Q436" i="16"/>
  <c r="R436" i="16"/>
  <c r="P436" i="16"/>
  <c r="S436" i="16" s="1"/>
  <c r="A436" i="16"/>
  <c r="B436" i="16"/>
  <c r="A435" i="5"/>
  <c r="B435" i="5"/>
  <c r="A435" i="8"/>
  <c r="B435" i="8"/>
  <c r="A435" i="7"/>
  <c r="B435" i="7"/>
  <c r="A435" i="6"/>
  <c r="B435" i="6"/>
  <c r="A435" i="9"/>
  <c r="B435" i="9"/>
  <c r="A435" i="10"/>
  <c r="B435" i="10"/>
  <c r="A435" i="4"/>
  <c r="B435" i="4"/>
  <c r="A435" i="3"/>
  <c r="B435" i="3"/>
  <c r="A433" i="1"/>
  <c r="B433" i="1"/>
  <c r="C433" i="1"/>
  <c r="D433" i="1"/>
  <c r="E433" i="1"/>
  <c r="F433" i="1"/>
  <c r="G433" i="1"/>
  <c r="H433" i="1"/>
  <c r="I433" i="1"/>
  <c r="J433" i="1"/>
  <c r="K433" i="1"/>
  <c r="L433" i="1"/>
  <c r="M433" i="1"/>
  <c r="N433" i="1"/>
  <c r="O433" i="1"/>
  <c r="A434" i="1"/>
  <c r="B434" i="1"/>
  <c r="C434" i="1"/>
  <c r="D434" i="1"/>
  <c r="E434" i="1"/>
  <c r="F434" i="1"/>
  <c r="G434" i="1"/>
  <c r="H434" i="1"/>
  <c r="I434" i="1"/>
  <c r="J434" i="1"/>
  <c r="K434" i="1"/>
  <c r="L434" i="1"/>
  <c r="M434" i="1"/>
  <c r="N434" i="1"/>
  <c r="O434" i="1"/>
  <c r="A432" i="14"/>
  <c r="B432" i="14"/>
  <c r="A433" i="14"/>
  <c r="B433" i="14"/>
  <c r="A433" i="12"/>
  <c r="B433" i="12"/>
  <c r="A434" i="12"/>
  <c r="B434" i="12"/>
  <c r="A433" i="5"/>
  <c r="B433" i="5"/>
  <c r="A434" i="5"/>
  <c r="B434" i="5"/>
  <c r="A433" i="8"/>
  <c r="B433" i="8"/>
  <c r="A434" i="8"/>
  <c r="B434" i="8"/>
  <c r="A433" i="7"/>
  <c r="B433" i="7"/>
  <c r="A434" i="7"/>
  <c r="B434" i="7"/>
  <c r="A433" i="6"/>
  <c r="B433" i="6"/>
  <c r="A434" i="6"/>
  <c r="B434" i="6"/>
  <c r="A433" i="9"/>
  <c r="B433" i="9"/>
  <c r="A434" i="9"/>
  <c r="B434" i="9"/>
  <c r="A433" i="10"/>
  <c r="B433" i="10"/>
  <c r="A434" i="10"/>
  <c r="B434" i="10"/>
  <c r="A433" i="4"/>
  <c r="B433" i="4"/>
  <c r="A434" i="4"/>
  <c r="B434" i="4"/>
  <c r="R435" i="16"/>
  <c r="R434" i="16"/>
  <c r="Q435" i="16"/>
  <c r="P435" i="16"/>
  <c r="S435" i="16" s="1"/>
  <c r="P434" i="16"/>
  <c r="S434" i="16" s="1"/>
  <c r="T435" i="17"/>
  <c r="P435" i="17"/>
  <c r="V435" i="17" s="1"/>
  <c r="V434" i="17"/>
  <c r="A434" i="17"/>
  <c r="B434" i="17"/>
  <c r="A435" i="17"/>
  <c r="B435" i="17"/>
  <c r="Q434" i="16"/>
  <c r="A434" i="16"/>
  <c r="B434" i="16"/>
  <c r="A435" i="16"/>
  <c r="B435" i="16"/>
  <c r="A433" i="3"/>
  <c r="B433" i="3"/>
  <c r="A434" i="3"/>
  <c r="B434" i="3"/>
  <c r="A431" i="14"/>
  <c r="B431" i="14"/>
  <c r="A432" i="1"/>
  <c r="B432" i="1"/>
  <c r="C432" i="1"/>
  <c r="D432" i="1"/>
  <c r="E432" i="1"/>
  <c r="F432" i="1"/>
  <c r="G432" i="1"/>
  <c r="H432" i="1"/>
  <c r="I432" i="1"/>
  <c r="J432" i="1"/>
  <c r="K432" i="1"/>
  <c r="L432" i="1"/>
  <c r="M432" i="1"/>
  <c r="N432" i="1"/>
  <c r="O432" i="1"/>
  <c r="A433" i="17"/>
  <c r="B433" i="17"/>
  <c r="A433" i="16"/>
  <c r="B433" i="16"/>
  <c r="A432" i="12"/>
  <c r="B432" i="12"/>
  <c r="A432" i="5"/>
  <c r="B432" i="5"/>
  <c r="A432" i="8"/>
  <c r="B432" i="8"/>
  <c r="A432" i="7"/>
  <c r="B432" i="7"/>
  <c r="A432" i="6"/>
  <c r="B432" i="6"/>
  <c r="A432" i="9"/>
  <c r="B432" i="9"/>
  <c r="A432" i="10"/>
  <c r="B432" i="10"/>
  <c r="A432" i="4"/>
  <c r="B432" i="4"/>
  <c r="A432" i="3"/>
  <c r="B432" i="3"/>
  <c r="A431" i="1"/>
  <c r="B431" i="1"/>
  <c r="C431" i="1"/>
  <c r="D431" i="1"/>
  <c r="E431" i="1"/>
  <c r="F431" i="1"/>
  <c r="G431" i="1"/>
  <c r="H431" i="1"/>
  <c r="I431" i="1"/>
  <c r="J431" i="1"/>
  <c r="K431" i="1"/>
  <c r="L431" i="1"/>
  <c r="M431" i="1"/>
  <c r="N431" i="1"/>
  <c r="O431" i="1"/>
  <c r="A430" i="14"/>
  <c r="B430" i="14"/>
  <c r="A431" i="12"/>
  <c r="B431" i="12"/>
  <c r="A431" i="5"/>
  <c r="B431" i="5"/>
  <c r="A431" i="8"/>
  <c r="B431" i="8"/>
  <c r="A431" i="7"/>
  <c r="B431" i="7"/>
  <c r="A431" i="6"/>
  <c r="B431" i="6"/>
  <c r="A431" i="9"/>
  <c r="B431" i="9"/>
  <c r="A431" i="10"/>
  <c r="B431" i="10"/>
  <c r="A431" i="4"/>
  <c r="B431" i="4"/>
  <c r="A432" i="17"/>
  <c r="B432" i="17"/>
  <c r="A432" i="16"/>
  <c r="B432" i="16"/>
  <c r="A431" i="3"/>
  <c r="B431" i="3"/>
  <c r="B334" i="3" l="1"/>
  <c r="B333" i="3"/>
  <c r="A334" i="3"/>
  <c r="A335" i="17"/>
  <c r="A334" i="17"/>
  <c r="B335" i="17"/>
  <c r="B334" i="17"/>
  <c r="B333" i="17"/>
  <c r="P334" i="16"/>
  <c r="V334" i="16" s="1"/>
  <c r="B335" i="16"/>
  <c r="B334" i="16"/>
  <c r="B333" i="16"/>
  <c r="A335" i="16"/>
  <c r="A334" i="16"/>
  <c r="B334" i="8"/>
  <c r="B333" i="8"/>
  <c r="A334" i="8"/>
  <c r="A333" i="8"/>
  <c r="B334" i="7"/>
  <c r="B333" i="7"/>
  <c r="A334" i="7"/>
  <c r="A333" i="7"/>
  <c r="B334" i="6"/>
  <c r="B333" i="6"/>
  <c r="A334" i="6"/>
  <c r="A333" i="6"/>
  <c r="B334" i="9"/>
  <c r="B333" i="9"/>
  <c r="A334" i="9"/>
  <c r="A333" i="9"/>
  <c r="B334" i="10"/>
  <c r="B333" i="10"/>
  <c r="A334" i="10"/>
  <c r="B334" i="4"/>
  <c r="B333" i="4"/>
  <c r="A334" i="4"/>
  <c r="B334" i="14"/>
  <c r="A333" i="14"/>
  <c r="A334" i="14"/>
  <c r="A334" i="1"/>
  <c r="C334" i="1"/>
  <c r="D334" i="1"/>
  <c r="E334" i="1"/>
  <c r="F334" i="1"/>
  <c r="G334" i="1"/>
  <c r="H334" i="1"/>
  <c r="I334" i="1"/>
  <c r="J334" i="1"/>
  <c r="K334" i="1"/>
  <c r="L334" i="1"/>
  <c r="M334" i="1"/>
  <c r="N334" i="1"/>
  <c r="O334" i="1"/>
  <c r="A427" i="1" l="1"/>
  <c r="B427" i="1"/>
  <c r="C427" i="1"/>
  <c r="D427" i="1"/>
  <c r="E427" i="1"/>
  <c r="F427" i="1"/>
  <c r="G427" i="1"/>
  <c r="H427" i="1"/>
  <c r="I427" i="1"/>
  <c r="J427" i="1"/>
  <c r="K427" i="1"/>
  <c r="L427" i="1"/>
  <c r="M427" i="1"/>
  <c r="N427" i="1"/>
  <c r="O427" i="1"/>
  <c r="A428" i="1"/>
  <c r="B428" i="1"/>
  <c r="C428" i="1"/>
  <c r="D428" i="1"/>
  <c r="E428" i="1"/>
  <c r="F428" i="1"/>
  <c r="G428" i="1"/>
  <c r="H428" i="1"/>
  <c r="I428" i="1"/>
  <c r="J428" i="1"/>
  <c r="K428" i="1"/>
  <c r="L428" i="1"/>
  <c r="M428" i="1"/>
  <c r="N428" i="1"/>
  <c r="O428" i="1"/>
  <c r="A429" i="1"/>
  <c r="B429" i="1"/>
  <c r="C429" i="1"/>
  <c r="D429" i="1"/>
  <c r="E429" i="1"/>
  <c r="F429" i="1"/>
  <c r="G429" i="1"/>
  <c r="H429" i="1"/>
  <c r="I429" i="1"/>
  <c r="J429" i="1"/>
  <c r="K429" i="1"/>
  <c r="L429" i="1"/>
  <c r="M429" i="1"/>
  <c r="N429" i="1"/>
  <c r="O429" i="1"/>
  <c r="A430" i="1"/>
  <c r="B430" i="1"/>
  <c r="C430" i="1"/>
  <c r="D430" i="1"/>
  <c r="E430" i="1"/>
  <c r="F430" i="1"/>
  <c r="G430" i="1"/>
  <c r="H430" i="1"/>
  <c r="I430" i="1"/>
  <c r="J430" i="1"/>
  <c r="K430" i="1"/>
  <c r="L430" i="1"/>
  <c r="M430" i="1"/>
  <c r="N430" i="1"/>
  <c r="O430" i="1"/>
  <c r="A429" i="14"/>
  <c r="B429" i="14"/>
  <c r="A426" i="14"/>
  <c r="B426" i="14"/>
  <c r="A427" i="14"/>
  <c r="B427" i="14"/>
  <c r="A428" i="14"/>
  <c r="B428" i="14"/>
  <c r="A429" i="17"/>
  <c r="B429" i="17"/>
  <c r="A430" i="17"/>
  <c r="B430" i="17"/>
  <c r="A431" i="17"/>
  <c r="B431" i="17"/>
  <c r="A428" i="12"/>
  <c r="B428" i="12"/>
  <c r="A429" i="12"/>
  <c r="B429" i="12"/>
  <c r="A430" i="12"/>
  <c r="B430" i="12"/>
  <c r="A428" i="5"/>
  <c r="B428" i="5"/>
  <c r="A429" i="5"/>
  <c r="B429" i="5"/>
  <c r="A430" i="5"/>
  <c r="B430" i="5"/>
  <c r="A428" i="9"/>
  <c r="B428" i="9"/>
  <c r="A429" i="9"/>
  <c r="B429" i="9"/>
  <c r="A430" i="9"/>
  <c r="B430" i="9"/>
  <c r="A428" i="10"/>
  <c r="B428" i="10"/>
  <c r="A429" i="10"/>
  <c r="B429" i="10"/>
  <c r="A430" i="10"/>
  <c r="B430" i="10"/>
  <c r="T429" i="16"/>
  <c r="R429" i="16"/>
  <c r="Q429" i="16"/>
  <c r="A429" i="16"/>
  <c r="B429" i="16"/>
  <c r="A430" i="16"/>
  <c r="B430" i="16"/>
  <c r="A431" i="16"/>
  <c r="B431" i="16"/>
  <c r="A428" i="8"/>
  <c r="B428" i="8"/>
  <c r="A429" i="8"/>
  <c r="B429" i="8"/>
  <c r="A430" i="8"/>
  <c r="B430" i="8"/>
  <c r="A428" i="7"/>
  <c r="B428" i="7"/>
  <c r="A429" i="7"/>
  <c r="B429" i="7"/>
  <c r="A430" i="7"/>
  <c r="B430" i="7"/>
  <c r="A428" i="6"/>
  <c r="B428" i="6"/>
  <c r="A429" i="6"/>
  <c r="B429" i="6"/>
  <c r="A430" i="6"/>
  <c r="B430" i="6"/>
  <c r="A428" i="4"/>
  <c r="B428" i="4"/>
  <c r="A429" i="4"/>
  <c r="B429" i="4"/>
  <c r="A430" i="4"/>
  <c r="B430" i="4"/>
  <c r="A428" i="3"/>
  <c r="B428" i="3"/>
  <c r="A429" i="3"/>
  <c r="B429" i="3"/>
  <c r="A430" i="3"/>
  <c r="B430" i="3"/>
  <c r="A428" i="17"/>
  <c r="B428" i="17"/>
  <c r="A428" i="16"/>
  <c r="B428" i="16"/>
  <c r="A427" i="12"/>
  <c r="B427" i="12"/>
  <c r="A427" i="5"/>
  <c r="B427" i="5"/>
  <c r="A427" i="8"/>
  <c r="B427" i="8"/>
  <c r="A427" i="7"/>
  <c r="B427" i="7"/>
  <c r="A427" i="6"/>
  <c r="B427" i="6"/>
  <c r="A427" i="9"/>
  <c r="B427" i="9"/>
  <c r="A427" i="10"/>
  <c r="B427" i="10"/>
  <c r="A427" i="4"/>
  <c r="B427" i="4"/>
  <c r="A427" i="3"/>
  <c r="B427" i="3"/>
  <c r="A424" i="1" l="1"/>
  <c r="B424" i="1"/>
  <c r="C424" i="1"/>
  <c r="D424" i="1"/>
  <c r="E424" i="1"/>
  <c r="F424" i="1"/>
  <c r="G424" i="1"/>
  <c r="H424" i="1"/>
  <c r="I424" i="1"/>
  <c r="J424" i="1"/>
  <c r="K424" i="1"/>
  <c r="L424" i="1"/>
  <c r="M424" i="1"/>
  <c r="N424" i="1"/>
  <c r="O424" i="1"/>
  <c r="A425" i="1"/>
  <c r="B425" i="1"/>
  <c r="C425" i="1"/>
  <c r="D425" i="1"/>
  <c r="E425" i="1"/>
  <c r="F425" i="1"/>
  <c r="G425" i="1"/>
  <c r="H425" i="1"/>
  <c r="I425" i="1"/>
  <c r="J425" i="1"/>
  <c r="K425" i="1"/>
  <c r="L425" i="1"/>
  <c r="M425" i="1"/>
  <c r="N425" i="1"/>
  <c r="O425" i="1"/>
  <c r="A426" i="1"/>
  <c r="B426" i="1"/>
  <c r="C426" i="1"/>
  <c r="D426" i="1"/>
  <c r="E426" i="1"/>
  <c r="F426" i="1"/>
  <c r="G426" i="1"/>
  <c r="H426" i="1"/>
  <c r="I426" i="1"/>
  <c r="J426" i="1"/>
  <c r="K426" i="1"/>
  <c r="L426" i="1"/>
  <c r="M426" i="1"/>
  <c r="N426" i="1"/>
  <c r="O426" i="1"/>
  <c r="A426" i="12"/>
  <c r="B426" i="12"/>
  <c r="A426" i="5"/>
  <c r="B426" i="5"/>
  <c r="A426" i="8"/>
  <c r="B426" i="8"/>
  <c r="A426" i="7"/>
  <c r="B426" i="7"/>
  <c r="A426" i="6"/>
  <c r="B426" i="6"/>
  <c r="A426" i="9"/>
  <c r="B426" i="9"/>
  <c r="A426" i="10"/>
  <c r="B426" i="10"/>
  <c r="A426" i="4"/>
  <c r="B426" i="4"/>
  <c r="A427" i="17"/>
  <c r="B427" i="17"/>
  <c r="W427" i="16"/>
  <c r="V427" i="16"/>
  <c r="A427" i="16"/>
  <c r="B427" i="16"/>
  <c r="A426" i="3"/>
  <c r="B426" i="3"/>
  <c r="A425" i="14"/>
  <c r="B425" i="14"/>
  <c r="A424" i="14"/>
  <c r="B424" i="14"/>
  <c r="A425" i="12"/>
  <c r="B425" i="12"/>
  <c r="A425" i="5"/>
  <c r="B425" i="5"/>
  <c r="A425" i="8"/>
  <c r="B425" i="8"/>
  <c r="A425" i="7"/>
  <c r="B425" i="7"/>
  <c r="A425" i="6"/>
  <c r="B425" i="6"/>
  <c r="A425" i="9"/>
  <c r="B425" i="9"/>
  <c r="A425" i="10"/>
  <c r="B425" i="10"/>
  <c r="A426" i="17"/>
  <c r="B426" i="17"/>
  <c r="S426" i="16"/>
  <c r="A426" i="16"/>
  <c r="B426" i="16"/>
  <c r="A425" i="4"/>
  <c r="B425" i="4"/>
  <c r="A425" i="3"/>
  <c r="B425" i="3"/>
  <c r="A422" i="14"/>
  <c r="B422" i="14"/>
  <c r="A423" i="14"/>
  <c r="B423" i="14"/>
  <c r="A425" i="17"/>
  <c r="B425" i="17"/>
  <c r="A425" i="16"/>
  <c r="B425" i="16"/>
  <c r="A424" i="12"/>
  <c r="B424" i="12"/>
  <c r="A424" i="5"/>
  <c r="B424" i="5"/>
  <c r="A424" i="8"/>
  <c r="B424" i="8"/>
  <c r="A424" i="7"/>
  <c r="B424" i="7"/>
  <c r="A424" i="6"/>
  <c r="B424" i="6"/>
  <c r="A424" i="9"/>
  <c r="B424" i="9"/>
  <c r="A424" i="10"/>
  <c r="B424" i="10"/>
  <c r="M423" i="1" l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10" i="1"/>
  <c r="A424" i="4"/>
  <c r="B424" i="4"/>
  <c r="A424" i="3"/>
  <c r="B424" i="3"/>
  <c r="W65" i="17" l="1"/>
  <c r="W64" i="17"/>
  <c r="V413" i="17"/>
  <c r="V409" i="17"/>
  <c r="V323" i="17"/>
  <c r="V256" i="17"/>
  <c r="V233" i="17"/>
  <c r="V231" i="17"/>
  <c r="V141" i="17"/>
  <c r="V140" i="17"/>
  <c r="V115" i="17"/>
  <c r="V106" i="17"/>
  <c r="V103" i="17"/>
  <c r="V72" i="17"/>
  <c r="V67" i="17"/>
  <c r="V25" i="17"/>
  <c r="W235" i="17"/>
  <c r="V235" i="17"/>
  <c r="W42" i="17"/>
  <c r="W41" i="17"/>
  <c r="V41" i="17"/>
  <c r="W250" i="17"/>
  <c r="V69" i="17"/>
  <c r="W302" i="17"/>
  <c r="V302" i="17"/>
  <c r="W341" i="17"/>
  <c r="V341" i="17"/>
  <c r="W288" i="17"/>
  <c r="V288" i="17"/>
  <c r="T409" i="17"/>
  <c r="T361" i="17"/>
  <c r="T317" i="17"/>
  <c r="T298" i="17"/>
  <c r="T279" i="17"/>
  <c r="T278" i="17"/>
  <c r="T256" i="17"/>
  <c r="T248" i="17"/>
  <c r="T247" i="17"/>
  <c r="T234" i="17"/>
  <c r="T233" i="17"/>
  <c r="T231" i="17"/>
  <c r="T206" i="17"/>
  <c r="T188" i="17"/>
  <c r="T186" i="17"/>
  <c r="T184" i="17"/>
  <c r="T163" i="17"/>
  <c r="T156" i="17"/>
  <c r="T154" i="17"/>
  <c r="T151" i="17"/>
  <c r="T141" i="17"/>
  <c r="T140" i="17"/>
  <c r="T136" i="17"/>
  <c r="T135" i="17"/>
  <c r="T123" i="17"/>
  <c r="T119" i="17"/>
  <c r="T116" i="17"/>
  <c r="T115" i="17"/>
  <c r="T111" i="17"/>
  <c r="T110" i="17"/>
  <c r="T108" i="17"/>
  <c r="T106" i="17"/>
  <c r="T103" i="17"/>
  <c r="T92" i="17"/>
  <c r="T78" i="17"/>
  <c r="T77" i="17"/>
  <c r="T74" i="17"/>
  <c r="T72" i="17"/>
  <c r="T71" i="17"/>
  <c r="T70" i="17"/>
  <c r="T68" i="17"/>
  <c r="T67" i="17"/>
  <c r="T66" i="17"/>
  <c r="T44" i="17"/>
  <c r="T25" i="17"/>
  <c r="T15" i="17"/>
  <c r="T12" i="17"/>
  <c r="T13" i="17"/>
  <c r="T10" i="17"/>
  <c r="S7" i="17"/>
  <c r="S9" i="17"/>
  <c r="S12" i="17"/>
  <c r="S15" i="17"/>
  <c r="S32" i="17"/>
  <c r="S40" i="17"/>
  <c r="S50" i="17"/>
  <c r="S53" i="17"/>
  <c r="S68" i="17"/>
  <c r="S71" i="17"/>
  <c r="S74" i="17"/>
  <c r="S78" i="17"/>
  <c r="S87" i="17"/>
  <c r="S90" i="17"/>
  <c r="S92" i="17"/>
  <c r="S97" i="17"/>
  <c r="S100" i="17"/>
  <c r="S108" i="17"/>
  <c r="S109" i="17"/>
  <c r="S110" i="17"/>
  <c r="S111" i="17"/>
  <c r="S119" i="17"/>
  <c r="S126" i="17"/>
  <c r="S135" i="17"/>
  <c r="S151" i="17"/>
  <c r="S154" i="17"/>
  <c r="S179" i="17"/>
  <c r="S184" i="17"/>
  <c r="S185" i="17"/>
  <c r="S188" i="17"/>
  <c r="S249" i="17"/>
  <c r="S298" i="17"/>
  <c r="S315" i="17"/>
  <c r="S405" i="17"/>
  <c r="S409" i="17"/>
  <c r="S414" i="17"/>
  <c r="R414" i="17"/>
  <c r="R409" i="17"/>
  <c r="R361" i="17"/>
  <c r="R317" i="17"/>
  <c r="R315" i="17"/>
  <c r="R306" i="17"/>
  <c r="R298" i="17"/>
  <c r="R279" i="17"/>
  <c r="R249" i="17"/>
  <c r="R248" i="17"/>
  <c r="R247" i="17"/>
  <c r="R184" i="17"/>
  <c r="R166" i="17"/>
  <c r="R154" i="17"/>
  <c r="R136" i="17"/>
  <c r="R135" i="17"/>
  <c r="R129" i="17"/>
  <c r="R123" i="17"/>
  <c r="R119" i="17"/>
  <c r="R111" i="17"/>
  <c r="R110" i="17"/>
  <c r="R108" i="17"/>
  <c r="R100" i="17"/>
  <c r="R97" i="17"/>
  <c r="R92" i="17"/>
  <c r="R90" i="17"/>
  <c r="R87" i="17"/>
  <c r="R78" i="17"/>
  <c r="R77" i="17"/>
  <c r="R74" i="17"/>
  <c r="R71" i="17"/>
  <c r="R68" i="17"/>
  <c r="R66" i="17"/>
  <c r="R53" i="17"/>
  <c r="R40" i="17"/>
  <c r="R32" i="17"/>
  <c r="R31" i="17"/>
  <c r="R27" i="17"/>
  <c r="R15" i="17"/>
  <c r="R13" i="17"/>
  <c r="R10" i="17"/>
  <c r="R4" i="17"/>
  <c r="Q4" i="17"/>
  <c r="Q7" i="17"/>
  <c r="Q9" i="17"/>
  <c r="Q12" i="17"/>
  <c r="Q13" i="17"/>
  <c r="Q15" i="17"/>
  <c r="Q31" i="17"/>
  <c r="Q32" i="17"/>
  <c r="Q50" i="17"/>
  <c r="Q53" i="17"/>
  <c r="Q66" i="17"/>
  <c r="Q68" i="17"/>
  <c r="Q71" i="17"/>
  <c r="Q74" i="17"/>
  <c r="Q77" i="17"/>
  <c r="Q78" i="17"/>
  <c r="Q87" i="17"/>
  <c r="Q90" i="17"/>
  <c r="Q92" i="17"/>
  <c r="Q97" i="17"/>
  <c r="Q100" i="17"/>
  <c r="Q108" i="17"/>
  <c r="Q110" i="17"/>
  <c r="Q111" i="17"/>
  <c r="Q119" i="17"/>
  <c r="Q123" i="17"/>
  <c r="Q129" i="17"/>
  <c r="Q135" i="17"/>
  <c r="Q136" i="17"/>
  <c r="Q151" i="17"/>
  <c r="Q154" i="17"/>
  <c r="Q156" i="17"/>
  <c r="Q166" i="17"/>
  <c r="Q173" i="17"/>
  <c r="Q174" i="17"/>
  <c r="Q184" i="17"/>
  <c r="Q234" i="17"/>
  <c r="Q247" i="17"/>
  <c r="Q248" i="17"/>
  <c r="Q249" i="17"/>
  <c r="Q279" i="17"/>
  <c r="Q298" i="17"/>
  <c r="Q306" i="17"/>
  <c r="Q315" i="17"/>
  <c r="Q317" i="17"/>
  <c r="Q361" i="17"/>
  <c r="Q405" i="17"/>
  <c r="Q409" i="17"/>
  <c r="Q414" i="17"/>
  <c r="P421" i="17"/>
  <c r="W421" i="17" s="1"/>
  <c r="P416" i="17"/>
  <c r="V416" i="17" s="1"/>
  <c r="P415" i="17"/>
  <c r="V415" i="17" s="1"/>
  <c r="P414" i="17"/>
  <c r="T414" i="17" s="1"/>
  <c r="P406" i="17"/>
  <c r="W406" i="17" s="1"/>
  <c r="P405" i="17"/>
  <c r="R405" i="17" s="1"/>
  <c r="P398" i="17"/>
  <c r="P396" i="17"/>
  <c r="V396" i="17" s="1"/>
  <c r="P366" i="17"/>
  <c r="V366" i="17" s="1"/>
  <c r="P361" i="17"/>
  <c r="P344" i="17"/>
  <c r="T344" i="17" s="1"/>
  <c r="P337" i="17"/>
  <c r="W337" i="17" s="1"/>
  <c r="P336" i="17"/>
  <c r="W336" i="17" s="1"/>
  <c r="P329" i="17"/>
  <c r="Q329" i="17" s="1"/>
  <c r="P317" i="17"/>
  <c r="P315" i="17"/>
  <c r="P306" i="17"/>
  <c r="T306" i="17" s="1"/>
  <c r="P305" i="17"/>
  <c r="W305" i="17" s="1"/>
  <c r="P278" i="17"/>
  <c r="R278" i="17" s="1"/>
  <c r="P253" i="17"/>
  <c r="W253" i="17" s="1"/>
  <c r="P241" i="17"/>
  <c r="W241" i="17" s="1"/>
  <c r="P206" i="17"/>
  <c r="V206" i="17" s="1"/>
  <c r="P203" i="17"/>
  <c r="W203" i="17" s="1"/>
  <c r="P193" i="17"/>
  <c r="X193" i="17" s="1"/>
  <c r="P188" i="17"/>
  <c r="Q188" i="17" s="1"/>
  <c r="P186" i="17"/>
  <c r="P185" i="17"/>
  <c r="R185" i="17" s="1"/>
  <c r="P184" i="17"/>
  <c r="P183" i="17"/>
  <c r="W183" i="17" s="1"/>
  <c r="P179" i="17"/>
  <c r="T179" i="17" s="1"/>
  <c r="P168" i="17"/>
  <c r="W168" i="17" s="1"/>
  <c r="P163" i="17"/>
  <c r="V163" i="17" s="1"/>
  <c r="P156" i="17"/>
  <c r="R156" i="17" s="1"/>
  <c r="P153" i="17"/>
  <c r="W153" i="17" s="1"/>
  <c r="P152" i="17"/>
  <c r="W152" i="17" s="1"/>
  <c r="P146" i="17"/>
  <c r="W146" i="17" s="1"/>
  <c r="P134" i="17"/>
  <c r="W134" i="17" s="1"/>
  <c r="P133" i="17"/>
  <c r="X133" i="17" s="1"/>
  <c r="P131" i="17"/>
  <c r="W131" i="17" s="1"/>
  <c r="P129" i="17"/>
  <c r="T129" i="17" s="1"/>
  <c r="P124" i="17"/>
  <c r="W124" i="17" s="1"/>
  <c r="P123" i="17"/>
  <c r="P116" i="17"/>
  <c r="V116" i="17" s="1"/>
  <c r="P114" i="17"/>
  <c r="V114" i="17" s="1"/>
  <c r="P109" i="17"/>
  <c r="T109" i="17" s="1"/>
  <c r="P107" i="17"/>
  <c r="W107" i="17" s="1"/>
  <c r="P104" i="17"/>
  <c r="W104" i="17" s="1"/>
  <c r="P95" i="17"/>
  <c r="W95" i="17" s="1"/>
  <c r="P90" i="17"/>
  <c r="P89" i="17"/>
  <c r="V89" i="17" s="1"/>
  <c r="P88" i="17"/>
  <c r="V88" i="17" s="1"/>
  <c r="P86" i="17"/>
  <c r="W86" i="17" s="1"/>
  <c r="P85" i="17"/>
  <c r="W85" i="17" s="1"/>
  <c r="P83" i="17"/>
  <c r="V83" i="17" s="1"/>
  <c r="P80" i="17"/>
  <c r="W80" i="17" s="1"/>
  <c r="P79" i="17"/>
  <c r="W79" i="17" s="1"/>
  <c r="P76" i="17"/>
  <c r="T76" i="17" s="1"/>
  <c r="P70" i="17"/>
  <c r="V70" i="17" s="1"/>
  <c r="P63" i="17"/>
  <c r="V63" i="17" s="1"/>
  <c r="P62" i="17"/>
  <c r="V62" i="17" s="1"/>
  <c r="P61" i="17"/>
  <c r="W61" i="17" s="1"/>
  <c r="P60" i="17"/>
  <c r="W60" i="17" s="1"/>
  <c r="P59" i="17"/>
  <c r="W59" i="17" s="1"/>
  <c r="P58" i="17"/>
  <c r="V58" i="17" s="1"/>
  <c r="P57" i="17"/>
  <c r="W57" i="17" s="1"/>
  <c r="P56" i="17"/>
  <c r="W56" i="17" s="1"/>
  <c r="P55" i="17"/>
  <c r="W55" i="17" s="1"/>
  <c r="P54" i="17"/>
  <c r="V54" i="17" s="1"/>
  <c r="P51" i="17"/>
  <c r="W51" i="17" s="1"/>
  <c r="P50" i="17"/>
  <c r="T50" i="17" s="1"/>
  <c r="P45" i="17"/>
  <c r="W45" i="17" s="1"/>
  <c r="P44" i="17"/>
  <c r="V44" i="17" s="1"/>
  <c r="P40" i="17"/>
  <c r="Q40" i="17" s="1"/>
  <c r="P39" i="17"/>
  <c r="W39" i="17" s="1"/>
  <c r="P38" i="17"/>
  <c r="W38" i="17" s="1"/>
  <c r="P32" i="17"/>
  <c r="P31" i="17"/>
  <c r="T31" i="17" s="1"/>
  <c r="P30" i="17"/>
  <c r="V30" i="17" s="1"/>
  <c r="P29" i="17"/>
  <c r="V29" i="17" s="1"/>
  <c r="P28" i="17"/>
  <c r="V28" i="17" s="1"/>
  <c r="P27" i="17"/>
  <c r="Q27" i="17" s="1"/>
  <c r="P26" i="17"/>
  <c r="W26" i="17" s="1"/>
  <c r="P15" i="17"/>
  <c r="P14" i="17"/>
  <c r="W14" i="17" s="1"/>
  <c r="P13" i="17"/>
  <c r="P12" i="17"/>
  <c r="P11" i="17"/>
  <c r="W11" i="17" s="1"/>
  <c r="P10" i="17"/>
  <c r="P6" i="17"/>
  <c r="W6" i="17" s="1"/>
  <c r="P5" i="17"/>
  <c r="W5" i="17" s="1"/>
  <c r="P4" i="17"/>
  <c r="T4" i="17" s="1"/>
  <c r="T409" i="16"/>
  <c r="T404" i="16"/>
  <c r="T361" i="16"/>
  <c r="T336" i="16"/>
  <c r="T325" i="16"/>
  <c r="T317" i="16"/>
  <c r="T298" i="16"/>
  <c r="T287" i="16"/>
  <c r="T282" i="16"/>
  <c r="T278" i="16"/>
  <c r="T249" i="16"/>
  <c r="T248" i="16"/>
  <c r="T247" i="16"/>
  <c r="T232" i="16"/>
  <c r="T206" i="16"/>
  <c r="T203" i="16"/>
  <c r="T193" i="16"/>
  <c r="T192" i="16"/>
  <c r="T191" i="16"/>
  <c r="T188" i="16"/>
  <c r="T187" i="16"/>
  <c r="T186" i="16"/>
  <c r="T181" i="16"/>
  <c r="T175" i="16"/>
  <c r="T163" i="16"/>
  <c r="T161" i="16"/>
  <c r="T156" i="16"/>
  <c r="T149" i="16"/>
  <c r="T134" i="16"/>
  <c r="T133" i="16"/>
  <c r="T131" i="16"/>
  <c r="T130" i="16"/>
  <c r="T123" i="16"/>
  <c r="T119" i="16"/>
  <c r="T117" i="16"/>
  <c r="T115" i="16"/>
  <c r="T114" i="16"/>
  <c r="T113" i="16"/>
  <c r="T111" i="16"/>
  <c r="T108" i="16"/>
  <c r="T106" i="16"/>
  <c r="T105" i="16"/>
  <c r="T104" i="16"/>
  <c r="T102" i="16"/>
  <c r="T98" i="16"/>
  <c r="T91" i="16"/>
  <c r="T90" i="16"/>
  <c r="T86" i="16"/>
  <c r="T83" i="16"/>
  <c r="T78" i="16"/>
  <c r="T69" i="16"/>
  <c r="T67" i="16"/>
  <c r="T66" i="16"/>
  <c r="T55" i="16"/>
  <c r="T56" i="16"/>
  <c r="T57" i="16"/>
  <c r="T58" i="16"/>
  <c r="T59" i="16"/>
  <c r="T60" i="16"/>
  <c r="T61" i="16"/>
  <c r="T62" i="16"/>
  <c r="T54" i="16"/>
  <c r="T53" i="16"/>
  <c r="T45" i="16"/>
  <c r="T44" i="16"/>
  <c r="T42" i="16"/>
  <c r="T41" i="16"/>
  <c r="T37" i="16"/>
  <c r="T35" i="16"/>
  <c r="T32" i="16"/>
  <c r="T26" i="16"/>
  <c r="T23" i="16"/>
  <c r="T18" i="16"/>
  <c r="T17" i="16"/>
  <c r="T16" i="16"/>
  <c r="T14" i="16"/>
  <c r="T11" i="16"/>
  <c r="T7" i="16"/>
  <c r="T6" i="16"/>
  <c r="T5" i="16"/>
  <c r="W190" i="16"/>
  <c r="V190" i="16"/>
  <c r="W88" i="16"/>
  <c r="V88" i="16"/>
  <c r="W236" i="16"/>
  <c r="W341" i="16"/>
  <c r="V341" i="16"/>
  <c r="W288" i="16"/>
  <c r="V288" i="16"/>
  <c r="X302" i="16"/>
  <c r="W302" i="16"/>
  <c r="V302" i="16"/>
  <c r="X250" i="16"/>
  <c r="W250" i="16"/>
  <c r="V250" i="16"/>
  <c r="W323" i="16"/>
  <c r="V323" i="16"/>
  <c r="W235" i="16"/>
  <c r="V235" i="16"/>
  <c r="W151" i="16"/>
  <c r="V151" i="16"/>
  <c r="V234" i="16"/>
  <c r="V141" i="16"/>
  <c r="V409" i="16"/>
  <c r="V249" i="16"/>
  <c r="V248" i="16"/>
  <c r="V203" i="16"/>
  <c r="V193" i="16"/>
  <c r="V192" i="16"/>
  <c r="V175" i="16"/>
  <c r="V174" i="16"/>
  <c r="V173" i="16"/>
  <c r="V156" i="16"/>
  <c r="V134" i="16"/>
  <c r="V117" i="16"/>
  <c r="V105" i="16"/>
  <c r="V104" i="16"/>
  <c r="V93" i="16"/>
  <c r="V91" i="16"/>
  <c r="V69" i="16"/>
  <c r="V45" i="16"/>
  <c r="V37" i="16"/>
  <c r="V35" i="16"/>
  <c r="V23" i="16"/>
  <c r="S11" i="16"/>
  <c r="S14" i="16"/>
  <c r="S19" i="16"/>
  <c r="S26" i="16"/>
  <c r="S28" i="16"/>
  <c r="S44" i="16"/>
  <c r="S52" i="16"/>
  <c r="S53" i="16"/>
  <c r="S54" i="16"/>
  <c r="S55" i="16"/>
  <c r="S56" i="16"/>
  <c r="S57" i="16"/>
  <c r="S58" i="16"/>
  <c r="S59" i="16"/>
  <c r="S60" i="16"/>
  <c r="S61" i="16"/>
  <c r="S62" i="16"/>
  <c r="S67" i="16"/>
  <c r="S68" i="16"/>
  <c r="S72" i="16"/>
  <c r="S78" i="16"/>
  <c r="S97" i="16"/>
  <c r="S98" i="16"/>
  <c r="S102" i="16"/>
  <c r="S106" i="16"/>
  <c r="S108" i="16"/>
  <c r="S110" i="16"/>
  <c r="S111" i="16"/>
  <c r="S114" i="16"/>
  <c r="S115" i="16"/>
  <c r="S126" i="16"/>
  <c r="S133" i="16"/>
  <c r="S140" i="16"/>
  <c r="S146" i="16"/>
  <c r="S149" i="16"/>
  <c r="S152" i="16"/>
  <c r="S163" i="16"/>
  <c r="S164" i="16"/>
  <c r="S168" i="16"/>
  <c r="S169" i="16"/>
  <c r="S181" i="16"/>
  <c r="S186" i="16"/>
  <c r="S188" i="16"/>
  <c r="S206" i="16"/>
  <c r="S233" i="16"/>
  <c r="S247" i="16"/>
  <c r="S253" i="16"/>
  <c r="S279" i="16"/>
  <c r="S315" i="16"/>
  <c r="S325" i="16"/>
  <c r="S409" i="16"/>
  <c r="R423" i="16"/>
  <c r="R409" i="16"/>
  <c r="R404" i="16"/>
  <c r="R361" i="16"/>
  <c r="R337" i="16"/>
  <c r="R325" i="16"/>
  <c r="R317" i="16"/>
  <c r="R315" i="16"/>
  <c r="R306" i="16"/>
  <c r="R279" i="16"/>
  <c r="R253" i="16"/>
  <c r="R252" i="16"/>
  <c r="R247" i="16"/>
  <c r="R233" i="16"/>
  <c r="R232" i="16"/>
  <c r="R206" i="16"/>
  <c r="R191" i="16"/>
  <c r="R186" i="16"/>
  <c r="R164" i="16"/>
  <c r="R163" i="16"/>
  <c r="R149" i="16"/>
  <c r="R140" i="16"/>
  <c r="R133" i="16"/>
  <c r="R131" i="16"/>
  <c r="R130" i="16"/>
  <c r="R123" i="16"/>
  <c r="R119" i="16"/>
  <c r="R115" i="16"/>
  <c r="R114" i="16"/>
  <c r="R111" i="16"/>
  <c r="R110" i="16"/>
  <c r="R108" i="16"/>
  <c r="R106" i="16"/>
  <c r="R98" i="16"/>
  <c r="Q98" i="16"/>
  <c r="R97" i="16"/>
  <c r="R90" i="16"/>
  <c r="R86" i="16"/>
  <c r="R78" i="16"/>
  <c r="R72" i="16"/>
  <c r="R68" i="16"/>
  <c r="R67" i="16"/>
  <c r="R66" i="16"/>
  <c r="R55" i="16"/>
  <c r="R56" i="16"/>
  <c r="R57" i="16"/>
  <c r="R58" i="16"/>
  <c r="R59" i="16"/>
  <c r="R60" i="16"/>
  <c r="R61" i="16"/>
  <c r="R62" i="16"/>
  <c r="R54" i="16"/>
  <c r="R53" i="16"/>
  <c r="R52" i="16"/>
  <c r="R32" i="16"/>
  <c r="R28" i="16"/>
  <c r="R26" i="16"/>
  <c r="R19" i="16"/>
  <c r="R14" i="16"/>
  <c r="R11" i="16"/>
  <c r="Q11" i="16"/>
  <c r="Q14" i="16"/>
  <c r="Q26" i="16"/>
  <c r="Q28" i="16"/>
  <c r="Q32" i="16"/>
  <c r="Q52" i="16"/>
  <c r="Q54" i="16"/>
  <c r="Q55" i="16"/>
  <c r="Q56" i="16"/>
  <c r="Q57" i="16"/>
  <c r="Q58" i="16"/>
  <c r="Q59" i="16"/>
  <c r="Q60" i="16"/>
  <c r="Q61" i="16"/>
  <c r="Q62" i="16"/>
  <c r="Q66" i="16"/>
  <c r="Q68" i="16"/>
  <c r="Q72" i="16"/>
  <c r="Q78" i="16"/>
  <c r="Q86" i="16"/>
  <c r="Q90" i="16"/>
  <c r="Q97" i="16"/>
  <c r="Q106" i="16"/>
  <c r="Q108" i="16"/>
  <c r="Q110" i="16"/>
  <c r="Q111" i="16"/>
  <c r="Q115" i="16"/>
  <c r="Q119" i="16"/>
  <c r="Q123" i="16"/>
  <c r="Q126" i="16"/>
  <c r="Q130" i="16"/>
  <c r="Q131" i="16"/>
  <c r="Q133" i="16"/>
  <c r="Q140" i="16"/>
  <c r="Q149" i="16"/>
  <c r="Q163" i="16"/>
  <c r="Q164" i="16"/>
  <c r="Q168" i="16"/>
  <c r="Q186" i="16"/>
  <c r="Q191" i="16"/>
  <c r="Q206" i="16"/>
  <c r="Q232" i="16"/>
  <c r="Q233" i="16"/>
  <c r="Q247" i="16"/>
  <c r="Q253" i="16"/>
  <c r="Q279" i="16"/>
  <c r="Q298" i="16"/>
  <c r="Q306" i="16"/>
  <c r="Q315" i="16"/>
  <c r="Q317" i="16"/>
  <c r="Q325" i="16"/>
  <c r="Q361" i="16"/>
  <c r="Q404" i="16"/>
  <c r="Q409" i="16"/>
  <c r="Q423" i="16"/>
  <c r="P423" i="16"/>
  <c r="P422" i="16"/>
  <c r="Q422" i="16" s="1"/>
  <c r="P421" i="16"/>
  <c r="W421" i="16" s="1"/>
  <c r="P418" i="16"/>
  <c r="T418" i="16" s="1"/>
  <c r="P416" i="16"/>
  <c r="X416" i="16" s="1"/>
  <c r="P415" i="16"/>
  <c r="X415" i="16" s="1"/>
  <c r="P414" i="16"/>
  <c r="S414" i="16" s="1"/>
  <c r="P413" i="16"/>
  <c r="P406" i="16"/>
  <c r="W406" i="16" s="1"/>
  <c r="P405" i="16"/>
  <c r="V405" i="16" s="1"/>
  <c r="P404" i="16"/>
  <c r="P403" i="16"/>
  <c r="R403" i="16" s="1"/>
  <c r="P398" i="16"/>
  <c r="V398" i="16" s="1"/>
  <c r="P396" i="16"/>
  <c r="W396" i="16" s="1"/>
  <c r="P366" i="16"/>
  <c r="V366" i="16" s="1"/>
  <c r="P361" i="16"/>
  <c r="P348" i="16"/>
  <c r="X348" i="16" s="1"/>
  <c r="P344" i="16"/>
  <c r="W344" i="16" s="1"/>
  <c r="P337" i="16"/>
  <c r="Q337" i="16" s="1"/>
  <c r="P336" i="16"/>
  <c r="Q336" i="16" s="1"/>
  <c r="P335" i="16"/>
  <c r="V335" i="16" s="1"/>
  <c r="P332" i="16"/>
  <c r="V332" i="16" s="1"/>
  <c r="P329" i="16"/>
  <c r="V329" i="16" s="1"/>
  <c r="P319" i="16"/>
  <c r="V319" i="16" s="1"/>
  <c r="P317" i="16"/>
  <c r="P313" i="16"/>
  <c r="V313" i="16" s="1"/>
  <c r="P311" i="16"/>
  <c r="V311" i="16" s="1"/>
  <c r="P308" i="16"/>
  <c r="W308" i="16" s="1"/>
  <c r="P307" i="16"/>
  <c r="W307" i="16" s="1"/>
  <c r="P306" i="16"/>
  <c r="T306" i="16" s="1"/>
  <c r="P305" i="16"/>
  <c r="P298" i="16"/>
  <c r="S298" i="16" s="1"/>
  <c r="P287" i="16"/>
  <c r="V287" i="16" s="1"/>
  <c r="P282" i="16"/>
  <c r="V282" i="16" s="1"/>
  <c r="P278" i="16"/>
  <c r="R278" i="16" s="1"/>
  <c r="P267" i="16"/>
  <c r="X267" i="16" s="1"/>
  <c r="P265" i="16"/>
  <c r="W265" i="16" s="1"/>
  <c r="P259" i="16"/>
  <c r="W259" i="16" s="1"/>
  <c r="P258" i="16"/>
  <c r="V258" i="16" s="1"/>
  <c r="P256" i="16"/>
  <c r="W256" i="16" s="1"/>
  <c r="P252" i="16"/>
  <c r="P241" i="16"/>
  <c r="X241" i="16" s="1"/>
  <c r="P231" i="16"/>
  <c r="W231" i="16" s="1"/>
  <c r="P204" i="16"/>
  <c r="X204" i="16" s="1"/>
  <c r="P194" i="16"/>
  <c r="V194" i="16" s="1"/>
  <c r="P188" i="16"/>
  <c r="R188" i="16" s="1"/>
  <c r="P187" i="16"/>
  <c r="P186" i="16"/>
  <c r="P185" i="16"/>
  <c r="W185" i="16" s="1"/>
  <c r="P184" i="16"/>
  <c r="W184" i="16" s="1"/>
  <c r="P183" i="16"/>
  <c r="T183" i="16" s="1"/>
  <c r="P181" i="16"/>
  <c r="R181" i="16" s="1"/>
  <c r="P179" i="16"/>
  <c r="W179" i="16" s="1"/>
  <c r="P169" i="16"/>
  <c r="T169" i="16" s="1"/>
  <c r="P168" i="16"/>
  <c r="R168" i="16" s="1"/>
  <c r="P166" i="16"/>
  <c r="W166" i="16" s="1"/>
  <c r="P161" i="16"/>
  <c r="V161" i="16" s="1"/>
  <c r="P159" i="16"/>
  <c r="W159" i="16" s="1"/>
  <c r="P154" i="16"/>
  <c r="W154" i="16" s="1"/>
  <c r="P153" i="16"/>
  <c r="W153" i="16" s="1"/>
  <c r="P152" i="16"/>
  <c r="T152" i="16" s="1"/>
  <c r="P147" i="16"/>
  <c r="R147" i="16" s="1"/>
  <c r="P146" i="16"/>
  <c r="T146" i="16" s="1"/>
  <c r="P143" i="16"/>
  <c r="V143" i="16" s="1"/>
  <c r="P139" i="16"/>
  <c r="W139" i="16" s="1"/>
  <c r="P136" i="16"/>
  <c r="W136" i="16" s="1"/>
  <c r="P129" i="16"/>
  <c r="W129" i="16" s="1"/>
  <c r="P126" i="16"/>
  <c r="R126" i="16" s="1"/>
  <c r="P125" i="16"/>
  <c r="W125" i="16" s="1"/>
  <c r="P124" i="16"/>
  <c r="W124" i="16" s="1"/>
  <c r="P123" i="16"/>
  <c r="P116" i="16"/>
  <c r="W116" i="16" s="1"/>
  <c r="P114" i="16"/>
  <c r="Q114" i="16" s="1"/>
  <c r="P113" i="16"/>
  <c r="V113" i="16" s="1"/>
  <c r="P109" i="16"/>
  <c r="W109" i="16" s="1"/>
  <c r="P107" i="16"/>
  <c r="R107" i="16" s="1"/>
  <c r="P103" i="16"/>
  <c r="W103" i="16" s="1"/>
  <c r="P100" i="16"/>
  <c r="W100" i="16" s="1"/>
  <c r="P98" i="16"/>
  <c r="P95" i="16"/>
  <c r="V95" i="16" s="1"/>
  <c r="P92" i="16"/>
  <c r="X92" i="16" s="1"/>
  <c r="P89" i="16"/>
  <c r="W89" i="16" s="1"/>
  <c r="P87" i="16"/>
  <c r="W87" i="16" s="1"/>
  <c r="P86" i="16"/>
  <c r="P85" i="16"/>
  <c r="W85" i="16" s="1"/>
  <c r="P84" i="16"/>
  <c r="W84" i="16" s="1"/>
  <c r="P83" i="16"/>
  <c r="W83" i="16" s="1"/>
  <c r="P80" i="16"/>
  <c r="W80" i="16" s="1"/>
  <c r="P79" i="16"/>
  <c r="V79" i="16" s="1"/>
  <c r="P77" i="16"/>
  <c r="W77" i="16" s="1"/>
  <c r="P76" i="16"/>
  <c r="W76" i="16" s="1"/>
  <c r="P73" i="16"/>
  <c r="T73" i="16" s="1"/>
  <c r="P71" i="16"/>
  <c r="V71" i="16" s="1"/>
  <c r="P70" i="16"/>
  <c r="W70" i="16" s="1"/>
  <c r="P67" i="16"/>
  <c r="Q67" i="16" s="1"/>
  <c r="P63" i="16"/>
  <c r="W63" i="16" s="1"/>
  <c r="P51" i="16"/>
  <c r="W51" i="16" s="1"/>
  <c r="P50" i="16"/>
  <c r="W50" i="16" s="1"/>
  <c r="P47" i="16"/>
  <c r="W47" i="16" s="1"/>
  <c r="P44" i="16"/>
  <c r="R44" i="16" s="1"/>
  <c r="P42" i="16"/>
  <c r="V42" i="16" s="1"/>
  <c r="P41" i="16"/>
  <c r="V41" i="16" s="1"/>
  <c r="P40" i="16"/>
  <c r="W40" i="16" s="1"/>
  <c r="P38" i="16"/>
  <c r="W38" i="16" s="1"/>
  <c r="P36" i="16"/>
  <c r="V36" i="16" s="1"/>
  <c r="P33" i="16"/>
  <c r="R33" i="16" s="1"/>
  <c r="P31" i="16"/>
  <c r="X31" i="16" s="1"/>
  <c r="P30" i="16"/>
  <c r="T30" i="16" s="1"/>
  <c r="P29" i="16"/>
  <c r="W29" i="16" s="1"/>
  <c r="P27" i="16"/>
  <c r="W27" i="16" s="1"/>
  <c r="P25" i="16"/>
  <c r="W25" i="16" s="1"/>
  <c r="P21" i="16"/>
  <c r="W21" i="16" s="1"/>
  <c r="P20" i="16"/>
  <c r="T20" i="16" s="1"/>
  <c r="P19" i="16"/>
  <c r="P18" i="16"/>
  <c r="V18" i="16" s="1"/>
  <c r="P17" i="16"/>
  <c r="V17" i="16" s="1"/>
  <c r="P16" i="16"/>
  <c r="V16" i="16" s="1"/>
  <c r="P15" i="16"/>
  <c r="V15" i="16" s="1"/>
  <c r="P14" i="16"/>
  <c r="P13" i="16"/>
  <c r="W13" i="16" s="1"/>
  <c r="P12" i="16"/>
  <c r="W12" i="16" s="1"/>
  <c r="P10" i="16"/>
  <c r="W10" i="16" s="1"/>
  <c r="P9" i="16"/>
  <c r="W9" i="16" s="1"/>
  <c r="P8" i="16"/>
  <c r="V8" i="16" s="1"/>
  <c r="V7" i="16"/>
  <c r="S6" i="16"/>
  <c r="R5" i="16"/>
  <c r="Q5" i="16"/>
  <c r="V4" i="16"/>
  <c r="P3" i="16"/>
  <c r="V3" i="16" s="1"/>
  <c r="A208" i="17"/>
  <c r="B424" i="17"/>
  <c r="A424" i="17"/>
  <c r="B423" i="17"/>
  <c r="A423" i="17"/>
  <c r="B422" i="17"/>
  <c r="A422" i="17"/>
  <c r="B421" i="17"/>
  <c r="A421" i="17"/>
  <c r="B420" i="17"/>
  <c r="A420" i="17"/>
  <c r="B419" i="17"/>
  <c r="A419" i="17"/>
  <c r="B418" i="17"/>
  <c r="A418" i="17"/>
  <c r="B417" i="17"/>
  <c r="A417" i="17"/>
  <c r="B416" i="17"/>
  <c r="A416" i="17"/>
  <c r="B415" i="17"/>
  <c r="A415" i="17"/>
  <c r="B414" i="17"/>
  <c r="A414" i="17"/>
  <c r="B413" i="17"/>
  <c r="A413" i="17"/>
  <c r="B412" i="17"/>
  <c r="A412" i="17"/>
  <c r="B411" i="17"/>
  <c r="A411" i="17"/>
  <c r="B410" i="17"/>
  <c r="A410" i="17"/>
  <c r="B409" i="17"/>
  <c r="A409" i="17"/>
  <c r="B408" i="17"/>
  <c r="A408" i="17"/>
  <c r="B407" i="17"/>
  <c r="A407" i="17"/>
  <c r="B406" i="17"/>
  <c r="A406" i="17"/>
  <c r="B405" i="17"/>
  <c r="A405" i="17"/>
  <c r="B404" i="17"/>
  <c r="A404" i="17"/>
  <c r="B403" i="17"/>
  <c r="A403" i="17"/>
  <c r="B402" i="17"/>
  <c r="A402" i="17"/>
  <c r="B401" i="17"/>
  <c r="A401" i="17"/>
  <c r="B400" i="17"/>
  <c r="A400" i="17"/>
  <c r="B399" i="17"/>
  <c r="A399" i="17"/>
  <c r="B398" i="17"/>
  <c r="A398" i="17"/>
  <c r="B397" i="17"/>
  <c r="A397" i="17"/>
  <c r="B396" i="17"/>
  <c r="A396" i="17"/>
  <c r="B395" i="17"/>
  <c r="A395" i="17"/>
  <c r="B394" i="17"/>
  <c r="A394" i="17"/>
  <c r="B393" i="17"/>
  <c r="A393" i="17"/>
  <c r="B392" i="17"/>
  <c r="A392" i="17"/>
  <c r="B391" i="17"/>
  <c r="A391" i="17"/>
  <c r="B390" i="17"/>
  <c r="A390" i="17"/>
  <c r="B389" i="17"/>
  <c r="A389" i="17"/>
  <c r="B388" i="17"/>
  <c r="A388" i="17"/>
  <c r="B387" i="17"/>
  <c r="A387" i="17"/>
  <c r="B386" i="17"/>
  <c r="A386" i="17"/>
  <c r="B385" i="17"/>
  <c r="A385" i="17"/>
  <c r="B384" i="17"/>
  <c r="A384" i="17"/>
  <c r="B383" i="17"/>
  <c r="A383" i="17"/>
  <c r="B382" i="17"/>
  <c r="A382" i="17"/>
  <c r="B381" i="17"/>
  <c r="A381" i="17"/>
  <c r="B380" i="17"/>
  <c r="A380" i="17"/>
  <c r="B379" i="17"/>
  <c r="A379" i="17"/>
  <c r="B378" i="17"/>
  <c r="A378" i="17"/>
  <c r="B377" i="17"/>
  <c r="A377" i="17"/>
  <c r="B376" i="17"/>
  <c r="A376" i="17"/>
  <c r="B375" i="17"/>
  <c r="A375" i="17"/>
  <c r="B374" i="17"/>
  <c r="A374" i="17"/>
  <c r="B373" i="17"/>
  <c r="A373" i="17"/>
  <c r="B372" i="17"/>
  <c r="A372" i="17"/>
  <c r="B371" i="17"/>
  <c r="A371" i="17"/>
  <c r="B370" i="17"/>
  <c r="A370" i="17"/>
  <c r="B369" i="17"/>
  <c r="A369" i="17"/>
  <c r="B368" i="17"/>
  <c r="A368" i="17"/>
  <c r="B367" i="17"/>
  <c r="A367" i="17"/>
  <c r="B366" i="17"/>
  <c r="A366" i="17"/>
  <c r="B365" i="17"/>
  <c r="A365" i="17"/>
  <c r="B364" i="17"/>
  <c r="A364" i="17"/>
  <c r="B363" i="17"/>
  <c r="A363" i="17"/>
  <c r="B362" i="17"/>
  <c r="A362" i="17"/>
  <c r="B361" i="17"/>
  <c r="A361" i="17"/>
  <c r="B360" i="17"/>
  <c r="A360" i="17"/>
  <c r="B359" i="17"/>
  <c r="A359" i="17"/>
  <c r="B358" i="17"/>
  <c r="A358" i="17"/>
  <c r="B357" i="17"/>
  <c r="A357" i="17"/>
  <c r="B356" i="17"/>
  <c r="A356" i="17"/>
  <c r="B355" i="17"/>
  <c r="A355" i="17"/>
  <c r="B354" i="17"/>
  <c r="A354" i="17"/>
  <c r="B353" i="17"/>
  <c r="A353" i="17"/>
  <c r="B352" i="17"/>
  <c r="A352" i="17"/>
  <c r="B351" i="17"/>
  <c r="A351" i="17"/>
  <c r="B350" i="17"/>
  <c r="A350" i="17"/>
  <c r="B349" i="17"/>
  <c r="A349" i="17"/>
  <c r="B348" i="17"/>
  <c r="A348" i="17"/>
  <c r="B347" i="17"/>
  <c r="A347" i="17"/>
  <c r="B346" i="17"/>
  <c r="A346" i="17"/>
  <c r="B345" i="17"/>
  <c r="A345" i="17"/>
  <c r="B344" i="17"/>
  <c r="A344" i="17"/>
  <c r="B343" i="17"/>
  <c r="A343" i="17"/>
  <c r="B342" i="17"/>
  <c r="A342" i="17"/>
  <c r="B341" i="17"/>
  <c r="A341" i="17"/>
  <c r="B340" i="17"/>
  <c r="A340" i="17"/>
  <c r="B339" i="17"/>
  <c r="A339" i="17"/>
  <c r="B338" i="17"/>
  <c r="A338" i="17"/>
  <c r="B337" i="17"/>
  <c r="A337" i="17"/>
  <c r="B336" i="17"/>
  <c r="A336" i="17"/>
  <c r="A333" i="17"/>
  <c r="B332" i="17"/>
  <c r="A332" i="17"/>
  <c r="B331" i="17"/>
  <c r="A331" i="17"/>
  <c r="B330" i="17"/>
  <c r="A330" i="17"/>
  <c r="B329" i="17"/>
  <c r="A329" i="17"/>
  <c r="B328" i="17"/>
  <c r="A328" i="17"/>
  <c r="B327" i="17"/>
  <c r="A327" i="17"/>
  <c r="B326" i="17"/>
  <c r="A326" i="17"/>
  <c r="B325" i="17"/>
  <c r="A325" i="17"/>
  <c r="B324" i="17"/>
  <c r="A324" i="17"/>
  <c r="B323" i="17"/>
  <c r="A323" i="17"/>
  <c r="B322" i="17"/>
  <c r="A322" i="17"/>
  <c r="B321" i="17"/>
  <c r="A321" i="17"/>
  <c r="B320" i="17"/>
  <c r="A320" i="17"/>
  <c r="B319" i="17"/>
  <c r="A319" i="17"/>
  <c r="B318" i="17"/>
  <c r="A318" i="17"/>
  <c r="B317" i="17"/>
  <c r="A317" i="17"/>
  <c r="B316" i="17"/>
  <c r="A316" i="17"/>
  <c r="B315" i="17"/>
  <c r="A315" i="17"/>
  <c r="B314" i="17"/>
  <c r="A314" i="17"/>
  <c r="B313" i="17"/>
  <c r="A313" i="17"/>
  <c r="B312" i="17"/>
  <c r="A312" i="17"/>
  <c r="B311" i="17"/>
  <c r="A311" i="17"/>
  <c r="B310" i="17"/>
  <c r="A310" i="17"/>
  <c r="B309" i="17"/>
  <c r="A309" i="17"/>
  <c r="B308" i="17"/>
  <c r="A308" i="17"/>
  <c r="B307" i="17"/>
  <c r="A307" i="17"/>
  <c r="B306" i="17"/>
  <c r="A306" i="17"/>
  <c r="B305" i="17"/>
  <c r="A305" i="17"/>
  <c r="B304" i="17"/>
  <c r="A304" i="17"/>
  <c r="B303" i="17"/>
  <c r="A303" i="17"/>
  <c r="B302" i="17"/>
  <c r="A302" i="17"/>
  <c r="B301" i="17"/>
  <c r="A301" i="17"/>
  <c r="B300" i="17"/>
  <c r="A300" i="17"/>
  <c r="B299" i="17"/>
  <c r="A299" i="17"/>
  <c r="B298" i="17"/>
  <c r="A298" i="17"/>
  <c r="B297" i="17"/>
  <c r="A297" i="17"/>
  <c r="B296" i="17"/>
  <c r="A296" i="17"/>
  <c r="B295" i="17"/>
  <c r="A295" i="17"/>
  <c r="B294" i="17"/>
  <c r="A294" i="17"/>
  <c r="B293" i="17"/>
  <c r="A293" i="17"/>
  <c r="B292" i="17"/>
  <c r="A292" i="17"/>
  <c r="B291" i="17"/>
  <c r="A291" i="17"/>
  <c r="B290" i="17"/>
  <c r="A290" i="17"/>
  <c r="B289" i="17"/>
  <c r="A289" i="17"/>
  <c r="B288" i="17"/>
  <c r="A288" i="17"/>
  <c r="B287" i="17"/>
  <c r="A287" i="17"/>
  <c r="B286" i="17"/>
  <c r="A286" i="17"/>
  <c r="B285" i="17"/>
  <c r="A285" i="17"/>
  <c r="B284" i="17"/>
  <c r="A284" i="17"/>
  <c r="B283" i="17"/>
  <c r="A283" i="17"/>
  <c r="B282" i="17"/>
  <c r="A282" i="17"/>
  <c r="B281" i="17"/>
  <c r="A281" i="17"/>
  <c r="B280" i="17"/>
  <c r="A280" i="17"/>
  <c r="B279" i="17"/>
  <c r="A279" i="17"/>
  <c r="B278" i="17"/>
  <c r="A278" i="17"/>
  <c r="B277" i="17"/>
  <c r="A277" i="17"/>
  <c r="B276" i="17"/>
  <c r="A276" i="17"/>
  <c r="B275" i="17"/>
  <c r="A275" i="17"/>
  <c r="B274" i="17"/>
  <c r="A274" i="17"/>
  <c r="B273" i="17"/>
  <c r="A273" i="17"/>
  <c r="B272" i="17"/>
  <c r="A272" i="17"/>
  <c r="B271" i="17"/>
  <c r="A271" i="17"/>
  <c r="B270" i="17"/>
  <c r="A270" i="17"/>
  <c r="B269" i="17"/>
  <c r="A269" i="17"/>
  <c r="B268" i="17"/>
  <c r="A268" i="17"/>
  <c r="B267" i="17"/>
  <c r="A267" i="17"/>
  <c r="B266" i="17"/>
  <c r="A266" i="17"/>
  <c r="B265" i="17"/>
  <c r="A265" i="17"/>
  <c r="B264" i="17"/>
  <c r="A264" i="17"/>
  <c r="B263" i="17"/>
  <c r="A263" i="17"/>
  <c r="B262" i="17"/>
  <c r="A262" i="17"/>
  <c r="B261" i="17"/>
  <c r="A261" i="17"/>
  <c r="B260" i="17"/>
  <c r="A260" i="17"/>
  <c r="B259" i="17"/>
  <c r="A259" i="17"/>
  <c r="B258" i="17"/>
  <c r="A258" i="17"/>
  <c r="B257" i="17"/>
  <c r="A257" i="17"/>
  <c r="B256" i="17"/>
  <c r="A256" i="17"/>
  <c r="B255" i="17"/>
  <c r="A255" i="17"/>
  <c r="B254" i="17"/>
  <c r="A254" i="17"/>
  <c r="B253" i="17"/>
  <c r="A253" i="17"/>
  <c r="B252" i="17"/>
  <c r="A252" i="17"/>
  <c r="B251" i="17"/>
  <c r="A251" i="17"/>
  <c r="B250" i="17"/>
  <c r="A250" i="17"/>
  <c r="B249" i="17"/>
  <c r="A249" i="17"/>
  <c r="B248" i="17"/>
  <c r="A248" i="17"/>
  <c r="B247" i="17"/>
  <c r="A247" i="17"/>
  <c r="B246" i="17"/>
  <c r="A246" i="17"/>
  <c r="B245" i="17"/>
  <c r="A245" i="17"/>
  <c r="B244" i="17"/>
  <c r="A244" i="17"/>
  <c r="B243" i="17"/>
  <c r="A243" i="17"/>
  <c r="B242" i="17"/>
  <c r="A242" i="17"/>
  <c r="B241" i="17"/>
  <c r="A241" i="17"/>
  <c r="B240" i="17"/>
  <c r="A240" i="17"/>
  <c r="B239" i="17"/>
  <c r="A239" i="17"/>
  <c r="B238" i="17"/>
  <c r="A238" i="17"/>
  <c r="B237" i="17"/>
  <c r="A237" i="17"/>
  <c r="B236" i="17"/>
  <c r="A236" i="17"/>
  <c r="B235" i="17"/>
  <c r="A235" i="17"/>
  <c r="B234" i="17"/>
  <c r="A234" i="17"/>
  <c r="B233" i="17"/>
  <c r="A233" i="17"/>
  <c r="B232" i="17"/>
  <c r="A232" i="17"/>
  <c r="B231" i="17"/>
  <c r="A231" i="17"/>
  <c r="B230" i="17"/>
  <c r="A230" i="17"/>
  <c r="B229" i="17"/>
  <c r="A229" i="17"/>
  <c r="B228" i="17"/>
  <c r="A228" i="17"/>
  <c r="B227" i="17"/>
  <c r="A227" i="17"/>
  <c r="B226" i="17"/>
  <c r="A226" i="17"/>
  <c r="B225" i="17"/>
  <c r="A225" i="17"/>
  <c r="B224" i="17"/>
  <c r="A224" i="17"/>
  <c r="B223" i="17"/>
  <c r="A223" i="17"/>
  <c r="B222" i="17"/>
  <c r="A222" i="17"/>
  <c r="B221" i="17"/>
  <c r="A221" i="17"/>
  <c r="B220" i="17"/>
  <c r="A220" i="17"/>
  <c r="B219" i="17"/>
  <c r="A219" i="17"/>
  <c r="B218" i="17"/>
  <c r="A218" i="17"/>
  <c r="B217" i="17"/>
  <c r="A217" i="17"/>
  <c r="B216" i="17"/>
  <c r="A216" i="17"/>
  <c r="B215" i="17"/>
  <c r="A215" i="17"/>
  <c r="B214" i="17"/>
  <c r="A214" i="17"/>
  <c r="B213" i="17"/>
  <c r="A213" i="17"/>
  <c r="B212" i="17"/>
  <c r="A212" i="17"/>
  <c r="B211" i="17"/>
  <c r="A211" i="17"/>
  <c r="B210" i="17"/>
  <c r="A210" i="17"/>
  <c r="B209" i="17"/>
  <c r="A209" i="17"/>
  <c r="B208" i="17"/>
  <c r="B207" i="17"/>
  <c r="A207" i="17"/>
  <c r="B206" i="17"/>
  <c r="A206" i="17"/>
  <c r="B205" i="17"/>
  <c r="A205" i="17"/>
  <c r="B204" i="17"/>
  <c r="A204" i="17"/>
  <c r="B203" i="17"/>
  <c r="A203" i="17"/>
  <c r="B202" i="17"/>
  <c r="A202" i="17"/>
  <c r="B201" i="17"/>
  <c r="A201" i="17"/>
  <c r="B200" i="17"/>
  <c r="A200" i="17"/>
  <c r="B199" i="17"/>
  <c r="A199" i="17"/>
  <c r="B198" i="17"/>
  <c r="A198" i="17"/>
  <c r="B197" i="17"/>
  <c r="A197" i="17"/>
  <c r="B196" i="17"/>
  <c r="A196" i="17"/>
  <c r="B195" i="17"/>
  <c r="A195" i="17"/>
  <c r="B194" i="17"/>
  <c r="A194" i="17"/>
  <c r="B193" i="17"/>
  <c r="A193" i="17"/>
  <c r="B192" i="17"/>
  <c r="A192" i="17"/>
  <c r="B191" i="17"/>
  <c r="A191" i="17"/>
  <c r="B190" i="17"/>
  <c r="A190" i="17"/>
  <c r="B189" i="17"/>
  <c r="A189" i="17"/>
  <c r="B188" i="17"/>
  <c r="A188" i="17"/>
  <c r="B187" i="17"/>
  <c r="A187" i="17"/>
  <c r="B186" i="17"/>
  <c r="A186" i="17"/>
  <c r="B185" i="17"/>
  <c r="A185" i="17"/>
  <c r="B184" i="17"/>
  <c r="A184" i="17"/>
  <c r="B183" i="17"/>
  <c r="A183" i="17"/>
  <c r="B182" i="17"/>
  <c r="A182" i="17"/>
  <c r="B181" i="17"/>
  <c r="A181" i="17"/>
  <c r="B180" i="17"/>
  <c r="A180" i="17"/>
  <c r="B179" i="17"/>
  <c r="A179" i="17"/>
  <c r="B178" i="17"/>
  <c r="A178" i="17"/>
  <c r="B177" i="17"/>
  <c r="A177" i="17"/>
  <c r="B176" i="17"/>
  <c r="A176" i="17"/>
  <c r="B175" i="17"/>
  <c r="A175" i="17"/>
  <c r="B174" i="17"/>
  <c r="A174" i="17"/>
  <c r="B173" i="17"/>
  <c r="A173" i="17"/>
  <c r="B172" i="17"/>
  <c r="A172" i="17"/>
  <c r="B168" i="17"/>
  <c r="A168" i="17"/>
  <c r="B167" i="17"/>
  <c r="A167" i="17"/>
  <c r="B166" i="17"/>
  <c r="A166" i="17"/>
  <c r="B165" i="17"/>
  <c r="A165" i="17"/>
  <c r="B164" i="17"/>
  <c r="A164" i="17"/>
  <c r="B163" i="17"/>
  <c r="A163" i="17"/>
  <c r="B162" i="17"/>
  <c r="A162" i="17"/>
  <c r="B161" i="17"/>
  <c r="A161" i="17"/>
  <c r="B160" i="17"/>
  <c r="A160" i="17"/>
  <c r="B159" i="17"/>
  <c r="A159" i="17"/>
  <c r="B158" i="17"/>
  <c r="A158" i="17"/>
  <c r="B157" i="17"/>
  <c r="A157" i="17"/>
  <c r="B156" i="17"/>
  <c r="A156" i="17"/>
  <c r="B155" i="17"/>
  <c r="A155" i="17"/>
  <c r="B154" i="17"/>
  <c r="A154" i="17"/>
  <c r="B153" i="17"/>
  <c r="A153" i="17"/>
  <c r="B152" i="17"/>
  <c r="A152" i="17"/>
  <c r="B151" i="17"/>
  <c r="A151" i="17"/>
  <c r="B150" i="17"/>
  <c r="A150" i="17"/>
  <c r="B149" i="17"/>
  <c r="A149" i="17"/>
  <c r="B148" i="17"/>
  <c r="A148" i="17"/>
  <c r="B147" i="17"/>
  <c r="A147" i="17"/>
  <c r="B146" i="17"/>
  <c r="A146" i="17"/>
  <c r="B145" i="17"/>
  <c r="A145" i="17"/>
  <c r="B144" i="17"/>
  <c r="A144" i="17"/>
  <c r="B143" i="17"/>
  <c r="A143" i="17"/>
  <c r="B142" i="17"/>
  <c r="A142" i="17"/>
  <c r="B141" i="17"/>
  <c r="A141" i="17"/>
  <c r="B140" i="17"/>
  <c r="A140" i="17"/>
  <c r="B139" i="17"/>
  <c r="A139" i="17"/>
  <c r="B138" i="17"/>
  <c r="A138" i="17"/>
  <c r="B137" i="17"/>
  <c r="A137" i="17"/>
  <c r="B136" i="17"/>
  <c r="A136" i="17"/>
  <c r="B135" i="17"/>
  <c r="A135" i="17"/>
  <c r="B134" i="17"/>
  <c r="A134" i="17"/>
  <c r="B133" i="17"/>
  <c r="A133" i="17"/>
  <c r="B132" i="17"/>
  <c r="A132" i="17"/>
  <c r="B131" i="17"/>
  <c r="A131" i="17"/>
  <c r="B130" i="17"/>
  <c r="A130" i="17"/>
  <c r="B129" i="17"/>
  <c r="A129" i="17"/>
  <c r="B128" i="17"/>
  <c r="A128" i="17"/>
  <c r="B127" i="17"/>
  <c r="A127" i="17"/>
  <c r="B126" i="17"/>
  <c r="A126" i="17"/>
  <c r="B125" i="17"/>
  <c r="A125" i="17"/>
  <c r="B124" i="17"/>
  <c r="A124" i="17"/>
  <c r="B123" i="17"/>
  <c r="A123" i="17"/>
  <c r="B122" i="17"/>
  <c r="A122" i="17"/>
  <c r="B121" i="17"/>
  <c r="A121" i="17"/>
  <c r="B120" i="17"/>
  <c r="A120" i="17"/>
  <c r="B119" i="17"/>
  <c r="A119" i="17"/>
  <c r="B118" i="17"/>
  <c r="A118" i="17"/>
  <c r="B117" i="17"/>
  <c r="A117" i="17"/>
  <c r="B116" i="17"/>
  <c r="A116" i="17"/>
  <c r="B115" i="17"/>
  <c r="A115" i="17"/>
  <c r="B114" i="17"/>
  <c r="A114" i="17"/>
  <c r="B113" i="17"/>
  <c r="A113" i="17"/>
  <c r="B112" i="17"/>
  <c r="A112" i="17"/>
  <c r="B111" i="17"/>
  <c r="A111" i="17"/>
  <c r="B110" i="17"/>
  <c r="A110" i="17"/>
  <c r="B109" i="17"/>
  <c r="A109" i="17"/>
  <c r="B108" i="17"/>
  <c r="A108" i="17"/>
  <c r="B107" i="17"/>
  <c r="A107" i="17"/>
  <c r="B106" i="17"/>
  <c r="A106" i="17"/>
  <c r="B105" i="17"/>
  <c r="A105" i="1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B83" i="17"/>
  <c r="A83" i="17"/>
  <c r="B82" i="17"/>
  <c r="A82" i="17"/>
  <c r="B81" i="17"/>
  <c r="A81" i="17"/>
  <c r="B80" i="17"/>
  <c r="A80" i="17"/>
  <c r="B79" i="17"/>
  <c r="A79" i="17"/>
  <c r="B78" i="17"/>
  <c r="A78" i="17"/>
  <c r="B77" i="17"/>
  <c r="A77" i="17"/>
  <c r="B76" i="17"/>
  <c r="A76" i="17"/>
  <c r="B75" i="17"/>
  <c r="A75" i="17"/>
  <c r="B74" i="17"/>
  <c r="A74" i="17"/>
  <c r="B73" i="17"/>
  <c r="A73" i="17"/>
  <c r="B72" i="17"/>
  <c r="A72" i="17"/>
  <c r="B71" i="17"/>
  <c r="A71" i="17"/>
  <c r="B70" i="17"/>
  <c r="A70" i="17"/>
  <c r="B69" i="17"/>
  <c r="A69" i="17"/>
  <c r="B68" i="17"/>
  <c r="A68" i="17"/>
  <c r="B67" i="17"/>
  <c r="A67" i="17"/>
  <c r="B66" i="17"/>
  <c r="A66" i="17"/>
  <c r="B65" i="17"/>
  <c r="A65" i="17"/>
  <c r="B64" i="17"/>
  <c r="A64" i="17"/>
  <c r="B63" i="17"/>
  <c r="A63" i="17"/>
  <c r="B62" i="17"/>
  <c r="A62" i="17"/>
  <c r="B61" i="17"/>
  <c r="A61" i="17"/>
  <c r="B60" i="17"/>
  <c r="A60" i="17"/>
  <c r="B59" i="17"/>
  <c r="A59" i="17"/>
  <c r="B58" i="17"/>
  <c r="A58" i="17"/>
  <c r="B57" i="17"/>
  <c r="A57" i="17"/>
  <c r="B56" i="17"/>
  <c r="A56" i="17"/>
  <c r="B55" i="17"/>
  <c r="A55" i="17"/>
  <c r="B54" i="17"/>
  <c r="A54" i="17"/>
  <c r="B53" i="17"/>
  <c r="A53" i="17"/>
  <c r="B52" i="17"/>
  <c r="A52" i="17"/>
  <c r="B51" i="17"/>
  <c r="A51" i="17"/>
  <c r="B50" i="17"/>
  <c r="A50" i="17"/>
  <c r="B49" i="17"/>
  <c r="A49" i="17"/>
  <c r="B48" i="17"/>
  <c r="A48" i="17"/>
  <c r="B47" i="17"/>
  <c r="A47" i="17"/>
  <c r="B46" i="17"/>
  <c r="A46" i="17"/>
  <c r="B45" i="17"/>
  <c r="A45" i="17"/>
  <c r="B44" i="17"/>
  <c r="A44" i="17"/>
  <c r="B43" i="17"/>
  <c r="A43" i="17"/>
  <c r="B42" i="17"/>
  <c r="A42" i="17"/>
  <c r="B41" i="17"/>
  <c r="A41" i="17"/>
  <c r="B40" i="17"/>
  <c r="A40" i="17"/>
  <c r="B39" i="17"/>
  <c r="A39" i="17"/>
  <c r="B38" i="17"/>
  <c r="A38" i="17"/>
  <c r="B37" i="17"/>
  <c r="A37" i="17"/>
  <c r="B36" i="17"/>
  <c r="A36" i="17"/>
  <c r="B35" i="17"/>
  <c r="A35" i="17"/>
  <c r="B34" i="17"/>
  <c r="A34" i="17"/>
  <c r="B33" i="17"/>
  <c r="A33" i="17"/>
  <c r="B32" i="17"/>
  <c r="A32" i="17"/>
  <c r="B31" i="17"/>
  <c r="A31" i="17"/>
  <c r="B30" i="17"/>
  <c r="A30" i="17"/>
  <c r="B29" i="17"/>
  <c r="A29" i="17"/>
  <c r="B28" i="17"/>
  <c r="A28" i="17"/>
  <c r="B27" i="17"/>
  <c r="A27" i="17"/>
  <c r="B26" i="17"/>
  <c r="A26" i="17"/>
  <c r="B25" i="17"/>
  <c r="A25" i="17"/>
  <c r="B24" i="17"/>
  <c r="A24" i="17"/>
  <c r="B23" i="17"/>
  <c r="A23" i="17"/>
  <c r="B22" i="17"/>
  <c r="A22" i="17"/>
  <c r="B21" i="17"/>
  <c r="A21" i="17"/>
  <c r="B20" i="17"/>
  <c r="A20" i="17"/>
  <c r="B19" i="17"/>
  <c r="A19" i="17"/>
  <c r="B18" i="17"/>
  <c r="A18" i="17"/>
  <c r="B17" i="17"/>
  <c r="A17" i="17"/>
  <c r="B16" i="17"/>
  <c r="A16" i="17"/>
  <c r="B15" i="17"/>
  <c r="A15" i="17"/>
  <c r="B14" i="17"/>
  <c r="A14" i="17"/>
  <c r="B13" i="17"/>
  <c r="A13" i="17"/>
  <c r="B12" i="17"/>
  <c r="A12" i="17"/>
  <c r="B11" i="17"/>
  <c r="A11" i="17"/>
  <c r="B10" i="17"/>
  <c r="A10" i="17"/>
  <c r="B9" i="17"/>
  <c r="A9" i="17"/>
  <c r="B8" i="17"/>
  <c r="A8" i="17"/>
  <c r="B7" i="17"/>
  <c r="A7" i="17"/>
  <c r="B6" i="17"/>
  <c r="A6" i="17"/>
  <c r="B5" i="17"/>
  <c r="A5" i="17"/>
  <c r="B4" i="17"/>
  <c r="A4" i="17"/>
  <c r="B3" i="17"/>
  <c r="A3" i="17"/>
  <c r="B4" i="16"/>
  <c r="B5" i="16"/>
  <c r="B6" i="16"/>
  <c r="B7" i="16"/>
  <c r="B8" i="16"/>
  <c r="B9" i="16"/>
  <c r="B10" i="16"/>
  <c r="B11" i="16"/>
  <c r="B12" i="16"/>
  <c r="B13" i="16"/>
  <c r="B14" i="16"/>
  <c r="B15" i="16"/>
  <c r="B16" i="16"/>
  <c r="B17" i="16"/>
  <c r="B18" i="16"/>
  <c r="B19" i="16"/>
  <c r="B20" i="16"/>
  <c r="B21" i="16"/>
  <c r="B22" i="16"/>
  <c r="B23" i="16"/>
  <c r="B24" i="16"/>
  <c r="B25" i="16"/>
  <c r="B26" i="16"/>
  <c r="B27" i="16"/>
  <c r="B28" i="16"/>
  <c r="B29" i="16"/>
  <c r="B30" i="16"/>
  <c r="B31" i="16"/>
  <c r="B32" i="16"/>
  <c r="B33" i="16"/>
  <c r="B34" i="16"/>
  <c r="B35" i="16"/>
  <c r="B36" i="16"/>
  <c r="B37" i="16"/>
  <c r="B38" i="16"/>
  <c r="B39" i="16"/>
  <c r="B40" i="16"/>
  <c r="B41" i="16"/>
  <c r="B42" i="16"/>
  <c r="B43" i="16"/>
  <c r="B44" i="16"/>
  <c r="B45" i="16"/>
  <c r="B46" i="16"/>
  <c r="B47" i="16"/>
  <c r="B48" i="16"/>
  <c r="B49" i="16"/>
  <c r="B50" i="16"/>
  <c r="B51" i="16"/>
  <c r="B52" i="16"/>
  <c r="B53" i="16"/>
  <c r="B54" i="16"/>
  <c r="B55" i="16"/>
  <c r="B56" i="16"/>
  <c r="B57" i="16"/>
  <c r="B58" i="16"/>
  <c r="B59" i="16"/>
  <c r="B60" i="16"/>
  <c r="B61" i="16"/>
  <c r="B62" i="16"/>
  <c r="B63" i="16"/>
  <c r="B64" i="16"/>
  <c r="B65" i="16"/>
  <c r="B66" i="16"/>
  <c r="B67" i="16"/>
  <c r="B68" i="16"/>
  <c r="B69" i="16"/>
  <c r="B70" i="16"/>
  <c r="B71" i="16"/>
  <c r="B72" i="16"/>
  <c r="B73" i="16"/>
  <c r="B74" i="16"/>
  <c r="B75" i="16"/>
  <c r="B76" i="16"/>
  <c r="B77" i="16"/>
  <c r="B78" i="16"/>
  <c r="B79" i="16"/>
  <c r="B80" i="16"/>
  <c r="B81" i="16"/>
  <c r="B82" i="16"/>
  <c r="B83" i="16"/>
  <c r="B84" i="16"/>
  <c r="B85" i="16"/>
  <c r="B86" i="16"/>
  <c r="B87" i="16"/>
  <c r="B88" i="16"/>
  <c r="B89" i="16"/>
  <c r="B90" i="16"/>
  <c r="B91" i="16"/>
  <c r="B92" i="16"/>
  <c r="B93" i="16"/>
  <c r="B94" i="16"/>
  <c r="B95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3" i="16"/>
  <c r="B114" i="16"/>
  <c r="B115" i="16"/>
  <c r="B116" i="16"/>
  <c r="B117" i="16"/>
  <c r="B118" i="16"/>
  <c r="B119" i="16"/>
  <c r="B120" i="16"/>
  <c r="B121" i="16"/>
  <c r="B122" i="16"/>
  <c r="B123" i="16"/>
  <c r="B124" i="16"/>
  <c r="B125" i="16"/>
  <c r="B126" i="16"/>
  <c r="B127" i="16"/>
  <c r="B128" i="16"/>
  <c r="B129" i="16"/>
  <c r="B130" i="16"/>
  <c r="B131" i="16"/>
  <c r="B132" i="16"/>
  <c r="B133" i="16"/>
  <c r="B134" i="16"/>
  <c r="B135" i="16"/>
  <c r="B136" i="16"/>
  <c r="B137" i="16"/>
  <c r="B138" i="16"/>
  <c r="B139" i="16"/>
  <c r="B140" i="16"/>
  <c r="B141" i="16"/>
  <c r="B142" i="16"/>
  <c r="B143" i="16"/>
  <c r="B144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B161" i="16"/>
  <c r="B162" i="16"/>
  <c r="B163" i="16"/>
  <c r="B164" i="16"/>
  <c r="B165" i="16"/>
  <c r="B166" i="16"/>
  <c r="B167" i="16"/>
  <c r="B168" i="16"/>
  <c r="B169" i="16"/>
  <c r="B172" i="16"/>
  <c r="B173" i="16"/>
  <c r="B174" i="16"/>
  <c r="B175" i="16"/>
  <c r="B176" i="16"/>
  <c r="B177" i="16"/>
  <c r="B178" i="16"/>
  <c r="B179" i="16"/>
  <c r="B180" i="16"/>
  <c r="B181" i="16"/>
  <c r="B182" i="16"/>
  <c r="B183" i="16"/>
  <c r="B184" i="16"/>
  <c r="B185" i="16"/>
  <c r="B186" i="16"/>
  <c r="B187" i="16"/>
  <c r="B188" i="16"/>
  <c r="B189" i="16"/>
  <c r="B190" i="16"/>
  <c r="B191" i="16"/>
  <c r="B192" i="16"/>
  <c r="B193" i="16"/>
  <c r="B194" i="16"/>
  <c r="B195" i="16"/>
  <c r="B196" i="16"/>
  <c r="B197" i="16"/>
  <c r="B198" i="16"/>
  <c r="B199" i="16"/>
  <c r="B200" i="16"/>
  <c r="B201" i="16"/>
  <c r="B202" i="16"/>
  <c r="B203" i="16"/>
  <c r="B204" i="16"/>
  <c r="B205" i="16"/>
  <c r="B206" i="16"/>
  <c r="B207" i="16"/>
  <c r="B208" i="16"/>
  <c r="B209" i="16"/>
  <c r="B210" i="16"/>
  <c r="B211" i="16"/>
  <c r="B212" i="16"/>
  <c r="B213" i="16"/>
  <c r="B214" i="16"/>
  <c r="B215" i="16"/>
  <c r="B216" i="16"/>
  <c r="B217" i="16"/>
  <c r="B218" i="16"/>
  <c r="B219" i="16"/>
  <c r="B220" i="16"/>
  <c r="B221" i="16"/>
  <c r="B222" i="16"/>
  <c r="B223" i="16"/>
  <c r="B224" i="16"/>
  <c r="B225" i="16"/>
  <c r="B226" i="16"/>
  <c r="B227" i="16"/>
  <c r="B228" i="16"/>
  <c r="B229" i="16"/>
  <c r="B230" i="16"/>
  <c r="B231" i="16"/>
  <c r="B232" i="16"/>
  <c r="B233" i="16"/>
  <c r="B234" i="16"/>
  <c r="B235" i="16"/>
  <c r="B236" i="16"/>
  <c r="B237" i="16"/>
  <c r="B238" i="16"/>
  <c r="B239" i="16"/>
  <c r="B240" i="16"/>
  <c r="B241" i="16"/>
  <c r="B242" i="16"/>
  <c r="B243" i="16"/>
  <c r="B244" i="16"/>
  <c r="B245" i="16"/>
  <c r="B246" i="16"/>
  <c r="B247" i="16"/>
  <c r="B248" i="16"/>
  <c r="B249" i="16"/>
  <c r="B250" i="16"/>
  <c r="B251" i="16"/>
  <c r="B252" i="16"/>
  <c r="B253" i="16"/>
  <c r="B254" i="16"/>
  <c r="B255" i="16"/>
  <c r="B256" i="16"/>
  <c r="B257" i="16"/>
  <c r="B258" i="16"/>
  <c r="B259" i="16"/>
  <c r="B260" i="16"/>
  <c r="B261" i="16"/>
  <c r="B262" i="16"/>
  <c r="B263" i="16"/>
  <c r="B264" i="16"/>
  <c r="B265" i="16"/>
  <c r="B266" i="16"/>
  <c r="B267" i="16"/>
  <c r="B268" i="16"/>
  <c r="B269" i="16"/>
  <c r="B270" i="16"/>
  <c r="B271" i="16"/>
  <c r="B272" i="16"/>
  <c r="B273" i="16"/>
  <c r="B274" i="16"/>
  <c r="B275" i="16"/>
  <c r="B276" i="16"/>
  <c r="B277" i="16"/>
  <c r="B278" i="16"/>
  <c r="B279" i="16"/>
  <c r="B280" i="16"/>
  <c r="B281" i="16"/>
  <c r="B282" i="16"/>
  <c r="B283" i="16"/>
  <c r="B284" i="16"/>
  <c r="B285" i="16"/>
  <c r="B286" i="16"/>
  <c r="B287" i="16"/>
  <c r="B288" i="16"/>
  <c r="B289" i="16"/>
  <c r="B290" i="16"/>
  <c r="B291" i="16"/>
  <c r="B292" i="16"/>
  <c r="B293" i="16"/>
  <c r="B294" i="16"/>
  <c r="B295" i="16"/>
  <c r="B296" i="16"/>
  <c r="B297" i="16"/>
  <c r="B298" i="16"/>
  <c r="B299" i="16"/>
  <c r="B300" i="16"/>
  <c r="B301" i="16"/>
  <c r="B302" i="16"/>
  <c r="B303" i="16"/>
  <c r="B304" i="16"/>
  <c r="B305" i="16"/>
  <c r="B306" i="16"/>
  <c r="B307" i="16"/>
  <c r="B308" i="16"/>
  <c r="B309" i="16"/>
  <c r="B310" i="16"/>
  <c r="B311" i="16"/>
  <c r="B312" i="16"/>
  <c r="B313" i="16"/>
  <c r="B314" i="16"/>
  <c r="B315" i="16"/>
  <c r="B316" i="16"/>
  <c r="B317" i="16"/>
  <c r="B318" i="16"/>
  <c r="B319" i="16"/>
  <c r="B320" i="16"/>
  <c r="B321" i="16"/>
  <c r="B322" i="16"/>
  <c r="B323" i="16"/>
  <c r="B324" i="16"/>
  <c r="B325" i="16"/>
  <c r="B326" i="16"/>
  <c r="B327" i="16"/>
  <c r="B328" i="16"/>
  <c r="B329" i="16"/>
  <c r="B330" i="16"/>
  <c r="B331" i="16"/>
  <c r="B332" i="16"/>
  <c r="B336" i="16"/>
  <c r="B337" i="16"/>
  <c r="B338" i="16"/>
  <c r="B339" i="16"/>
  <c r="B340" i="16"/>
  <c r="B341" i="16"/>
  <c r="B342" i="16"/>
  <c r="B343" i="16"/>
  <c r="B344" i="16"/>
  <c r="B345" i="16"/>
  <c r="B346" i="16"/>
  <c r="B347" i="16"/>
  <c r="B348" i="16"/>
  <c r="B349" i="16"/>
  <c r="B350" i="16"/>
  <c r="B351" i="16"/>
  <c r="B352" i="16"/>
  <c r="B353" i="16"/>
  <c r="B354" i="16"/>
  <c r="B355" i="16"/>
  <c r="B356" i="16"/>
  <c r="B357" i="16"/>
  <c r="B358" i="16"/>
  <c r="B359" i="16"/>
  <c r="B360" i="16"/>
  <c r="B361" i="16"/>
  <c r="B362" i="16"/>
  <c r="B363" i="16"/>
  <c r="B364" i="16"/>
  <c r="B365" i="16"/>
  <c r="B366" i="16"/>
  <c r="B367" i="16"/>
  <c r="B368" i="16"/>
  <c r="B369" i="16"/>
  <c r="B370" i="16"/>
  <c r="B371" i="16"/>
  <c r="B372" i="16"/>
  <c r="B373" i="16"/>
  <c r="B374" i="16"/>
  <c r="B375" i="16"/>
  <c r="B376" i="16"/>
  <c r="B377" i="16"/>
  <c r="B378" i="16"/>
  <c r="B379" i="16"/>
  <c r="B380" i="16"/>
  <c r="B381" i="16"/>
  <c r="B382" i="16"/>
  <c r="B383" i="16"/>
  <c r="B384" i="16"/>
  <c r="B385" i="16"/>
  <c r="B386" i="16"/>
  <c r="B387" i="16"/>
  <c r="B388" i="16"/>
  <c r="B389" i="16"/>
  <c r="B390" i="16"/>
  <c r="B391" i="16"/>
  <c r="B392" i="16"/>
  <c r="B393" i="16"/>
  <c r="B394" i="16"/>
  <c r="B395" i="16"/>
  <c r="B396" i="16"/>
  <c r="B397" i="16"/>
  <c r="B398" i="16"/>
  <c r="B399" i="16"/>
  <c r="B400" i="16"/>
  <c r="B401" i="16"/>
  <c r="B402" i="16"/>
  <c r="B403" i="16"/>
  <c r="B404" i="16"/>
  <c r="B405" i="16"/>
  <c r="B406" i="16"/>
  <c r="B407" i="16"/>
  <c r="B408" i="16"/>
  <c r="B409" i="16"/>
  <c r="B410" i="16"/>
  <c r="B411" i="16"/>
  <c r="B412" i="16"/>
  <c r="B413" i="16"/>
  <c r="B414" i="16"/>
  <c r="B415" i="16"/>
  <c r="B416" i="16"/>
  <c r="B417" i="16"/>
  <c r="B418" i="16"/>
  <c r="B419" i="16"/>
  <c r="B420" i="16"/>
  <c r="B421" i="16"/>
  <c r="B422" i="16"/>
  <c r="B423" i="16"/>
  <c r="B424" i="16"/>
  <c r="B3" i="16"/>
  <c r="A4" i="16"/>
  <c r="A5" i="16"/>
  <c r="A6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69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8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1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3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3" i="16"/>
  <c r="A423" i="1"/>
  <c r="B423" i="1"/>
  <c r="C423" i="1"/>
  <c r="D423" i="1"/>
  <c r="E423" i="1"/>
  <c r="F423" i="1"/>
  <c r="G423" i="1"/>
  <c r="H423" i="1"/>
  <c r="I423" i="1"/>
  <c r="J423" i="1"/>
  <c r="K423" i="1"/>
  <c r="L423" i="1"/>
  <c r="N423" i="1"/>
  <c r="O423" i="1"/>
  <c r="A423" i="12"/>
  <c r="B423" i="12"/>
  <c r="A423" i="5"/>
  <c r="B423" i="5"/>
  <c r="A423" i="8"/>
  <c r="B423" i="8"/>
  <c r="A423" i="7"/>
  <c r="B423" i="7"/>
  <c r="A423" i="6"/>
  <c r="B423" i="6"/>
  <c r="A423" i="9"/>
  <c r="B423" i="9"/>
  <c r="A423" i="10"/>
  <c r="B423" i="10"/>
  <c r="A423" i="4"/>
  <c r="B423" i="4"/>
  <c r="A423" i="3"/>
  <c r="B423" i="3"/>
  <c r="M2" i="1"/>
  <c r="M3" i="1"/>
  <c r="M4" i="1"/>
  <c r="M5" i="1"/>
  <c r="M6" i="1"/>
  <c r="M7" i="1"/>
  <c r="M8" i="1"/>
  <c r="M9" i="1"/>
  <c r="W15" i="16" l="1"/>
  <c r="Q278" i="17"/>
  <c r="W63" i="17"/>
  <c r="V55" i="17"/>
  <c r="V183" i="17"/>
  <c r="W58" i="17"/>
  <c r="V104" i="17"/>
  <c r="X51" i="17"/>
  <c r="W396" i="17"/>
  <c r="V256" i="16"/>
  <c r="W416" i="16"/>
  <c r="R20" i="16"/>
  <c r="V89" i="16"/>
  <c r="W8" i="16"/>
  <c r="R298" i="16"/>
  <c r="W313" i="16"/>
  <c r="V166" i="16"/>
  <c r="Q30" i="16"/>
  <c r="R336" i="16"/>
  <c r="T107" i="16"/>
  <c r="X9" i="16"/>
  <c r="V267" i="16"/>
  <c r="W143" i="16"/>
  <c r="W95" i="16"/>
  <c r="V59" i="17"/>
  <c r="V133" i="17"/>
  <c r="Q107" i="16"/>
  <c r="V344" i="16"/>
  <c r="V25" i="16"/>
  <c r="V100" i="16"/>
  <c r="W62" i="17"/>
  <c r="R30" i="16"/>
  <c r="W71" i="16"/>
  <c r="V337" i="17"/>
  <c r="Q181" i="16"/>
  <c r="Q152" i="16"/>
  <c r="V204" i="16"/>
  <c r="V80" i="16"/>
  <c r="R422" i="16"/>
  <c r="W204" i="16"/>
  <c r="W329" i="16"/>
  <c r="W194" i="16"/>
  <c r="W79" i="16"/>
  <c r="W258" i="16"/>
  <c r="R188" i="17"/>
  <c r="V107" i="17"/>
  <c r="Q44" i="16"/>
  <c r="X329" i="16"/>
  <c r="V83" i="16"/>
  <c r="V84" i="16"/>
  <c r="W54" i="17"/>
  <c r="V80" i="17"/>
  <c r="V416" i="16"/>
  <c r="Q403" i="16"/>
  <c r="T33" i="16"/>
  <c r="V26" i="17"/>
  <c r="Q188" i="16"/>
  <c r="R169" i="16"/>
  <c r="S306" i="16"/>
  <c r="V129" i="16"/>
  <c r="V31" i="16"/>
  <c r="W267" i="16"/>
  <c r="V348" i="16"/>
  <c r="W311" i="16"/>
  <c r="R109" i="17"/>
  <c r="R329" i="17"/>
  <c r="V6" i="17"/>
  <c r="V85" i="17"/>
  <c r="W133" i="17"/>
  <c r="V134" i="17"/>
  <c r="Q278" i="16"/>
  <c r="Q147" i="16"/>
  <c r="Q20" i="16"/>
  <c r="R146" i="16"/>
  <c r="R418" i="16"/>
  <c r="V38" i="16"/>
  <c r="W31" i="16"/>
  <c r="V241" i="16"/>
  <c r="W348" i="16"/>
  <c r="V63" i="16"/>
  <c r="V27" i="16"/>
  <c r="V159" i="16"/>
  <c r="V307" i="16"/>
  <c r="V406" i="16"/>
  <c r="V21" i="16"/>
  <c r="V85" i="16"/>
  <c r="V184" i="16"/>
  <c r="Q185" i="17"/>
  <c r="Q109" i="17"/>
  <c r="R344" i="17"/>
  <c r="T29" i="17"/>
  <c r="V5" i="17"/>
  <c r="V146" i="17"/>
  <c r="V56" i="17"/>
  <c r="V60" i="17"/>
  <c r="V76" i="17"/>
  <c r="Q183" i="16"/>
  <c r="Q146" i="16"/>
  <c r="R183" i="16"/>
  <c r="V10" i="16"/>
  <c r="V139" i="16"/>
  <c r="W241" i="16"/>
  <c r="R50" i="17"/>
  <c r="S306" i="17"/>
  <c r="V14" i="17"/>
  <c r="V406" i="17"/>
  <c r="V193" i="17"/>
  <c r="V50" i="16"/>
  <c r="V92" i="16"/>
  <c r="V415" i="16"/>
  <c r="V116" i="16"/>
  <c r="W36" i="16"/>
  <c r="V179" i="16"/>
  <c r="V308" i="16"/>
  <c r="V47" i="16"/>
  <c r="V76" i="16"/>
  <c r="Q179" i="17"/>
  <c r="R179" i="17"/>
  <c r="V11" i="17"/>
  <c r="V168" i="17"/>
  <c r="V39" i="17"/>
  <c r="V57" i="17"/>
  <c r="V61" i="17"/>
  <c r="V305" i="17"/>
  <c r="W193" i="17"/>
  <c r="V9" i="16"/>
  <c r="Q418" i="16"/>
  <c r="Q33" i="16"/>
  <c r="R152" i="16"/>
  <c r="V12" i="16"/>
  <c r="W92" i="16"/>
  <c r="W415" i="16"/>
  <c r="Q344" i="17"/>
  <c r="T185" i="17"/>
  <c r="T329" i="17"/>
  <c r="V51" i="17"/>
  <c r="V86" i="17"/>
  <c r="A419" i="14"/>
  <c r="B419" i="14"/>
  <c r="A420" i="14"/>
  <c r="B420" i="14"/>
  <c r="A421" i="14"/>
  <c r="B421" i="14"/>
  <c r="A420" i="1"/>
  <c r="B420" i="1"/>
  <c r="C420" i="1"/>
  <c r="D420" i="1"/>
  <c r="E420" i="1"/>
  <c r="F420" i="1"/>
  <c r="G420" i="1"/>
  <c r="H420" i="1"/>
  <c r="I420" i="1"/>
  <c r="J420" i="1"/>
  <c r="K420" i="1"/>
  <c r="L420" i="1"/>
  <c r="N420" i="1"/>
  <c r="O420" i="1"/>
  <c r="A421" i="1"/>
  <c r="B421" i="1"/>
  <c r="C421" i="1"/>
  <c r="D421" i="1"/>
  <c r="E421" i="1"/>
  <c r="F421" i="1"/>
  <c r="G421" i="1"/>
  <c r="H421" i="1"/>
  <c r="I421" i="1"/>
  <c r="J421" i="1"/>
  <c r="K421" i="1"/>
  <c r="L421" i="1"/>
  <c r="N421" i="1"/>
  <c r="O421" i="1"/>
  <c r="A422" i="1"/>
  <c r="B422" i="1"/>
  <c r="C422" i="1"/>
  <c r="D422" i="1"/>
  <c r="E422" i="1"/>
  <c r="F422" i="1"/>
  <c r="G422" i="1"/>
  <c r="H422" i="1"/>
  <c r="I422" i="1"/>
  <c r="J422" i="1"/>
  <c r="K422" i="1"/>
  <c r="L422" i="1"/>
  <c r="N422" i="1"/>
  <c r="O422" i="1"/>
  <c r="A420" i="12"/>
  <c r="B420" i="12"/>
  <c r="A421" i="12"/>
  <c r="B421" i="12"/>
  <c r="A422" i="12"/>
  <c r="B422" i="12"/>
  <c r="A420" i="5"/>
  <c r="B420" i="5"/>
  <c r="A421" i="5"/>
  <c r="B421" i="5"/>
  <c r="A422" i="5"/>
  <c r="B422" i="5"/>
  <c r="A420" i="8"/>
  <c r="B420" i="8"/>
  <c r="A421" i="8"/>
  <c r="B421" i="8"/>
  <c r="A422" i="8"/>
  <c r="B422" i="8"/>
  <c r="A420" i="7"/>
  <c r="B420" i="7"/>
  <c r="A421" i="7"/>
  <c r="B421" i="7"/>
  <c r="A422" i="7"/>
  <c r="B422" i="7"/>
  <c r="A420" i="6"/>
  <c r="B420" i="6"/>
  <c r="A421" i="6"/>
  <c r="B421" i="6"/>
  <c r="A422" i="6"/>
  <c r="B422" i="6"/>
  <c r="A420" i="9"/>
  <c r="B420" i="9"/>
  <c r="A421" i="9"/>
  <c r="B421" i="9"/>
  <c r="A422" i="9"/>
  <c r="B422" i="9"/>
  <c r="A420" i="10"/>
  <c r="B420" i="10"/>
  <c r="A421" i="10"/>
  <c r="B421" i="10"/>
  <c r="A422" i="10"/>
  <c r="B422" i="10"/>
  <c r="A420" i="4"/>
  <c r="B420" i="4"/>
  <c r="A421" i="4"/>
  <c r="B421" i="4"/>
  <c r="A422" i="4"/>
  <c r="B422" i="4"/>
  <c r="A422" i="3"/>
  <c r="B422" i="3"/>
  <c r="A420" i="3"/>
  <c r="B420" i="3"/>
  <c r="A421" i="3"/>
  <c r="B421" i="3"/>
  <c r="A419" i="1" l="1"/>
  <c r="B419" i="1"/>
  <c r="C419" i="1"/>
  <c r="D419" i="1"/>
  <c r="E419" i="1"/>
  <c r="F419" i="1"/>
  <c r="G419" i="1"/>
  <c r="H419" i="1"/>
  <c r="I419" i="1"/>
  <c r="J419" i="1"/>
  <c r="K419" i="1"/>
  <c r="L419" i="1"/>
  <c r="N419" i="1"/>
  <c r="O419" i="1"/>
  <c r="A418" i="14"/>
  <c r="B418" i="14"/>
  <c r="A419" i="12"/>
  <c r="B419" i="12"/>
  <c r="A419" i="5"/>
  <c r="B419" i="5"/>
  <c r="A419" i="8"/>
  <c r="B419" i="8"/>
  <c r="A419" i="7"/>
  <c r="B419" i="7"/>
  <c r="A419" i="6"/>
  <c r="B419" i="6"/>
  <c r="A419" i="9"/>
  <c r="B419" i="9"/>
  <c r="A419" i="10"/>
  <c r="B419" i="10"/>
  <c r="A419" i="4"/>
  <c r="B419" i="4"/>
  <c r="A419" i="3"/>
  <c r="B419" i="3"/>
  <c r="A418" i="1"/>
  <c r="B418" i="1"/>
  <c r="C418" i="1"/>
  <c r="D418" i="1"/>
  <c r="E418" i="1"/>
  <c r="F418" i="1"/>
  <c r="G418" i="1"/>
  <c r="H418" i="1"/>
  <c r="I418" i="1"/>
  <c r="J418" i="1"/>
  <c r="K418" i="1"/>
  <c r="L418" i="1"/>
  <c r="N418" i="1"/>
  <c r="O418" i="1"/>
  <c r="A417" i="14"/>
  <c r="B417" i="14"/>
  <c r="A418" i="12"/>
  <c r="B418" i="12"/>
  <c r="A418" i="5"/>
  <c r="B418" i="5"/>
  <c r="A418" i="8"/>
  <c r="B418" i="8"/>
  <c r="A418" i="7"/>
  <c r="B418" i="7"/>
  <c r="A418" i="6"/>
  <c r="B418" i="6"/>
  <c r="A418" i="9"/>
  <c r="B418" i="9"/>
  <c r="A418" i="10"/>
  <c r="B418" i="10"/>
  <c r="A418" i="4"/>
  <c r="B418" i="4"/>
  <c r="A418" i="3"/>
  <c r="B418" i="3"/>
  <c r="A416" i="14" l="1"/>
  <c r="B416" i="14"/>
  <c r="A417" i="1"/>
  <c r="B417" i="1"/>
  <c r="C417" i="1"/>
  <c r="D417" i="1"/>
  <c r="E417" i="1"/>
  <c r="F417" i="1"/>
  <c r="G417" i="1"/>
  <c r="H417" i="1"/>
  <c r="I417" i="1"/>
  <c r="J417" i="1"/>
  <c r="K417" i="1"/>
  <c r="L417" i="1"/>
  <c r="N417" i="1"/>
  <c r="O417" i="1"/>
  <c r="A417" i="12"/>
  <c r="B417" i="12"/>
  <c r="A417" i="5"/>
  <c r="B417" i="5"/>
  <c r="A417" i="8"/>
  <c r="B417" i="8"/>
  <c r="A417" i="7"/>
  <c r="B417" i="7"/>
  <c r="A417" i="6"/>
  <c r="B417" i="6"/>
  <c r="A417" i="9"/>
  <c r="B417" i="9"/>
  <c r="A417" i="10"/>
  <c r="B417" i="10"/>
  <c r="A417" i="4"/>
  <c r="B417" i="4"/>
  <c r="A417" i="3"/>
  <c r="B417" i="3"/>
  <c r="A416" i="1" l="1"/>
  <c r="B416" i="1"/>
  <c r="C416" i="1"/>
  <c r="D416" i="1"/>
  <c r="E416" i="1"/>
  <c r="F416" i="1"/>
  <c r="G416" i="1"/>
  <c r="H416" i="1"/>
  <c r="I416" i="1"/>
  <c r="J416" i="1"/>
  <c r="K416" i="1"/>
  <c r="L416" i="1"/>
  <c r="N416" i="1"/>
  <c r="O416" i="1"/>
  <c r="A415" i="14"/>
  <c r="B415" i="14"/>
  <c r="A416" i="12"/>
  <c r="B416" i="12"/>
  <c r="A416" i="5"/>
  <c r="B416" i="5"/>
  <c r="A416" i="8"/>
  <c r="B416" i="8"/>
  <c r="A416" i="7"/>
  <c r="B416" i="7"/>
  <c r="A416" i="6"/>
  <c r="B416" i="6"/>
  <c r="A416" i="9"/>
  <c r="B416" i="9"/>
  <c r="A416" i="10"/>
  <c r="B416" i="10"/>
  <c r="A416" i="4"/>
  <c r="B416" i="4"/>
  <c r="A416" i="3"/>
  <c r="B416" i="3"/>
  <c r="A414" i="12" l="1"/>
  <c r="B414" i="12"/>
  <c r="A415" i="12"/>
  <c r="B415" i="12"/>
  <c r="A414" i="5"/>
  <c r="B414" i="5"/>
  <c r="A415" i="5"/>
  <c r="B415" i="5"/>
  <c r="A414" i="8"/>
  <c r="B414" i="8"/>
  <c r="A415" i="8"/>
  <c r="B415" i="8"/>
  <c r="A414" i="7"/>
  <c r="B414" i="7"/>
  <c r="A415" i="7"/>
  <c r="B415" i="7"/>
  <c r="A414" i="6"/>
  <c r="B414" i="6"/>
  <c r="A415" i="6"/>
  <c r="B415" i="6"/>
  <c r="A414" i="9"/>
  <c r="B414" i="9"/>
  <c r="A415" i="9"/>
  <c r="B415" i="9"/>
  <c r="A414" i="10"/>
  <c r="B414" i="10"/>
  <c r="A415" i="10"/>
  <c r="B415" i="10"/>
  <c r="A414" i="4"/>
  <c r="B414" i="4"/>
  <c r="A415" i="4"/>
  <c r="B415" i="4"/>
  <c r="A414" i="3"/>
  <c r="B414" i="3"/>
  <c r="A415" i="3"/>
  <c r="B415" i="3"/>
  <c r="A413" i="14"/>
  <c r="B413" i="14"/>
  <c r="A414" i="14"/>
  <c r="B414" i="14"/>
  <c r="A414" i="1"/>
  <c r="B414" i="1"/>
  <c r="C414" i="1"/>
  <c r="D414" i="1"/>
  <c r="E414" i="1"/>
  <c r="F414" i="1"/>
  <c r="G414" i="1"/>
  <c r="H414" i="1"/>
  <c r="I414" i="1"/>
  <c r="J414" i="1"/>
  <c r="K414" i="1"/>
  <c r="L414" i="1"/>
  <c r="N414" i="1"/>
  <c r="O414" i="1"/>
  <c r="A415" i="1"/>
  <c r="B415" i="1"/>
  <c r="C415" i="1"/>
  <c r="D415" i="1"/>
  <c r="E415" i="1"/>
  <c r="F415" i="1"/>
  <c r="G415" i="1"/>
  <c r="H415" i="1"/>
  <c r="I415" i="1"/>
  <c r="J415" i="1"/>
  <c r="K415" i="1"/>
  <c r="L415" i="1"/>
  <c r="N415" i="1"/>
  <c r="O415" i="1"/>
  <c r="A412" i="14"/>
  <c r="B412" i="14"/>
  <c r="A413" i="1"/>
  <c r="B413" i="1"/>
  <c r="C413" i="1"/>
  <c r="D413" i="1"/>
  <c r="E413" i="1"/>
  <c r="F413" i="1"/>
  <c r="G413" i="1"/>
  <c r="H413" i="1"/>
  <c r="I413" i="1"/>
  <c r="J413" i="1"/>
  <c r="K413" i="1"/>
  <c r="L413" i="1"/>
  <c r="N413" i="1"/>
  <c r="O413" i="1"/>
  <c r="A413" i="12" l="1"/>
  <c r="B413" i="12"/>
  <c r="A413" i="5"/>
  <c r="B413" i="5"/>
  <c r="A413" i="8"/>
  <c r="B413" i="8"/>
  <c r="A413" i="7"/>
  <c r="B413" i="7"/>
  <c r="A413" i="6"/>
  <c r="B413" i="6"/>
  <c r="A413" i="9"/>
  <c r="B413" i="9"/>
  <c r="A413" i="10"/>
  <c r="B413" i="10"/>
  <c r="A413" i="4"/>
  <c r="B413" i="4"/>
  <c r="A413" i="3"/>
  <c r="B413" i="3"/>
  <c r="A411" i="14" l="1"/>
  <c r="B411" i="14"/>
  <c r="A412" i="1"/>
  <c r="B412" i="1"/>
  <c r="C412" i="1"/>
  <c r="D412" i="1"/>
  <c r="E412" i="1"/>
  <c r="F412" i="1"/>
  <c r="G412" i="1"/>
  <c r="H412" i="1"/>
  <c r="I412" i="1"/>
  <c r="J412" i="1"/>
  <c r="K412" i="1"/>
  <c r="L412" i="1"/>
  <c r="N412" i="1"/>
  <c r="O412" i="1"/>
  <c r="A412" i="12"/>
  <c r="B412" i="12"/>
  <c r="A412" i="5"/>
  <c r="B412" i="5"/>
  <c r="A412" i="8"/>
  <c r="B412" i="8"/>
  <c r="A412" i="7"/>
  <c r="B412" i="7"/>
  <c r="A412" i="6"/>
  <c r="B412" i="6"/>
  <c r="A412" i="9"/>
  <c r="B412" i="9"/>
  <c r="A412" i="10"/>
  <c r="B412" i="10"/>
  <c r="A412" i="4"/>
  <c r="B412" i="4"/>
  <c r="A412" i="3"/>
  <c r="B412" i="3"/>
  <c r="A411" i="1" l="1"/>
  <c r="B411" i="1"/>
  <c r="C411" i="1"/>
  <c r="D411" i="1"/>
  <c r="E411" i="1"/>
  <c r="F411" i="1"/>
  <c r="G411" i="1"/>
  <c r="H411" i="1"/>
  <c r="I411" i="1"/>
  <c r="J411" i="1"/>
  <c r="K411" i="1"/>
  <c r="L411" i="1"/>
  <c r="N411" i="1"/>
  <c r="O411" i="1"/>
  <c r="A410" i="14"/>
  <c r="B410" i="14"/>
  <c r="A411" i="12"/>
  <c r="B411" i="12"/>
  <c r="A411" i="5"/>
  <c r="B411" i="5"/>
  <c r="A411" i="8"/>
  <c r="B411" i="8"/>
  <c r="A411" i="7"/>
  <c r="B411" i="7"/>
  <c r="A411" i="6"/>
  <c r="B411" i="6"/>
  <c r="A411" i="9"/>
  <c r="B411" i="9"/>
  <c r="A411" i="10"/>
  <c r="B411" i="10"/>
  <c r="A411" i="4"/>
  <c r="B411" i="4"/>
  <c r="A411" i="3"/>
  <c r="B411" i="3"/>
  <c r="A410" i="1" l="1"/>
  <c r="B410" i="1"/>
  <c r="C410" i="1"/>
  <c r="D410" i="1"/>
  <c r="E410" i="1"/>
  <c r="F410" i="1"/>
  <c r="G410" i="1"/>
  <c r="H410" i="1"/>
  <c r="I410" i="1"/>
  <c r="J410" i="1"/>
  <c r="K410" i="1"/>
  <c r="L410" i="1"/>
  <c r="N410" i="1"/>
  <c r="O410" i="1"/>
  <c r="A409" i="14"/>
  <c r="B409" i="14"/>
  <c r="A410" i="12"/>
  <c r="B410" i="12"/>
  <c r="A410" i="5"/>
  <c r="B410" i="5"/>
  <c r="A410" i="8"/>
  <c r="B410" i="8"/>
  <c r="A410" i="7"/>
  <c r="B410" i="7"/>
  <c r="A410" i="6"/>
  <c r="B410" i="6"/>
  <c r="A410" i="9"/>
  <c r="B410" i="9"/>
  <c r="A410" i="10"/>
  <c r="B410" i="10"/>
  <c r="A410" i="4"/>
  <c r="B410" i="4"/>
  <c r="A410" i="3"/>
  <c r="B410" i="3"/>
  <c r="A408" i="3" l="1"/>
  <c r="A408" i="1"/>
  <c r="B408" i="1"/>
  <c r="C408" i="1"/>
  <c r="D408" i="1"/>
  <c r="E408" i="1"/>
  <c r="F408" i="1"/>
  <c r="G408" i="1"/>
  <c r="H408" i="1"/>
  <c r="I408" i="1"/>
  <c r="J408" i="1"/>
  <c r="K408" i="1"/>
  <c r="L408" i="1"/>
  <c r="N408" i="1"/>
  <c r="O408" i="1"/>
  <c r="A409" i="1"/>
  <c r="B409" i="1"/>
  <c r="C409" i="1"/>
  <c r="D409" i="1"/>
  <c r="E409" i="1"/>
  <c r="F409" i="1"/>
  <c r="G409" i="1"/>
  <c r="H409" i="1"/>
  <c r="I409" i="1"/>
  <c r="J409" i="1"/>
  <c r="K409" i="1"/>
  <c r="L409" i="1"/>
  <c r="N409" i="1"/>
  <c r="O409" i="1"/>
  <c r="A407" i="14"/>
  <c r="B407" i="14"/>
  <c r="A408" i="14"/>
  <c r="B408" i="14"/>
  <c r="A408" i="12"/>
  <c r="B408" i="12"/>
  <c r="A409" i="12"/>
  <c r="B409" i="12"/>
  <c r="A408" i="5"/>
  <c r="B408" i="5"/>
  <c r="A409" i="5"/>
  <c r="B409" i="5"/>
  <c r="A408" i="8"/>
  <c r="B408" i="8"/>
  <c r="A409" i="8"/>
  <c r="B409" i="8"/>
  <c r="A408" i="7"/>
  <c r="B408" i="7"/>
  <c r="A409" i="7"/>
  <c r="B409" i="7"/>
  <c r="A408" i="6"/>
  <c r="B408" i="6"/>
  <c r="A409" i="6"/>
  <c r="B409" i="6"/>
  <c r="A408" i="9"/>
  <c r="B408" i="9"/>
  <c r="A409" i="9"/>
  <c r="B409" i="9"/>
  <c r="A408" i="10"/>
  <c r="B408" i="10"/>
  <c r="A409" i="10"/>
  <c r="B409" i="10"/>
  <c r="A408" i="4"/>
  <c r="B408" i="4"/>
  <c r="A409" i="4"/>
  <c r="B409" i="4"/>
  <c r="B408" i="3"/>
  <c r="A409" i="3"/>
  <c r="B409" i="3"/>
  <c r="A407" i="1"/>
  <c r="B407" i="1"/>
  <c r="C407" i="1"/>
  <c r="D407" i="1"/>
  <c r="E407" i="1"/>
  <c r="F407" i="1"/>
  <c r="G407" i="1"/>
  <c r="H407" i="1"/>
  <c r="I407" i="1"/>
  <c r="J407" i="1"/>
  <c r="K407" i="1"/>
  <c r="L407" i="1"/>
  <c r="N407" i="1"/>
  <c r="O407" i="1"/>
  <c r="A406" i="14"/>
  <c r="B406" i="14"/>
  <c r="B407" i="12"/>
  <c r="A407" i="12"/>
  <c r="B407" i="5"/>
  <c r="A407" i="5"/>
  <c r="A407" i="8"/>
  <c r="B407" i="8"/>
  <c r="A407" i="7"/>
  <c r="B407" i="7"/>
  <c r="A407" i="6"/>
  <c r="B407" i="6"/>
  <c r="A407" i="9"/>
  <c r="B407" i="9"/>
  <c r="A407" i="10"/>
  <c r="B407" i="10"/>
  <c r="A407" i="4"/>
  <c r="B407" i="4"/>
  <c r="A407" i="3"/>
  <c r="B407" i="3"/>
  <c r="A404" i="14" l="1"/>
  <c r="B404" i="14"/>
  <c r="A405" i="14"/>
  <c r="B405" i="14"/>
  <c r="A406" i="12"/>
  <c r="B406" i="12"/>
  <c r="A406" i="5"/>
  <c r="B406" i="5"/>
  <c r="A406" i="8"/>
  <c r="B406" i="8"/>
  <c r="A406" i="7"/>
  <c r="B406" i="7"/>
  <c r="A406" i="6"/>
  <c r="B406" i="6"/>
  <c r="A406" i="9"/>
  <c r="B406" i="9"/>
  <c r="A406" i="10"/>
  <c r="B406" i="10"/>
  <c r="A405" i="1"/>
  <c r="B405" i="1"/>
  <c r="C405" i="1"/>
  <c r="D405" i="1"/>
  <c r="E405" i="1"/>
  <c r="F405" i="1"/>
  <c r="G405" i="1"/>
  <c r="H405" i="1"/>
  <c r="I405" i="1"/>
  <c r="J405" i="1"/>
  <c r="K405" i="1"/>
  <c r="L405" i="1"/>
  <c r="N405" i="1"/>
  <c r="O405" i="1"/>
  <c r="A406" i="1"/>
  <c r="B406" i="1"/>
  <c r="C406" i="1"/>
  <c r="D406" i="1"/>
  <c r="E406" i="1"/>
  <c r="F406" i="1"/>
  <c r="G406" i="1"/>
  <c r="H406" i="1"/>
  <c r="I406" i="1"/>
  <c r="J406" i="1"/>
  <c r="K406" i="1"/>
  <c r="L406" i="1"/>
  <c r="N406" i="1"/>
  <c r="O406" i="1"/>
  <c r="A406" i="4"/>
  <c r="B406" i="4"/>
  <c r="A406" i="3"/>
  <c r="B406" i="3"/>
  <c r="A405" i="12" l="1"/>
  <c r="B405" i="12"/>
  <c r="A405" i="5"/>
  <c r="B405" i="5"/>
  <c r="A405" i="8"/>
  <c r="B405" i="8"/>
  <c r="A405" i="7"/>
  <c r="B405" i="7"/>
  <c r="A405" i="6"/>
  <c r="B405" i="6"/>
  <c r="A405" i="9"/>
  <c r="B405" i="9"/>
  <c r="A405" i="10"/>
  <c r="B405" i="10"/>
  <c r="A405" i="4"/>
  <c r="B405" i="4"/>
  <c r="A405" i="3"/>
  <c r="B405" i="3"/>
  <c r="A404" i="1" l="1"/>
  <c r="B404" i="1"/>
  <c r="C404" i="1"/>
  <c r="D404" i="1"/>
  <c r="E404" i="1"/>
  <c r="F404" i="1"/>
  <c r="G404" i="1"/>
  <c r="H404" i="1"/>
  <c r="I404" i="1"/>
  <c r="J404" i="1"/>
  <c r="K404" i="1"/>
  <c r="L404" i="1"/>
  <c r="N404" i="1"/>
  <c r="O404" i="1"/>
  <c r="A403" i="14"/>
  <c r="B403" i="14"/>
  <c r="A404" i="12"/>
  <c r="B404" i="12"/>
  <c r="A404" i="5"/>
  <c r="B404" i="5"/>
  <c r="A404" i="8"/>
  <c r="B404" i="8"/>
  <c r="A404" i="7"/>
  <c r="B404" i="7"/>
  <c r="A404" i="6"/>
  <c r="B404" i="6"/>
  <c r="A404" i="9"/>
  <c r="B404" i="9"/>
  <c r="A404" i="10"/>
  <c r="B404" i="10"/>
  <c r="A404" i="4"/>
  <c r="B404" i="4"/>
  <c r="A404" i="3"/>
  <c r="B404" i="3"/>
  <c r="A403" i="1"/>
  <c r="B403" i="1"/>
  <c r="C403" i="1"/>
  <c r="D403" i="1"/>
  <c r="E403" i="1"/>
  <c r="F403" i="1"/>
  <c r="G403" i="1"/>
  <c r="H403" i="1"/>
  <c r="I403" i="1"/>
  <c r="J403" i="1"/>
  <c r="K403" i="1"/>
  <c r="L403" i="1"/>
  <c r="N403" i="1"/>
  <c r="O403" i="1"/>
  <c r="A402" i="14"/>
  <c r="B402" i="14"/>
  <c r="A403" i="12"/>
  <c r="B403" i="12"/>
  <c r="A403" i="5"/>
  <c r="B403" i="5"/>
  <c r="A403" i="8"/>
  <c r="B403" i="8"/>
  <c r="A403" i="7"/>
  <c r="B403" i="7"/>
  <c r="A403" i="6"/>
  <c r="B403" i="6"/>
  <c r="A403" i="9"/>
  <c r="B403" i="9"/>
  <c r="A403" i="10"/>
  <c r="B403" i="10"/>
  <c r="A403" i="4"/>
  <c r="B403" i="4"/>
  <c r="A403" i="3"/>
  <c r="B403" i="3"/>
  <c r="O402" i="1" l="1"/>
  <c r="A402" i="1" l="1"/>
  <c r="B402" i="1"/>
  <c r="C402" i="1"/>
  <c r="D402" i="1"/>
  <c r="E402" i="1"/>
  <c r="F402" i="1"/>
  <c r="G402" i="1"/>
  <c r="H402" i="1"/>
  <c r="I402" i="1"/>
  <c r="J402" i="1"/>
  <c r="K402" i="1"/>
  <c r="L402" i="1"/>
  <c r="N402" i="1"/>
  <c r="A399" i="14"/>
  <c r="B399" i="14"/>
  <c r="A400" i="14"/>
  <c r="B400" i="14"/>
  <c r="A401" i="14"/>
  <c r="B401" i="14"/>
  <c r="A402" i="12"/>
  <c r="B402" i="12"/>
  <c r="A402" i="5"/>
  <c r="B402" i="5"/>
  <c r="A402" i="8"/>
  <c r="B402" i="8"/>
  <c r="A402" i="7"/>
  <c r="B402" i="7"/>
  <c r="A402" i="6"/>
  <c r="B402" i="6"/>
  <c r="A402" i="9"/>
  <c r="B402" i="9"/>
  <c r="A402" i="10"/>
  <c r="B402" i="10"/>
  <c r="A402" i="4"/>
  <c r="B402" i="4"/>
  <c r="A402" i="3"/>
  <c r="B402" i="3"/>
  <c r="A400" i="1"/>
  <c r="B400" i="1"/>
  <c r="C400" i="1"/>
  <c r="D400" i="1"/>
  <c r="E400" i="1"/>
  <c r="F400" i="1"/>
  <c r="G400" i="1"/>
  <c r="H400" i="1"/>
  <c r="I400" i="1"/>
  <c r="J400" i="1"/>
  <c r="K400" i="1"/>
  <c r="L400" i="1"/>
  <c r="N400" i="1"/>
  <c r="O400" i="1"/>
  <c r="A401" i="1"/>
  <c r="B401" i="1"/>
  <c r="C401" i="1"/>
  <c r="D401" i="1"/>
  <c r="E401" i="1"/>
  <c r="F401" i="1"/>
  <c r="G401" i="1"/>
  <c r="H401" i="1"/>
  <c r="I401" i="1"/>
  <c r="J401" i="1"/>
  <c r="K401" i="1"/>
  <c r="L401" i="1"/>
  <c r="N401" i="1"/>
  <c r="O401" i="1"/>
  <c r="A401" i="12" l="1"/>
  <c r="B401" i="12"/>
  <c r="B401" i="5"/>
  <c r="A401" i="5"/>
  <c r="A401" i="8"/>
  <c r="B401" i="8"/>
  <c r="A401" i="7"/>
  <c r="B401" i="7"/>
  <c r="A401" i="6"/>
  <c r="B401" i="6"/>
  <c r="A401" i="9"/>
  <c r="B401" i="9"/>
  <c r="A401" i="10"/>
  <c r="B401" i="10"/>
  <c r="A401" i="4"/>
  <c r="B401" i="4"/>
  <c r="A401" i="3"/>
  <c r="B401" i="3"/>
  <c r="A400" i="12"/>
  <c r="B400" i="12"/>
  <c r="A400" i="5"/>
  <c r="B400" i="5"/>
  <c r="A400" i="8"/>
  <c r="B400" i="8"/>
  <c r="A400" i="7"/>
  <c r="B400" i="7"/>
  <c r="A400" i="6"/>
  <c r="B400" i="6"/>
  <c r="A400" i="9"/>
  <c r="B400" i="9"/>
  <c r="A400" i="10"/>
  <c r="B400" i="10"/>
  <c r="A400" i="4"/>
  <c r="B400" i="4"/>
  <c r="A400" i="3"/>
  <c r="B400" i="3"/>
  <c r="A398" i="14" l="1"/>
  <c r="B398" i="14"/>
  <c r="A399" i="1"/>
  <c r="B399" i="1"/>
  <c r="C399" i="1"/>
  <c r="D399" i="1"/>
  <c r="E399" i="1"/>
  <c r="F399" i="1"/>
  <c r="G399" i="1"/>
  <c r="H399" i="1"/>
  <c r="I399" i="1"/>
  <c r="J399" i="1"/>
  <c r="K399" i="1"/>
  <c r="L399" i="1"/>
  <c r="N399" i="1"/>
  <c r="O399" i="1"/>
  <c r="A399" i="12"/>
  <c r="B399" i="12"/>
  <c r="A399" i="5"/>
  <c r="B399" i="5"/>
  <c r="A399" i="8"/>
  <c r="B399" i="8"/>
  <c r="A399" i="7"/>
  <c r="B399" i="7"/>
  <c r="A399" i="6"/>
  <c r="B399" i="6"/>
  <c r="A399" i="9"/>
  <c r="B399" i="9"/>
  <c r="A399" i="10"/>
  <c r="B399" i="10"/>
  <c r="A399" i="4"/>
  <c r="B399" i="4"/>
  <c r="A399" i="3"/>
  <c r="B399" i="3"/>
  <c r="A397" i="14" l="1"/>
  <c r="B397" i="14"/>
  <c r="A398" i="1"/>
  <c r="B398" i="1"/>
  <c r="C398" i="1"/>
  <c r="D398" i="1"/>
  <c r="E398" i="1"/>
  <c r="F398" i="1"/>
  <c r="G398" i="1"/>
  <c r="H398" i="1"/>
  <c r="I398" i="1"/>
  <c r="J398" i="1"/>
  <c r="K398" i="1"/>
  <c r="L398" i="1"/>
  <c r="N398" i="1"/>
  <c r="O398" i="1"/>
  <c r="A398" i="12"/>
  <c r="B398" i="12"/>
  <c r="A398" i="5"/>
  <c r="B398" i="5"/>
  <c r="A398" i="8"/>
  <c r="B398" i="8"/>
  <c r="A398" i="7"/>
  <c r="B398" i="7"/>
  <c r="A398" i="6"/>
  <c r="B398" i="6"/>
  <c r="A398" i="9"/>
  <c r="B398" i="9"/>
  <c r="A398" i="10"/>
  <c r="B398" i="10"/>
  <c r="A398" i="4"/>
  <c r="B398" i="4"/>
  <c r="A398" i="3"/>
  <c r="B398" i="3"/>
  <c r="A396" i="14" l="1"/>
  <c r="B396" i="14"/>
  <c r="A397" i="1"/>
  <c r="B397" i="1"/>
  <c r="C397" i="1"/>
  <c r="D397" i="1"/>
  <c r="E397" i="1"/>
  <c r="F397" i="1"/>
  <c r="G397" i="1"/>
  <c r="H397" i="1"/>
  <c r="I397" i="1"/>
  <c r="J397" i="1"/>
  <c r="K397" i="1"/>
  <c r="L397" i="1"/>
  <c r="N397" i="1"/>
  <c r="O397" i="1"/>
  <c r="A397" i="12"/>
  <c r="B397" i="12"/>
  <c r="A397" i="5"/>
  <c r="B397" i="5"/>
  <c r="A397" i="8"/>
  <c r="B397" i="8"/>
  <c r="A397" i="7"/>
  <c r="B397" i="7"/>
  <c r="A397" i="6"/>
  <c r="B397" i="6"/>
  <c r="A397" i="9"/>
  <c r="B397" i="9"/>
  <c r="A397" i="10"/>
  <c r="B397" i="10"/>
  <c r="A397" i="4"/>
  <c r="B397" i="4"/>
  <c r="A397" i="3"/>
  <c r="B397" i="3"/>
  <c r="A396" i="1" l="1"/>
  <c r="B396" i="1"/>
  <c r="C396" i="1"/>
  <c r="D396" i="1"/>
  <c r="E396" i="1"/>
  <c r="F396" i="1"/>
  <c r="G396" i="1"/>
  <c r="H396" i="1"/>
  <c r="I396" i="1"/>
  <c r="J396" i="1"/>
  <c r="K396" i="1"/>
  <c r="L396" i="1"/>
  <c r="N396" i="1"/>
  <c r="O396" i="1"/>
  <c r="A395" i="14"/>
  <c r="B395" i="14"/>
  <c r="A396" i="12"/>
  <c r="B396" i="12"/>
  <c r="A396" i="5"/>
  <c r="B396" i="5"/>
  <c r="A396" i="8"/>
  <c r="B396" i="8"/>
  <c r="A396" i="7"/>
  <c r="B396" i="7"/>
  <c r="A396" i="6"/>
  <c r="B396" i="6"/>
  <c r="A396" i="9"/>
  <c r="B396" i="9"/>
  <c r="A396" i="10"/>
  <c r="B396" i="10"/>
  <c r="A396" i="4"/>
  <c r="B396" i="4"/>
  <c r="A396" i="3"/>
  <c r="B396" i="3"/>
  <c r="A394" i="14" l="1"/>
  <c r="B394" i="14"/>
  <c r="A395" i="1"/>
  <c r="B395" i="1"/>
  <c r="C395" i="1"/>
  <c r="D395" i="1"/>
  <c r="E395" i="1"/>
  <c r="F395" i="1"/>
  <c r="G395" i="1"/>
  <c r="H395" i="1"/>
  <c r="I395" i="1"/>
  <c r="J395" i="1"/>
  <c r="K395" i="1"/>
  <c r="L395" i="1"/>
  <c r="N395" i="1"/>
  <c r="O395" i="1"/>
  <c r="A395" i="12"/>
  <c r="B395" i="12"/>
  <c r="A395" i="5"/>
  <c r="B395" i="5"/>
  <c r="A395" i="8"/>
  <c r="B395" i="8"/>
  <c r="A395" i="7"/>
  <c r="B395" i="7"/>
  <c r="A395" i="6"/>
  <c r="B395" i="6"/>
  <c r="A395" i="9"/>
  <c r="B395" i="9"/>
  <c r="A395" i="10"/>
  <c r="B395" i="10"/>
  <c r="A395" i="4"/>
  <c r="B395" i="4"/>
  <c r="A395" i="3"/>
  <c r="B395" i="3"/>
  <c r="A393" i="1" l="1"/>
  <c r="B393" i="1"/>
  <c r="C393" i="1"/>
  <c r="D393" i="1"/>
  <c r="E393" i="1"/>
  <c r="F393" i="1"/>
  <c r="G393" i="1"/>
  <c r="H393" i="1"/>
  <c r="I393" i="1"/>
  <c r="J393" i="1"/>
  <c r="K393" i="1"/>
  <c r="L393" i="1"/>
  <c r="N393" i="1"/>
  <c r="O393" i="1"/>
  <c r="A394" i="1"/>
  <c r="B394" i="1"/>
  <c r="C394" i="1"/>
  <c r="D394" i="1"/>
  <c r="E394" i="1"/>
  <c r="F394" i="1"/>
  <c r="G394" i="1"/>
  <c r="H394" i="1"/>
  <c r="I394" i="1"/>
  <c r="J394" i="1"/>
  <c r="K394" i="1"/>
  <c r="L394" i="1"/>
  <c r="N394" i="1"/>
  <c r="O394" i="1"/>
  <c r="A393" i="14"/>
  <c r="B393" i="14"/>
  <c r="A392" i="14"/>
  <c r="B392" i="14"/>
  <c r="A394" i="12"/>
  <c r="B394" i="12"/>
  <c r="A394" i="5"/>
  <c r="B394" i="5"/>
  <c r="A394" i="8"/>
  <c r="B394" i="8"/>
  <c r="A394" i="7"/>
  <c r="B394" i="7"/>
  <c r="A394" i="6"/>
  <c r="B394" i="6"/>
  <c r="A394" i="9"/>
  <c r="B394" i="9"/>
  <c r="A394" i="10"/>
  <c r="B394" i="10"/>
  <c r="A394" i="4"/>
  <c r="B394" i="4"/>
  <c r="A394" i="3"/>
  <c r="B394" i="3"/>
  <c r="A393" i="12" l="1"/>
  <c r="B393" i="12"/>
  <c r="A393" i="5"/>
  <c r="B393" i="5"/>
  <c r="A393" i="8"/>
  <c r="B393" i="8"/>
  <c r="A393" i="7"/>
  <c r="B393" i="7"/>
  <c r="A393" i="6"/>
  <c r="B393" i="6"/>
  <c r="A393" i="9"/>
  <c r="B393" i="9"/>
  <c r="A393" i="10"/>
  <c r="B393" i="10"/>
  <c r="A393" i="4"/>
  <c r="B393" i="4"/>
  <c r="A393" i="3"/>
  <c r="B393" i="3"/>
  <c r="A391" i="14"/>
  <c r="B391" i="14"/>
  <c r="A392" i="1"/>
  <c r="B392" i="1"/>
  <c r="C392" i="1"/>
  <c r="D392" i="1"/>
  <c r="E392" i="1"/>
  <c r="F392" i="1"/>
  <c r="G392" i="1"/>
  <c r="H392" i="1"/>
  <c r="I392" i="1"/>
  <c r="J392" i="1"/>
  <c r="K392" i="1"/>
  <c r="L392" i="1"/>
  <c r="N392" i="1"/>
  <c r="O392" i="1"/>
  <c r="A392" i="12"/>
  <c r="B392" i="12"/>
  <c r="A392" i="5"/>
  <c r="B392" i="5"/>
  <c r="A392" i="8"/>
  <c r="B392" i="8"/>
  <c r="A392" i="7"/>
  <c r="B392" i="7"/>
  <c r="A392" i="6"/>
  <c r="B392" i="6"/>
  <c r="A392" i="9"/>
  <c r="B392" i="9"/>
  <c r="A392" i="10"/>
  <c r="B392" i="10"/>
  <c r="A392" i="4"/>
  <c r="B392" i="4"/>
  <c r="A392" i="3"/>
  <c r="B392" i="3"/>
  <c r="A384" i="14" l="1"/>
  <c r="B384" i="14"/>
  <c r="A385" i="14"/>
  <c r="B385" i="14"/>
  <c r="A386" i="14"/>
  <c r="B386" i="14"/>
  <c r="A387" i="14"/>
  <c r="B387" i="14"/>
  <c r="A388" i="14"/>
  <c r="B388" i="14"/>
  <c r="A389" i="14"/>
  <c r="B389" i="14"/>
  <c r="A390" i="14"/>
  <c r="B390" i="14"/>
  <c r="A385" i="1"/>
  <c r="B385" i="1"/>
  <c r="C385" i="1"/>
  <c r="D385" i="1"/>
  <c r="E385" i="1"/>
  <c r="F385" i="1"/>
  <c r="G385" i="1"/>
  <c r="H385" i="1"/>
  <c r="I385" i="1"/>
  <c r="J385" i="1"/>
  <c r="K385" i="1"/>
  <c r="L385" i="1"/>
  <c r="N385" i="1"/>
  <c r="O385" i="1"/>
  <c r="A386" i="1"/>
  <c r="B386" i="1"/>
  <c r="C386" i="1"/>
  <c r="D386" i="1"/>
  <c r="E386" i="1"/>
  <c r="F386" i="1"/>
  <c r="G386" i="1"/>
  <c r="H386" i="1"/>
  <c r="I386" i="1"/>
  <c r="J386" i="1"/>
  <c r="K386" i="1"/>
  <c r="L386" i="1"/>
  <c r="N386" i="1"/>
  <c r="O386" i="1"/>
  <c r="A387" i="1"/>
  <c r="B387" i="1"/>
  <c r="C387" i="1"/>
  <c r="D387" i="1"/>
  <c r="E387" i="1"/>
  <c r="F387" i="1"/>
  <c r="G387" i="1"/>
  <c r="H387" i="1"/>
  <c r="I387" i="1"/>
  <c r="J387" i="1"/>
  <c r="K387" i="1"/>
  <c r="L387" i="1"/>
  <c r="N387" i="1"/>
  <c r="O387" i="1"/>
  <c r="A388" i="1"/>
  <c r="B388" i="1"/>
  <c r="C388" i="1"/>
  <c r="D388" i="1"/>
  <c r="E388" i="1"/>
  <c r="F388" i="1"/>
  <c r="G388" i="1"/>
  <c r="H388" i="1"/>
  <c r="I388" i="1"/>
  <c r="J388" i="1"/>
  <c r="K388" i="1"/>
  <c r="L388" i="1"/>
  <c r="N388" i="1"/>
  <c r="O388" i="1"/>
  <c r="A389" i="1"/>
  <c r="B389" i="1"/>
  <c r="C389" i="1"/>
  <c r="D389" i="1"/>
  <c r="E389" i="1"/>
  <c r="F389" i="1"/>
  <c r="G389" i="1"/>
  <c r="H389" i="1"/>
  <c r="I389" i="1"/>
  <c r="J389" i="1"/>
  <c r="K389" i="1"/>
  <c r="L389" i="1"/>
  <c r="N389" i="1"/>
  <c r="O389" i="1"/>
  <c r="A390" i="1"/>
  <c r="B390" i="1"/>
  <c r="C390" i="1"/>
  <c r="D390" i="1"/>
  <c r="E390" i="1"/>
  <c r="F390" i="1"/>
  <c r="G390" i="1"/>
  <c r="H390" i="1"/>
  <c r="I390" i="1"/>
  <c r="J390" i="1"/>
  <c r="K390" i="1"/>
  <c r="L390" i="1"/>
  <c r="N390" i="1"/>
  <c r="O390" i="1"/>
  <c r="A391" i="1"/>
  <c r="B391" i="1"/>
  <c r="C391" i="1"/>
  <c r="D391" i="1"/>
  <c r="E391" i="1"/>
  <c r="F391" i="1"/>
  <c r="G391" i="1"/>
  <c r="H391" i="1"/>
  <c r="I391" i="1"/>
  <c r="J391" i="1"/>
  <c r="K391" i="1"/>
  <c r="L391" i="1"/>
  <c r="N391" i="1"/>
  <c r="O391" i="1"/>
  <c r="A385" i="12"/>
  <c r="B385" i="12"/>
  <c r="A386" i="12"/>
  <c r="B386" i="12"/>
  <c r="A387" i="12"/>
  <c r="B387" i="12"/>
  <c r="A388" i="12"/>
  <c r="B388" i="12"/>
  <c r="A389" i="12"/>
  <c r="B389" i="12"/>
  <c r="A390" i="12"/>
  <c r="B390" i="12"/>
  <c r="A391" i="12"/>
  <c r="B391" i="12"/>
  <c r="A385" i="5"/>
  <c r="B385" i="5"/>
  <c r="A386" i="5"/>
  <c r="B386" i="5"/>
  <c r="A387" i="5"/>
  <c r="B387" i="5"/>
  <c r="A388" i="5"/>
  <c r="B388" i="5"/>
  <c r="A389" i="5"/>
  <c r="B389" i="5"/>
  <c r="A390" i="5"/>
  <c r="B390" i="5"/>
  <c r="A391" i="5"/>
  <c r="B391" i="5"/>
  <c r="A391" i="8"/>
  <c r="B391" i="8"/>
  <c r="A385" i="8"/>
  <c r="B385" i="8"/>
  <c r="A386" i="8"/>
  <c r="B386" i="8"/>
  <c r="A387" i="8"/>
  <c r="B387" i="8"/>
  <c r="A388" i="8"/>
  <c r="B388" i="8"/>
  <c r="A389" i="8"/>
  <c r="B389" i="8"/>
  <c r="A390" i="8"/>
  <c r="B390" i="8"/>
  <c r="A391" i="7"/>
  <c r="B391" i="7"/>
  <c r="A385" i="7"/>
  <c r="B385" i="7"/>
  <c r="A386" i="7"/>
  <c r="B386" i="7"/>
  <c r="A387" i="7"/>
  <c r="B387" i="7"/>
  <c r="A388" i="7"/>
  <c r="B388" i="7"/>
  <c r="A389" i="7"/>
  <c r="B389" i="7"/>
  <c r="A390" i="7"/>
  <c r="B390" i="7"/>
  <c r="A385" i="6"/>
  <c r="B385" i="6"/>
  <c r="A386" i="6"/>
  <c r="B386" i="6"/>
  <c r="A387" i="6"/>
  <c r="B387" i="6"/>
  <c r="A388" i="6"/>
  <c r="B388" i="6"/>
  <c r="A389" i="6"/>
  <c r="B389" i="6"/>
  <c r="A390" i="6"/>
  <c r="B390" i="6"/>
  <c r="A391" i="6"/>
  <c r="B391" i="6"/>
  <c r="A385" i="9"/>
  <c r="B385" i="9"/>
  <c r="A386" i="9"/>
  <c r="B386" i="9"/>
  <c r="A387" i="9"/>
  <c r="B387" i="9"/>
  <c r="A388" i="9"/>
  <c r="B388" i="9"/>
  <c r="A389" i="9"/>
  <c r="B389" i="9"/>
  <c r="A390" i="9"/>
  <c r="B390" i="9"/>
  <c r="A391" i="9"/>
  <c r="B391" i="9"/>
  <c r="A385" i="10"/>
  <c r="B385" i="10"/>
  <c r="A386" i="10"/>
  <c r="B386" i="10"/>
  <c r="A387" i="10"/>
  <c r="B387" i="10"/>
  <c r="A388" i="10"/>
  <c r="B388" i="10"/>
  <c r="A389" i="10"/>
  <c r="B389" i="10"/>
  <c r="A390" i="10"/>
  <c r="B390" i="10"/>
  <c r="A391" i="10"/>
  <c r="B391" i="10"/>
  <c r="A385" i="4"/>
  <c r="B385" i="4"/>
  <c r="A386" i="4"/>
  <c r="B386" i="4"/>
  <c r="A387" i="4"/>
  <c r="B387" i="4"/>
  <c r="A388" i="4"/>
  <c r="B388" i="4"/>
  <c r="A389" i="4"/>
  <c r="B389" i="4"/>
  <c r="A390" i="4"/>
  <c r="B390" i="4"/>
  <c r="A391" i="4"/>
  <c r="B391" i="4"/>
  <c r="A385" i="3"/>
  <c r="B385" i="3"/>
  <c r="A386" i="3"/>
  <c r="B386" i="3"/>
  <c r="A387" i="3"/>
  <c r="B387" i="3"/>
  <c r="A388" i="3"/>
  <c r="B388" i="3"/>
  <c r="A389" i="3"/>
  <c r="B389" i="3"/>
  <c r="A390" i="3"/>
  <c r="B390" i="3"/>
  <c r="A391" i="3"/>
  <c r="B391" i="3"/>
  <c r="A384" i="1" l="1"/>
  <c r="B384" i="1"/>
  <c r="C384" i="1"/>
  <c r="D384" i="1"/>
  <c r="E384" i="1"/>
  <c r="F384" i="1"/>
  <c r="G384" i="1"/>
  <c r="H384" i="1"/>
  <c r="I384" i="1"/>
  <c r="J384" i="1"/>
  <c r="K384" i="1"/>
  <c r="L384" i="1"/>
  <c r="N384" i="1"/>
  <c r="O384" i="1"/>
  <c r="A384" i="12"/>
  <c r="B384" i="12"/>
  <c r="A384" i="5"/>
  <c r="B384" i="5"/>
  <c r="A384" i="8"/>
  <c r="B384" i="8"/>
  <c r="A384" i="7"/>
  <c r="B384" i="7"/>
  <c r="A384" i="6"/>
  <c r="B384" i="6"/>
  <c r="A384" i="9"/>
  <c r="B384" i="9"/>
  <c r="A384" i="10"/>
  <c r="B384" i="10"/>
  <c r="A384" i="4"/>
  <c r="B384" i="4"/>
  <c r="A383" i="1"/>
  <c r="B383" i="1"/>
  <c r="C383" i="1"/>
  <c r="D383" i="1"/>
  <c r="E383" i="1"/>
  <c r="F383" i="1"/>
  <c r="G383" i="1"/>
  <c r="H383" i="1"/>
  <c r="I383" i="1"/>
  <c r="J383" i="1"/>
  <c r="K383" i="1"/>
  <c r="L383" i="1"/>
  <c r="N383" i="1"/>
  <c r="O383" i="1"/>
  <c r="A382" i="14"/>
  <c r="B382" i="14"/>
  <c r="A383" i="14"/>
  <c r="B383" i="14"/>
  <c r="A383" i="12"/>
  <c r="B383" i="12"/>
  <c r="A383" i="5"/>
  <c r="B383" i="5"/>
  <c r="A383" i="8"/>
  <c r="B383" i="8"/>
  <c r="A383" i="7"/>
  <c r="B383" i="7"/>
  <c r="A383" i="6"/>
  <c r="B383" i="6"/>
  <c r="A383" i="9"/>
  <c r="B383" i="9"/>
  <c r="A383" i="10"/>
  <c r="B383" i="10"/>
  <c r="A383" i="4"/>
  <c r="B383" i="4"/>
  <c r="A383" i="3"/>
  <c r="B383" i="3"/>
  <c r="A384" i="3"/>
  <c r="B384" i="3"/>
  <c r="A382" i="1" l="1"/>
  <c r="B382" i="1"/>
  <c r="C382" i="1"/>
  <c r="D382" i="1"/>
  <c r="E382" i="1"/>
  <c r="F382" i="1"/>
  <c r="G382" i="1"/>
  <c r="H382" i="1"/>
  <c r="I382" i="1"/>
  <c r="J382" i="1"/>
  <c r="K382" i="1"/>
  <c r="L382" i="1"/>
  <c r="N382" i="1"/>
  <c r="O382" i="1"/>
  <c r="A381" i="14"/>
  <c r="B381" i="14"/>
  <c r="A382" i="12"/>
  <c r="B382" i="12"/>
  <c r="A382" i="5"/>
  <c r="B382" i="5"/>
  <c r="A382" i="8"/>
  <c r="B382" i="8"/>
  <c r="A382" i="7"/>
  <c r="B382" i="7"/>
  <c r="A382" i="6"/>
  <c r="B382" i="6"/>
  <c r="A382" i="9"/>
  <c r="B382" i="9"/>
  <c r="A382" i="10"/>
  <c r="B382" i="10"/>
  <c r="A382" i="4"/>
  <c r="B382" i="4"/>
  <c r="A382" i="3"/>
  <c r="B382" i="3"/>
  <c r="A380" i="14" l="1"/>
  <c r="B380" i="14"/>
  <c r="A381" i="1"/>
  <c r="B381" i="1"/>
  <c r="C381" i="1"/>
  <c r="D381" i="1"/>
  <c r="E381" i="1"/>
  <c r="F381" i="1"/>
  <c r="G381" i="1"/>
  <c r="H381" i="1"/>
  <c r="I381" i="1"/>
  <c r="J381" i="1"/>
  <c r="K381" i="1"/>
  <c r="L381" i="1"/>
  <c r="N381" i="1"/>
  <c r="O381" i="1"/>
  <c r="A381" i="12"/>
  <c r="B381" i="12"/>
  <c r="A380" i="12"/>
  <c r="B380" i="12"/>
  <c r="A381" i="5"/>
  <c r="B381" i="5"/>
  <c r="A380" i="5"/>
  <c r="B380" i="5"/>
  <c r="A381" i="8"/>
  <c r="B381" i="8"/>
  <c r="A381" i="7"/>
  <c r="B381" i="7"/>
  <c r="A381" i="6"/>
  <c r="B381" i="6"/>
  <c r="A381" i="9"/>
  <c r="B381" i="9"/>
  <c r="A381" i="10"/>
  <c r="B381" i="10"/>
  <c r="A381" i="4"/>
  <c r="B381" i="4"/>
  <c r="A381" i="3"/>
  <c r="B381" i="3"/>
  <c r="A380" i="1"/>
  <c r="B380" i="1"/>
  <c r="C380" i="1"/>
  <c r="D380" i="1"/>
  <c r="E380" i="1"/>
  <c r="F380" i="1"/>
  <c r="G380" i="1"/>
  <c r="H380" i="1"/>
  <c r="I380" i="1"/>
  <c r="J380" i="1"/>
  <c r="K380" i="1"/>
  <c r="L380" i="1"/>
  <c r="N380" i="1"/>
  <c r="O380" i="1"/>
  <c r="A379" i="14"/>
  <c r="B379" i="14"/>
  <c r="A380" i="8"/>
  <c r="B380" i="8"/>
  <c r="A380" i="7"/>
  <c r="B380" i="7"/>
  <c r="A380" i="6"/>
  <c r="B380" i="6"/>
  <c r="A380" i="9"/>
  <c r="B380" i="9"/>
  <c r="A380" i="10"/>
  <c r="B380" i="10"/>
  <c r="A380" i="4"/>
  <c r="B380" i="4"/>
  <c r="A380" i="3"/>
  <c r="B380" i="3"/>
  <c r="A379" i="1"/>
  <c r="B379" i="1"/>
  <c r="C379" i="1"/>
  <c r="D379" i="1"/>
  <c r="E379" i="1"/>
  <c r="F379" i="1"/>
  <c r="G379" i="1"/>
  <c r="H379" i="1"/>
  <c r="I379" i="1"/>
  <c r="J379" i="1"/>
  <c r="K379" i="1"/>
  <c r="L379" i="1"/>
  <c r="N379" i="1"/>
  <c r="O379" i="1"/>
  <c r="A378" i="14"/>
  <c r="B378" i="14"/>
  <c r="A379" i="12"/>
  <c r="B379" i="12"/>
  <c r="A379" i="5"/>
  <c r="B379" i="5"/>
  <c r="A379" i="8"/>
  <c r="B379" i="8"/>
  <c r="A379" i="7"/>
  <c r="B379" i="7"/>
  <c r="A379" i="6"/>
  <c r="B379" i="6"/>
  <c r="A379" i="9"/>
  <c r="B379" i="9"/>
  <c r="A379" i="10"/>
  <c r="B379" i="10"/>
  <c r="A379" i="4"/>
  <c r="B379" i="4"/>
  <c r="A379" i="3"/>
  <c r="B379" i="3"/>
  <c r="A378" i="1" l="1"/>
  <c r="B378" i="1"/>
  <c r="C378" i="1"/>
  <c r="D378" i="1"/>
  <c r="E378" i="1"/>
  <c r="F378" i="1"/>
  <c r="G378" i="1"/>
  <c r="H378" i="1"/>
  <c r="I378" i="1"/>
  <c r="J378" i="1"/>
  <c r="K378" i="1"/>
  <c r="L378" i="1"/>
  <c r="N378" i="1"/>
  <c r="O378" i="1"/>
  <c r="A377" i="14"/>
  <c r="B377" i="14"/>
  <c r="A378" i="12"/>
  <c r="B378" i="12"/>
  <c r="A378" i="5"/>
  <c r="B378" i="5"/>
  <c r="A378" i="8"/>
  <c r="B378" i="8"/>
  <c r="A378" i="7"/>
  <c r="B378" i="7"/>
  <c r="A378" i="6"/>
  <c r="B378" i="6"/>
  <c r="A378" i="9"/>
  <c r="B378" i="9"/>
  <c r="A378" i="10"/>
  <c r="B378" i="10"/>
  <c r="A378" i="4"/>
  <c r="B378" i="4"/>
  <c r="A378" i="3"/>
  <c r="B378" i="3"/>
  <c r="A376" i="14" l="1"/>
  <c r="A373" i="14"/>
  <c r="B373" i="14"/>
  <c r="A374" i="14"/>
  <c r="B374" i="14"/>
  <c r="A375" i="14"/>
  <c r="B375" i="14"/>
  <c r="B376" i="14"/>
  <c r="A374" i="1"/>
  <c r="B374" i="1"/>
  <c r="C374" i="1"/>
  <c r="D374" i="1"/>
  <c r="E374" i="1"/>
  <c r="F374" i="1"/>
  <c r="G374" i="1"/>
  <c r="H374" i="1"/>
  <c r="I374" i="1"/>
  <c r="J374" i="1"/>
  <c r="K374" i="1"/>
  <c r="L374" i="1"/>
  <c r="N374" i="1"/>
  <c r="O374" i="1"/>
  <c r="A375" i="1"/>
  <c r="B375" i="1"/>
  <c r="C375" i="1"/>
  <c r="D375" i="1"/>
  <c r="E375" i="1"/>
  <c r="F375" i="1"/>
  <c r="G375" i="1"/>
  <c r="H375" i="1"/>
  <c r="I375" i="1"/>
  <c r="J375" i="1"/>
  <c r="K375" i="1"/>
  <c r="L375" i="1"/>
  <c r="N375" i="1"/>
  <c r="O375" i="1"/>
  <c r="A376" i="1"/>
  <c r="B376" i="1"/>
  <c r="C376" i="1"/>
  <c r="D376" i="1"/>
  <c r="E376" i="1"/>
  <c r="F376" i="1"/>
  <c r="G376" i="1"/>
  <c r="H376" i="1"/>
  <c r="I376" i="1"/>
  <c r="J376" i="1"/>
  <c r="K376" i="1"/>
  <c r="L376" i="1"/>
  <c r="N376" i="1"/>
  <c r="O376" i="1"/>
  <c r="A377" i="1"/>
  <c r="B377" i="1"/>
  <c r="C377" i="1"/>
  <c r="D377" i="1"/>
  <c r="E377" i="1"/>
  <c r="F377" i="1"/>
  <c r="G377" i="1"/>
  <c r="H377" i="1"/>
  <c r="I377" i="1"/>
  <c r="J377" i="1"/>
  <c r="K377" i="1"/>
  <c r="L377" i="1"/>
  <c r="N377" i="1"/>
  <c r="O377" i="1"/>
  <c r="A374" i="12"/>
  <c r="B374" i="12"/>
  <c r="A375" i="12"/>
  <c r="B375" i="12"/>
  <c r="A376" i="12"/>
  <c r="B376" i="12"/>
  <c r="A377" i="12"/>
  <c r="B377" i="12"/>
  <c r="A374" i="5"/>
  <c r="B374" i="5"/>
  <c r="A375" i="5"/>
  <c r="B375" i="5"/>
  <c r="A376" i="5"/>
  <c r="B376" i="5"/>
  <c r="A377" i="5"/>
  <c r="B377" i="5"/>
  <c r="A374" i="8"/>
  <c r="B374" i="8"/>
  <c r="A375" i="8"/>
  <c r="B375" i="8"/>
  <c r="A376" i="8"/>
  <c r="B376" i="8"/>
  <c r="A377" i="8"/>
  <c r="B377" i="8"/>
  <c r="A374" i="7"/>
  <c r="B374" i="7"/>
  <c r="A375" i="7"/>
  <c r="B375" i="7"/>
  <c r="A376" i="7"/>
  <c r="B376" i="7"/>
  <c r="A377" i="7"/>
  <c r="B377" i="7"/>
  <c r="A374" i="6"/>
  <c r="B374" i="6"/>
  <c r="A375" i="6"/>
  <c r="B375" i="6"/>
  <c r="A376" i="6"/>
  <c r="B376" i="6"/>
  <c r="A377" i="6"/>
  <c r="B377" i="6"/>
  <c r="A374" i="9"/>
  <c r="B374" i="9"/>
  <c r="A375" i="9"/>
  <c r="B375" i="9"/>
  <c r="A376" i="9"/>
  <c r="B376" i="9"/>
  <c r="A377" i="9"/>
  <c r="B377" i="9"/>
  <c r="A374" i="10"/>
  <c r="B374" i="10"/>
  <c r="A375" i="10"/>
  <c r="B375" i="10"/>
  <c r="A376" i="10"/>
  <c r="B376" i="10"/>
  <c r="A377" i="10"/>
  <c r="B377" i="10"/>
  <c r="A374" i="4"/>
  <c r="B374" i="4"/>
  <c r="A375" i="4"/>
  <c r="B375" i="4"/>
  <c r="A376" i="4"/>
  <c r="B376" i="4"/>
  <c r="A377" i="4"/>
  <c r="B377" i="4"/>
  <c r="A374" i="3"/>
  <c r="B374" i="3"/>
  <c r="A375" i="3"/>
  <c r="B375" i="3"/>
  <c r="A376" i="3"/>
  <c r="B376" i="3"/>
  <c r="A377" i="3"/>
  <c r="B377" i="3"/>
  <c r="A373" i="1" l="1"/>
  <c r="B373" i="1"/>
  <c r="C373" i="1"/>
  <c r="D373" i="1"/>
  <c r="E373" i="1"/>
  <c r="F373" i="1"/>
  <c r="G373" i="1"/>
  <c r="H373" i="1"/>
  <c r="I373" i="1"/>
  <c r="J373" i="1"/>
  <c r="K373" i="1"/>
  <c r="L373" i="1"/>
  <c r="N373" i="1"/>
  <c r="O373" i="1"/>
  <c r="A372" i="14"/>
  <c r="B372" i="14"/>
  <c r="A373" i="12"/>
  <c r="B373" i="12"/>
  <c r="A373" i="5"/>
  <c r="B373" i="5"/>
  <c r="A373" i="8"/>
  <c r="B373" i="8"/>
  <c r="A373" i="7"/>
  <c r="B373" i="7"/>
  <c r="A373" i="6"/>
  <c r="B373" i="6"/>
  <c r="A373" i="9"/>
  <c r="B373" i="9"/>
  <c r="A373" i="10"/>
  <c r="B373" i="10"/>
  <c r="A373" i="4"/>
  <c r="B373" i="4"/>
  <c r="A373" i="3"/>
  <c r="B373" i="3"/>
  <c r="A371" i="14"/>
  <c r="B371" i="14"/>
  <c r="A372" i="1"/>
  <c r="B372" i="1"/>
  <c r="C372" i="1"/>
  <c r="D372" i="1"/>
  <c r="E372" i="1"/>
  <c r="F372" i="1"/>
  <c r="G372" i="1"/>
  <c r="H372" i="1"/>
  <c r="I372" i="1"/>
  <c r="J372" i="1"/>
  <c r="K372" i="1"/>
  <c r="L372" i="1"/>
  <c r="N372" i="1"/>
  <c r="O372" i="1"/>
  <c r="A372" i="12"/>
  <c r="B372" i="12"/>
  <c r="A372" i="5"/>
  <c r="B372" i="5"/>
  <c r="A372" i="8"/>
  <c r="B372" i="8"/>
  <c r="A372" i="7"/>
  <c r="B372" i="7"/>
  <c r="A372" i="6"/>
  <c r="B372" i="6"/>
  <c r="A372" i="9"/>
  <c r="B372" i="9"/>
  <c r="A372" i="10"/>
  <c r="B372" i="10"/>
  <c r="A372" i="4"/>
  <c r="B372" i="4"/>
  <c r="A372" i="3"/>
  <c r="B372" i="3"/>
  <c r="A370" i="1"/>
  <c r="B370" i="1"/>
  <c r="C370" i="1"/>
  <c r="D370" i="1"/>
  <c r="E370" i="1"/>
  <c r="F370" i="1"/>
  <c r="G370" i="1"/>
  <c r="H370" i="1"/>
  <c r="I370" i="1"/>
  <c r="J370" i="1"/>
  <c r="K370" i="1"/>
  <c r="L370" i="1"/>
  <c r="N370" i="1"/>
  <c r="O370" i="1"/>
  <c r="A371" i="1"/>
  <c r="B371" i="1"/>
  <c r="C371" i="1"/>
  <c r="D371" i="1"/>
  <c r="E371" i="1"/>
  <c r="F371" i="1"/>
  <c r="G371" i="1"/>
  <c r="H371" i="1"/>
  <c r="I371" i="1"/>
  <c r="J371" i="1"/>
  <c r="K371" i="1"/>
  <c r="L371" i="1"/>
  <c r="N371" i="1"/>
  <c r="O371" i="1"/>
  <c r="A369" i="14"/>
  <c r="B369" i="14"/>
  <c r="A370" i="14"/>
  <c r="B370" i="14"/>
  <c r="A370" i="12"/>
  <c r="B370" i="12"/>
  <c r="A371" i="12"/>
  <c r="B371" i="12"/>
  <c r="A370" i="5"/>
  <c r="B370" i="5"/>
  <c r="A371" i="5"/>
  <c r="B371" i="5"/>
  <c r="A370" i="8"/>
  <c r="B370" i="8"/>
  <c r="A371" i="8"/>
  <c r="B371" i="8"/>
  <c r="A370" i="7"/>
  <c r="B370" i="7"/>
  <c r="A371" i="7"/>
  <c r="B371" i="7"/>
  <c r="A370" i="6"/>
  <c r="B370" i="6"/>
  <c r="A371" i="6"/>
  <c r="B371" i="6"/>
  <c r="A370" i="9"/>
  <c r="B370" i="9"/>
  <c r="A371" i="9"/>
  <c r="B371" i="9"/>
  <c r="A370" i="10"/>
  <c r="B370" i="10"/>
  <c r="A371" i="10"/>
  <c r="B371" i="10"/>
  <c r="A370" i="4"/>
  <c r="B370" i="4"/>
  <c r="A371" i="4"/>
  <c r="B371" i="4"/>
  <c r="A371" i="3"/>
  <c r="B371" i="3"/>
  <c r="A370" i="3"/>
  <c r="B370" i="3"/>
  <c r="A369" i="1" l="1"/>
  <c r="B369" i="1"/>
  <c r="C369" i="1"/>
  <c r="D369" i="1"/>
  <c r="E369" i="1"/>
  <c r="F369" i="1"/>
  <c r="G369" i="1"/>
  <c r="H369" i="1"/>
  <c r="I369" i="1"/>
  <c r="J369" i="1"/>
  <c r="K369" i="1"/>
  <c r="L369" i="1"/>
  <c r="N369" i="1"/>
  <c r="O369" i="1"/>
  <c r="A368" i="14"/>
  <c r="B368" i="14"/>
  <c r="A369" i="8"/>
  <c r="B369" i="8"/>
  <c r="A369" i="5"/>
  <c r="B369" i="5"/>
  <c r="A369" i="12"/>
  <c r="B369" i="12"/>
  <c r="A369" i="7"/>
  <c r="B369" i="7"/>
  <c r="A369" i="6"/>
  <c r="B369" i="6"/>
  <c r="A369" i="9"/>
  <c r="B369" i="9"/>
  <c r="A369" i="10"/>
  <c r="B369" i="10"/>
  <c r="A369" i="4"/>
  <c r="B369" i="4"/>
  <c r="A369" i="3"/>
  <c r="B369" i="3"/>
  <c r="A368" i="1"/>
  <c r="B368" i="1"/>
  <c r="C368" i="1"/>
  <c r="D368" i="1"/>
  <c r="E368" i="1"/>
  <c r="F368" i="1"/>
  <c r="G368" i="1"/>
  <c r="H368" i="1"/>
  <c r="I368" i="1"/>
  <c r="J368" i="1"/>
  <c r="K368" i="1"/>
  <c r="L368" i="1"/>
  <c r="N368" i="1"/>
  <c r="O368" i="1"/>
  <c r="A368" i="12"/>
  <c r="B368" i="12"/>
  <c r="A368" i="5"/>
  <c r="B368" i="5"/>
  <c r="A368" i="8"/>
  <c r="B368" i="8"/>
  <c r="A367" i="14"/>
  <c r="B367" i="14"/>
  <c r="A368" i="7"/>
  <c r="B368" i="7"/>
  <c r="A368" i="6"/>
  <c r="B368" i="6"/>
  <c r="A368" i="9"/>
  <c r="B368" i="9"/>
  <c r="A368" i="10"/>
  <c r="B368" i="10"/>
  <c r="A368" i="4"/>
  <c r="B368" i="4"/>
  <c r="A368" i="3"/>
  <c r="B368" i="3"/>
  <c r="A366" i="14"/>
  <c r="B366" i="14"/>
  <c r="D367" i="1"/>
  <c r="D206" i="1"/>
  <c r="A367" i="1"/>
  <c r="B367" i="1"/>
  <c r="C367" i="1"/>
  <c r="E367" i="1"/>
  <c r="F367" i="1"/>
  <c r="G367" i="1"/>
  <c r="H367" i="1"/>
  <c r="I367" i="1"/>
  <c r="J367" i="1"/>
  <c r="K367" i="1"/>
  <c r="L367" i="1"/>
  <c r="N367" i="1"/>
  <c r="O367" i="1"/>
  <c r="A367" i="12"/>
  <c r="B367" i="12"/>
  <c r="A367" i="5"/>
  <c r="B367" i="5"/>
  <c r="A367" i="8"/>
  <c r="B367" i="8"/>
  <c r="A367" i="7"/>
  <c r="B367" i="7"/>
  <c r="A367" i="6"/>
  <c r="B367" i="6"/>
  <c r="A367" i="9"/>
  <c r="B367" i="9"/>
  <c r="A367" i="10"/>
  <c r="B367" i="10"/>
  <c r="A367" i="4"/>
  <c r="B367" i="4"/>
  <c r="A367" i="3"/>
  <c r="B367" i="3"/>
  <c r="A365" i="14" l="1"/>
  <c r="B365" i="14"/>
  <c r="A366" i="12"/>
  <c r="B366" i="12"/>
  <c r="A366" i="5"/>
  <c r="B366" i="5"/>
  <c r="A366" i="8"/>
  <c r="B366" i="8"/>
  <c r="A366" i="1"/>
  <c r="B366" i="1"/>
  <c r="C366" i="1"/>
  <c r="D366" i="1"/>
  <c r="E366" i="1"/>
  <c r="F366" i="1"/>
  <c r="G366" i="1"/>
  <c r="H366" i="1"/>
  <c r="I366" i="1"/>
  <c r="J366" i="1"/>
  <c r="K366" i="1"/>
  <c r="L366" i="1"/>
  <c r="N366" i="1"/>
  <c r="O366" i="1"/>
  <c r="A366" i="7"/>
  <c r="B366" i="7"/>
  <c r="A366" i="6"/>
  <c r="B366" i="6"/>
  <c r="A366" i="9"/>
  <c r="B366" i="9"/>
  <c r="A366" i="10"/>
  <c r="B366" i="10"/>
  <c r="A366" i="4"/>
  <c r="B366" i="4"/>
  <c r="A365" i="3"/>
  <c r="A366" i="3"/>
  <c r="B366" i="3"/>
  <c r="A365" i="1"/>
  <c r="B365" i="1"/>
  <c r="C365" i="1"/>
  <c r="D365" i="1"/>
  <c r="E365" i="1"/>
  <c r="F365" i="1"/>
  <c r="G365" i="1"/>
  <c r="H365" i="1"/>
  <c r="I365" i="1"/>
  <c r="J365" i="1"/>
  <c r="K365" i="1"/>
  <c r="L365" i="1"/>
  <c r="N365" i="1"/>
  <c r="O365" i="1"/>
  <c r="A364" i="14"/>
  <c r="B364" i="14"/>
  <c r="A365" i="12"/>
  <c r="B365" i="12"/>
  <c r="A365" i="5"/>
  <c r="B365" i="5"/>
  <c r="A365" i="8"/>
  <c r="B365" i="8"/>
  <c r="A365" i="7"/>
  <c r="B365" i="7"/>
  <c r="A365" i="6"/>
  <c r="B365" i="6"/>
  <c r="A365" i="9"/>
  <c r="B365" i="9"/>
  <c r="A365" i="10"/>
  <c r="B365" i="10"/>
  <c r="A365" i="4"/>
  <c r="B365" i="4"/>
  <c r="B365" i="3"/>
  <c r="A364" i="1" l="1"/>
  <c r="B364" i="1"/>
  <c r="C364" i="1"/>
  <c r="D364" i="1"/>
  <c r="E364" i="1"/>
  <c r="F364" i="1"/>
  <c r="G364" i="1"/>
  <c r="H364" i="1"/>
  <c r="I364" i="1"/>
  <c r="J364" i="1"/>
  <c r="K364" i="1"/>
  <c r="L364" i="1"/>
  <c r="N364" i="1"/>
  <c r="O364" i="1"/>
  <c r="A363" i="14"/>
  <c r="B363" i="14"/>
  <c r="A364" i="12"/>
  <c r="B364" i="12"/>
  <c r="A363" i="12"/>
  <c r="A364" i="5"/>
  <c r="B364" i="5"/>
  <c r="A364" i="8"/>
  <c r="B364" i="8"/>
  <c r="A364" i="7"/>
  <c r="B364" i="7"/>
  <c r="A364" i="6"/>
  <c r="B364" i="6"/>
  <c r="A364" i="9"/>
  <c r="B364" i="9"/>
  <c r="A364" i="10"/>
  <c r="B364" i="10"/>
  <c r="A364" i="4"/>
  <c r="B364" i="4"/>
  <c r="A364" i="3"/>
  <c r="B364" i="3"/>
  <c r="A362" i="1" l="1"/>
  <c r="B362" i="1"/>
  <c r="C362" i="1"/>
  <c r="D362" i="1"/>
  <c r="E362" i="1"/>
  <c r="F362" i="1"/>
  <c r="G362" i="1"/>
  <c r="H362" i="1"/>
  <c r="I362" i="1"/>
  <c r="J362" i="1"/>
  <c r="K362" i="1"/>
  <c r="L362" i="1"/>
  <c r="N362" i="1"/>
  <c r="O362" i="1"/>
  <c r="A363" i="1"/>
  <c r="B363" i="1"/>
  <c r="C363" i="1"/>
  <c r="D363" i="1"/>
  <c r="E363" i="1"/>
  <c r="F363" i="1"/>
  <c r="G363" i="1"/>
  <c r="H363" i="1"/>
  <c r="I363" i="1"/>
  <c r="J363" i="1"/>
  <c r="K363" i="1"/>
  <c r="L363" i="1"/>
  <c r="N363" i="1"/>
  <c r="O363" i="1"/>
  <c r="A361" i="14"/>
  <c r="B361" i="14"/>
  <c r="A362" i="14"/>
  <c r="B362" i="14"/>
  <c r="A362" i="12"/>
  <c r="B362" i="12"/>
  <c r="B363" i="12"/>
  <c r="A362" i="5"/>
  <c r="B362" i="5"/>
  <c r="A363" i="5"/>
  <c r="B363" i="5"/>
  <c r="A362" i="8"/>
  <c r="B362" i="8"/>
  <c r="A363" i="8"/>
  <c r="B363" i="8"/>
  <c r="A362" i="7"/>
  <c r="B362" i="7"/>
  <c r="A363" i="7"/>
  <c r="B363" i="7"/>
  <c r="A362" i="6"/>
  <c r="B362" i="6"/>
  <c r="A363" i="6"/>
  <c r="B363" i="6"/>
  <c r="A362" i="9"/>
  <c r="B362" i="9"/>
  <c r="A363" i="9"/>
  <c r="B363" i="9"/>
  <c r="A363" i="10"/>
  <c r="B363" i="10"/>
  <c r="A362" i="10"/>
  <c r="B362" i="10"/>
  <c r="A362" i="4"/>
  <c r="B362" i="4"/>
  <c r="A363" i="4"/>
  <c r="B363" i="4"/>
  <c r="A362" i="3"/>
  <c r="B362" i="3"/>
  <c r="A363" i="3"/>
  <c r="B363" i="3"/>
  <c r="A361" i="1" l="1"/>
  <c r="B361" i="1"/>
  <c r="C361" i="1"/>
  <c r="D361" i="1"/>
  <c r="E361" i="1"/>
  <c r="F361" i="1"/>
  <c r="G361" i="1"/>
  <c r="H361" i="1"/>
  <c r="I361" i="1"/>
  <c r="J361" i="1"/>
  <c r="K361" i="1"/>
  <c r="L361" i="1"/>
  <c r="N361" i="1"/>
  <c r="O361" i="1"/>
  <c r="A360" i="14"/>
  <c r="B360" i="14"/>
  <c r="A361" i="12"/>
  <c r="B361" i="12"/>
  <c r="A361" i="5"/>
  <c r="B361" i="5"/>
  <c r="A361" i="8"/>
  <c r="B361" i="8"/>
  <c r="A361" i="7"/>
  <c r="B361" i="7"/>
  <c r="A361" i="6"/>
  <c r="B361" i="6"/>
  <c r="A361" i="9"/>
  <c r="B361" i="9"/>
  <c r="A361" i="10"/>
  <c r="B361" i="10"/>
  <c r="A361" i="4"/>
  <c r="B361" i="4"/>
  <c r="A361" i="3"/>
  <c r="B361" i="3"/>
  <c r="A360" i="1" l="1"/>
  <c r="B360" i="1"/>
  <c r="C360" i="1"/>
  <c r="D360" i="1"/>
  <c r="E360" i="1"/>
  <c r="F360" i="1"/>
  <c r="G360" i="1"/>
  <c r="H360" i="1"/>
  <c r="I360" i="1"/>
  <c r="J360" i="1"/>
  <c r="K360" i="1"/>
  <c r="L360" i="1"/>
  <c r="N360" i="1"/>
  <c r="O360" i="1"/>
  <c r="A359" i="14"/>
  <c r="B359" i="14"/>
  <c r="A360" i="12"/>
  <c r="B360" i="12"/>
  <c r="A360" i="5"/>
  <c r="B360" i="5"/>
  <c r="A360" i="8"/>
  <c r="B360" i="8"/>
  <c r="A360" i="7"/>
  <c r="B360" i="7"/>
  <c r="A360" i="6"/>
  <c r="B360" i="6"/>
  <c r="A360" i="9"/>
  <c r="B360" i="9"/>
  <c r="A360" i="10"/>
  <c r="B360" i="10"/>
  <c r="A360" i="4"/>
  <c r="B360" i="4"/>
  <c r="A360" i="3"/>
  <c r="B360" i="3"/>
  <c r="A358" i="14" l="1"/>
  <c r="B358" i="14"/>
  <c r="A359" i="1"/>
  <c r="B359" i="1"/>
  <c r="C359" i="1"/>
  <c r="D359" i="1"/>
  <c r="E359" i="1"/>
  <c r="F359" i="1"/>
  <c r="G359" i="1"/>
  <c r="H359" i="1"/>
  <c r="I359" i="1"/>
  <c r="J359" i="1"/>
  <c r="K359" i="1"/>
  <c r="L359" i="1"/>
  <c r="N359" i="1"/>
  <c r="O359" i="1"/>
  <c r="A359" i="12"/>
  <c r="B359" i="12"/>
  <c r="A359" i="5"/>
  <c r="B359" i="5"/>
  <c r="A359" i="8"/>
  <c r="B359" i="8"/>
  <c r="A359" i="7"/>
  <c r="B359" i="7"/>
  <c r="A359" i="6"/>
  <c r="B359" i="6"/>
  <c r="A359" i="9"/>
  <c r="B359" i="9"/>
  <c r="A359" i="10"/>
  <c r="B359" i="10"/>
  <c r="A359" i="4"/>
  <c r="B359" i="4"/>
  <c r="A359" i="3"/>
  <c r="B359" i="3"/>
  <c r="A357" i="1" l="1"/>
  <c r="B357" i="1"/>
  <c r="C357" i="1"/>
  <c r="D357" i="1"/>
  <c r="E357" i="1"/>
  <c r="F357" i="1"/>
  <c r="G357" i="1"/>
  <c r="H357" i="1"/>
  <c r="I357" i="1"/>
  <c r="J357" i="1"/>
  <c r="K357" i="1"/>
  <c r="L357" i="1"/>
  <c r="N357" i="1"/>
  <c r="O357" i="1"/>
  <c r="A358" i="1"/>
  <c r="B358" i="1"/>
  <c r="C358" i="1"/>
  <c r="D358" i="1"/>
  <c r="E358" i="1"/>
  <c r="F358" i="1"/>
  <c r="G358" i="1"/>
  <c r="H358" i="1"/>
  <c r="I358" i="1"/>
  <c r="J358" i="1"/>
  <c r="K358" i="1"/>
  <c r="L358" i="1"/>
  <c r="N358" i="1"/>
  <c r="O358" i="1"/>
  <c r="A356" i="14"/>
  <c r="B356" i="14"/>
  <c r="A357" i="14"/>
  <c r="B357" i="14"/>
  <c r="A357" i="12"/>
  <c r="B357" i="12"/>
  <c r="A358" i="12"/>
  <c r="B358" i="12"/>
  <c r="A357" i="5"/>
  <c r="B357" i="5"/>
  <c r="A358" i="5"/>
  <c r="B358" i="5"/>
  <c r="A357" i="8"/>
  <c r="B357" i="8"/>
  <c r="A358" i="8"/>
  <c r="B358" i="8"/>
  <c r="A357" i="7"/>
  <c r="B357" i="7"/>
  <c r="A358" i="7"/>
  <c r="B358" i="7"/>
  <c r="A357" i="6"/>
  <c r="B357" i="6"/>
  <c r="A358" i="6"/>
  <c r="B358" i="6"/>
  <c r="A357" i="9"/>
  <c r="B357" i="9"/>
  <c r="A358" i="9"/>
  <c r="B358" i="9"/>
  <c r="A357" i="10"/>
  <c r="B357" i="10"/>
  <c r="A358" i="10"/>
  <c r="B358" i="10"/>
  <c r="A357" i="4"/>
  <c r="B357" i="4"/>
  <c r="A358" i="4"/>
  <c r="B358" i="4"/>
  <c r="A357" i="3"/>
  <c r="B357" i="3"/>
  <c r="A358" i="3"/>
  <c r="B358" i="3"/>
  <c r="A354" i="1" l="1"/>
  <c r="B354" i="1"/>
  <c r="C354" i="1"/>
  <c r="D354" i="1"/>
  <c r="E354" i="1"/>
  <c r="F354" i="1"/>
  <c r="G354" i="1"/>
  <c r="H354" i="1"/>
  <c r="I354" i="1"/>
  <c r="J354" i="1"/>
  <c r="K354" i="1"/>
  <c r="L354" i="1"/>
  <c r="N354" i="1"/>
  <c r="O354" i="1"/>
  <c r="A355" i="1"/>
  <c r="B355" i="1"/>
  <c r="C355" i="1"/>
  <c r="D355" i="1"/>
  <c r="E355" i="1"/>
  <c r="F355" i="1"/>
  <c r="G355" i="1"/>
  <c r="H355" i="1"/>
  <c r="I355" i="1"/>
  <c r="J355" i="1"/>
  <c r="K355" i="1"/>
  <c r="L355" i="1"/>
  <c r="N355" i="1"/>
  <c r="O355" i="1"/>
  <c r="A356" i="1"/>
  <c r="B356" i="1"/>
  <c r="C356" i="1"/>
  <c r="D356" i="1"/>
  <c r="E356" i="1"/>
  <c r="F356" i="1"/>
  <c r="G356" i="1"/>
  <c r="H356" i="1"/>
  <c r="I356" i="1"/>
  <c r="J356" i="1"/>
  <c r="K356" i="1"/>
  <c r="L356" i="1"/>
  <c r="N356" i="1"/>
  <c r="O356" i="1"/>
  <c r="A354" i="12"/>
  <c r="B354" i="12"/>
  <c r="A355" i="12"/>
  <c r="B355" i="12"/>
  <c r="A356" i="12"/>
  <c r="B356" i="12"/>
  <c r="A354" i="5"/>
  <c r="B354" i="5"/>
  <c r="A355" i="5"/>
  <c r="B355" i="5"/>
  <c r="A356" i="5"/>
  <c r="B356" i="5"/>
  <c r="A354" i="8"/>
  <c r="B354" i="8"/>
  <c r="A355" i="8"/>
  <c r="B355" i="8"/>
  <c r="A356" i="8"/>
  <c r="B356" i="8"/>
  <c r="A354" i="7"/>
  <c r="B354" i="7"/>
  <c r="A355" i="7"/>
  <c r="B355" i="7"/>
  <c r="A356" i="7"/>
  <c r="B356" i="7"/>
  <c r="A354" i="6"/>
  <c r="B354" i="6"/>
  <c r="A355" i="6"/>
  <c r="B355" i="6"/>
  <c r="A356" i="6"/>
  <c r="B356" i="6"/>
  <c r="A354" i="9"/>
  <c r="B354" i="9"/>
  <c r="A355" i="9"/>
  <c r="B355" i="9"/>
  <c r="A356" i="9"/>
  <c r="B356" i="9"/>
  <c r="A356" i="10"/>
  <c r="B356" i="10"/>
  <c r="A354" i="10"/>
  <c r="B354" i="10"/>
  <c r="A355" i="10"/>
  <c r="B355" i="10"/>
  <c r="A354" i="4"/>
  <c r="B354" i="4"/>
  <c r="A355" i="4"/>
  <c r="B355" i="4"/>
  <c r="A356" i="4"/>
  <c r="B356" i="4"/>
  <c r="A354" i="3"/>
  <c r="B354" i="3"/>
  <c r="A355" i="3"/>
  <c r="B355" i="3"/>
  <c r="A356" i="3"/>
  <c r="B356" i="3"/>
  <c r="A355" i="14"/>
  <c r="B355" i="14"/>
  <c r="A353" i="14"/>
  <c r="B353" i="14"/>
  <c r="A354" i="14"/>
  <c r="B354" i="14"/>
  <c r="A352" i="1" l="1"/>
  <c r="B352" i="1"/>
  <c r="C352" i="1"/>
  <c r="D352" i="1"/>
  <c r="E352" i="1"/>
  <c r="F352" i="1"/>
  <c r="G352" i="1"/>
  <c r="H352" i="1"/>
  <c r="I352" i="1"/>
  <c r="J352" i="1"/>
  <c r="K352" i="1"/>
  <c r="L352" i="1"/>
  <c r="N352" i="1"/>
  <c r="O352" i="1"/>
  <c r="A353" i="1"/>
  <c r="B353" i="1"/>
  <c r="C353" i="1"/>
  <c r="D353" i="1"/>
  <c r="E353" i="1"/>
  <c r="F353" i="1"/>
  <c r="G353" i="1"/>
  <c r="H353" i="1"/>
  <c r="I353" i="1"/>
  <c r="J353" i="1"/>
  <c r="K353" i="1"/>
  <c r="L353" i="1"/>
  <c r="N353" i="1"/>
  <c r="O353" i="1"/>
  <c r="A351" i="14"/>
  <c r="B351" i="14"/>
  <c r="A352" i="14"/>
  <c r="B352" i="14"/>
  <c r="A352" i="12"/>
  <c r="B352" i="12"/>
  <c r="A353" i="12"/>
  <c r="B353" i="12"/>
  <c r="A353" i="5"/>
  <c r="B353" i="5"/>
  <c r="A352" i="5"/>
  <c r="B352" i="5"/>
  <c r="A352" i="8"/>
  <c r="B352" i="8"/>
  <c r="A353" i="8"/>
  <c r="B353" i="8"/>
  <c r="A353" i="6"/>
  <c r="B353" i="6"/>
  <c r="A352" i="7"/>
  <c r="B352" i="7"/>
  <c r="A353" i="7"/>
  <c r="B353" i="7"/>
  <c r="A352" i="6"/>
  <c r="B352" i="6"/>
  <c r="A352" i="9"/>
  <c r="B352" i="9"/>
  <c r="A353" i="9"/>
  <c r="B353" i="9"/>
  <c r="A353" i="10"/>
  <c r="B353" i="10"/>
  <c r="A352" i="10"/>
  <c r="B352" i="10"/>
  <c r="A352" i="4"/>
  <c r="B352" i="4"/>
  <c r="A353" i="4"/>
  <c r="B353" i="4"/>
  <c r="A352" i="3"/>
  <c r="B352" i="3"/>
  <c r="A353" i="3"/>
  <c r="B353" i="3"/>
  <c r="A351" i="1" l="1"/>
  <c r="B351" i="1"/>
  <c r="C351" i="1"/>
  <c r="D351" i="1"/>
  <c r="E351" i="1"/>
  <c r="F351" i="1"/>
  <c r="G351" i="1"/>
  <c r="H351" i="1"/>
  <c r="I351" i="1"/>
  <c r="J351" i="1"/>
  <c r="K351" i="1"/>
  <c r="L351" i="1"/>
  <c r="N351" i="1"/>
  <c r="O351" i="1"/>
  <c r="A350" i="14"/>
  <c r="B350" i="14"/>
  <c r="A351" i="12"/>
  <c r="B351" i="12"/>
  <c r="A351" i="5"/>
  <c r="B351" i="5"/>
  <c r="A351" i="8"/>
  <c r="B351" i="8"/>
  <c r="A351" i="7"/>
  <c r="B351" i="7"/>
  <c r="A351" i="6"/>
  <c r="B351" i="6"/>
  <c r="A351" i="9"/>
  <c r="B351" i="9"/>
  <c r="A351" i="10"/>
  <c r="B351" i="10"/>
  <c r="A351" i="4"/>
  <c r="B351" i="4"/>
  <c r="A351" i="3"/>
  <c r="B351" i="3"/>
  <c r="A350" i="1" l="1"/>
  <c r="B350" i="1"/>
  <c r="C350" i="1"/>
  <c r="D350" i="1"/>
  <c r="E350" i="1"/>
  <c r="F350" i="1"/>
  <c r="G350" i="1"/>
  <c r="H350" i="1"/>
  <c r="I350" i="1"/>
  <c r="J350" i="1"/>
  <c r="K350" i="1"/>
  <c r="L350" i="1"/>
  <c r="N350" i="1"/>
  <c r="O350" i="1"/>
  <c r="A349" i="14"/>
  <c r="B349" i="14"/>
  <c r="A350" i="12"/>
  <c r="B350" i="12"/>
  <c r="A350" i="5"/>
  <c r="B350" i="5"/>
  <c r="A350" i="8"/>
  <c r="B350" i="8"/>
  <c r="A350" i="7"/>
  <c r="B350" i="7"/>
  <c r="A350" i="6"/>
  <c r="B350" i="6"/>
  <c r="A350" i="9"/>
  <c r="B350" i="9"/>
  <c r="A350" i="10"/>
  <c r="B350" i="10"/>
  <c r="A350" i="4"/>
  <c r="B350" i="4"/>
  <c r="A350" i="3"/>
  <c r="B350" i="3"/>
  <c r="A349" i="1" l="1"/>
  <c r="B349" i="1"/>
  <c r="C349" i="1"/>
  <c r="D349" i="1"/>
  <c r="E349" i="1"/>
  <c r="F349" i="1"/>
  <c r="G349" i="1"/>
  <c r="H349" i="1"/>
  <c r="I349" i="1"/>
  <c r="J349" i="1"/>
  <c r="K349" i="1"/>
  <c r="L349" i="1"/>
  <c r="N349" i="1"/>
  <c r="O349" i="1"/>
  <c r="A348" i="14"/>
  <c r="B348" i="14"/>
  <c r="A349" i="12"/>
  <c r="B349" i="12"/>
  <c r="A349" i="5"/>
  <c r="B349" i="5"/>
  <c r="A349" i="8"/>
  <c r="B349" i="8"/>
  <c r="A349" i="7"/>
  <c r="B349" i="7"/>
  <c r="A349" i="6"/>
  <c r="B349" i="6"/>
  <c r="A349" i="9"/>
  <c r="B349" i="9"/>
  <c r="A349" i="10"/>
  <c r="B349" i="10"/>
  <c r="A349" i="4"/>
  <c r="B349" i="4"/>
  <c r="A349" i="3"/>
  <c r="B349" i="3"/>
  <c r="A348" i="1" l="1"/>
  <c r="B348" i="1"/>
  <c r="C348" i="1"/>
  <c r="D348" i="1"/>
  <c r="E348" i="1"/>
  <c r="F348" i="1"/>
  <c r="G348" i="1"/>
  <c r="H348" i="1"/>
  <c r="I348" i="1"/>
  <c r="J348" i="1"/>
  <c r="K348" i="1"/>
  <c r="L348" i="1"/>
  <c r="N348" i="1"/>
  <c r="O348" i="1"/>
  <c r="A347" i="12"/>
  <c r="B347" i="12"/>
  <c r="A348" i="12"/>
  <c r="B348" i="12"/>
  <c r="A348" i="5"/>
  <c r="B348" i="5"/>
  <c r="A348" i="8"/>
  <c r="B348" i="8"/>
  <c r="A348" i="7"/>
  <c r="B348" i="7"/>
  <c r="A348" i="6"/>
  <c r="B348" i="6"/>
  <c r="A348" i="9"/>
  <c r="B348" i="9"/>
  <c r="A348" i="10"/>
  <c r="B348" i="10"/>
  <c r="A348" i="4"/>
  <c r="B348" i="4"/>
  <c r="A347" i="14"/>
  <c r="B347" i="14"/>
  <c r="A348" i="3"/>
  <c r="B348" i="3"/>
  <c r="A346" i="14" l="1"/>
  <c r="B346" i="14"/>
  <c r="A347" i="1"/>
  <c r="B347" i="1"/>
  <c r="C347" i="1"/>
  <c r="D347" i="1"/>
  <c r="E347" i="1"/>
  <c r="F347" i="1"/>
  <c r="G347" i="1"/>
  <c r="H347" i="1"/>
  <c r="I347" i="1"/>
  <c r="J347" i="1"/>
  <c r="K347" i="1"/>
  <c r="L347" i="1"/>
  <c r="N347" i="1"/>
  <c r="O347" i="1"/>
  <c r="A347" i="5"/>
  <c r="B347" i="5"/>
  <c r="A347" i="8"/>
  <c r="B347" i="8"/>
  <c r="A347" i="7"/>
  <c r="B347" i="7"/>
  <c r="A347" i="6" l="1"/>
  <c r="B347" i="6"/>
  <c r="A346" i="9"/>
  <c r="B346" i="9"/>
  <c r="A347" i="9"/>
  <c r="B347" i="9"/>
  <c r="A347" i="10"/>
  <c r="B347" i="10"/>
  <c r="A346" i="10"/>
  <c r="B346" i="10"/>
  <c r="B32" i="8" l="1"/>
  <c r="A347" i="4"/>
  <c r="B347" i="4"/>
  <c r="A347" i="3"/>
  <c r="B347" i="3"/>
  <c r="A346" i="1" l="1"/>
  <c r="B346" i="1"/>
  <c r="C346" i="1"/>
  <c r="D346" i="1"/>
  <c r="E346" i="1"/>
  <c r="F346" i="1"/>
  <c r="G346" i="1"/>
  <c r="H346" i="1"/>
  <c r="I346" i="1"/>
  <c r="J346" i="1"/>
  <c r="K346" i="1"/>
  <c r="L346" i="1"/>
  <c r="N346" i="1"/>
  <c r="O346" i="1"/>
  <c r="A345" i="14"/>
  <c r="B345" i="14"/>
  <c r="A346" i="12"/>
  <c r="B346" i="12"/>
  <c r="A346" i="5"/>
  <c r="B346" i="5"/>
  <c r="A346" i="8"/>
  <c r="B346" i="8"/>
  <c r="A346" i="7"/>
  <c r="B346" i="7"/>
  <c r="A346" i="6"/>
  <c r="B346" i="6"/>
  <c r="A346" i="4"/>
  <c r="B346" i="4"/>
  <c r="A346" i="3"/>
  <c r="B346" i="3"/>
  <c r="A345" i="1" l="1"/>
  <c r="B345" i="1"/>
  <c r="C345" i="1"/>
  <c r="D345" i="1"/>
  <c r="E345" i="1"/>
  <c r="F345" i="1"/>
  <c r="G345" i="1"/>
  <c r="H345" i="1"/>
  <c r="I345" i="1"/>
  <c r="J345" i="1"/>
  <c r="K345" i="1"/>
  <c r="L345" i="1"/>
  <c r="N345" i="1"/>
  <c r="O345" i="1"/>
  <c r="A344" i="14"/>
  <c r="B344" i="14"/>
  <c r="A345" i="12"/>
  <c r="B345" i="12"/>
  <c r="A345" i="5"/>
  <c r="B345" i="5"/>
  <c r="A345" i="8"/>
  <c r="B345" i="8"/>
  <c r="A345" i="7"/>
  <c r="B345" i="7"/>
  <c r="A345" i="6"/>
  <c r="B345" i="6"/>
  <c r="A345" i="9"/>
  <c r="B345" i="9"/>
  <c r="A345" i="10"/>
  <c r="B345" i="10"/>
  <c r="A345" i="4"/>
  <c r="B345" i="4"/>
  <c r="A345" i="3"/>
  <c r="B345" i="3"/>
  <c r="A344" i="1"/>
  <c r="B344" i="1"/>
  <c r="C344" i="1"/>
  <c r="D344" i="1"/>
  <c r="E344" i="1"/>
  <c r="F344" i="1"/>
  <c r="G344" i="1"/>
  <c r="H344" i="1"/>
  <c r="I344" i="1"/>
  <c r="J344" i="1"/>
  <c r="K344" i="1"/>
  <c r="L344" i="1"/>
  <c r="N344" i="1"/>
  <c r="O344" i="1"/>
  <c r="A343" i="14"/>
  <c r="B343" i="14"/>
  <c r="A344" i="12"/>
  <c r="B344" i="12"/>
  <c r="A344" i="5"/>
  <c r="B344" i="5"/>
  <c r="A344" i="8"/>
  <c r="B344" i="8"/>
  <c r="A344" i="7"/>
  <c r="B344" i="7"/>
  <c r="A344" i="6"/>
  <c r="B344" i="6"/>
  <c r="A344" i="9"/>
  <c r="B344" i="9"/>
  <c r="A344" i="10"/>
  <c r="B344" i="10"/>
  <c r="A344" i="4" l="1"/>
  <c r="B344" i="4"/>
  <c r="A344" i="3"/>
  <c r="B344" i="3"/>
  <c r="A343" i="1" l="1"/>
  <c r="B343" i="1"/>
  <c r="C343" i="1"/>
  <c r="D343" i="1"/>
  <c r="E343" i="1"/>
  <c r="F343" i="1"/>
  <c r="G343" i="1"/>
  <c r="H343" i="1"/>
  <c r="I343" i="1"/>
  <c r="J343" i="1"/>
  <c r="K343" i="1"/>
  <c r="L343" i="1"/>
  <c r="N343" i="1"/>
  <c r="O343" i="1"/>
  <c r="A342" i="14"/>
  <c r="B342" i="14"/>
  <c r="A343" i="12"/>
  <c r="B343" i="12"/>
  <c r="A343" i="5"/>
  <c r="B343" i="5"/>
  <c r="A343" i="8"/>
  <c r="B343" i="8"/>
  <c r="A343" i="7"/>
  <c r="B343" i="7"/>
  <c r="A343" i="6"/>
  <c r="B343" i="6"/>
  <c r="A343" i="9"/>
  <c r="B343" i="9"/>
  <c r="A343" i="10"/>
  <c r="B343" i="10"/>
  <c r="A343" i="4"/>
  <c r="B343" i="4"/>
  <c r="A343" i="3"/>
  <c r="B343" i="3"/>
  <c r="A196" i="7" l="1"/>
  <c r="A342" i="1" l="1"/>
  <c r="B342" i="1"/>
  <c r="C342" i="1"/>
  <c r="D342" i="1"/>
  <c r="E342" i="1"/>
  <c r="F342" i="1"/>
  <c r="G342" i="1"/>
  <c r="H342" i="1"/>
  <c r="I342" i="1"/>
  <c r="J342" i="1"/>
  <c r="K342" i="1"/>
  <c r="L342" i="1"/>
  <c r="N342" i="1"/>
  <c r="O342" i="1"/>
  <c r="A341" i="14"/>
  <c r="B341" i="14"/>
  <c r="A342" i="12"/>
  <c r="B342" i="12"/>
  <c r="A342" i="5"/>
  <c r="B342" i="5"/>
  <c r="A342" i="8"/>
  <c r="B342" i="8"/>
  <c r="A342" i="7"/>
  <c r="B342" i="7"/>
  <c r="A342" i="6"/>
  <c r="B342" i="6"/>
  <c r="A342" i="9"/>
  <c r="B342" i="9"/>
  <c r="A342" i="10"/>
  <c r="B342" i="10"/>
  <c r="A342" i="4"/>
  <c r="B342" i="4"/>
  <c r="A342" i="3"/>
  <c r="B342" i="3"/>
  <c r="A340" i="14" l="1"/>
  <c r="B340" i="14"/>
  <c r="A341" i="1"/>
  <c r="B341" i="1"/>
  <c r="C341" i="1"/>
  <c r="D341" i="1"/>
  <c r="E341" i="1"/>
  <c r="F341" i="1"/>
  <c r="G341" i="1"/>
  <c r="H341" i="1"/>
  <c r="I341" i="1"/>
  <c r="J341" i="1"/>
  <c r="K341" i="1"/>
  <c r="L341" i="1"/>
  <c r="N341" i="1"/>
  <c r="O341" i="1"/>
  <c r="A341" i="12"/>
  <c r="B341" i="12"/>
  <c r="A341" i="5"/>
  <c r="B341" i="5"/>
  <c r="A341" i="8"/>
  <c r="B341" i="8"/>
  <c r="A341" i="7"/>
  <c r="B341" i="7"/>
  <c r="A341" i="6"/>
  <c r="B341" i="6"/>
  <c r="A341" i="9"/>
  <c r="B341" i="9"/>
  <c r="A341" i="10"/>
  <c r="B341" i="10"/>
  <c r="A341" i="4"/>
  <c r="B341" i="4"/>
  <c r="A341" i="3"/>
  <c r="B341" i="3"/>
  <c r="A339" i="14" l="1"/>
  <c r="B339" i="14"/>
  <c r="A340" i="1"/>
  <c r="B340" i="1"/>
  <c r="C340" i="1"/>
  <c r="D340" i="1"/>
  <c r="E340" i="1"/>
  <c r="F340" i="1"/>
  <c r="G340" i="1"/>
  <c r="H340" i="1"/>
  <c r="I340" i="1"/>
  <c r="J340" i="1"/>
  <c r="K340" i="1"/>
  <c r="L340" i="1"/>
  <c r="N340" i="1"/>
  <c r="O340" i="1"/>
  <c r="A340" i="12"/>
  <c r="B340" i="12"/>
  <c r="A340" i="5"/>
  <c r="B340" i="5"/>
  <c r="A340" i="8"/>
  <c r="B340" i="8"/>
  <c r="A340" i="7" l="1"/>
  <c r="B340" i="7"/>
  <c r="A340" i="6"/>
  <c r="B340" i="6"/>
  <c r="A340" i="9"/>
  <c r="B340" i="9"/>
  <c r="A340" i="10"/>
  <c r="B340" i="10"/>
  <c r="A340" i="4"/>
  <c r="B340" i="4"/>
  <c r="A340" i="3"/>
  <c r="B340" i="3"/>
  <c r="A339" i="1" l="1"/>
  <c r="B339" i="1"/>
  <c r="C339" i="1"/>
  <c r="D339" i="1"/>
  <c r="E339" i="1"/>
  <c r="F339" i="1"/>
  <c r="G339" i="1"/>
  <c r="H339" i="1"/>
  <c r="I339" i="1"/>
  <c r="J339" i="1"/>
  <c r="K339" i="1"/>
  <c r="L339" i="1"/>
  <c r="N339" i="1"/>
  <c r="O339" i="1"/>
  <c r="A338" i="14"/>
  <c r="B338" i="14"/>
  <c r="A339" i="12"/>
  <c r="B339" i="12"/>
  <c r="A339" i="5"/>
  <c r="B339" i="5"/>
  <c r="A339" i="8"/>
  <c r="B339" i="8"/>
  <c r="A339" i="7"/>
  <c r="B339" i="7"/>
  <c r="A339" i="6"/>
  <c r="B339" i="6"/>
  <c r="A339" i="9"/>
  <c r="B339" i="9"/>
  <c r="A339" i="10"/>
  <c r="B339" i="10"/>
  <c r="A339" i="4"/>
  <c r="B339" i="4"/>
  <c r="A339" i="3"/>
  <c r="B339" i="3"/>
  <c r="A338" i="1" l="1"/>
  <c r="B338" i="1"/>
  <c r="C338" i="1"/>
  <c r="D338" i="1"/>
  <c r="E338" i="1"/>
  <c r="F338" i="1"/>
  <c r="G338" i="1"/>
  <c r="H338" i="1"/>
  <c r="I338" i="1"/>
  <c r="J338" i="1"/>
  <c r="K338" i="1"/>
  <c r="L338" i="1"/>
  <c r="N338" i="1"/>
  <c r="O338" i="1"/>
  <c r="A337" i="14"/>
  <c r="B337" i="14"/>
  <c r="A338" i="12"/>
  <c r="B338" i="12"/>
  <c r="A338" i="5"/>
  <c r="B338" i="5"/>
  <c r="A338" i="8"/>
  <c r="B338" i="8"/>
  <c r="A338" i="7"/>
  <c r="B338" i="7"/>
  <c r="A338" i="6"/>
  <c r="B338" i="6"/>
  <c r="A338" i="9"/>
  <c r="B338" i="9"/>
  <c r="A338" i="10"/>
  <c r="B338" i="10"/>
  <c r="A338" i="4"/>
  <c r="B338" i="4"/>
  <c r="A338" i="3"/>
  <c r="B338" i="3"/>
  <c r="A337" i="9" l="1"/>
  <c r="B337" i="9"/>
  <c r="A337" i="10"/>
  <c r="B337" i="10"/>
  <c r="A336" i="14" l="1"/>
  <c r="B336" i="14"/>
  <c r="A337" i="1"/>
  <c r="B337" i="1"/>
  <c r="C337" i="1"/>
  <c r="D337" i="1"/>
  <c r="E337" i="1"/>
  <c r="F337" i="1"/>
  <c r="G337" i="1"/>
  <c r="H337" i="1"/>
  <c r="I337" i="1"/>
  <c r="J337" i="1"/>
  <c r="K337" i="1"/>
  <c r="L337" i="1"/>
  <c r="N337" i="1"/>
  <c r="O337" i="1"/>
  <c r="A337" i="12"/>
  <c r="B337" i="12"/>
  <c r="A337" i="5"/>
  <c r="B337" i="5"/>
  <c r="A337" i="8"/>
  <c r="B337" i="8"/>
  <c r="A337" i="7"/>
  <c r="B337" i="7"/>
  <c r="A337" i="6"/>
  <c r="B337" i="6"/>
  <c r="A337" i="4"/>
  <c r="B337" i="4"/>
  <c r="A337" i="3"/>
  <c r="B337" i="3"/>
  <c r="A335" i="14" l="1"/>
  <c r="B335" i="14"/>
  <c r="A336" i="1"/>
  <c r="B336" i="1"/>
  <c r="C336" i="1"/>
  <c r="D336" i="1"/>
  <c r="E336" i="1"/>
  <c r="F336" i="1"/>
  <c r="G336" i="1"/>
  <c r="H336" i="1"/>
  <c r="I336" i="1"/>
  <c r="J336" i="1"/>
  <c r="K336" i="1"/>
  <c r="L336" i="1"/>
  <c r="N336" i="1"/>
  <c r="O336" i="1"/>
  <c r="A335" i="1"/>
  <c r="B335" i="1"/>
  <c r="C335" i="1"/>
  <c r="D335" i="1"/>
  <c r="E335" i="1"/>
  <c r="F335" i="1"/>
  <c r="G335" i="1"/>
  <c r="H335" i="1"/>
  <c r="I335" i="1"/>
  <c r="J335" i="1"/>
  <c r="K335" i="1"/>
  <c r="L335" i="1"/>
  <c r="N335" i="1"/>
  <c r="O335" i="1"/>
  <c r="A336" i="12"/>
  <c r="B336" i="12"/>
  <c r="A336" i="5"/>
  <c r="B336" i="5"/>
  <c r="A336" i="8"/>
  <c r="B336" i="8"/>
  <c r="A336" i="7"/>
  <c r="B336" i="7"/>
  <c r="A336" i="6"/>
  <c r="B336" i="6"/>
  <c r="A336" i="9"/>
  <c r="B336" i="9"/>
  <c r="A336" i="10"/>
  <c r="B336" i="10"/>
  <c r="A336" i="4"/>
  <c r="B336" i="4"/>
  <c r="A336" i="3"/>
  <c r="B336" i="3"/>
  <c r="A335" i="12"/>
  <c r="B335" i="12"/>
  <c r="A335" i="5"/>
  <c r="B335" i="5"/>
  <c r="A335" i="8"/>
  <c r="B335" i="8"/>
  <c r="A335" i="7"/>
  <c r="B335" i="7"/>
  <c r="A335" i="6"/>
  <c r="B335" i="6"/>
  <c r="A335" i="9"/>
  <c r="B335" i="9"/>
  <c r="A335" i="10"/>
  <c r="B335" i="10"/>
  <c r="A335" i="4"/>
  <c r="B335" i="4"/>
  <c r="A335" i="3"/>
  <c r="B335" i="3"/>
  <c r="A330" i="14" l="1"/>
  <c r="B330" i="14"/>
  <c r="A331" i="14"/>
  <c r="B331" i="14"/>
  <c r="A332" i="14"/>
  <c r="B332" i="14"/>
  <c r="A333" i="3"/>
  <c r="A331" i="1"/>
  <c r="B331" i="1"/>
  <c r="C331" i="1"/>
  <c r="D331" i="1"/>
  <c r="E331" i="1"/>
  <c r="F331" i="1"/>
  <c r="G331" i="1"/>
  <c r="H331" i="1"/>
  <c r="I331" i="1"/>
  <c r="J331" i="1"/>
  <c r="K331" i="1"/>
  <c r="L331" i="1"/>
  <c r="N331" i="1"/>
  <c r="O331" i="1"/>
  <c r="A332" i="1"/>
  <c r="B332" i="1"/>
  <c r="C332" i="1"/>
  <c r="D332" i="1"/>
  <c r="E332" i="1"/>
  <c r="F332" i="1"/>
  <c r="G332" i="1"/>
  <c r="H332" i="1"/>
  <c r="I332" i="1"/>
  <c r="J332" i="1"/>
  <c r="K332" i="1"/>
  <c r="L332" i="1"/>
  <c r="N332" i="1"/>
  <c r="O332" i="1"/>
  <c r="A333" i="1"/>
  <c r="C333" i="1"/>
  <c r="D333" i="1"/>
  <c r="E333" i="1"/>
  <c r="F333" i="1"/>
  <c r="G333" i="1"/>
  <c r="H333" i="1"/>
  <c r="I333" i="1"/>
  <c r="J333" i="1"/>
  <c r="K333" i="1"/>
  <c r="L333" i="1"/>
  <c r="N333" i="1"/>
  <c r="O333" i="1"/>
  <c r="A331" i="12"/>
  <c r="B331" i="12"/>
  <c r="A332" i="12"/>
  <c r="B332" i="12"/>
  <c r="A333" i="12"/>
  <c r="A331" i="5"/>
  <c r="B331" i="5"/>
  <c r="A332" i="5"/>
  <c r="B332" i="5"/>
  <c r="A333" i="5"/>
  <c r="A331" i="8"/>
  <c r="B331" i="8"/>
  <c r="A332" i="8"/>
  <c r="B332" i="8"/>
  <c r="A331" i="7"/>
  <c r="B331" i="7"/>
  <c r="A332" i="7"/>
  <c r="B332" i="7"/>
  <c r="A331" i="6" l="1"/>
  <c r="B331" i="6"/>
  <c r="A332" i="6"/>
  <c r="B332" i="6"/>
  <c r="A331" i="9"/>
  <c r="B331" i="9"/>
  <c r="A332" i="9"/>
  <c r="B332" i="9"/>
  <c r="A333" i="10"/>
  <c r="A331" i="10"/>
  <c r="B331" i="10"/>
  <c r="A332" i="10"/>
  <c r="B332" i="10"/>
  <c r="A333" i="4"/>
  <c r="A331" i="4"/>
  <c r="B331" i="4"/>
  <c r="A332" i="4"/>
  <c r="B332" i="4"/>
  <c r="A331" i="3"/>
  <c r="B331" i="3"/>
  <c r="A332" i="3"/>
  <c r="B332" i="3"/>
  <c r="O315" i="1" l="1"/>
  <c r="A293" i="1" l="1"/>
  <c r="B293" i="1"/>
  <c r="C293" i="1"/>
  <c r="D293" i="1"/>
  <c r="E293" i="1"/>
  <c r="F293" i="1"/>
  <c r="G293" i="1"/>
  <c r="H293" i="1"/>
  <c r="I293" i="1"/>
  <c r="J293" i="1"/>
  <c r="K293" i="1"/>
  <c r="L293" i="1"/>
  <c r="N293" i="1"/>
  <c r="O293" i="1"/>
  <c r="A293" i="12"/>
  <c r="B293" i="12"/>
  <c r="A293" i="5"/>
  <c r="B293" i="5"/>
  <c r="A293" i="8"/>
  <c r="B293" i="8"/>
  <c r="A293" i="7"/>
  <c r="B293" i="7"/>
  <c r="A293" i="6"/>
  <c r="B293" i="6"/>
  <c r="A293" i="9"/>
  <c r="B293" i="9"/>
  <c r="A293" i="10"/>
  <c r="B293" i="10"/>
  <c r="B293" i="4"/>
  <c r="A293" i="4"/>
  <c r="A293" i="3"/>
  <c r="B293" i="3"/>
  <c r="A330" i="1" l="1"/>
  <c r="B330" i="1"/>
  <c r="C330" i="1"/>
  <c r="D330" i="1"/>
  <c r="E330" i="1"/>
  <c r="F330" i="1"/>
  <c r="G330" i="1"/>
  <c r="H330" i="1"/>
  <c r="I330" i="1"/>
  <c r="J330" i="1"/>
  <c r="K330" i="1"/>
  <c r="L330" i="1"/>
  <c r="N330" i="1"/>
  <c r="O330" i="1"/>
  <c r="A329" i="14"/>
  <c r="B329" i="14"/>
  <c r="A330" i="12"/>
  <c r="B330" i="12"/>
  <c r="A330" i="5"/>
  <c r="B330" i="5"/>
  <c r="A330" i="8"/>
  <c r="B330" i="8"/>
  <c r="A330" i="7"/>
  <c r="B330" i="7"/>
  <c r="A330" i="6"/>
  <c r="B330" i="6"/>
  <c r="A330" i="9"/>
  <c r="B330" i="9"/>
  <c r="A330" i="10"/>
  <c r="B330" i="10"/>
  <c r="A330" i="4"/>
  <c r="B330" i="4"/>
  <c r="A330" i="3"/>
  <c r="B330" i="3"/>
  <c r="A329" i="1" l="1"/>
  <c r="B329" i="1"/>
  <c r="C329" i="1"/>
  <c r="D329" i="1"/>
  <c r="E329" i="1"/>
  <c r="F329" i="1"/>
  <c r="G329" i="1"/>
  <c r="H329" i="1"/>
  <c r="I329" i="1"/>
  <c r="J329" i="1"/>
  <c r="K329" i="1"/>
  <c r="L329" i="1"/>
  <c r="N329" i="1"/>
  <c r="O329" i="1"/>
  <c r="A328" i="14"/>
  <c r="B328" i="14"/>
  <c r="A329" i="12"/>
  <c r="B329" i="12"/>
  <c r="A329" i="5"/>
  <c r="B329" i="5"/>
  <c r="A329" i="8"/>
  <c r="B329" i="8"/>
  <c r="A329" i="7"/>
  <c r="B329" i="7"/>
  <c r="A329" i="6"/>
  <c r="B329" i="6"/>
  <c r="A329" i="9"/>
  <c r="B329" i="9"/>
  <c r="A329" i="10"/>
  <c r="B329" i="10"/>
  <c r="A329" i="4"/>
  <c r="B329" i="4"/>
  <c r="A329" i="3"/>
  <c r="B329" i="3"/>
  <c r="A327" i="14" l="1"/>
  <c r="B327" i="14"/>
  <c r="A328" i="1"/>
  <c r="B328" i="1"/>
  <c r="C328" i="1"/>
  <c r="D328" i="1"/>
  <c r="E328" i="1"/>
  <c r="F328" i="1"/>
  <c r="G328" i="1"/>
  <c r="H328" i="1"/>
  <c r="I328" i="1"/>
  <c r="J328" i="1"/>
  <c r="K328" i="1"/>
  <c r="L328" i="1"/>
  <c r="N328" i="1"/>
  <c r="O328" i="1"/>
  <c r="A328" i="12"/>
  <c r="B328" i="12"/>
  <c r="A328" i="5"/>
  <c r="B328" i="5"/>
  <c r="A328" i="8"/>
  <c r="B328" i="8"/>
  <c r="A328" i="7"/>
  <c r="B328" i="7"/>
  <c r="A328" i="6"/>
  <c r="B328" i="6"/>
  <c r="A328" i="9"/>
  <c r="B328" i="9"/>
  <c r="A328" i="10"/>
  <c r="B328" i="10"/>
  <c r="A328" i="4"/>
  <c r="B328" i="4"/>
  <c r="A328" i="3"/>
  <c r="B328" i="3"/>
  <c r="A327" i="1" l="1"/>
  <c r="B327" i="1"/>
  <c r="C327" i="1"/>
  <c r="D327" i="1"/>
  <c r="E327" i="1"/>
  <c r="F327" i="1"/>
  <c r="G327" i="1"/>
  <c r="H327" i="1"/>
  <c r="I327" i="1"/>
  <c r="J327" i="1"/>
  <c r="K327" i="1"/>
  <c r="L327" i="1"/>
  <c r="N327" i="1"/>
  <c r="O327" i="1"/>
  <c r="A325" i="1"/>
  <c r="B325" i="1"/>
  <c r="C325" i="1"/>
  <c r="D325" i="1"/>
  <c r="E325" i="1"/>
  <c r="F325" i="1"/>
  <c r="G325" i="1"/>
  <c r="H325" i="1"/>
  <c r="I325" i="1"/>
  <c r="J325" i="1"/>
  <c r="K325" i="1"/>
  <c r="L325" i="1"/>
  <c r="N325" i="1"/>
  <c r="O325" i="1"/>
  <c r="A326" i="1"/>
  <c r="B326" i="1"/>
  <c r="C326" i="1"/>
  <c r="D326" i="1"/>
  <c r="E326" i="1"/>
  <c r="F326" i="1"/>
  <c r="G326" i="1"/>
  <c r="H326" i="1"/>
  <c r="I326" i="1"/>
  <c r="J326" i="1"/>
  <c r="K326" i="1"/>
  <c r="L326" i="1"/>
  <c r="N326" i="1"/>
  <c r="O326" i="1"/>
  <c r="A325" i="14"/>
  <c r="B325" i="14"/>
  <c r="A326" i="14"/>
  <c r="B326" i="14"/>
  <c r="A326" i="12"/>
  <c r="B326" i="12"/>
  <c r="A327" i="12"/>
  <c r="B327" i="12"/>
  <c r="A326" i="5"/>
  <c r="B326" i="5"/>
  <c r="A327" i="5"/>
  <c r="B327" i="5"/>
  <c r="A326" i="8"/>
  <c r="B326" i="8"/>
  <c r="A327" i="8"/>
  <c r="B327" i="8"/>
  <c r="A326" i="7"/>
  <c r="B326" i="7"/>
  <c r="A327" i="7"/>
  <c r="B327" i="7"/>
  <c r="A326" i="6"/>
  <c r="B326" i="6"/>
  <c r="A327" i="6"/>
  <c r="B327" i="6"/>
  <c r="A326" i="9"/>
  <c r="B326" i="9"/>
  <c r="A327" i="9"/>
  <c r="B327" i="9"/>
  <c r="A326" i="10"/>
  <c r="B326" i="10"/>
  <c r="A327" i="10"/>
  <c r="B327" i="10"/>
  <c r="A326" i="4"/>
  <c r="B326" i="4"/>
  <c r="A327" i="4"/>
  <c r="B327" i="4"/>
  <c r="A324" i="14"/>
  <c r="B324" i="14"/>
  <c r="A325" i="12"/>
  <c r="B325" i="12"/>
  <c r="A325" i="5"/>
  <c r="B325" i="5"/>
  <c r="A325" i="8"/>
  <c r="B325" i="8"/>
  <c r="A325" i="7"/>
  <c r="B325" i="7"/>
  <c r="A325" i="6"/>
  <c r="B325" i="6"/>
  <c r="A325" i="9"/>
  <c r="B325" i="9"/>
  <c r="A325" i="10"/>
  <c r="B325" i="10"/>
  <c r="A325" i="4"/>
  <c r="B325" i="4"/>
  <c r="A325" i="3"/>
  <c r="B325" i="3"/>
  <c r="A326" i="3"/>
  <c r="B326" i="3"/>
  <c r="A327" i="3"/>
  <c r="B327" i="3"/>
  <c r="A323" i="14" l="1"/>
  <c r="B323" i="14"/>
  <c r="A324" i="1"/>
  <c r="B324" i="1"/>
  <c r="C324" i="1"/>
  <c r="D324" i="1"/>
  <c r="E324" i="1"/>
  <c r="F324" i="1"/>
  <c r="G324" i="1"/>
  <c r="H324" i="1"/>
  <c r="I324" i="1"/>
  <c r="J324" i="1"/>
  <c r="K324" i="1"/>
  <c r="L324" i="1"/>
  <c r="N324" i="1"/>
  <c r="O324" i="1"/>
  <c r="A324" i="12"/>
  <c r="B324" i="12"/>
  <c r="A324" i="5"/>
  <c r="B324" i="5"/>
  <c r="A324" i="8"/>
  <c r="B324" i="8"/>
  <c r="A324" i="7"/>
  <c r="B324" i="7"/>
  <c r="A324" i="6"/>
  <c r="B324" i="6"/>
  <c r="A324" i="9"/>
  <c r="B324" i="9"/>
  <c r="A324" i="10"/>
  <c r="B324" i="10"/>
  <c r="A324" i="4"/>
  <c r="B324" i="4"/>
  <c r="A324" i="3"/>
  <c r="B324" i="3"/>
  <c r="A322" i="14" l="1"/>
  <c r="B322" i="14"/>
  <c r="A323" i="1"/>
  <c r="B323" i="1"/>
  <c r="C323" i="1"/>
  <c r="D323" i="1"/>
  <c r="E323" i="1"/>
  <c r="F323" i="1"/>
  <c r="G323" i="1"/>
  <c r="H323" i="1"/>
  <c r="I323" i="1"/>
  <c r="J323" i="1"/>
  <c r="K323" i="1"/>
  <c r="L323" i="1"/>
  <c r="N323" i="1"/>
  <c r="O323" i="1"/>
  <c r="A323" i="12"/>
  <c r="B323" i="12"/>
  <c r="A323" i="5"/>
  <c r="B323" i="5"/>
  <c r="A323" i="8"/>
  <c r="B323" i="8"/>
  <c r="A323" i="7"/>
  <c r="B323" i="7"/>
  <c r="A323" i="6"/>
  <c r="B323" i="6"/>
  <c r="A323" i="9"/>
  <c r="B323" i="9"/>
  <c r="A323" i="10"/>
  <c r="B323" i="10"/>
  <c r="A323" i="4"/>
  <c r="B323" i="4"/>
  <c r="A323" i="3"/>
  <c r="B323" i="3"/>
  <c r="A2" i="1" l="1"/>
  <c r="B2" i="1"/>
  <c r="C2" i="1"/>
  <c r="D2" i="1"/>
  <c r="E2" i="1"/>
  <c r="F2" i="1"/>
  <c r="G2" i="1"/>
  <c r="H2" i="1"/>
  <c r="I2" i="1"/>
  <c r="J2" i="1"/>
  <c r="K2" i="1"/>
  <c r="L2" i="1"/>
  <c r="N2" i="1"/>
  <c r="O2" i="1"/>
  <c r="A2" i="14"/>
  <c r="B2" i="14"/>
  <c r="A2" i="12"/>
  <c r="B2" i="12"/>
  <c r="A2" i="5"/>
  <c r="B2" i="5"/>
  <c r="B2" i="8"/>
  <c r="A2" i="8"/>
  <c r="A2" i="7"/>
  <c r="B2" i="7"/>
  <c r="A2" i="6"/>
  <c r="B2" i="6"/>
  <c r="A2" i="9"/>
  <c r="B2" i="9"/>
  <c r="A2" i="10"/>
  <c r="B2" i="10"/>
  <c r="A2" i="4"/>
  <c r="B2" i="4"/>
  <c r="A2" i="3"/>
  <c r="B2" i="3"/>
  <c r="B166" i="3" l="1"/>
  <c r="A217" i="1" l="1"/>
  <c r="B217" i="1"/>
  <c r="C217" i="1"/>
  <c r="D217" i="1"/>
  <c r="E217" i="1"/>
  <c r="F217" i="1"/>
  <c r="G217" i="1"/>
  <c r="H217" i="1"/>
  <c r="I217" i="1"/>
  <c r="J217" i="1"/>
  <c r="K217" i="1"/>
  <c r="L217" i="1"/>
  <c r="N217" i="1"/>
  <c r="O217" i="1"/>
  <c r="A218" i="1"/>
  <c r="B218" i="1"/>
  <c r="C218" i="1"/>
  <c r="D218" i="1"/>
  <c r="E218" i="1"/>
  <c r="F218" i="1"/>
  <c r="G218" i="1"/>
  <c r="H218" i="1"/>
  <c r="I218" i="1"/>
  <c r="J218" i="1"/>
  <c r="K218" i="1"/>
  <c r="L218" i="1"/>
  <c r="N218" i="1"/>
  <c r="O218" i="1"/>
  <c r="A219" i="1"/>
  <c r="B219" i="1"/>
  <c r="C219" i="1"/>
  <c r="D219" i="1"/>
  <c r="E219" i="1"/>
  <c r="F219" i="1"/>
  <c r="G219" i="1"/>
  <c r="H219" i="1"/>
  <c r="I219" i="1"/>
  <c r="J219" i="1"/>
  <c r="K219" i="1"/>
  <c r="L219" i="1"/>
  <c r="N219" i="1"/>
  <c r="O219" i="1"/>
  <c r="A220" i="1"/>
  <c r="B220" i="1"/>
  <c r="C220" i="1"/>
  <c r="D220" i="1"/>
  <c r="E220" i="1"/>
  <c r="F220" i="1"/>
  <c r="G220" i="1"/>
  <c r="H220" i="1"/>
  <c r="I220" i="1"/>
  <c r="J220" i="1"/>
  <c r="K220" i="1"/>
  <c r="L220" i="1"/>
  <c r="N220" i="1"/>
  <c r="O220" i="1"/>
  <c r="A221" i="1"/>
  <c r="B221" i="1"/>
  <c r="C221" i="1"/>
  <c r="D221" i="1"/>
  <c r="E221" i="1"/>
  <c r="F221" i="1"/>
  <c r="G221" i="1"/>
  <c r="H221" i="1"/>
  <c r="I221" i="1"/>
  <c r="J221" i="1"/>
  <c r="K221" i="1"/>
  <c r="L221" i="1"/>
  <c r="N221" i="1"/>
  <c r="O221" i="1"/>
  <c r="A217" i="12"/>
  <c r="B217" i="12"/>
  <c r="A218" i="12"/>
  <c r="B218" i="12"/>
  <c r="A219" i="12"/>
  <c r="B219" i="12"/>
  <c r="A220" i="12"/>
  <c r="B220" i="12"/>
  <c r="A221" i="12"/>
  <c r="B221" i="12"/>
  <c r="A217" i="5"/>
  <c r="B217" i="5"/>
  <c r="A218" i="5"/>
  <c r="B218" i="5"/>
  <c r="A219" i="5"/>
  <c r="B219" i="5"/>
  <c r="A220" i="5"/>
  <c r="B220" i="5"/>
  <c r="A221" i="5"/>
  <c r="B221" i="5"/>
  <c r="A217" i="8"/>
  <c r="B217" i="8"/>
  <c r="A218" i="8"/>
  <c r="B218" i="8"/>
  <c r="A219" i="8"/>
  <c r="B219" i="8"/>
  <c r="A220" i="8"/>
  <c r="B220" i="8"/>
  <c r="A221" i="8"/>
  <c r="B221" i="8"/>
  <c r="A217" i="7"/>
  <c r="B217" i="7"/>
  <c r="A218" i="7"/>
  <c r="B218" i="7"/>
  <c r="A219" i="7"/>
  <c r="B219" i="7"/>
  <c r="A220" i="7"/>
  <c r="B220" i="7"/>
  <c r="A221" i="7"/>
  <c r="B221" i="7"/>
  <c r="A217" i="6"/>
  <c r="B217" i="6"/>
  <c r="A218" i="6"/>
  <c r="B218" i="6"/>
  <c r="A219" i="6"/>
  <c r="B219" i="6"/>
  <c r="A220" i="6"/>
  <c r="B220" i="6"/>
  <c r="A221" i="6"/>
  <c r="B221" i="6"/>
  <c r="A217" i="9"/>
  <c r="B217" i="9"/>
  <c r="A218" i="9"/>
  <c r="B218" i="9"/>
  <c r="A219" i="9"/>
  <c r="B219" i="9"/>
  <c r="A220" i="9"/>
  <c r="B220" i="9"/>
  <c r="A221" i="9"/>
  <c r="B221" i="9"/>
  <c r="A217" i="10"/>
  <c r="B217" i="10"/>
  <c r="A218" i="10"/>
  <c r="B218" i="10"/>
  <c r="A219" i="10"/>
  <c r="B219" i="10"/>
  <c r="A220" i="10"/>
  <c r="B220" i="10"/>
  <c r="A221" i="10"/>
  <c r="B221" i="10"/>
  <c r="A217" i="4"/>
  <c r="B217" i="4"/>
  <c r="A218" i="4"/>
  <c r="B218" i="4"/>
  <c r="A219" i="4"/>
  <c r="B219" i="4"/>
  <c r="A220" i="4"/>
  <c r="B220" i="4"/>
  <c r="A221" i="4"/>
  <c r="B221" i="4"/>
  <c r="A217" i="3"/>
  <c r="B217" i="3"/>
  <c r="A218" i="3"/>
  <c r="B218" i="3"/>
  <c r="A219" i="3"/>
  <c r="B219" i="3"/>
  <c r="A220" i="3"/>
  <c r="B220" i="3"/>
  <c r="A221" i="3"/>
  <c r="B221" i="3"/>
  <c r="A217" i="14"/>
  <c r="B217" i="14"/>
  <c r="A218" i="14"/>
  <c r="B218" i="14"/>
  <c r="A219" i="14"/>
  <c r="B219" i="14"/>
  <c r="A220" i="14"/>
  <c r="B220" i="14"/>
  <c r="A221" i="14"/>
  <c r="B221" i="14"/>
  <c r="A322" i="1" l="1"/>
  <c r="B322" i="1"/>
  <c r="C322" i="1"/>
  <c r="D322" i="1"/>
  <c r="E322" i="1"/>
  <c r="F322" i="1"/>
  <c r="G322" i="1"/>
  <c r="H322" i="1"/>
  <c r="I322" i="1"/>
  <c r="J322" i="1"/>
  <c r="K322" i="1"/>
  <c r="L322" i="1"/>
  <c r="N322" i="1"/>
  <c r="O322" i="1"/>
  <c r="A321" i="14"/>
  <c r="B321" i="14"/>
  <c r="A322" i="12"/>
  <c r="B322" i="12"/>
  <c r="A322" i="5"/>
  <c r="B322" i="5"/>
  <c r="A322" i="8"/>
  <c r="B322" i="8"/>
  <c r="A322" i="7"/>
  <c r="B322" i="7"/>
  <c r="A322" i="6"/>
  <c r="B322" i="6"/>
  <c r="A322" i="9"/>
  <c r="B322" i="9"/>
  <c r="A322" i="10"/>
  <c r="B322" i="10"/>
  <c r="A322" i="4"/>
  <c r="B322" i="4"/>
  <c r="A322" i="3"/>
  <c r="B322" i="3"/>
  <c r="O320" i="1" l="1"/>
  <c r="O321" i="1"/>
  <c r="A321" i="1"/>
  <c r="B321" i="1"/>
  <c r="C321" i="1"/>
  <c r="D321" i="1"/>
  <c r="E321" i="1"/>
  <c r="F321" i="1"/>
  <c r="G321" i="1"/>
  <c r="H321" i="1"/>
  <c r="I321" i="1"/>
  <c r="J321" i="1"/>
  <c r="K321" i="1"/>
  <c r="L321" i="1"/>
  <c r="N321" i="1"/>
  <c r="A320" i="14"/>
  <c r="B320" i="14"/>
  <c r="A321" i="12"/>
  <c r="B321" i="12"/>
  <c r="A321" i="5"/>
  <c r="B321" i="5"/>
  <c r="A321" i="8"/>
  <c r="B321" i="8"/>
  <c r="A321" i="7"/>
  <c r="B321" i="7"/>
  <c r="A321" i="6"/>
  <c r="B321" i="6"/>
  <c r="A320" i="9"/>
  <c r="B320" i="9"/>
  <c r="A321" i="9"/>
  <c r="B321" i="9"/>
  <c r="A320" i="10"/>
  <c r="B320" i="10"/>
  <c r="A321" i="10"/>
  <c r="B321" i="10"/>
  <c r="A321" i="4"/>
  <c r="B321" i="4"/>
  <c r="A321" i="3"/>
  <c r="B321" i="3"/>
  <c r="A320" i="1" l="1"/>
  <c r="B320" i="1"/>
  <c r="C320" i="1"/>
  <c r="D320" i="1"/>
  <c r="E320" i="1"/>
  <c r="F320" i="1"/>
  <c r="G320" i="1"/>
  <c r="H320" i="1"/>
  <c r="I320" i="1"/>
  <c r="J320" i="1"/>
  <c r="K320" i="1"/>
  <c r="L320" i="1"/>
  <c r="N320" i="1"/>
  <c r="A318" i="12"/>
  <c r="B318" i="12"/>
  <c r="A319" i="12"/>
  <c r="B319" i="12"/>
  <c r="A320" i="12"/>
  <c r="B320" i="12"/>
  <c r="A320" i="5"/>
  <c r="B320" i="5"/>
  <c r="A320" i="8"/>
  <c r="B320" i="8"/>
  <c r="A320" i="7"/>
  <c r="B320" i="7"/>
  <c r="A320" i="6"/>
  <c r="B320" i="6"/>
  <c r="A320" i="4"/>
  <c r="B320" i="4"/>
  <c r="A320" i="3"/>
  <c r="B320" i="3"/>
  <c r="A319" i="14"/>
  <c r="B319" i="14"/>
  <c r="A319" i="1"/>
  <c r="B319" i="1"/>
  <c r="C319" i="1"/>
  <c r="D319" i="1"/>
  <c r="E319" i="1"/>
  <c r="F319" i="1"/>
  <c r="G319" i="1"/>
  <c r="H319" i="1"/>
  <c r="I319" i="1"/>
  <c r="J319" i="1"/>
  <c r="K319" i="1"/>
  <c r="L319" i="1"/>
  <c r="N319" i="1"/>
  <c r="O319" i="1"/>
  <c r="A318" i="14"/>
  <c r="B318" i="14"/>
  <c r="A318" i="5"/>
  <c r="B318" i="5"/>
  <c r="A319" i="5"/>
  <c r="B319" i="5"/>
  <c r="A319" i="8"/>
  <c r="B319" i="8"/>
  <c r="A318" i="8"/>
  <c r="B318" i="8"/>
  <c r="A319" i="7"/>
  <c r="B319" i="7"/>
  <c r="A319" i="6"/>
  <c r="B319" i="6"/>
  <c r="A319" i="9"/>
  <c r="B319" i="9"/>
  <c r="A319" i="10"/>
  <c r="B319" i="10"/>
  <c r="A319" i="4"/>
  <c r="B319" i="4"/>
  <c r="A319" i="3"/>
  <c r="B319" i="3"/>
  <c r="A317" i="14" l="1"/>
  <c r="B317" i="14"/>
  <c r="A318" i="9"/>
  <c r="B318" i="9"/>
  <c r="A318" i="7"/>
  <c r="B318" i="7"/>
  <c r="A318" i="6"/>
  <c r="B318" i="6"/>
  <c r="A318" i="10"/>
  <c r="B318" i="10"/>
  <c r="A318" i="4"/>
  <c r="B318" i="4"/>
  <c r="A318" i="3"/>
  <c r="B318" i="3"/>
  <c r="A318" i="1"/>
  <c r="B318" i="1"/>
  <c r="C318" i="1"/>
  <c r="D318" i="1"/>
  <c r="E318" i="1"/>
  <c r="F318" i="1"/>
  <c r="G318" i="1"/>
  <c r="H318" i="1"/>
  <c r="I318" i="1"/>
  <c r="J318" i="1"/>
  <c r="K318" i="1"/>
  <c r="L318" i="1"/>
  <c r="N318" i="1"/>
  <c r="O318" i="1"/>
  <c r="A317" i="12" l="1"/>
  <c r="B317" i="12"/>
  <c r="A317" i="5"/>
  <c r="B317" i="5"/>
  <c r="A317" i="8"/>
  <c r="B317" i="8"/>
  <c r="A317" i="7"/>
  <c r="B317" i="7"/>
  <c r="A317" i="6"/>
  <c r="B317" i="6"/>
  <c r="A317" i="9"/>
  <c r="B317" i="9"/>
  <c r="A317" i="10"/>
  <c r="B317" i="10"/>
  <c r="A317" i="4"/>
  <c r="B317" i="4"/>
  <c r="A317" i="3"/>
  <c r="B317" i="3"/>
  <c r="A316" i="14"/>
  <c r="B316" i="14"/>
  <c r="A317" i="1"/>
  <c r="B317" i="1"/>
  <c r="C317" i="1"/>
  <c r="D317" i="1"/>
  <c r="E317" i="1"/>
  <c r="F317" i="1"/>
  <c r="G317" i="1"/>
  <c r="H317" i="1"/>
  <c r="I317" i="1"/>
  <c r="J317" i="1"/>
  <c r="K317" i="1"/>
  <c r="L317" i="1"/>
  <c r="N317" i="1"/>
  <c r="O317" i="1"/>
  <c r="E3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7" i="1"/>
  <c r="D208" i="1"/>
  <c r="D209" i="1"/>
  <c r="D210" i="1"/>
  <c r="D211" i="1"/>
  <c r="D212" i="1"/>
  <c r="D213" i="1"/>
  <c r="D214" i="1"/>
  <c r="D215" i="1"/>
  <c r="D216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" i="1"/>
  <c r="D4" i="1"/>
  <c r="D5" i="1"/>
  <c r="A316" i="1" l="1"/>
  <c r="B316" i="1"/>
  <c r="C316" i="1"/>
  <c r="E316" i="1"/>
  <c r="F316" i="1"/>
  <c r="G316" i="1"/>
  <c r="H316" i="1"/>
  <c r="I316" i="1"/>
  <c r="J316" i="1"/>
  <c r="K316" i="1"/>
  <c r="L316" i="1"/>
  <c r="N316" i="1"/>
  <c r="O316" i="1"/>
  <c r="A315" i="14"/>
  <c r="B315" i="14"/>
  <c r="A316" i="12"/>
  <c r="B316" i="12"/>
  <c r="A316" i="5"/>
  <c r="B316" i="5"/>
  <c r="A316" i="9"/>
  <c r="B316" i="9"/>
  <c r="A316" i="10"/>
  <c r="B316" i="10"/>
  <c r="A316" i="8"/>
  <c r="B316" i="8"/>
  <c r="A316" i="7"/>
  <c r="B316" i="7"/>
  <c r="A316" i="6"/>
  <c r="B316" i="6"/>
  <c r="A316" i="4"/>
  <c r="B316" i="4"/>
  <c r="A316" i="3"/>
  <c r="B316" i="3"/>
  <c r="A315" i="1" l="1"/>
  <c r="B315" i="1"/>
  <c r="C315" i="1"/>
  <c r="E315" i="1"/>
  <c r="F315" i="1"/>
  <c r="G315" i="1"/>
  <c r="H315" i="1"/>
  <c r="I315" i="1"/>
  <c r="J315" i="1"/>
  <c r="K315" i="1"/>
  <c r="L315" i="1"/>
  <c r="N315" i="1"/>
  <c r="A314" i="14"/>
  <c r="B314" i="14"/>
  <c r="A315" i="12"/>
  <c r="B315" i="12"/>
  <c r="A315" i="5"/>
  <c r="B315" i="5"/>
  <c r="A315" i="8"/>
  <c r="B315" i="8"/>
  <c r="A315" i="7"/>
  <c r="B315" i="7"/>
  <c r="A315" i="6"/>
  <c r="B315" i="6"/>
  <c r="A315" i="9"/>
  <c r="B315" i="9"/>
  <c r="A315" i="10"/>
  <c r="B315" i="10"/>
  <c r="A315" i="4"/>
  <c r="B315" i="4"/>
  <c r="A315" i="3"/>
  <c r="B315" i="3"/>
  <c r="O4" i="1" l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" i="1"/>
  <c r="L4" i="1" l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" i="1"/>
  <c r="A314" i="1"/>
  <c r="B314" i="1"/>
  <c r="C314" i="1"/>
  <c r="E314" i="1"/>
  <c r="F314" i="1"/>
  <c r="G314" i="1"/>
  <c r="H314" i="1"/>
  <c r="I314" i="1"/>
  <c r="J314" i="1"/>
  <c r="K314" i="1"/>
  <c r="N314" i="1"/>
  <c r="I313" i="1" l="1"/>
  <c r="H313" i="1"/>
  <c r="G313" i="1"/>
  <c r="I312" i="1"/>
  <c r="H312" i="1"/>
  <c r="G312" i="1"/>
  <c r="I311" i="1"/>
  <c r="H311" i="1"/>
  <c r="G311" i="1"/>
  <c r="I310" i="1"/>
  <c r="H310" i="1"/>
  <c r="G310" i="1"/>
  <c r="I309" i="1"/>
  <c r="H309" i="1"/>
  <c r="G309" i="1"/>
  <c r="I308" i="1"/>
  <c r="H308" i="1"/>
  <c r="G308" i="1"/>
  <c r="I307" i="1"/>
  <c r="H307" i="1"/>
  <c r="G307" i="1"/>
  <c r="I306" i="1"/>
  <c r="H306" i="1"/>
  <c r="G306" i="1"/>
  <c r="I305" i="1"/>
  <c r="H305" i="1"/>
  <c r="G305" i="1"/>
  <c r="I304" i="1"/>
  <c r="H304" i="1"/>
  <c r="G304" i="1"/>
  <c r="I303" i="1"/>
  <c r="H303" i="1"/>
  <c r="G303" i="1"/>
  <c r="I302" i="1"/>
  <c r="H302" i="1"/>
  <c r="G302" i="1"/>
  <c r="I301" i="1"/>
  <c r="H301" i="1"/>
  <c r="G301" i="1"/>
  <c r="I300" i="1"/>
  <c r="H300" i="1"/>
  <c r="G300" i="1"/>
  <c r="I299" i="1"/>
  <c r="H299" i="1"/>
  <c r="G299" i="1"/>
  <c r="I298" i="1"/>
  <c r="H298" i="1"/>
  <c r="G298" i="1"/>
  <c r="I297" i="1"/>
  <c r="H297" i="1"/>
  <c r="G297" i="1"/>
  <c r="I296" i="1"/>
  <c r="H296" i="1"/>
  <c r="G296" i="1"/>
  <c r="I295" i="1"/>
  <c r="H295" i="1"/>
  <c r="G295" i="1"/>
  <c r="I294" i="1"/>
  <c r="H294" i="1"/>
  <c r="G294" i="1"/>
  <c r="I292" i="1"/>
  <c r="H292" i="1"/>
  <c r="G292" i="1"/>
  <c r="I291" i="1"/>
  <c r="H291" i="1"/>
  <c r="G291" i="1"/>
  <c r="I290" i="1"/>
  <c r="H290" i="1"/>
  <c r="G290" i="1"/>
  <c r="I289" i="1"/>
  <c r="H289" i="1"/>
  <c r="G289" i="1"/>
  <c r="I288" i="1"/>
  <c r="H288" i="1"/>
  <c r="G288" i="1"/>
  <c r="I287" i="1"/>
  <c r="H287" i="1"/>
  <c r="G287" i="1"/>
  <c r="I286" i="1"/>
  <c r="H286" i="1"/>
  <c r="G286" i="1"/>
  <c r="I285" i="1"/>
  <c r="H285" i="1"/>
  <c r="G285" i="1"/>
  <c r="I284" i="1"/>
  <c r="H284" i="1"/>
  <c r="G284" i="1"/>
  <c r="I283" i="1"/>
  <c r="H283" i="1"/>
  <c r="G283" i="1"/>
  <c r="I282" i="1"/>
  <c r="H282" i="1"/>
  <c r="G282" i="1"/>
  <c r="I281" i="1"/>
  <c r="H281" i="1"/>
  <c r="G281" i="1"/>
  <c r="I280" i="1"/>
  <c r="H280" i="1"/>
  <c r="G280" i="1"/>
  <c r="I279" i="1"/>
  <c r="H279" i="1"/>
  <c r="G279" i="1"/>
  <c r="I278" i="1"/>
  <c r="H278" i="1"/>
  <c r="G278" i="1"/>
  <c r="I277" i="1"/>
  <c r="H277" i="1"/>
  <c r="G277" i="1"/>
  <c r="I276" i="1"/>
  <c r="H276" i="1"/>
  <c r="G276" i="1"/>
  <c r="I275" i="1"/>
  <c r="H275" i="1"/>
  <c r="G275" i="1"/>
  <c r="I274" i="1"/>
  <c r="H274" i="1"/>
  <c r="G274" i="1"/>
  <c r="I273" i="1"/>
  <c r="H273" i="1"/>
  <c r="G273" i="1"/>
  <c r="I272" i="1"/>
  <c r="H272" i="1"/>
  <c r="G272" i="1"/>
  <c r="I271" i="1"/>
  <c r="H271" i="1"/>
  <c r="G271" i="1"/>
  <c r="I270" i="1"/>
  <c r="H270" i="1"/>
  <c r="G270" i="1"/>
  <c r="I269" i="1"/>
  <c r="H269" i="1"/>
  <c r="G269" i="1"/>
  <c r="I268" i="1"/>
  <c r="H268" i="1"/>
  <c r="G268" i="1"/>
  <c r="I267" i="1"/>
  <c r="H267" i="1"/>
  <c r="G267" i="1"/>
  <c r="I266" i="1"/>
  <c r="H266" i="1"/>
  <c r="G266" i="1"/>
  <c r="I265" i="1"/>
  <c r="H265" i="1"/>
  <c r="G265" i="1"/>
  <c r="I264" i="1"/>
  <c r="H264" i="1"/>
  <c r="G264" i="1"/>
  <c r="I263" i="1"/>
  <c r="H263" i="1"/>
  <c r="G263" i="1"/>
  <c r="I262" i="1"/>
  <c r="H262" i="1"/>
  <c r="G262" i="1"/>
  <c r="I261" i="1"/>
  <c r="H261" i="1"/>
  <c r="G261" i="1"/>
  <c r="I260" i="1"/>
  <c r="H260" i="1"/>
  <c r="G260" i="1"/>
  <c r="I259" i="1"/>
  <c r="H259" i="1"/>
  <c r="G259" i="1"/>
  <c r="I258" i="1"/>
  <c r="H258" i="1"/>
  <c r="G258" i="1"/>
  <c r="I257" i="1"/>
  <c r="H257" i="1"/>
  <c r="G257" i="1"/>
  <c r="I256" i="1"/>
  <c r="H256" i="1"/>
  <c r="G256" i="1"/>
  <c r="I255" i="1"/>
  <c r="H255" i="1"/>
  <c r="G255" i="1"/>
  <c r="I254" i="1"/>
  <c r="H254" i="1"/>
  <c r="G254" i="1"/>
  <c r="I253" i="1"/>
  <c r="H253" i="1"/>
  <c r="G253" i="1"/>
  <c r="I252" i="1"/>
  <c r="H252" i="1"/>
  <c r="G252" i="1"/>
  <c r="I251" i="1"/>
  <c r="H251" i="1"/>
  <c r="G251" i="1"/>
  <c r="I250" i="1"/>
  <c r="H250" i="1"/>
  <c r="G250" i="1"/>
  <c r="I249" i="1"/>
  <c r="H249" i="1"/>
  <c r="G249" i="1"/>
  <c r="I248" i="1"/>
  <c r="H248" i="1"/>
  <c r="G248" i="1"/>
  <c r="I247" i="1"/>
  <c r="H247" i="1"/>
  <c r="G247" i="1"/>
  <c r="I246" i="1"/>
  <c r="H246" i="1"/>
  <c r="G246" i="1"/>
  <c r="I245" i="1"/>
  <c r="H245" i="1"/>
  <c r="G245" i="1"/>
  <c r="I244" i="1"/>
  <c r="H244" i="1"/>
  <c r="G244" i="1"/>
  <c r="I243" i="1"/>
  <c r="H243" i="1"/>
  <c r="G243" i="1"/>
  <c r="I242" i="1"/>
  <c r="H242" i="1"/>
  <c r="G242" i="1"/>
  <c r="I241" i="1"/>
  <c r="H241" i="1"/>
  <c r="G241" i="1"/>
  <c r="I240" i="1"/>
  <c r="H240" i="1"/>
  <c r="G240" i="1"/>
  <c r="I239" i="1"/>
  <c r="H239" i="1"/>
  <c r="G239" i="1"/>
  <c r="I238" i="1"/>
  <c r="H238" i="1"/>
  <c r="G238" i="1"/>
  <c r="I237" i="1"/>
  <c r="H237" i="1"/>
  <c r="G237" i="1"/>
  <c r="I236" i="1"/>
  <c r="H236" i="1"/>
  <c r="G236" i="1"/>
  <c r="I235" i="1"/>
  <c r="H235" i="1"/>
  <c r="G235" i="1"/>
  <c r="I234" i="1"/>
  <c r="H234" i="1"/>
  <c r="G234" i="1"/>
  <c r="I233" i="1"/>
  <c r="H233" i="1"/>
  <c r="G233" i="1"/>
  <c r="I232" i="1"/>
  <c r="H232" i="1"/>
  <c r="G232" i="1"/>
  <c r="I231" i="1"/>
  <c r="H231" i="1"/>
  <c r="G231" i="1"/>
  <c r="I230" i="1"/>
  <c r="H230" i="1"/>
  <c r="G230" i="1"/>
  <c r="I229" i="1"/>
  <c r="H229" i="1"/>
  <c r="G229" i="1"/>
  <c r="I228" i="1"/>
  <c r="H228" i="1"/>
  <c r="G228" i="1"/>
  <c r="I227" i="1"/>
  <c r="H227" i="1"/>
  <c r="G227" i="1"/>
  <c r="I226" i="1"/>
  <c r="H226" i="1"/>
  <c r="G226" i="1"/>
  <c r="I225" i="1"/>
  <c r="H225" i="1"/>
  <c r="G225" i="1"/>
  <c r="I224" i="1"/>
  <c r="H224" i="1"/>
  <c r="G224" i="1"/>
  <c r="I223" i="1"/>
  <c r="H223" i="1"/>
  <c r="G223" i="1"/>
  <c r="I222" i="1"/>
  <c r="H222" i="1"/>
  <c r="G222" i="1"/>
  <c r="I216" i="1"/>
  <c r="H216" i="1"/>
  <c r="G216" i="1"/>
  <c r="I215" i="1"/>
  <c r="H215" i="1"/>
  <c r="G215" i="1"/>
  <c r="I214" i="1"/>
  <c r="H214" i="1"/>
  <c r="G214" i="1"/>
  <c r="I213" i="1"/>
  <c r="H213" i="1"/>
  <c r="G213" i="1"/>
  <c r="I212" i="1"/>
  <c r="H212" i="1"/>
  <c r="G212" i="1"/>
  <c r="I211" i="1"/>
  <c r="H211" i="1"/>
  <c r="G211" i="1"/>
  <c r="I210" i="1"/>
  <c r="H210" i="1"/>
  <c r="G210" i="1"/>
  <c r="I209" i="1"/>
  <c r="H209" i="1"/>
  <c r="G209" i="1"/>
  <c r="I208" i="1"/>
  <c r="H208" i="1"/>
  <c r="G208" i="1"/>
  <c r="I207" i="1"/>
  <c r="H207" i="1"/>
  <c r="G207" i="1"/>
  <c r="I206" i="1"/>
  <c r="H206" i="1"/>
  <c r="G206" i="1"/>
  <c r="I205" i="1"/>
  <c r="H205" i="1"/>
  <c r="G205" i="1"/>
  <c r="I204" i="1"/>
  <c r="H204" i="1"/>
  <c r="G204" i="1"/>
  <c r="I203" i="1"/>
  <c r="H203" i="1"/>
  <c r="G203" i="1"/>
  <c r="I202" i="1"/>
  <c r="H202" i="1"/>
  <c r="G202" i="1"/>
  <c r="I201" i="1"/>
  <c r="H201" i="1"/>
  <c r="G201" i="1"/>
  <c r="I200" i="1"/>
  <c r="H200" i="1"/>
  <c r="G200" i="1"/>
  <c r="I199" i="1"/>
  <c r="H199" i="1"/>
  <c r="G199" i="1"/>
  <c r="I198" i="1"/>
  <c r="H198" i="1"/>
  <c r="G198" i="1"/>
  <c r="I197" i="1"/>
  <c r="H197" i="1"/>
  <c r="G197" i="1"/>
  <c r="I196" i="1"/>
  <c r="H196" i="1"/>
  <c r="G196" i="1"/>
  <c r="I195" i="1"/>
  <c r="H195" i="1"/>
  <c r="G195" i="1"/>
  <c r="I194" i="1"/>
  <c r="H194" i="1"/>
  <c r="G194" i="1"/>
  <c r="I193" i="1"/>
  <c r="H193" i="1"/>
  <c r="G193" i="1"/>
  <c r="I192" i="1"/>
  <c r="H192" i="1"/>
  <c r="G192" i="1"/>
  <c r="I191" i="1"/>
  <c r="H191" i="1"/>
  <c r="G191" i="1"/>
  <c r="I190" i="1"/>
  <c r="H190" i="1"/>
  <c r="G190" i="1"/>
  <c r="I189" i="1"/>
  <c r="H189" i="1"/>
  <c r="G189" i="1"/>
  <c r="I188" i="1"/>
  <c r="H188" i="1"/>
  <c r="G188" i="1"/>
  <c r="I187" i="1"/>
  <c r="H187" i="1"/>
  <c r="G187" i="1"/>
  <c r="I186" i="1"/>
  <c r="H186" i="1"/>
  <c r="G186" i="1"/>
  <c r="I185" i="1"/>
  <c r="H185" i="1"/>
  <c r="G185" i="1"/>
  <c r="I184" i="1"/>
  <c r="H184" i="1"/>
  <c r="G184" i="1"/>
  <c r="I183" i="1"/>
  <c r="H183" i="1"/>
  <c r="G183" i="1"/>
  <c r="I182" i="1"/>
  <c r="H182" i="1"/>
  <c r="G182" i="1"/>
  <c r="I181" i="1"/>
  <c r="H181" i="1"/>
  <c r="G181" i="1"/>
  <c r="I180" i="1"/>
  <c r="H180" i="1"/>
  <c r="G180" i="1"/>
  <c r="I179" i="1"/>
  <c r="H179" i="1"/>
  <c r="G179" i="1"/>
  <c r="I178" i="1"/>
  <c r="H178" i="1"/>
  <c r="G178" i="1"/>
  <c r="I177" i="1"/>
  <c r="H177" i="1"/>
  <c r="G177" i="1"/>
  <c r="I176" i="1"/>
  <c r="H176" i="1"/>
  <c r="G176" i="1"/>
  <c r="I175" i="1"/>
  <c r="H175" i="1"/>
  <c r="G175" i="1"/>
  <c r="I174" i="1"/>
  <c r="H174" i="1"/>
  <c r="G174" i="1"/>
  <c r="I173" i="1"/>
  <c r="H173" i="1"/>
  <c r="G173" i="1"/>
  <c r="I172" i="1"/>
  <c r="H172" i="1"/>
  <c r="G172" i="1"/>
  <c r="I171" i="1"/>
  <c r="H171" i="1"/>
  <c r="G171" i="1"/>
  <c r="I169" i="1"/>
  <c r="H169" i="1"/>
  <c r="G169" i="1"/>
  <c r="I168" i="1"/>
  <c r="H168" i="1"/>
  <c r="G168" i="1"/>
  <c r="I167" i="1"/>
  <c r="H167" i="1"/>
  <c r="G167" i="1"/>
  <c r="I166" i="1"/>
  <c r="H166" i="1"/>
  <c r="G166" i="1"/>
  <c r="I165" i="1"/>
  <c r="H165" i="1"/>
  <c r="G165" i="1"/>
  <c r="I164" i="1"/>
  <c r="H164" i="1"/>
  <c r="G164" i="1"/>
  <c r="I163" i="1"/>
  <c r="H163" i="1"/>
  <c r="G163" i="1"/>
  <c r="I162" i="1"/>
  <c r="H162" i="1"/>
  <c r="G162" i="1"/>
  <c r="I161" i="1"/>
  <c r="H161" i="1"/>
  <c r="G161" i="1"/>
  <c r="I160" i="1"/>
  <c r="H160" i="1"/>
  <c r="G160" i="1"/>
  <c r="I159" i="1"/>
  <c r="H159" i="1"/>
  <c r="G159" i="1"/>
  <c r="I158" i="1"/>
  <c r="H158" i="1"/>
  <c r="G158" i="1"/>
  <c r="I157" i="1"/>
  <c r="H157" i="1"/>
  <c r="G157" i="1"/>
  <c r="I156" i="1"/>
  <c r="H156" i="1"/>
  <c r="G156" i="1"/>
  <c r="I155" i="1"/>
  <c r="H155" i="1"/>
  <c r="G155" i="1"/>
  <c r="I154" i="1"/>
  <c r="H154" i="1"/>
  <c r="G154" i="1"/>
  <c r="I153" i="1"/>
  <c r="H153" i="1"/>
  <c r="G153" i="1"/>
  <c r="I152" i="1"/>
  <c r="H152" i="1"/>
  <c r="G152" i="1"/>
  <c r="I151" i="1"/>
  <c r="H151" i="1"/>
  <c r="G151" i="1"/>
  <c r="I150" i="1"/>
  <c r="H150" i="1"/>
  <c r="G150" i="1"/>
  <c r="I149" i="1"/>
  <c r="H149" i="1"/>
  <c r="G149" i="1"/>
  <c r="I148" i="1"/>
  <c r="H148" i="1"/>
  <c r="G148" i="1"/>
  <c r="I147" i="1"/>
  <c r="H147" i="1"/>
  <c r="G147" i="1"/>
  <c r="I146" i="1"/>
  <c r="H146" i="1"/>
  <c r="G146" i="1"/>
  <c r="I145" i="1"/>
  <c r="H145" i="1"/>
  <c r="G145" i="1"/>
  <c r="I144" i="1"/>
  <c r="H144" i="1"/>
  <c r="G144" i="1"/>
  <c r="I143" i="1"/>
  <c r="H143" i="1"/>
  <c r="G143" i="1"/>
  <c r="I142" i="1"/>
  <c r="H142" i="1"/>
  <c r="G142" i="1"/>
  <c r="I141" i="1"/>
  <c r="H141" i="1"/>
  <c r="G141" i="1"/>
  <c r="I140" i="1"/>
  <c r="H140" i="1"/>
  <c r="G140" i="1"/>
  <c r="I139" i="1"/>
  <c r="H139" i="1"/>
  <c r="G139" i="1"/>
  <c r="I138" i="1"/>
  <c r="H138" i="1"/>
  <c r="G138" i="1"/>
  <c r="I137" i="1"/>
  <c r="H137" i="1"/>
  <c r="G137" i="1"/>
  <c r="I136" i="1"/>
  <c r="H136" i="1"/>
  <c r="G136" i="1"/>
  <c r="I135" i="1"/>
  <c r="H135" i="1"/>
  <c r="G135" i="1"/>
  <c r="I134" i="1"/>
  <c r="H134" i="1"/>
  <c r="G134" i="1"/>
  <c r="I133" i="1"/>
  <c r="H133" i="1"/>
  <c r="G133" i="1"/>
  <c r="I132" i="1"/>
  <c r="H132" i="1"/>
  <c r="G132" i="1"/>
  <c r="I131" i="1"/>
  <c r="H131" i="1"/>
  <c r="G131" i="1"/>
  <c r="I130" i="1"/>
  <c r="H130" i="1"/>
  <c r="G130" i="1"/>
  <c r="I129" i="1"/>
  <c r="H129" i="1"/>
  <c r="G129" i="1"/>
  <c r="I128" i="1"/>
  <c r="H128" i="1"/>
  <c r="G128" i="1"/>
  <c r="I127" i="1"/>
  <c r="H127" i="1"/>
  <c r="G127" i="1"/>
  <c r="I126" i="1"/>
  <c r="H126" i="1"/>
  <c r="G126" i="1"/>
  <c r="I125" i="1"/>
  <c r="H125" i="1"/>
  <c r="G125" i="1"/>
  <c r="I124" i="1"/>
  <c r="H124" i="1"/>
  <c r="G124" i="1"/>
  <c r="I123" i="1"/>
  <c r="H123" i="1"/>
  <c r="G123" i="1"/>
  <c r="I122" i="1"/>
  <c r="H122" i="1"/>
  <c r="G122" i="1"/>
  <c r="I121" i="1"/>
  <c r="H121" i="1"/>
  <c r="G121" i="1"/>
  <c r="I120" i="1"/>
  <c r="H120" i="1"/>
  <c r="G120" i="1"/>
  <c r="I119" i="1"/>
  <c r="H119" i="1"/>
  <c r="G119" i="1"/>
  <c r="I118" i="1"/>
  <c r="H118" i="1"/>
  <c r="G118" i="1"/>
  <c r="I117" i="1"/>
  <c r="H117" i="1"/>
  <c r="G117" i="1"/>
  <c r="I116" i="1"/>
  <c r="H116" i="1"/>
  <c r="G116" i="1"/>
  <c r="I115" i="1"/>
  <c r="H115" i="1"/>
  <c r="G115" i="1"/>
  <c r="I114" i="1"/>
  <c r="H114" i="1"/>
  <c r="G114" i="1"/>
  <c r="I113" i="1"/>
  <c r="H113" i="1"/>
  <c r="G113" i="1"/>
  <c r="I112" i="1"/>
  <c r="H112" i="1"/>
  <c r="G112" i="1"/>
  <c r="I111" i="1"/>
  <c r="H111" i="1"/>
  <c r="G111" i="1"/>
  <c r="I110" i="1"/>
  <c r="H110" i="1"/>
  <c r="G110" i="1"/>
  <c r="I109" i="1"/>
  <c r="H109" i="1"/>
  <c r="G109" i="1"/>
  <c r="I108" i="1"/>
  <c r="H108" i="1"/>
  <c r="G108" i="1"/>
  <c r="I107" i="1"/>
  <c r="H107" i="1"/>
  <c r="G107" i="1"/>
  <c r="I106" i="1"/>
  <c r="H106" i="1"/>
  <c r="G106" i="1"/>
  <c r="I105" i="1"/>
  <c r="H105" i="1"/>
  <c r="G105" i="1"/>
  <c r="I104" i="1"/>
  <c r="H104" i="1"/>
  <c r="G104" i="1"/>
  <c r="I103" i="1"/>
  <c r="H103" i="1"/>
  <c r="G103" i="1"/>
  <c r="I102" i="1"/>
  <c r="H102" i="1"/>
  <c r="G102" i="1"/>
  <c r="I101" i="1"/>
  <c r="H101" i="1"/>
  <c r="G101" i="1"/>
  <c r="I100" i="1"/>
  <c r="H100" i="1"/>
  <c r="G100" i="1"/>
  <c r="I99" i="1"/>
  <c r="H99" i="1"/>
  <c r="G99" i="1"/>
  <c r="I98" i="1"/>
  <c r="H98" i="1"/>
  <c r="G98" i="1"/>
  <c r="I97" i="1"/>
  <c r="H97" i="1"/>
  <c r="G97" i="1"/>
  <c r="I96" i="1"/>
  <c r="H96" i="1"/>
  <c r="G96" i="1"/>
  <c r="I95" i="1"/>
  <c r="H95" i="1"/>
  <c r="G95" i="1"/>
  <c r="I94" i="1"/>
  <c r="H94" i="1"/>
  <c r="G94" i="1"/>
  <c r="I93" i="1"/>
  <c r="H93" i="1"/>
  <c r="G93" i="1"/>
  <c r="I92" i="1"/>
  <c r="H92" i="1"/>
  <c r="G92" i="1"/>
  <c r="I91" i="1"/>
  <c r="H91" i="1"/>
  <c r="G91" i="1"/>
  <c r="I90" i="1"/>
  <c r="H90" i="1"/>
  <c r="G90" i="1"/>
  <c r="I89" i="1"/>
  <c r="H89" i="1"/>
  <c r="G89" i="1"/>
  <c r="I88" i="1"/>
  <c r="H88" i="1"/>
  <c r="G88" i="1"/>
  <c r="I87" i="1"/>
  <c r="H87" i="1"/>
  <c r="G87" i="1"/>
  <c r="I86" i="1"/>
  <c r="H86" i="1"/>
  <c r="G86" i="1"/>
  <c r="I85" i="1"/>
  <c r="H85" i="1"/>
  <c r="G85" i="1"/>
  <c r="I84" i="1"/>
  <c r="H84" i="1"/>
  <c r="G84" i="1"/>
  <c r="I83" i="1"/>
  <c r="H83" i="1"/>
  <c r="G83" i="1"/>
  <c r="I82" i="1"/>
  <c r="H82" i="1"/>
  <c r="G82" i="1"/>
  <c r="I81" i="1"/>
  <c r="H81" i="1"/>
  <c r="G81" i="1"/>
  <c r="I80" i="1"/>
  <c r="H80" i="1"/>
  <c r="G80" i="1"/>
  <c r="I79" i="1"/>
  <c r="H79" i="1"/>
  <c r="G79" i="1"/>
  <c r="I78" i="1"/>
  <c r="H78" i="1"/>
  <c r="G78" i="1"/>
  <c r="I77" i="1"/>
  <c r="H77" i="1"/>
  <c r="G77" i="1"/>
  <c r="I76" i="1"/>
  <c r="H76" i="1"/>
  <c r="G76" i="1"/>
  <c r="I75" i="1"/>
  <c r="H75" i="1"/>
  <c r="G75" i="1"/>
  <c r="I74" i="1"/>
  <c r="H74" i="1"/>
  <c r="G74" i="1"/>
  <c r="I73" i="1"/>
  <c r="H73" i="1"/>
  <c r="G73" i="1"/>
  <c r="I72" i="1"/>
  <c r="H72" i="1"/>
  <c r="G72" i="1"/>
  <c r="I71" i="1"/>
  <c r="H71" i="1"/>
  <c r="G71" i="1"/>
  <c r="I70" i="1"/>
  <c r="H70" i="1"/>
  <c r="G70" i="1"/>
  <c r="I69" i="1"/>
  <c r="H69" i="1"/>
  <c r="G69" i="1"/>
  <c r="I68" i="1"/>
  <c r="H68" i="1"/>
  <c r="G68" i="1"/>
  <c r="I67" i="1"/>
  <c r="H67" i="1"/>
  <c r="G67" i="1"/>
  <c r="I66" i="1"/>
  <c r="H66" i="1"/>
  <c r="G66" i="1"/>
  <c r="I65" i="1"/>
  <c r="H65" i="1"/>
  <c r="G65" i="1"/>
  <c r="I64" i="1"/>
  <c r="H64" i="1"/>
  <c r="G64" i="1"/>
  <c r="I63" i="1"/>
  <c r="H63" i="1"/>
  <c r="G63" i="1"/>
  <c r="I62" i="1"/>
  <c r="H62" i="1"/>
  <c r="G62" i="1"/>
  <c r="I61" i="1"/>
  <c r="H61" i="1"/>
  <c r="G61" i="1"/>
  <c r="I60" i="1"/>
  <c r="H60" i="1"/>
  <c r="G60" i="1"/>
  <c r="I59" i="1"/>
  <c r="H59" i="1"/>
  <c r="G59" i="1"/>
  <c r="I58" i="1"/>
  <c r="H58" i="1"/>
  <c r="G58" i="1"/>
  <c r="I57" i="1"/>
  <c r="H57" i="1"/>
  <c r="G57" i="1"/>
  <c r="I56" i="1"/>
  <c r="H56" i="1"/>
  <c r="G56" i="1"/>
  <c r="I55" i="1"/>
  <c r="H55" i="1"/>
  <c r="G55" i="1"/>
  <c r="I54" i="1"/>
  <c r="H54" i="1"/>
  <c r="G54" i="1"/>
  <c r="I53" i="1"/>
  <c r="H53" i="1"/>
  <c r="G53" i="1"/>
  <c r="I52" i="1"/>
  <c r="H52" i="1"/>
  <c r="G52" i="1"/>
  <c r="I51" i="1"/>
  <c r="H51" i="1"/>
  <c r="G51" i="1"/>
  <c r="I50" i="1"/>
  <c r="H50" i="1"/>
  <c r="G50" i="1"/>
  <c r="I49" i="1"/>
  <c r="H49" i="1"/>
  <c r="G49" i="1"/>
  <c r="I48" i="1"/>
  <c r="H48" i="1"/>
  <c r="G48" i="1"/>
  <c r="I47" i="1"/>
  <c r="H47" i="1"/>
  <c r="G47" i="1"/>
  <c r="I46" i="1"/>
  <c r="H46" i="1"/>
  <c r="G46" i="1"/>
  <c r="I45" i="1"/>
  <c r="H45" i="1"/>
  <c r="G45" i="1"/>
  <c r="I44" i="1"/>
  <c r="H44" i="1"/>
  <c r="G44" i="1"/>
  <c r="I43" i="1"/>
  <c r="H43" i="1"/>
  <c r="G43" i="1"/>
  <c r="I42" i="1"/>
  <c r="H42" i="1"/>
  <c r="G42" i="1"/>
  <c r="I41" i="1"/>
  <c r="H41" i="1"/>
  <c r="G41" i="1"/>
  <c r="I40" i="1"/>
  <c r="H40" i="1"/>
  <c r="G40" i="1"/>
  <c r="I39" i="1"/>
  <c r="H39" i="1"/>
  <c r="G39" i="1"/>
  <c r="I38" i="1"/>
  <c r="H38" i="1"/>
  <c r="G38" i="1"/>
  <c r="I37" i="1"/>
  <c r="H37" i="1"/>
  <c r="G37" i="1"/>
  <c r="I36" i="1"/>
  <c r="H36" i="1"/>
  <c r="G36" i="1"/>
  <c r="I35" i="1"/>
  <c r="H35" i="1"/>
  <c r="G35" i="1"/>
  <c r="I34" i="1"/>
  <c r="H34" i="1"/>
  <c r="G34" i="1"/>
  <c r="I33" i="1"/>
  <c r="H33" i="1"/>
  <c r="G33" i="1"/>
  <c r="I32" i="1"/>
  <c r="H32" i="1"/>
  <c r="G32" i="1"/>
  <c r="I31" i="1"/>
  <c r="H31" i="1"/>
  <c r="G31" i="1"/>
  <c r="I30" i="1"/>
  <c r="H30" i="1"/>
  <c r="G30" i="1"/>
  <c r="I29" i="1"/>
  <c r="H29" i="1"/>
  <c r="G29" i="1"/>
  <c r="I28" i="1"/>
  <c r="H28" i="1"/>
  <c r="G28" i="1"/>
  <c r="I27" i="1"/>
  <c r="H27" i="1"/>
  <c r="G27" i="1"/>
  <c r="I26" i="1"/>
  <c r="H26" i="1"/>
  <c r="G26" i="1"/>
  <c r="I25" i="1"/>
  <c r="H25" i="1"/>
  <c r="G25" i="1"/>
  <c r="I24" i="1"/>
  <c r="H24" i="1"/>
  <c r="G24" i="1"/>
  <c r="I23" i="1"/>
  <c r="H23" i="1"/>
  <c r="G23" i="1"/>
  <c r="I22" i="1"/>
  <c r="H22" i="1"/>
  <c r="G22" i="1"/>
  <c r="I21" i="1"/>
  <c r="H21" i="1"/>
  <c r="G21" i="1"/>
  <c r="I20" i="1"/>
  <c r="H20" i="1"/>
  <c r="G20" i="1"/>
  <c r="I19" i="1"/>
  <c r="H19" i="1"/>
  <c r="G19" i="1"/>
  <c r="I18" i="1"/>
  <c r="H18" i="1"/>
  <c r="G18" i="1"/>
  <c r="I17" i="1"/>
  <c r="H17" i="1"/>
  <c r="G17" i="1"/>
  <c r="I16" i="1"/>
  <c r="H16" i="1"/>
  <c r="G16" i="1"/>
  <c r="I15" i="1"/>
  <c r="H15" i="1"/>
  <c r="G15" i="1"/>
  <c r="I14" i="1"/>
  <c r="H14" i="1"/>
  <c r="G14" i="1"/>
  <c r="I13" i="1"/>
  <c r="H13" i="1"/>
  <c r="G13" i="1"/>
  <c r="I12" i="1"/>
  <c r="H12" i="1"/>
  <c r="G12" i="1"/>
  <c r="I11" i="1"/>
  <c r="H11" i="1"/>
  <c r="G11" i="1"/>
  <c r="I10" i="1"/>
  <c r="H10" i="1"/>
  <c r="G10" i="1"/>
  <c r="I9" i="1"/>
  <c r="H9" i="1"/>
  <c r="G9" i="1"/>
  <c r="I8" i="1"/>
  <c r="H8" i="1"/>
  <c r="G8" i="1"/>
  <c r="I7" i="1"/>
  <c r="H7" i="1"/>
  <c r="G7" i="1"/>
  <c r="I6" i="1"/>
  <c r="H6" i="1"/>
  <c r="G6" i="1"/>
  <c r="I5" i="1"/>
  <c r="H5" i="1"/>
  <c r="G5" i="1"/>
  <c r="I4" i="1"/>
  <c r="H4" i="1"/>
  <c r="G4" i="1"/>
  <c r="I3" i="1"/>
  <c r="H3" i="1"/>
  <c r="G3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" i="1"/>
  <c r="F4" i="1"/>
  <c r="A295" i="1"/>
  <c r="B295" i="1"/>
  <c r="C295" i="1"/>
  <c r="E295" i="1"/>
  <c r="J295" i="1"/>
  <c r="K295" i="1"/>
  <c r="N295" i="1"/>
  <c r="A1" i="14" l="1"/>
  <c r="B1" i="14"/>
  <c r="A3" i="14"/>
  <c r="B3" i="14"/>
  <c r="A4" i="14"/>
  <c r="B4" i="14"/>
  <c r="A5" i="14"/>
  <c r="B5" i="14"/>
  <c r="A6" i="14"/>
  <c r="B6" i="14"/>
  <c r="A7" i="14"/>
  <c r="B7" i="14"/>
  <c r="A8" i="14"/>
  <c r="B8" i="14"/>
  <c r="A9" i="14"/>
  <c r="B9" i="14"/>
  <c r="A10" i="14"/>
  <c r="B10" i="14"/>
  <c r="A11" i="14"/>
  <c r="B11" i="14"/>
  <c r="A12" i="14"/>
  <c r="B12" i="14"/>
  <c r="A13" i="14"/>
  <c r="B13" i="14"/>
  <c r="A14" i="14"/>
  <c r="B14" i="14"/>
  <c r="A15" i="14"/>
  <c r="B15" i="14"/>
  <c r="A16" i="14"/>
  <c r="B16" i="14"/>
  <c r="A17" i="14"/>
  <c r="B17" i="14"/>
  <c r="A18" i="14"/>
  <c r="B18" i="14"/>
  <c r="A19" i="14"/>
  <c r="B19" i="14"/>
  <c r="A20" i="14"/>
  <c r="B20" i="14"/>
  <c r="A21" i="14"/>
  <c r="B21" i="14"/>
  <c r="A22" i="14"/>
  <c r="B22" i="14"/>
  <c r="A23" i="14"/>
  <c r="B23" i="14"/>
  <c r="A24" i="14"/>
  <c r="B24" i="14"/>
  <c r="A25" i="14"/>
  <c r="B25" i="14"/>
  <c r="A26" i="14"/>
  <c r="B26" i="14"/>
  <c r="A27" i="14"/>
  <c r="B27" i="14"/>
  <c r="A28" i="14"/>
  <c r="B28" i="14"/>
  <c r="A29" i="14"/>
  <c r="B29" i="14"/>
  <c r="A30" i="14"/>
  <c r="B30" i="14"/>
  <c r="A31" i="14"/>
  <c r="B31" i="14"/>
  <c r="A32" i="14"/>
  <c r="B32" i="14"/>
  <c r="A33" i="14"/>
  <c r="B33" i="14"/>
  <c r="A34" i="14"/>
  <c r="B34" i="14"/>
  <c r="A35" i="14"/>
  <c r="B35" i="14"/>
  <c r="A36" i="14"/>
  <c r="B36" i="14"/>
  <c r="A37" i="14"/>
  <c r="B37" i="14"/>
  <c r="A38" i="14"/>
  <c r="B38" i="14"/>
  <c r="A39" i="14"/>
  <c r="B39" i="14"/>
  <c r="A40" i="14"/>
  <c r="B40" i="14"/>
  <c r="A41" i="14"/>
  <c r="B41" i="14"/>
  <c r="A42" i="14"/>
  <c r="B42" i="14"/>
  <c r="A43" i="14"/>
  <c r="B43" i="14"/>
  <c r="A44" i="14"/>
  <c r="B44" i="14"/>
  <c r="A45" i="14"/>
  <c r="B45" i="14"/>
  <c r="A46" i="14"/>
  <c r="B46" i="14"/>
  <c r="A47" i="14"/>
  <c r="B47" i="14"/>
  <c r="A48" i="14"/>
  <c r="B48" i="14"/>
  <c r="A49" i="14"/>
  <c r="B49" i="14"/>
  <c r="A50" i="14"/>
  <c r="B50" i="14"/>
  <c r="A51" i="14"/>
  <c r="B51" i="14"/>
  <c r="A52" i="14"/>
  <c r="B52" i="14"/>
  <c r="A53" i="14"/>
  <c r="B53" i="14"/>
  <c r="A54" i="14"/>
  <c r="B54" i="14"/>
  <c r="A55" i="14"/>
  <c r="B55" i="14"/>
  <c r="A56" i="14"/>
  <c r="B56" i="14"/>
  <c r="A57" i="14"/>
  <c r="B57" i="14"/>
  <c r="A58" i="14"/>
  <c r="B58" i="14"/>
  <c r="A59" i="14"/>
  <c r="B59" i="14"/>
  <c r="A60" i="14"/>
  <c r="B60" i="14"/>
  <c r="A61" i="14"/>
  <c r="B61" i="14"/>
  <c r="A62" i="14"/>
  <c r="B62" i="14"/>
  <c r="A63" i="14"/>
  <c r="B63" i="14"/>
  <c r="A64" i="14"/>
  <c r="B64" i="14"/>
  <c r="A65" i="14"/>
  <c r="B65" i="14"/>
  <c r="A66" i="14"/>
  <c r="B66" i="14"/>
  <c r="A67" i="14"/>
  <c r="B67" i="14"/>
  <c r="A68" i="14"/>
  <c r="B68" i="14"/>
  <c r="A69" i="14"/>
  <c r="B69" i="14"/>
  <c r="A70" i="14"/>
  <c r="B70" i="14"/>
  <c r="A71" i="14"/>
  <c r="B71" i="14"/>
  <c r="A72" i="14"/>
  <c r="B72" i="14"/>
  <c r="A73" i="14"/>
  <c r="B73" i="14"/>
  <c r="A74" i="14"/>
  <c r="B74" i="14"/>
  <c r="A75" i="14"/>
  <c r="B75" i="14"/>
  <c r="A76" i="14"/>
  <c r="B76" i="14"/>
  <c r="A77" i="14"/>
  <c r="B77" i="14"/>
  <c r="A78" i="14"/>
  <c r="B78" i="14"/>
  <c r="A79" i="14"/>
  <c r="B79" i="14"/>
  <c r="A80" i="14"/>
  <c r="B80" i="14"/>
  <c r="A81" i="14"/>
  <c r="B81" i="14"/>
  <c r="A82" i="14"/>
  <c r="B82" i="14"/>
  <c r="A83" i="14"/>
  <c r="B83" i="14"/>
  <c r="A84" i="14"/>
  <c r="B84" i="14"/>
  <c r="A85" i="14"/>
  <c r="B85" i="14"/>
  <c r="A86" i="14"/>
  <c r="B86" i="14"/>
  <c r="A87" i="14"/>
  <c r="B87" i="14"/>
  <c r="A88" i="14"/>
  <c r="B88" i="14"/>
  <c r="A89" i="14"/>
  <c r="B89" i="14"/>
  <c r="A90" i="14"/>
  <c r="B90" i="14"/>
  <c r="A91" i="14"/>
  <c r="B91" i="14"/>
  <c r="A92" i="14"/>
  <c r="B92" i="14"/>
  <c r="A93" i="14"/>
  <c r="B93" i="14"/>
  <c r="A94" i="14"/>
  <c r="B94" i="14"/>
  <c r="A95" i="14"/>
  <c r="B95" i="14"/>
  <c r="A96" i="14"/>
  <c r="B96" i="14"/>
  <c r="A97" i="14"/>
  <c r="B97" i="14"/>
  <c r="A98" i="14"/>
  <c r="B98" i="14"/>
  <c r="A99" i="14"/>
  <c r="B99" i="14"/>
  <c r="A100" i="14"/>
  <c r="B100" i="14"/>
  <c r="A101" i="14"/>
  <c r="B101" i="14"/>
  <c r="A102" i="14"/>
  <c r="B102" i="14"/>
  <c r="A103" i="14"/>
  <c r="B103" i="14"/>
  <c r="A104" i="14"/>
  <c r="B104" i="14"/>
  <c r="A105" i="14"/>
  <c r="B105" i="14"/>
  <c r="A106" i="14"/>
  <c r="B106" i="14"/>
  <c r="A107" i="14"/>
  <c r="B107" i="14"/>
  <c r="A108" i="14"/>
  <c r="B108" i="14"/>
  <c r="A109" i="14"/>
  <c r="B109" i="14"/>
  <c r="A110" i="14"/>
  <c r="B110" i="14"/>
  <c r="A111" i="14"/>
  <c r="B111" i="14"/>
  <c r="A112" i="14"/>
  <c r="B112" i="14"/>
  <c r="A113" i="14"/>
  <c r="B113" i="14"/>
  <c r="A114" i="14"/>
  <c r="B114" i="14"/>
  <c r="A115" i="14"/>
  <c r="B115" i="14"/>
  <c r="A116" i="14"/>
  <c r="B116" i="14"/>
  <c r="A117" i="14"/>
  <c r="B117" i="14"/>
  <c r="A118" i="14"/>
  <c r="B118" i="14"/>
  <c r="A119" i="14"/>
  <c r="B119" i="14"/>
  <c r="A120" i="14"/>
  <c r="B120" i="14"/>
  <c r="A121" i="14"/>
  <c r="B121" i="14"/>
  <c r="A122" i="14"/>
  <c r="B122" i="14"/>
  <c r="A123" i="14"/>
  <c r="B123" i="14"/>
  <c r="A124" i="14"/>
  <c r="B124" i="14"/>
  <c r="A125" i="14"/>
  <c r="B125" i="14"/>
  <c r="A126" i="14"/>
  <c r="B126" i="14"/>
  <c r="A127" i="14"/>
  <c r="B127" i="14"/>
  <c r="A128" i="14"/>
  <c r="B128" i="14"/>
  <c r="A129" i="14"/>
  <c r="B129" i="14"/>
  <c r="A130" i="14"/>
  <c r="B130" i="14"/>
  <c r="A131" i="14"/>
  <c r="B131" i="14"/>
  <c r="A132" i="14"/>
  <c r="B132" i="14"/>
  <c r="A133" i="14"/>
  <c r="B133" i="14"/>
  <c r="A134" i="14"/>
  <c r="B134" i="14"/>
  <c r="A135" i="14"/>
  <c r="B135" i="14"/>
  <c r="A136" i="14"/>
  <c r="B136" i="14"/>
  <c r="A137" i="14"/>
  <c r="B137" i="14"/>
  <c r="A138" i="14"/>
  <c r="B138" i="14"/>
  <c r="A139" i="14"/>
  <c r="B139" i="14"/>
  <c r="A140" i="14"/>
  <c r="B140" i="14"/>
  <c r="A141" i="14"/>
  <c r="B141" i="14"/>
  <c r="A142" i="14"/>
  <c r="B142" i="14"/>
  <c r="A143" i="14"/>
  <c r="B143" i="14"/>
  <c r="A144" i="14"/>
  <c r="B144" i="14"/>
  <c r="A145" i="14"/>
  <c r="B145" i="14"/>
  <c r="A146" i="14"/>
  <c r="B146" i="14"/>
  <c r="A147" i="14"/>
  <c r="B147" i="14"/>
  <c r="A148" i="14"/>
  <c r="B148" i="14"/>
  <c r="A149" i="14"/>
  <c r="B149" i="14"/>
  <c r="A150" i="14"/>
  <c r="B150" i="14"/>
  <c r="A151" i="14"/>
  <c r="B151" i="14"/>
  <c r="A152" i="14"/>
  <c r="B152" i="14"/>
  <c r="A153" i="14"/>
  <c r="B153" i="14"/>
  <c r="A154" i="14"/>
  <c r="B154" i="14"/>
  <c r="A155" i="14"/>
  <c r="B155" i="14"/>
  <c r="A156" i="14"/>
  <c r="B156" i="14"/>
  <c r="A157" i="14"/>
  <c r="B157" i="14"/>
  <c r="A158" i="14"/>
  <c r="B158" i="14"/>
  <c r="A159" i="14"/>
  <c r="B159" i="14"/>
  <c r="A160" i="14"/>
  <c r="B160" i="14"/>
  <c r="A161" i="14"/>
  <c r="B161" i="14"/>
  <c r="A162" i="14"/>
  <c r="B162" i="14"/>
  <c r="A163" i="14"/>
  <c r="B163" i="14"/>
  <c r="A164" i="14"/>
  <c r="B164" i="14"/>
  <c r="A165" i="14"/>
  <c r="B165" i="14"/>
  <c r="A166" i="14"/>
  <c r="B166" i="14"/>
  <c r="A167" i="14"/>
  <c r="B167" i="14"/>
  <c r="A168" i="14"/>
  <c r="B168" i="14"/>
  <c r="B169" i="14"/>
  <c r="A171" i="14"/>
  <c r="B171" i="14"/>
  <c r="A172" i="14"/>
  <c r="B172" i="14"/>
  <c r="A173" i="14"/>
  <c r="B173" i="14"/>
  <c r="A174" i="14"/>
  <c r="B174" i="14"/>
  <c r="A175" i="14"/>
  <c r="B175" i="14"/>
  <c r="A176" i="14"/>
  <c r="B176" i="14"/>
  <c r="A177" i="14"/>
  <c r="B177" i="14"/>
  <c r="A178" i="14"/>
  <c r="B178" i="14"/>
  <c r="A179" i="14"/>
  <c r="B179" i="14"/>
  <c r="A180" i="14"/>
  <c r="B180" i="14"/>
  <c r="A181" i="14"/>
  <c r="B181" i="14"/>
  <c r="A182" i="14"/>
  <c r="B182" i="14"/>
  <c r="A183" i="14"/>
  <c r="B183" i="14"/>
  <c r="A184" i="14"/>
  <c r="B184" i="14"/>
  <c r="A185" i="14"/>
  <c r="B185" i="14"/>
  <c r="A186" i="14"/>
  <c r="B186" i="14"/>
  <c r="A187" i="14"/>
  <c r="B187" i="14"/>
  <c r="A188" i="14"/>
  <c r="B188" i="14"/>
  <c r="A189" i="14"/>
  <c r="B189" i="14"/>
  <c r="A190" i="14"/>
  <c r="B190" i="14"/>
  <c r="A191" i="14"/>
  <c r="B191" i="14"/>
  <c r="A192" i="14"/>
  <c r="B192" i="14"/>
  <c r="A193" i="14"/>
  <c r="B193" i="14"/>
  <c r="A194" i="14"/>
  <c r="B194" i="14"/>
  <c r="A195" i="14"/>
  <c r="B195" i="14"/>
  <c r="A196" i="14"/>
  <c r="B196" i="14"/>
  <c r="A197" i="14"/>
  <c r="B197" i="14"/>
  <c r="A198" i="14"/>
  <c r="B198" i="14"/>
  <c r="A199" i="14"/>
  <c r="B199" i="14"/>
  <c r="A200" i="14"/>
  <c r="B200" i="14"/>
  <c r="A201" i="14"/>
  <c r="B201" i="14"/>
  <c r="A202" i="14"/>
  <c r="B202" i="14"/>
  <c r="A203" i="14"/>
  <c r="B203" i="14"/>
  <c r="A204" i="14"/>
  <c r="B204" i="14"/>
  <c r="A205" i="14"/>
  <c r="B205" i="14"/>
  <c r="A206" i="14"/>
  <c r="B206" i="14"/>
  <c r="A207" i="14"/>
  <c r="B207" i="14"/>
  <c r="A208" i="14"/>
  <c r="B208" i="14"/>
  <c r="A209" i="14"/>
  <c r="B209" i="14"/>
  <c r="A210" i="14"/>
  <c r="B210" i="14"/>
  <c r="A211" i="14"/>
  <c r="B211" i="14"/>
  <c r="A212" i="14"/>
  <c r="B212" i="14"/>
  <c r="A213" i="14"/>
  <c r="B213" i="14"/>
  <c r="A214" i="14"/>
  <c r="B214" i="14"/>
  <c r="A215" i="14"/>
  <c r="B215" i="14"/>
  <c r="A216" i="14"/>
  <c r="B216" i="14"/>
  <c r="A222" i="14"/>
  <c r="B222" i="14"/>
  <c r="A223" i="14"/>
  <c r="B223" i="14"/>
  <c r="A224" i="14"/>
  <c r="B224" i="14"/>
  <c r="A225" i="14"/>
  <c r="B225" i="14"/>
  <c r="A226" i="14"/>
  <c r="B226" i="14"/>
  <c r="A227" i="14"/>
  <c r="B227" i="14"/>
  <c r="A228" i="14"/>
  <c r="B228" i="14"/>
  <c r="A229" i="14"/>
  <c r="B229" i="14"/>
  <c r="A230" i="14"/>
  <c r="B230" i="14"/>
  <c r="A231" i="14"/>
  <c r="B231" i="14"/>
  <c r="A232" i="14"/>
  <c r="B232" i="14"/>
  <c r="A233" i="14"/>
  <c r="B233" i="14"/>
  <c r="A234" i="14"/>
  <c r="B234" i="14"/>
  <c r="A235" i="14"/>
  <c r="B235" i="14"/>
  <c r="A236" i="14"/>
  <c r="B236" i="14"/>
  <c r="A237" i="14"/>
  <c r="B237" i="14"/>
  <c r="A238" i="14"/>
  <c r="B238" i="14"/>
  <c r="A239" i="14"/>
  <c r="B239" i="14"/>
  <c r="A240" i="14"/>
  <c r="B240" i="14"/>
  <c r="A241" i="14"/>
  <c r="B241" i="14"/>
  <c r="A242" i="14"/>
  <c r="B242" i="14"/>
  <c r="A243" i="14"/>
  <c r="B243" i="14"/>
  <c r="A244" i="14"/>
  <c r="B244" i="14"/>
  <c r="A245" i="14"/>
  <c r="B245" i="14"/>
  <c r="A246" i="14"/>
  <c r="B246" i="14"/>
  <c r="A247" i="14"/>
  <c r="B247" i="14"/>
  <c r="A248" i="14"/>
  <c r="B248" i="14"/>
  <c r="A249" i="14"/>
  <c r="B249" i="14"/>
  <c r="A250" i="14"/>
  <c r="B250" i="14"/>
  <c r="A251" i="14"/>
  <c r="B251" i="14"/>
  <c r="A252" i="14"/>
  <c r="B252" i="14"/>
  <c r="A253" i="14"/>
  <c r="B253" i="14"/>
  <c r="A254" i="14"/>
  <c r="B254" i="14"/>
  <c r="A255" i="14"/>
  <c r="B255" i="14"/>
  <c r="A256" i="14"/>
  <c r="B256" i="14"/>
  <c r="A257" i="14"/>
  <c r="B257" i="14"/>
  <c r="A258" i="14"/>
  <c r="B258" i="14"/>
  <c r="A259" i="14"/>
  <c r="B259" i="14"/>
  <c r="A260" i="14"/>
  <c r="B260" i="14"/>
  <c r="A261" i="14"/>
  <c r="B261" i="14"/>
  <c r="A262" i="14"/>
  <c r="B262" i="14"/>
  <c r="A263" i="14"/>
  <c r="B263" i="14"/>
  <c r="A264" i="14"/>
  <c r="B264" i="14"/>
  <c r="A265" i="14"/>
  <c r="B265" i="14"/>
  <c r="A266" i="14"/>
  <c r="B266" i="14"/>
  <c r="A267" i="14"/>
  <c r="B267" i="14"/>
  <c r="A268" i="14"/>
  <c r="B268" i="14"/>
  <c r="A269" i="14"/>
  <c r="B269" i="14"/>
  <c r="A270" i="14"/>
  <c r="B270" i="14"/>
  <c r="A271" i="14"/>
  <c r="B271" i="14"/>
  <c r="A272" i="14"/>
  <c r="B272" i="14"/>
  <c r="A273" i="14"/>
  <c r="B273" i="14"/>
  <c r="A274" i="14"/>
  <c r="B274" i="14"/>
  <c r="A275" i="14"/>
  <c r="B275" i="14"/>
  <c r="A276" i="14"/>
  <c r="B276" i="14"/>
  <c r="A277" i="14"/>
  <c r="B277" i="14"/>
  <c r="A278" i="14"/>
  <c r="B278" i="14"/>
  <c r="A279" i="14"/>
  <c r="B279" i="14"/>
  <c r="A280" i="14"/>
  <c r="B280" i="14"/>
  <c r="A281" i="14"/>
  <c r="B281" i="14"/>
  <c r="A282" i="14"/>
  <c r="B282" i="14"/>
  <c r="A283" i="14"/>
  <c r="B283" i="14"/>
  <c r="A284" i="14"/>
  <c r="B284" i="14"/>
  <c r="A285" i="14"/>
  <c r="B285" i="14"/>
  <c r="A286" i="14"/>
  <c r="B286" i="14"/>
  <c r="A287" i="14"/>
  <c r="B287" i="14"/>
  <c r="A288" i="14"/>
  <c r="B288" i="14"/>
  <c r="A289" i="14"/>
  <c r="B289" i="14"/>
  <c r="A290" i="14"/>
  <c r="B290" i="14"/>
  <c r="A291" i="14"/>
  <c r="B291" i="14"/>
  <c r="A292" i="14"/>
  <c r="B292" i="14"/>
  <c r="A293" i="14"/>
  <c r="B293" i="14"/>
  <c r="A294" i="14"/>
  <c r="B294" i="14"/>
  <c r="A295" i="14"/>
  <c r="B295" i="14"/>
  <c r="A296" i="14"/>
  <c r="B296" i="14"/>
  <c r="A297" i="14"/>
  <c r="B297" i="14"/>
  <c r="A298" i="14"/>
  <c r="B298" i="14"/>
  <c r="A299" i="14"/>
  <c r="B299" i="14"/>
  <c r="A300" i="14"/>
  <c r="B300" i="14"/>
  <c r="A301" i="14"/>
  <c r="B301" i="14"/>
  <c r="A302" i="14"/>
  <c r="B302" i="14"/>
  <c r="A303" i="14"/>
  <c r="B303" i="14"/>
  <c r="A304" i="14"/>
  <c r="B304" i="14"/>
  <c r="A305" i="14"/>
  <c r="B305" i="14"/>
  <c r="A306" i="14"/>
  <c r="B306" i="14"/>
  <c r="A307" i="14"/>
  <c r="B307" i="14"/>
  <c r="A308" i="14"/>
  <c r="B308" i="14"/>
  <c r="A309" i="14"/>
  <c r="B309" i="14"/>
  <c r="A310" i="14"/>
  <c r="B310" i="14"/>
  <c r="A311" i="14"/>
  <c r="B311" i="14"/>
  <c r="A312" i="14"/>
  <c r="B312" i="14"/>
  <c r="A313" i="14"/>
  <c r="B313" i="14"/>
  <c r="A313" i="10" l="1"/>
  <c r="B313" i="10"/>
  <c r="A314" i="10"/>
  <c r="B314" i="10"/>
  <c r="A309" i="10"/>
  <c r="B309" i="10"/>
  <c r="A310" i="10"/>
  <c r="B310" i="10"/>
  <c r="A311" i="10"/>
  <c r="B311" i="10"/>
  <c r="A312" i="10"/>
  <c r="B312" i="10"/>
  <c r="A314" i="9"/>
  <c r="B314" i="9"/>
  <c r="A312" i="9"/>
  <c r="B312" i="9"/>
  <c r="A313" i="9"/>
  <c r="B313" i="9"/>
  <c r="A309" i="9"/>
  <c r="B309" i="9"/>
  <c r="A310" i="9"/>
  <c r="B310" i="9"/>
  <c r="A311" i="9"/>
  <c r="B311" i="9"/>
  <c r="A307" i="9"/>
  <c r="B307" i="9"/>
  <c r="A308" i="9"/>
  <c r="B308" i="9"/>
  <c r="A307" i="10"/>
  <c r="B307" i="10"/>
  <c r="A308" i="10"/>
  <c r="B308" i="10"/>
  <c r="A314" i="12"/>
  <c r="B314" i="12"/>
  <c r="A313" i="12"/>
  <c r="B313" i="12"/>
  <c r="A313" i="5"/>
  <c r="B313" i="5"/>
  <c r="A314" i="5"/>
  <c r="B314" i="5"/>
  <c r="A314" i="8"/>
  <c r="B314" i="8"/>
  <c r="A313" i="8"/>
  <c r="B313" i="8"/>
  <c r="A314" i="7"/>
  <c r="B314" i="7"/>
  <c r="A314" i="6"/>
  <c r="B314" i="6"/>
  <c r="A314" i="4"/>
  <c r="B314" i="4"/>
  <c r="A314" i="3"/>
  <c r="B314" i="3"/>
  <c r="A313" i="1"/>
  <c r="B313" i="1"/>
  <c r="C313" i="1"/>
  <c r="E313" i="1"/>
  <c r="J313" i="1"/>
  <c r="K313" i="1"/>
  <c r="N313" i="1"/>
  <c r="A313" i="7"/>
  <c r="B313" i="7"/>
  <c r="A313" i="6"/>
  <c r="B313" i="6"/>
  <c r="A313" i="4"/>
  <c r="B313" i="4"/>
  <c r="A313" i="3"/>
  <c r="B313" i="3"/>
  <c r="A295" i="12" l="1"/>
  <c r="B295" i="12"/>
  <c r="A295" i="5"/>
  <c r="B295" i="5"/>
  <c r="A295" i="8"/>
  <c r="B295" i="8"/>
  <c r="A295" i="7"/>
  <c r="B295" i="7"/>
  <c r="A295" i="6"/>
  <c r="B295" i="6"/>
  <c r="A295" i="9"/>
  <c r="B295" i="9"/>
  <c r="A295" i="10"/>
  <c r="B295" i="10"/>
  <c r="A295" i="4"/>
  <c r="B295" i="4"/>
  <c r="A295" i="3"/>
  <c r="B295" i="3"/>
  <c r="A311" i="12"/>
  <c r="B311" i="12"/>
  <c r="A312" i="12"/>
  <c r="B312" i="12"/>
  <c r="A312" i="5"/>
  <c r="B312" i="5"/>
  <c r="A311" i="5"/>
  <c r="B311" i="5"/>
  <c r="A307" i="5"/>
  <c r="B307" i="5"/>
  <c r="A308" i="5"/>
  <c r="B308" i="5"/>
  <c r="A309" i="5"/>
  <c r="B309" i="5"/>
  <c r="A310" i="5"/>
  <c r="B310" i="5"/>
  <c r="A312" i="8"/>
  <c r="B312" i="8"/>
  <c r="A312" i="7"/>
  <c r="B312" i="7"/>
  <c r="A312" i="6"/>
  <c r="B312" i="6"/>
  <c r="A312" i="4"/>
  <c r="B312" i="4"/>
  <c r="A312" i="3"/>
  <c r="B312" i="3"/>
  <c r="A312" i="1"/>
  <c r="B312" i="1"/>
  <c r="C312" i="1"/>
  <c r="E312" i="1"/>
  <c r="J312" i="1"/>
  <c r="K312" i="1"/>
  <c r="N312" i="1"/>
  <c r="A311" i="1"/>
  <c r="B311" i="1"/>
  <c r="C311" i="1"/>
  <c r="E311" i="1"/>
  <c r="J311" i="1"/>
  <c r="K311" i="1"/>
  <c r="N311" i="1"/>
  <c r="A309" i="1"/>
  <c r="B309" i="1"/>
  <c r="C309" i="1"/>
  <c r="E309" i="1"/>
  <c r="J309" i="1"/>
  <c r="K309" i="1"/>
  <c r="N309" i="1"/>
  <c r="A310" i="1"/>
  <c r="B310" i="1"/>
  <c r="C310" i="1"/>
  <c r="E310" i="1"/>
  <c r="J310" i="1"/>
  <c r="K310" i="1"/>
  <c r="N310" i="1"/>
  <c r="A307" i="1"/>
  <c r="B307" i="1"/>
  <c r="C307" i="1"/>
  <c r="E307" i="1"/>
  <c r="J307" i="1"/>
  <c r="K307" i="1"/>
  <c r="N307" i="1"/>
  <c r="A308" i="1"/>
  <c r="B308" i="1"/>
  <c r="C308" i="1"/>
  <c r="E308" i="1"/>
  <c r="J308" i="1"/>
  <c r="K308" i="1"/>
  <c r="N308" i="1"/>
  <c r="A311" i="8"/>
  <c r="B311" i="8"/>
  <c r="A311" i="7"/>
  <c r="B311" i="7"/>
  <c r="A311" i="6"/>
  <c r="B311" i="6"/>
  <c r="A311" i="4"/>
  <c r="B311" i="4"/>
  <c r="A311" i="3"/>
  <c r="B311" i="3"/>
  <c r="A310" i="12"/>
  <c r="B310" i="12"/>
  <c r="A309" i="12"/>
  <c r="B309" i="12"/>
  <c r="A307" i="12"/>
  <c r="B307" i="12"/>
  <c r="A308" i="12"/>
  <c r="B308" i="12"/>
  <c r="A307" i="8" l="1"/>
  <c r="B307" i="8"/>
  <c r="A308" i="8"/>
  <c r="B308" i="8"/>
  <c r="A309" i="8"/>
  <c r="B309" i="8"/>
  <c r="A310" i="8"/>
  <c r="B310" i="8"/>
  <c r="A307" i="7" l="1"/>
  <c r="B307" i="7"/>
  <c r="A308" i="7"/>
  <c r="B308" i="7"/>
  <c r="A309" i="7"/>
  <c r="B309" i="7"/>
  <c r="A310" i="7"/>
  <c r="B310" i="7"/>
  <c r="A307" i="6"/>
  <c r="B307" i="6"/>
  <c r="A308" i="6"/>
  <c r="B308" i="6"/>
  <c r="A309" i="6"/>
  <c r="B309" i="6"/>
  <c r="A310" i="6"/>
  <c r="B310" i="6"/>
  <c r="A307" i="4"/>
  <c r="B307" i="4"/>
  <c r="A308" i="4"/>
  <c r="B308" i="4"/>
  <c r="A309" i="4"/>
  <c r="B309" i="4"/>
  <c r="A310" i="4"/>
  <c r="B310" i="4"/>
  <c r="A310" i="3"/>
  <c r="B310" i="3"/>
  <c r="A308" i="3"/>
  <c r="B308" i="3"/>
  <c r="A309" i="3"/>
  <c r="B309" i="3"/>
  <c r="A307" i="3"/>
  <c r="B307" i="3"/>
  <c r="B272" i="3"/>
  <c r="A286" i="1" l="1"/>
  <c r="B286" i="1"/>
  <c r="C286" i="1"/>
  <c r="E286" i="1"/>
  <c r="J286" i="1"/>
  <c r="K286" i="1"/>
  <c r="N286" i="1"/>
  <c r="A286" i="4"/>
  <c r="B286" i="4"/>
  <c r="B222" i="3"/>
  <c r="A222" i="3"/>
  <c r="B160" i="3"/>
  <c r="A160" i="3"/>
  <c r="B159" i="3"/>
  <c r="A159" i="3"/>
  <c r="B158" i="3"/>
  <c r="A158" i="3"/>
  <c r="B157" i="3"/>
  <c r="A157" i="3"/>
  <c r="B156" i="3"/>
  <c r="A156" i="3"/>
  <c r="B155" i="3"/>
  <c r="A155" i="3"/>
  <c r="B154" i="3"/>
  <c r="A154" i="3"/>
  <c r="B153" i="3"/>
  <c r="A153" i="3"/>
  <c r="B152" i="3"/>
  <c r="A152" i="3"/>
  <c r="B151" i="3"/>
  <c r="A151" i="3"/>
  <c r="B116" i="3"/>
  <c r="A116" i="3"/>
  <c r="B16" i="3"/>
  <c r="A16" i="3"/>
  <c r="B302" i="3" l="1"/>
  <c r="A302" i="3"/>
  <c r="B290" i="3"/>
  <c r="A290" i="3"/>
  <c r="B280" i="3"/>
  <c r="A280" i="3"/>
  <c r="B270" i="3"/>
  <c r="A270" i="3"/>
  <c r="B260" i="3"/>
  <c r="A260" i="3"/>
  <c r="B250" i="3"/>
  <c r="A250" i="3"/>
  <c r="B246" i="3"/>
  <c r="A246" i="3"/>
  <c r="B245" i="3"/>
  <c r="A245" i="3"/>
  <c r="B244" i="3"/>
  <c r="A244" i="3"/>
  <c r="B243" i="3"/>
  <c r="A243" i="3"/>
  <c r="B242" i="3"/>
  <c r="A242" i="3"/>
  <c r="B241" i="3"/>
  <c r="A241" i="3"/>
  <c r="B240" i="3"/>
  <c r="A240" i="3"/>
  <c r="B239" i="3"/>
  <c r="A239" i="3"/>
  <c r="B238" i="3"/>
  <c r="A238" i="3"/>
  <c r="B237" i="3"/>
  <c r="A237" i="3"/>
  <c r="B230" i="3"/>
  <c r="A230" i="3"/>
  <c r="B215" i="3"/>
  <c r="A215" i="3"/>
  <c r="B205" i="3"/>
  <c r="A205" i="3"/>
  <c r="B195" i="3"/>
  <c r="A195" i="3"/>
  <c r="B185" i="3"/>
  <c r="A185" i="3"/>
  <c r="B175" i="3"/>
  <c r="A175" i="3"/>
  <c r="B164" i="3"/>
  <c r="A164" i="3"/>
  <c r="B144" i="3"/>
  <c r="A144" i="3"/>
  <c r="B140" i="3"/>
  <c r="A140" i="3"/>
  <c r="B139" i="3"/>
  <c r="A139" i="3"/>
  <c r="B138" i="3"/>
  <c r="A138" i="3"/>
  <c r="B137" i="3"/>
  <c r="A137" i="3"/>
  <c r="B136" i="3"/>
  <c r="A136" i="3"/>
  <c r="B135" i="3"/>
  <c r="A135" i="3"/>
  <c r="B134" i="3"/>
  <c r="A134" i="3"/>
  <c r="B133" i="3"/>
  <c r="A133" i="3"/>
  <c r="B132" i="3"/>
  <c r="A132" i="3"/>
  <c r="B131" i="3"/>
  <c r="A131" i="3"/>
  <c r="B124" i="3"/>
  <c r="A124" i="3"/>
  <c r="B114" i="3"/>
  <c r="A114" i="3"/>
  <c r="B104" i="3"/>
  <c r="A104" i="3"/>
  <c r="B94" i="3"/>
  <c r="A94" i="3"/>
  <c r="B84" i="3"/>
  <c r="A84" i="3"/>
  <c r="B74" i="3"/>
  <c r="A74" i="3"/>
  <c r="B64" i="3"/>
  <c r="A64" i="3"/>
  <c r="B54" i="3"/>
  <c r="A54" i="3"/>
  <c r="B44" i="3"/>
  <c r="A44" i="3"/>
  <c r="B40" i="3"/>
  <c r="A40" i="3"/>
  <c r="B39" i="3"/>
  <c r="A39" i="3"/>
  <c r="B38" i="3"/>
  <c r="A38" i="3"/>
  <c r="B37" i="3"/>
  <c r="A37" i="3"/>
  <c r="B36" i="3"/>
  <c r="A36" i="3"/>
  <c r="B35" i="3"/>
  <c r="A35" i="3"/>
  <c r="B34" i="3"/>
  <c r="A34" i="3"/>
  <c r="B33" i="3"/>
  <c r="A33" i="3"/>
  <c r="B32" i="3"/>
  <c r="A32" i="3"/>
  <c r="B31" i="3"/>
  <c r="A31" i="3"/>
  <c r="B24" i="3"/>
  <c r="A24" i="3"/>
  <c r="B14" i="3"/>
  <c r="A14" i="3"/>
  <c r="B4" i="3"/>
  <c r="A4" i="3"/>
  <c r="A136" i="12"/>
  <c r="B136" i="12"/>
  <c r="B136" i="5"/>
  <c r="A136" i="5"/>
  <c r="B136" i="8"/>
  <c r="A136" i="8"/>
  <c r="B136" i="7"/>
  <c r="A136" i="7"/>
  <c r="B136" i="6"/>
  <c r="A136" i="6"/>
  <c r="A136" i="9"/>
  <c r="B136" i="9"/>
  <c r="A136" i="10"/>
  <c r="B136" i="10"/>
  <c r="A136" i="4"/>
  <c r="B136" i="4"/>
  <c r="A136" i="1"/>
  <c r="B136" i="1"/>
  <c r="C136" i="1"/>
  <c r="E136" i="1"/>
  <c r="J136" i="1"/>
  <c r="K136" i="1"/>
  <c r="N136" i="1"/>
  <c r="A131" i="12"/>
  <c r="B131" i="12"/>
  <c r="A131" i="5"/>
  <c r="B131" i="5"/>
  <c r="A131" i="8"/>
  <c r="B131" i="8"/>
  <c r="A131" i="7"/>
  <c r="B131" i="7"/>
  <c r="A131" i="6"/>
  <c r="B131" i="6"/>
  <c r="A131" i="9"/>
  <c r="B131" i="9"/>
  <c r="A131" i="10"/>
  <c r="B131" i="10"/>
  <c r="A131" i="4"/>
  <c r="B131" i="4"/>
  <c r="A131" i="1"/>
  <c r="B131" i="1"/>
  <c r="C131" i="1"/>
  <c r="E131" i="1"/>
  <c r="J131" i="1"/>
  <c r="K131" i="1"/>
  <c r="N131" i="1"/>
  <c r="A126" i="12"/>
  <c r="B126" i="12"/>
  <c r="A126" i="5"/>
  <c r="B126" i="5"/>
  <c r="A126" i="8"/>
  <c r="B126" i="8"/>
  <c r="B126" i="7"/>
  <c r="A126" i="7"/>
  <c r="A126" i="6"/>
  <c r="B126" i="6"/>
  <c r="A126" i="9"/>
  <c r="B126" i="9"/>
  <c r="A126" i="4"/>
  <c r="B126" i="4"/>
  <c r="A126" i="10"/>
  <c r="B126" i="10"/>
  <c r="A126" i="3"/>
  <c r="B126" i="3"/>
  <c r="A126" i="1"/>
  <c r="B126" i="1"/>
  <c r="C126" i="1"/>
  <c r="E126" i="1"/>
  <c r="J126" i="1"/>
  <c r="K126" i="1"/>
  <c r="N126" i="1"/>
  <c r="A125" i="3"/>
  <c r="B306" i="12" l="1"/>
  <c r="A306" i="12"/>
  <c r="B305" i="12"/>
  <c r="A305" i="12"/>
  <c r="B304" i="12"/>
  <c r="A304" i="12"/>
  <c r="B303" i="12"/>
  <c r="A303" i="12"/>
  <c r="B302" i="12"/>
  <c r="A302" i="12"/>
  <c r="B301" i="12"/>
  <c r="A301" i="12"/>
  <c r="B300" i="12"/>
  <c r="A300" i="12"/>
  <c r="B299" i="12"/>
  <c r="A299" i="12"/>
  <c r="B298" i="12"/>
  <c r="A298" i="12"/>
  <c r="B297" i="12"/>
  <c r="A297" i="12"/>
  <c r="B296" i="12"/>
  <c r="A296" i="12"/>
  <c r="B294" i="12"/>
  <c r="A294" i="12"/>
  <c r="B292" i="12"/>
  <c r="A292" i="12"/>
  <c r="B291" i="12"/>
  <c r="A291" i="12"/>
  <c r="B290" i="12"/>
  <c r="A290" i="12"/>
  <c r="B289" i="12"/>
  <c r="A289" i="12"/>
  <c r="B288" i="12"/>
  <c r="A288" i="12"/>
  <c r="B287" i="12"/>
  <c r="A287" i="12"/>
  <c r="B286" i="12"/>
  <c r="A286" i="12"/>
  <c r="B285" i="12"/>
  <c r="A285" i="12"/>
  <c r="B284" i="12"/>
  <c r="A284" i="12"/>
  <c r="B283" i="12"/>
  <c r="A283" i="12"/>
  <c r="B282" i="12"/>
  <c r="A282" i="12"/>
  <c r="B281" i="12"/>
  <c r="A281" i="12"/>
  <c r="B280" i="12"/>
  <c r="A280" i="12"/>
  <c r="B279" i="12"/>
  <c r="A279" i="12"/>
  <c r="B278" i="12"/>
  <c r="A278" i="12"/>
  <c r="B277" i="12"/>
  <c r="A277" i="12"/>
  <c r="B276" i="12"/>
  <c r="A276" i="12"/>
  <c r="B275" i="12"/>
  <c r="A275" i="12"/>
  <c r="B274" i="12"/>
  <c r="A274" i="12"/>
  <c r="B273" i="12"/>
  <c r="A273" i="12"/>
  <c r="B272" i="12"/>
  <c r="A272" i="12"/>
  <c r="B271" i="12"/>
  <c r="A271" i="12"/>
  <c r="B270" i="12"/>
  <c r="A270" i="12"/>
  <c r="B269" i="12"/>
  <c r="A269" i="12"/>
  <c r="B268" i="12"/>
  <c r="A268" i="12"/>
  <c r="B267" i="12"/>
  <c r="A267" i="12"/>
  <c r="B266" i="12"/>
  <c r="A266" i="12"/>
  <c r="B265" i="12"/>
  <c r="A265" i="12"/>
  <c r="B264" i="12"/>
  <c r="A264" i="12"/>
  <c r="B263" i="12"/>
  <c r="A263" i="12"/>
  <c r="B262" i="12"/>
  <c r="A262" i="12"/>
  <c r="B261" i="12"/>
  <c r="A261" i="12"/>
  <c r="B260" i="12"/>
  <c r="A260" i="12"/>
  <c r="B259" i="12"/>
  <c r="A259" i="12"/>
  <c r="B258" i="12"/>
  <c r="A258" i="12"/>
  <c r="B257" i="12"/>
  <c r="A257" i="12"/>
  <c r="B256" i="12"/>
  <c r="A256" i="12"/>
  <c r="B255" i="12"/>
  <c r="A255" i="12"/>
  <c r="B254" i="12"/>
  <c r="A254" i="12"/>
  <c r="B253" i="12"/>
  <c r="A253" i="12"/>
  <c r="B252" i="12"/>
  <c r="A252" i="12"/>
  <c r="B251" i="12"/>
  <c r="A251" i="12"/>
  <c r="B250" i="12"/>
  <c r="A250" i="12"/>
  <c r="B249" i="12"/>
  <c r="A249" i="12"/>
  <c r="B248" i="12"/>
  <c r="A248" i="12"/>
  <c r="B247" i="12"/>
  <c r="A247" i="12"/>
  <c r="B246" i="12"/>
  <c r="A246" i="12"/>
  <c r="B245" i="12"/>
  <c r="A245" i="12"/>
  <c r="B244" i="12"/>
  <c r="A244" i="12"/>
  <c r="B243" i="12"/>
  <c r="A243" i="12"/>
  <c r="B242" i="12"/>
  <c r="A242" i="12"/>
  <c r="B241" i="12"/>
  <c r="A241" i="12"/>
  <c r="B240" i="12"/>
  <c r="A240" i="12"/>
  <c r="B239" i="12"/>
  <c r="A239" i="12"/>
  <c r="B238" i="12"/>
  <c r="A238" i="12"/>
  <c r="B237" i="12"/>
  <c r="A237" i="12"/>
  <c r="B236" i="12"/>
  <c r="A236" i="12"/>
  <c r="B235" i="12"/>
  <c r="A235" i="12"/>
  <c r="B234" i="12"/>
  <c r="A234" i="12"/>
  <c r="B233" i="12"/>
  <c r="A233" i="12"/>
  <c r="B232" i="12"/>
  <c r="A232" i="12"/>
  <c r="B231" i="12"/>
  <c r="A231" i="12"/>
  <c r="B230" i="12"/>
  <c r="A230" i="12"/>
  <c r="B229" i="12"/>
  <c r="A229" i="12"/>
  <c r="B228" i="12"/>
  <c r="A228" i="12"/>
  <c r="B227" i="12"/>
  <c r="A227" i="12"/>
  <c r="B226" i="12"/>
  <c r="A226" i="12"/>
  <c r="B225" i="12"/>
  <c r="A225" i="12"/>
  <c r="B224" i="12"/>
  <c r="A224" i="12"/>
  <c r="B223" i="12"/>
  <c r="A223" i="12"/>
  <c r="B222" i="12"/>
  <c r="A222" i="12"/>
  <c r="B216" i="12"/>
  <c r="A216" i="12"/>
  <c r="B215" i="12"/>
  <c r="A215" i="12"/>
  <c r="B214" i="12"/>
  <c r="A214" i="12"/>
  <c r="B213" i="12"/>
  <c r="A213" i="12"/>
  <c r="B212" i="12"/>
  <c r="A212" i="12"/>
  <c r="B211" i="12"/>
  <c r="A211" i="12"/>
  <c r="B210" i="12"/>
  <c r="A210" i="12"/>
  <c r="B209" i="12"/>
  <c r="A209" i="12"/>
  <c r="B208" i="12"/>
  <c r="A208" i="12"/>
  <c r="B207" i="12"/>
  <c r="A207" i="12"/>
  <c r="B206" i="12"/>
  <c r="A206" i="12"/>
  <c r="B205" i="12"/>
  <c r="A205" i="12"/>
  <c r="B204" i="12"/>
  <c r="A204" i="12"/>
  <c r="B203" i="12"/>
  <c r="A203" i="12"/>
  <c r="B202" i="12"/>
  <c r="A202" i="12"/>
  <c r="B201" i="12"/>
  <c r="A201" i="12"/>
  <c r="B200" i="12"/>
  <c r="A200" i="12"/>
  <c r="B199" i="12"/>
  <c r="A199" i="12"/>
  <c r="B198" i="12"/>
  <c r="A198" i="12"/>
  <c r="B197" i="12"/>
  <c r="A197" i="12"/>
  <c r="B196" i="12"/>
  <c r="A196" i="12"/>
  <c r="B195" i="12"/>
  <c r="A195" i="12"/>
  <c r="B194" i="12"/>
  <c r="A194" i="12"/>
  <c r="B193" i="12"/>
  <c r="A193" i="12"/>
  <c r="B192" i="12"/>
  <c r="A192" i="12"/>
  <c r="B191" i="12"/>
  <c r="A191" i="12"/>
  <c r="B190" i="12"/>
  <c r="A190" i="12"/>
  <c r="B189" i="12"/>
  <c r="A189" i="12"/>
  <c r="B188" i="12"/>
  <c r="A188" i="12"/>
  <c r="B187" i="12"/>
  <c r="A187" i="12"/>
  <c r="B186" i="12"/>
  <c r="A186" i="12"/>
  <c r="B185" i="12"/>
  <c r="A185" i="12"/>
  <c r="B184" i="12"/>
  <c r="A184" i="12"/>
  <c r="B183" i="12"/>
  <c r="A183" i="12"/>
  <c r="B182" i="12"/>
  <c r="A182" i="12"/>
  <c r="B181" i="12"/>
  <c r="A181" i="12"/>
  <c r="B180" i="12"/>
  <c r="A180" i="12"/>
  <c r="B179" i="12"/>
  <c r="A179" i="12"/>
  <c r="B178" i="12"/>
  <c r="A178" i="12"/>
  <c r="B177" i="12"/>
  <c r="A177" i="12"/>
  <c r="B176" i="12"/>
  <c r="A176" i="12"/>
  <c r="B175" i="12"/>
  <c r="A175" i="12"/>
  <c r="B174" i="12"/>
  <c r="A174" i="12"/>
  <c r="B173" i="12"/>
  <c r="A173" i="12"/>
  <c r="B172" i="12"/>
  <c r="A172" i="12"/>
  <c r="B171" i="12"/>
  <c r="A171" i="12"/>
  <c r="B169" i="12"/>
  <c r="B168" i="12"/>
  <c r="A168" i="12"/>
  <c r="B167" i="12"/>
  <c r="A167" i="12"/>
  <c r="B166" i="12"/>
  <c r="B165" i="12"/>
  <c r="A165" i="12"/>
  <c r="B164" i="12"/>
  <c r="A164" i="12"/>
  <c r="B163" i="12"/>
  <c r="A163" i="12"/>
  <c r="B162" i="12"/>
  <c r="A162" i="12"/>
  <c r="B161" i="12"/>
  <c r="A161" i="12"/>
  <c r="B160" i="12"/>
  <c r="A160" i="12"/>
  <c r="B159" i="12"/>
  <c r="A159" i="12"/>
  <c r="B158" i="12"/>
  <c r="A158" i="12"/>
  <c r="B157" i="12"/>
  <c r="A157" i="12"/>
  <c r="B156" i="12"/>
  <c r="A156" i="12"/>
  <c r="B155" i="12"/>
  <c r="A155" i="12"/>
  <c r="B154" i="12"/>
  <c r="A154" i="12"/>
  <c r="B153" i="12"/>
  <c r="A153" i="12"/>
  <c r="B152" i="12"/>
  <c r="A152" i="12"/>
  <c r="B151" i="12"/>
  <c r="A151" i="12"/>
  <c r="B150" i="12"/>
  <c r="A150" i="12"/>
  <c r="B149" i="12"/>
  <c r="A149" i="12"/>
  <c r="B148" i="12"/>
  <c r="A148" i="12"/>
  <c r="B147" i="12"/>
  <c r="A147" i="12"/>
  <c r="B146" i="12"/>
  <c r="A146" i="12"/>
  <c r="B145" i="12"/>
  <c r="A145" i="12"/>
  <c r="B144" i="12"/>
  <c r="A144" i="12"/>
  <c r="B143" i="12"/>
  <c r="A143" i="12"/>
  <c r="B142" i="12"/>
  <c r="A142" i="12"/>
  <c r="B141" i="12"/>
  <c r="A141" i="12"/>
  <c r="B140" i="12"/>
  <c r="A140" i="12"/>
  <c r="B139" i="12"/>
  <c r="A139" i="12"/>
  <c r="B138" i="12"/>
  <c r="A138" i="12"/>
  <c r="B137" i="12"/>
  <c r="A137" i="12"/>
  <c r="B135" i="12"/>
  <c r="A135" i="12"/>
  <c r="B134" i="12"/>
  <c r="A134" i="12"/>
  <c r="B133" i="12"/>
  <c r="A133" i="12"/>
  <c r="B132" i="12"/>
  <c r="A132" i="12"/>
  <c r="B130" i="12"/>
  <c r="A130" i="12"/>
  <c r="B129" i="12"/>
  <c r="A129" i="12"/>
  <c r="B128" i="12"/>
  <c r="A128" i="12"/>
  <c r="B127" i="12"/>
  <c r="A127" i="12"/>
  <c r="B125" i="12"/>
  <c r="A125" i="12"/>
  <c r="B124" i="12"/>
  <c r="A124" i="12"/>
  <c r="B123" i="12"/>
  <c r="A123" i="12"/>
  <c r="B122" i="12"/>
  <c r="A122" i="12"/>
  <c r="B121" i="12"/>
  <c r="A121" i="12"/>
  <c r="B120" i="12"/>
  <c r="A120" i="12"/>
  <c r="B119" i="12"/>
  <c r="A119" i="12"/>
  <c r="B118" i="12"/>
  <c r="A118" i="12"/>
  <c r="B117" i="12"/>
  <c r="A117" i="12"/>
  <c r="B116" i="12"/>
  <c r="A116" i="12"/>
  <c r="B115" i="12"/>
  <c r="A115" i="12"/>
  <c r="B114" i="12"/>
  <c r="A114" i="12"/>
  <c r="B113" i="12"/>
  <c r="A113" i="12"/>
  <c r="B112" i="12"/>
  <c r="A112" i="12"/>
  <c r="B111" i="12"/>
  <c r="A111" i="12"/>
  <c r="B110" i="12"/>
  <c r="A110" i="12"/>
  <c r="B109" i="12"/>
  <c r="A109" i="12"/>
  <c r="B108" i="12"/>
  <c r="A108" i="12"/>
  <c r="B107" i="12"/>
  <c r="A107" i="12"/>
  <c r="B106" i="12"/>
  <c r="A106" i="12"/>
  <c r="B105" i="12"/>
  <c r="A105" i="12"/>
  <c r="B104" i="12"/>
  <c r="A104" i="12"/>
  <c r="B103" i="12"/>
  <c r="A103" i="12"/>
  <c r="B102" i="12"/>
  <c r="A102" i="12"/>
  <c r="B101" i="12"/>
  <c r="A101" i="12"/>
  <c r="B100" i="12"/>
  <c r="A100" i="12"/>
  <c r="B99" i="12"/>
  <c r="A99" i="12"/>
  <c r="B98" i="12"/>
  <c r="A98" i="12"/>
  <c r="B97" i="12"/>
  <c r="A97" i="12"/>
  <c r="B96" i="12"/>
  <c r="A96" i="12"/>
  <c r="B95" i="12"/>
  <c r="A95" i="12"/>
  <c r="B94" i="12"/>
  <c r="A94" i="12"/>
  <c r="B93" i="12"/>
  <c r="A93" i="12"/>
  <c r="B92" i="12"/>
  <c r="A92" i="12"/>
  <c r="B91" i="12"/>
  <c r="A91" i="12"/>
  <c r="B90" i="12"/>
  <c r="A90" i="12"/>
  <c r="B89" i="12"/>
  <c r="A89" i="12"/>
  <c r="B88" i="12"/>
  <c r="A88" i="12"/>
  <c r="B87" i="12"/>
  <c r="A87" i="12"/>
  <c r="B86" i="12"/>
  <c r="A86" i="12"/>
  <c r="B85" i="12"/>
  <c r="A85" i="12"/>
  <c r="B84" i="12"/>
  <c r="A84" i="12"/>
  <c r="B83" i="12"/>
  <c r="A83" i="12"/>
  <c r="B82" i="12"/>
  <c r="A82" i="12"/>
  <c r="B81" i="12"/>
  <c r="A81" i="12"/>
  <c r="B80" i="12"/>
  <c r="A80" i="12"/>
  <c r="B79" i="12"/>
  <c r="A79" i="12"/>
  <c r="B78" i="12"/>
  <c r="A78" i="12"/>
  <c r="B77" i="12"/>
  <c r="A77" i="12"/>
  <c r="B76" i="12"/>
  <c r="A76" i="12"/>
  <c r="B75" i="12"/>
  <c r="A75" i="12"/>
  <c r="B74" i="12"/>
  <c r="A74" i="12"/>
  <c r="B73" i="12"/>
  <c r="A73" i="12"/>
  <c r="B72" i="12"/>
  <c r="A72" i="12"/>
  <c r="B71" i="12"/>
  <c r="A71" i="12"/>
  <c r="B70" i="12"/>
  <c r="A70" i="12"/>
  <c r="B69" i="12"/>
  <c r="A69" i="12"/>
  <c r="B68" i="12"/>
  <c r="A68" i="12"/>
  <c r="B67" i="12"/>
  <c r="A67" i="12"/>
  <c r="B66" i="12"/>
  <c r="A66" i="12"/>
  <c r="B65" i="12"/>
  <c r="A65" i="12"/>
  <c r="B64" i="12"/>
  <c r="A64" i="12"/>
  <c r="B63" i="12"/>
  <c r="A63" i="12"/>
  <c r="B62" i="12"/>
  <c r="A62" i="12"/>
  <c r="B61" i="12"/>
  <c r="A61" i="12"/>
  <c r="B60" i="12"/>
  <c r="A60" i="12"/>
  <c r="B59" i="12"/>
  <c r="A59" i="12"/>
  <c r="B58" i="12"/>
  <c r="A58" i="12"/>
  <c r="B57" i="12"/>
  <c r="A57" i="12"/>
  <c r="B56" i="12"/>
  <c r="A56" i="12"/>
  <c r="B55" i="12"/>
  <c r="A55" i="12"/>
  <c r="B54" i="12"/>
  <c r="A54" i="12"/>
  <c r="B53" i="12"/>
  <c r="A53" i="12"/>
  <c r="B52" i="12"/>
  <c r="A52" i="12"/>
  <c r="B51" i="12"/>
  <c r="A51" i="12"/>
  <c r="B50" i="12"/>
  <c r="A50" i="12"/>
  <c r="B49" i="12"/>
  <c r="A49" i="12"/>
  <c r="B48" i="12"/>
  <c r="A48" i="12"/>
  <c r="B47" i="12"/>
  <c r="A47" i="12"/>
  <c r="B46" i="12"/>
  <c r="A46" i="12"/>
  <c r="B45" i="12"/>
  <c r="A45" i="12"/>
  <c r="B44" i="12"/>
  <c r="A44" i="12"/>
  <c r="B43" i="12"/>
  <c r="A43" i="12"/>
  <c r="B42" i="12"/>
  <c r="A42" i="12"/>
  <c r="B41" i="12"/>
  <c r="A41" i="12"/>
  <c r="B40" i="12"/>
  <c r="A40" i="12"/>
  <c r="B39" i="12"/>
  <c r="A39" i="12"/>
  <c r="B38" i="12"/>
  <c r="A38" i="12"/>
  <c r="B37" i="12"/>
  <c r="A37" i="12"/>
  <c r="B36" i="12"/>
  <c r="A36" i="12"/>
  <c r="B35" i="12"/>
  <c r="A35" i="12"/>
  <c r="B34" i="12"/>
  <c r="A34" i="12"/>
  <c r="B33" i="12"/>
  <c r="A33" i="12"/>
  <c r="B32" i="12"/>
  <c r="A32" i="12"/>
  <c r="B31" i="12"/>
  <c r="A31" i="12"/>
  <c r="B30" i="12"/>
  <c r="A30" i="12"/>
  <c r="B29" i="12"/>
  <c r="A29" i="12"/>
  <c r="B28" i="12"/>
  <c r="A28" i="12"/>
  <c r="B27" i="12"/>
  <c r="A27" i="12"/>
  <c r="B26" i="12"/>
  <c r="A26" i="12"/>
  <c r="B25" i="12"/>
  <c r="A25" i="12"/>
  <c r="B24" i="12"/>
  <c r="A24" i="12"/>
  <c r="B23" i="12"/>
  <c r="A23" i="12"/>
  <c r="B22" i="12"/>
  <c r="A22" i="12"/>
  <c r="B21" i="12"/>
  <c r="A21" i="12"/>
  <c r="B20" i="12"/>
  <c r="A20" i="12"/>
  <c r="B19" i="12"/>
  <c r="A19" i="12"/>
  <c r="B18" i="12"/>
  <c r="A18" i="12"/>
  <c r="B17" i="12"/>
  <c r="A17" i="12"/>
  <c r="B16" i="12"/>
  <c r="A16" i="12"/>
  <c r="B15" i="12"/>
  <c r="A15" i="12"/>
  <c r="B14" i="12"/>
  <c r="A14" i="12"/>
  <c r="B13" i="12"/>
  <c r="A13" i="12"/>
  <c r="B12" i="12"/>
  <c r="A12" i="12"/>
  <c r="B11" i="12"/>
  <c r="A11" i="12"/>
  <c r="B10" i="12"/>
  <c r="A10" i="12"/>
  <c r="B9" i="12"/>
  <c r="A9" i="12"/>
  <c r="B8" i="12"/>
  <c r="A8" i="12"/>
  <c r="B7" i="12"/>
  <c r="A7" i="12"/>
  <c r="B6" i="12"/>
  <c r="A6" i="12"/>
  <c r="B5" i="12"/>
  <c r="A5" i="12"/>
  <c r="B4" i="12"/>
  <c r="A4" i="12"/>
  <c r="B3" i="12"/>
  <c r="A3" i="12"/>
  <c r="B306" i="10"/>
  <c r="A306" i="10"/>
  <c r="B305" i="10"/>
  <c r="A305" i="10"/>
  <c r="B304" i="10"/>
  <c r="A304" i="10"/>
  <c r="B303" i="10"/>
  <c r="A303" i="10"/>
  <c r="B302" i="10"/>
  <c r="A302" i="10"/>
  <c r="B301" i="10"/>
  <c r="A301" i="10"/>
  <c r="B300" i="10"/>
  <c r="A300" i="10"/>
  <c r="B299" i="10"/>
  <c r="A299" i="10"/>
  <c r="B298" i="10"/>
  <c r="A298" i="10"/>
  <c r="B297" i="10"/>
  <c r="A297" i="10"/>
  <c r="B296" i="10"/>
  <c r="A296" i="10"/>
  <c r="B294" i="10"/>
  <c r="A294" i="10"/>
  <c r="B292" i="10"/>
  <c r="A292" i="10"/>
  <c r="B291" i="10"/>
  <c r="A291" i="10"/>
  <c r="B290" i="10"/>
  <c r="A290" i="10"/>
  <c r="B289" i="10"/>
  <c r="A289" i="10"/>
  <c r="B288" i="10"/>
  <c r="A288" i="10"/>
  <c r="B287" i="10"/>
  <c r="A287" i="10"/>
  <c r="B286" i="10"/>
  <c r="A286" i="10"/>
  <c r="B285" i="10"/>
  <c r="A285" i="10"/>
  <c r="B284" i="10"/>
  <c r="A284" i="10"/>
  <c r="B283" i="10"/>
  <c r="A283" i="10"/>
  <c r="B282" i="10"/>
  <c r="A282" i="10"/>
  <c r="B281" i="10"/>
  <c r="A281" i="10"/>
  <c r="B280" i="10"/>
  <c r="A280" i="10"/>
  <c r="B279" i="10"/>
  <c r="A279" i="10"/>
  <c r="B278" i="10"/>
  <c r="A278" i="10"/>
  <c r="B277" i="10"/>
  <c r="A277" i="10"/>
  <c r="B276" i="10"/>
  <c r="A276" i="10"/>
  <c r="B275" i="10"/>
  <c r="A275" i="10"/>
  <c r="B274" i="10"/>
  <c r="A274" i="10"/>
  <c r="B273" i="10"/>
  <c r="A273" i="10"/>
  <c r="B272" i="10"/>
  <c r="A272" i="10"/>
  <c r="B271" i="10"/>
  <c r="A271" i="10"/>
  <c r="B270" i="10"/>
  <c r="A270" i="10"/>
  <c r="B269" i="10"/>
  <c r="A269" i="10"/>
  <c r="B268" i="10"/>
  <c r="A268" i="10"/>
  <c r="B267" i="10"/>
  <c r="A267" i="10"/>
  <c r="B266" i="10"/>
  <c r="A266" i="10"/>
  <c r="B265" i="10"/>
  <c r="A265" i="10"/>
  <c r="B264" i="10"/>
  <c r="A264" i="10"/>
  <c r="B263" i="10"/>
  <c r="A263" i="10"/>
  <c r="B262" i="10"/>
  <c r="A262" i="10"/>
  <c r="B261" i="10"/>
  <c r="A261" i="10"/>
  <c r="B260" i="10"/>
  <c r="A260" i="10"/>
  <c r="B259" i="10"/>
  <c r="A259" i="10"/>
  <c r="B258" i="10"/>
  <c r="A258" i="10"/>
  <c r="B257" i="10"/>
  <c r="A257" i="10"/>
  <c r="B256" i="10"/>
  <c r="A256" i="10"/>
  <c r="B255" i="10"/>
  <c r="A255" i="10"/>
  <c r="B254" i="10"/>
  <c r="A254" i="10"/>
  <c r="B253" i="10"/>
  <c r="A253" i="10"/>
  <c r="B252" i="10"/>
  <c r="A252" i="10"/>
  <c r="B251" i="10"/>
  <c r="A251" i="10"/>
  <c r="B250" i="10"/>
  <c r="A250" i="10"/>
  <c r="B249" i="10"/>
  <c r="A249" i="10"/>
  <c r="B248" i="10"/>
  <c r="A248" i="10"/>
  <c r="B247" i="10"/>
  <c r="A247" i="10"/>
  <c r="B246" i="10"/>
  <c r="A246" i="10"/>
  <c r="B245" i="10"/>
  <c r="A245" i="10"/>
  <c r="B244" i="10"/>
  <c r="A244" i="10"/>
  <c r="B243" i="10"/>
  <c r="A243" i="10"/>
  <c r="B242" i="10"/>
  <c r="A242" i="10"/>
  <c r="B241" i="10"/>
  <c r="A241" i="10"/>
  <c r="B240" i="10"/>
  <c r="A240" i="10"/>
  <c r="B239" i="10"/>
  <c r="A239" i="10"/>
  <c r="B238" i="10"/>
  <c r="A238" i="10"/>
  <c r="B237" i="10"/>
  <c r="A237" i="10"/>
  <c r="B236" i="10"/>
  <c r="A236" i="10"/>
  <c r="B235" i="10"/>
  <c r="A235" i="10"/>
  <c r="B234" i="10"/>
  <c r="A234" i="10"/>
  <c r="B233" i="10"/>
  <c r="A233" i="10"/>
  <c r="B232" i="10"/>
  <c r="A232" i="10"/>
  <c r="B231" i="10"/>
  <c r="A231" i="10"/>
  <c r="B230" i="10"/>
  <c r="A230" i="10"/>
  <c r="B229" i="10"/>
  <c r="A229" i="10"/>
  <c r="B228" i="10"/>
  <c r="A228" i="10"/>
  <c r="B227" i="10"/>
  <c r="A227" i="10"/>
  <c r="B226" i="10"/>
  <c r="A226" i="10"/>
  <c r="B225" i="10"/>
  <c r="A225" i="10"/>
  <c r="B224" i="10"/>
  <c r="A224" i="10"/>
  <c r="B223" i="10"/>
  <c r="A223" i="10"/>
  <c r="B222" i="10"/>
  <c r="A222" i="10"/>
  <c r="B216" i="10"/>
  <c r="A216" i="10"/>
  <c r="B215" i="10"/>
  <c r="A215" i="10"/>
  <c r="B214" i="10"/>
  <c r="A214" i="10"/>
  <c r="B213" i="10"/>
  <c r="A213" i="10"/>
  <c r="B212" i="10"/>
  <c r="A212" i="10"/>
  <c r="B211" i="10"/>
  <c r="A211" i="10"/>
  <c r="B210" i="10"/>
  <c r="A210" i="10"/>
  <c r="B209" i="10"/>
  <c r="A209" i="10"/>
  <c r="B208" i="10"/>
  <c r="A208" i="10"/>
  <c r="B207" i="10"/>
  <c r="A207" i="10"/>
  <c r="B206" i="10"/>
  <c r="A206" i="10"/>
  <c r="B205" i="10"/>
  <c r="A205" i="10"/>
  <c r="B204" i="10"/>
  <c r="A204" i="10"/>
  <c r="B203" i="10"/>
  <c r="A203" i="10"/>
  <c r="B202" i="10"/>
  <c r="A202" i="10"/>
  <c r="B201" i="10"/>
  <c r="A201" i="10"/>
  <c r="B200" i="10"/>
  <c r="A200" i="10"/>
  <c r="B199" i="10"/>
  <c r="A199" i="10"/>
  <c r="B198" i="10"/>
  <c r="A198" i="10"/>
  <c r="B197" i="10"/>
  <c r="A197" i="10"/>
  <c r="B196" i="10"/>
  <c r="A196" i="10"/>
  <c r="B195" i="10"/>
  <c r="A195" i="10"/>
  <c r="B194" i="10"/>
  <c r="A194" i="10"/>
  <c r="B193" i="10"/>
  <c r="A193" i="10"/>
  <c r="B192" i="10"/>
  <c r="A192" i="10"/>
  <c r="B191" i="10"/>
  <c r="A191" i="10"/>
  <c r="B190" i="10"/>
  <c r="A190" i="10"/>
  <c r="B189" i="10"/>
  <c r="A189" i="10"/>
  <c r="B188" i="10"/>
  <c r="A188" i="10"/>
  <c r="B187" i="10"/>
  <c r="A187" i="10"/>
  <c r="B186" i="10"/>
  <c r="A186" i="10"/>
  <c r="B185" i="10"/>
  <c r="A185" i="10"/>
  <c r="B184" i="10"/>
  <c r="A184" i="10"/>
  <c r="B183" i="10"/>
  <c r="A183" i="10"/>
  <c r="B182" i="10"/>
  <c r="A182" i="10"/>
  <c r="B181" i="10"/>
  <c r="A181" i="10"/>
  <c r="B180" i="10"/>
  <c r="A180" i="10"/>
  <c r="B179" i="10"/>
  <c r="A179" i="10"/>
  <c r="B178" i="10"/>
  <c r="A178" i="10"/>
  <c r="B177" i="10"/>
  <c r="A177" i="10"/>
  <c r="B176" i="10"/>
  <c r="A176" i="10"/>
  <c r="B175" i="10"/>
  <c r="A175" i="10"/>
  <c r="B174" i="10"/>
  <c r="A174" i="10"/>
  <c r="B173" i="10"/>
  <c r="A173" i="10"/>
  <c r="B172" i="10"/>
  <c r="A172" i="10"/>
  <c r="B171" i="10"/>
  <c r="A171" i="10"/>
  <c r="B169" i="10"/>
  <c r="B168" i="10"/>
  <c r="A168" i="10"/>
  <c r="B167" i="10"/>
  <c r="A167" i="10"/>
  <c r="B166" i="10"/>
  <c r="B165" i="10"/>
  <c r="A165" i="10"/>
  <c r="B164" i="10"/>
  <c r="A164" i="10"/>
  <c r="B163" i="10"/>
  <c r="A163" i="10"/>
  <c r="B162" i="10"/>
  <c r="A162" i="10"/>
  <c r="B161" i="10"/>
  <c r="A161" i="10"/>
  <c r="B160" i="10"/>
  <c r="A160" i="10"/>
  <c r="B159" i="10"/>
  <c r="A159" i="10"/>
  <c r="B158" i="10"/>
  <c r="A158" i="10"/>
  <c r="B157" i="10"/>
  <c r="A157" i="10"/>
  <c r="B156" i="10"/>
  <c r="A156" i="10"/>
  <c r="B155" i="10"/>
  <c r="A155" i="10"/>
  <c r="B154" i="10"/>
  <c r="A154" i="10"/>
  <c r="B153" i="10"/>
  <c r="A153" i="10"/>
  <c r="B152" i="10"/>
  <c r="A152" i="10"/>
  <c r="B151" i="10"/>
  <c r="A151" i="10"/>
  <c r="B150" i="10"/>
  <c r="A150" i="10"/>
  <c r="B149" i="10"/>
  <c r="A149" i="10"/>
  <c r="B148" i="10"/>
  <c r="A148" i="10"/>
  <c r="B147" i="10"/>
  <c r="A147" i="10"/>
  <c r="B146" i="10"/>
  <c r="A146" i="10"/>
  <c r="B145" i="10"/>
  <c r="A145" i="10"/>
  <c r="B144" i="10"/>
  <c r="A144" i="10"/>
  <c r="B143" i="10"/>
  <c r="A143" i="10"/>
  <c r="B142" i="10"/>
  <c r="A142" i="10"/>
  <c r="B141" i="10"/>
  <c r="A141" i="10"/>
  <c r="B140" i="10"/>
  <c r="A140" i="10"/>
  <c r="B139" i="10"/>
  <c r="A139" i="10"/>
  <c r="B138" i="10"/>
  <c r="A138" i="10"/>
  <c r="B137" i="10"/>
  <c r="A137" i="10"/>
  <c r="B135" i="10"/>
  <c r="A135" i="10"/>
  <c r="B134" i="10"/>
  <c r="A134" i="10"/>
  <c r="B133" i="10"/>
  <c r="A133" i="10"/>
  <c r="B132" i="10"/>
  <c r="A132" i="10"/>
  <c r="B130" i="10"/>
  <c r="A130" i="10"/>
  <c r="B129" i="10"/>
  <c r="A129" i="10"/>
  <c r="B128" i="10"/>
  <c r="A128" i="10"/>
  <c r="B127" i="10"/>
  <c r="A127" i="10"/>
  <c r="B125" i="10"/>
  <c r="A125" i="10"/>
  <c r="B124" i="10"/>
  <c r="A124" i="10"/>
  <c r="B123" i="10"/>
  <c r="A123" i="10"/>
  <c r="B122" i="10"/>
  <c r="A122" i="10"/>
  <c r="B121" i="10"/>
  <c r="A121" i="10"/>
  <c r="B120" i="10"/>
  <c r="A120" i="10"/>
  <c r="B119" i="10"/>
  <c r="A119" i="10"/>
  <c r="B118" i="10"/>
  <c r="A118" i="10"/>
  <c r="B117" i="10"/>
  <c r="A117" i="10"/>
  <c r="B116" i="10"/>
  <c r="A116" i="10"/>
  <c r="B115" i="10"/>
  <c r="A115" i="10"/>
  <c r="B114" i="10"/>
  <c r="A114" i="10"/>
  <c r="B113" i="10"/>
  <c r="A113" i="10"/>
  <c r="B112" i="10"/>
  <c r="A112" i="10"/>
  <c r="B111" i="10"/>
  <c r="A111" i="10"/>
  <c r="B110" i="10"/>
  <c r="A110" i="10"/>
  <c r="B109" i="10"/>
  <c r="A109" i="10"/>
  <c r="B108" i="10"/>
  <c r="A108" i="10"/>
  <c r="B107" i="10"/>
  <c r="A107" i="10"/>
  <c r="B106" i="10"/>
  <c r="A106" i="10"/>
  <c r="B105" i="10"/>
  <c r="A105" i="10"/>
  <c r="B104" i="10"/>
  <c r="A104" i="10"/>
  <c r="B103" i="10"/>
  <c r="A103" i="10"/>
  <c r="B102" i="10"/>
  <c r="A102" i="10"/>
  <c r="B101" i="10"/>
  <c r="A101" i="10"/>
  <c r="B100" i="10"/>
  <c r="A100" i="10"/>
  <c r="B99" i="10"/>
  <c r="A99" i="10"/>
  <c r="B98" i="10"/>
  <c r="A98" i="10"/>
  <c r="B97" i="10"/>
  <c r="A97" i="10"/>
  <c r="B96" i="10"/>
  <c r="A96" i="10"/>
  <c r="B95" i="10"/>
  <c r="A95" i="10"/>
  <c r="B94" i="10"/>
  <c r="A94" i="10"/>
  <c r="B93" i="10"/>
  <c r="A93" i="10"/>
  <c r="B92" i="10"/>
  <c r="A92" i="10"/>
  <c r="B91" i="10"/>
  <c r="A91" i="10"/>
  <c r="B90" i="10"/>
  <c r="A90" i="10"/>
  <c r="B89" i="10"/>
  <c r="A89" i="10"/>
  <c r="B88" i="10"/>
  <c r="A88" i="10"/>
  <c r="B87" i="10"/>
  <c r="A87" i="10"/>
  <c r="B86" i="10"/>
  <c r="A86" i="10"/>
  <c r="B85" i="10"/>
  <c r="A85" i="10"/>
  <c r="B84" i="10"/>
  <c r="A84" i="10"/>
  <c r="B83" i="10"/>
  <c r="A83" i="10"/>
  <c r="B82" i="10"/>
  <c r="A82" i="10"/>
  <c r="B81" i="10"/>
  <c r="A81" i="10"/>
  <c r="B80" i="10"/>
  <c r="A80" i="10"/>
  <c r="B79" i="10"/>
  <c r="A79" i="10"/>
  <c r="B78" i="10"/>
  <c r="A78" i="10"/>
  <c r="B77" i="10"/>
  <c r="A77" i="10"/>
  <c r="B76" i="10"/>
  <c r="A76" i="10"/>
  <c r="B75" i="10"/>
  <c r="A75" i="10"/>
  <c r="B74" i="10"/>
  <c r="A74" i="10"/>
  <c r="B73" i="10"/>
  <c r="A73" i="10"/>
  <c r="B72" i="10"/>
  <c r="A72" i="10"/>
  <c r="B71" i="10"/>
  <c r="A71" i="10"/>
  <c r="B70" i="10"/>
  <c r="A70" i="10"/>
  <c r="B69" i="10"/>
  <c r="A69" i="10"/>
  <c r="B68" i="10"/>
  <c r="A68" i="10"/>
  <c r="B67" i="10"/>
  <c r="A67" i="10"/>
  <c r="B66" i="10"/>
  <c r="A66" i="10"/>
  <c r="B65" i="10"/>
  <c r="A65" i="10"/>
  <c r="B64" i="10"/>
  <c r="A64" i="10"/>
  <c r="B63" i="10"/>
  <c r="A63" i="10"/>
  <c r="B62" i="10"/>
  <c r="A62" i="10"/>
  <c r="B61" i="10"/>
  <c r="A61" i="10"/>
  <c r="B60" i="10"/>
  <c r="A60" i="10"/>
  <c r="B59" i="10"/>
  <c r="A59" i="10"/>
  <c r="B58" i="10"/>
  <c r="A58" i="10"/>
  <c r="B57" i="10"/>
  <c r="A57" i="10"/>
  <c r="B56" i="10"/>
  <c r="A56" i="10"/>
  <c r="B55" i="10"/>
  <c r="A55" i="10"/>
  <c r="B54" i="10"/>
  <c r="A54" i="10"/>
  <c r="B53" i="10"/>
  <c r="A53" i="10"/>
  <c r="B52" i="10"/>
  <c r="A52" i="10"/>
  <c r="B51" i="10"/>
  <c r="A51" i="10"/>
  <c r="B50" i="10"/>
  <c r="A50" i="10"/>
  <c r="B49" i="10"/>
  <c r="A49" i="10"/>
  <c r="B48" i="10"/>
  <c r="A48" i="10"/>
  <c r="B47" i="10"/>
  <c r="A47" i="10"/>
  <c r="B46" i="10"/>
  <c r="A46" i="10"/>
  <c r="B45" i="10"/>
  <c r="A45" i="10"/>
  <c r="B44" i="10"/>
  <c r="A44" i="10"/>
  <c r="B43" i="10"/>
  <c r="A43" i="10"/>
  <c r="B42" i="10"/>
  <c r="A42" i="10"/>
  <c r="B41" i="10"/>
  <c r="A41" i="10"/>
  <c r="B40" i="10"/>
  <c r="A40" i="10"/>
  <c r="B39" i="10"/>
  <c r="A39" i="10"/>
  <c r="B38" i="10"/>
  <c r="A38" i="10"/>
  <c r="B37" i="10"/>
  <c r="A37" i="10"/>
  <c r="B36" i="10"/>
  <c r="A36" i="10"/>
  <c r="B35" i="10"/>
  <c r="A35" i="10"/>
  <c r="B34" i="10"/>
  <c r="A34" i="10"/>
  <c r="B33" i="10"/>
  <c r="A33" i="10"/>
  <c r="B32" i="10"/>
  <c r="A32" i="10"/>
  <c r="B31" i="10"/>
  <c r="A31" i="10"/>
  <c r="B30" i="10"/>
  <c r="A30" i="10"/>
  <c r="B29" i="10"/>
  <c r="A29" i="10"/>
  <c r="B28" i="10"/>
  <c r="A28" i="10"/>
  <c r="B27" i="10"/>
  <c r="A27" i="10"/>
  <c r="B26" i="10"/>
  <c r="A26" i="10"/>
  <c r="B25" i="10"/>
  <c r="A25" i="10"/>
  <c r="B24" i="10"/>
  <c r="A24" i="10"/>
  <c r="B23" i="10"/>
  <c r="A23" i="10"/>
  <c r="B22" i="10"/>
  <c r="A22" i="10"/>
  <c r="B21" i="10"/>
  <c r="A21" i="10"/>
  <c r="B20" i="10"/>
  <c r="A20" i="10"/>
  <c r="B19" i="10"/>
  <c r="A19" i="10"/>
  <c r="B18" i="10"/>
  <c r="A18" i="10"/>
  <c r="B17" i="10"/>
  <c r="A17" i="10"/>
  <c r="B16" i="10"/>
  <c r="A16" i="10"/>
  <c r="B15" i="10"/>
  <c r="A15" i="10"/>
  <c r="B14" i="10"/>
  <c r="A14" i="10"/>
  <c r="B13" i="10"/>
  <c r="A13" i="10"/>
  <c r="B12" i="10"/>
  <c r="A12" i="10"/>
  <c r="B11" i="10"/>
  <c r="A11" i="10"/>
  <c r="B10" i="10"/>
  <c r="A10" i="10"/>
  <c r="B9" i="10"/>
  <c r="A9" i="10"/>
  <c r="B8" i="10"/>
  <c r="A8" i="10"/>
  <c r="B7" i="10"/>
  <c r="A7" i="10"/>
  <c r="B6" i="10"/>
  <c r="A6" i="10"/>
  <c r="B5" i="10"/>
  <c r="A5" i="10"/>
  <c r="B4" i="10"/>
  <c r="A4" i="10"/>
  <c r="B3" i="10"/>
  <c r="A3" i="10"/>
  <c r="B306" i="9"/>
  <c r="A306" i="9"/>
  <c r="B305" i="9"/>
  <c r="A305" i="9"/>
  <c r="B304" i="9"/>
  <c r="A304" i="9"/>
  <c r="B303" i="9"/>
  <c r="A303" i="9"/>
  <c r="B302" i="9"/>
  <c r="A302" i="9"/>
  <c r="B301" i="9"/>
  <c r="A301" i="9"/>
  <c r="B300" i="9"/>
  <c r="A300" i="9"/>
  <c r="B299" i="9"/>
  <c r="A299" i="9"/>
  <c r="B298" i="9"/>
  <c r="A298" i="9"/>
  <c r="B297" i="9"/>
  <c r="A297" i="9"/>
  <c r="B296" i="9"/>
  <c r="A296" i="9"/>
  <c r="B294" i="9"/>
  <c r="A294" i="9"/>
  <c r="B292" i="9"/>
  <c r="A292" i="9"/>
  <c r="B291" i="9"/>
  <c r="A291" i="9"/>
  <c r="B290" i="9"/>
  <c r="A290" i="9"/>
  <c r="B289" i="9"/>
  <c r="A289" i="9"/>
  <c r="B288" i="9"/>
  <c r="A288" i="9"/>
  <c r="B287" i="9"/>
  <c r="A287" i="9"/>
  <c r="B286" i="9"/>
  <c r="A286" i="9"/>
  <c r="B285" i="9"/>
  <c r="A285" i="9"/>
  <c r="B284" i="9"/>
  <c r="A284" i="9"/>
  <c r="B283" i="9"/>
  <c r="A283" i="9"/>
  <c r="B282" i="9"/>
  <c r="A282" i="9"/>
  <c r="B281" i="9"/>
  <c r="A281" i="9"/>
  <c r="B280" i="9"/>
  <c r="A280" i="9"/>
  <c r="B279" i="9"/>
  <c r="A279" i="9"/>
  <c r="B278" i="9"/>
  <c r="A278" i="9"/>
  <c r="B277" i="9"/>
  <c r="A277" i="9"/>
  <c r="B276" i="9"/>
  <c r="A276" i="9"/>
  <c r="B275" i="9"/>
  <c r="A275" i="9"/>
  <c r="B274" i="9"/>
  <c r="A274" i="9"/>
  <c r="B273" i="9"/>
  <c r="A273" i="9"/>
  <c r="B272" i="9"/>
  <c r="A272" i="9"/>
  <c r="B271" i="9"/>
  <c r="A271" i="9"/>
  <c r="B270" i="9"/>
  <c r="A270" i="9"/>
  <c r="B269" i="9"/>
  <c r="A269" i="9"/>
  <c r="B268" i="9"/>
  <c r="A268" i="9"/>
  <c r="B267" i="9"/>
  <c r="A267" i="9"/>
  <c r="B266" i="9"/>
  <c r="A266" i="9"/>
  <c r="B265" i="9"/>
  <c r="A265" i="9"/>
  <c r="B264" i="9"/>
  <c r="A264" i="9"/>
  <c r="B263" i="9"/>
  <c r="A263" i="9"/>
  <c r="B262" i="9"/>
  <c r="A262" i="9"/>
  <c r="B261" i="9"/>
  <c r="A261" i="9"/>
  <c r="B260" i="9"/>
  <c r="A260" i="9"/>
  <c r="B259" i="9"/>
  <c r="A259" i="9"/>
  <c r="B258" i="9"/>
  <c r="A258" i="9"/>
  <c r="B257" i="9"/>
  <c r="A257" i="9"/>
  <c r="B256" i="9"/>
  <c r="A256" i="9"/>
  <c r="B255" i="9"/>
  <c r="A255" i="9"/>
  <c r="B254" i="9"/>
  <c r="A254" i="9"/>
  <c r="B253" i="9"/>
  <c r="A253" i="9"/>
  <c r="B252" i="9"/>
  <c r="A252" i="9"/>
  <c r="B251" i="9"/>
  <c r="A251" i="9"/>
  <c r="B250" i="9"/>
  <c r="A250" i="9"/>
  <c r="B249" i="9"/>
  <c r="A249" i="9"/>
  <c r="B248" i="9"/>
  <c r="A248" i="9"/>
  <c r="B247" i="9"/>
  <c r="A247" i="9"/>
  <c r="B246" i="9"/>
  <c r="A246" i="9"/>
  <c r="B245" i="9"/>
  <c r="A245" i="9"/>
  <c r="B244" i="9"/>
  <c r="A244" i="9"/>
  <c r="B243" i="9"/>
  <c r="A243" i="9"/>
  <c r="B242" i="9"/>
  <c r="A242" i="9"/>
  <c r="B241" i="9"/>
  <c r="A241" i="9"/>
  <c r="B240" i="9"/>
  <c r="A240" i="9"/>
  <c r="B239" i="9"/>
  <c r="A239" i="9"/>
  <c r="B238" i="9"/>
  <c r="A238" i="9"/>
  <c r="B237" i="9"/>
  <c r="A237" i="9"/>
  <c r="B236" i="9"/>
  <c r="A236" i="9"/>
  <c r="B235" i="9"/>
  <c r="A235" i="9"/>
  <c r="B234" i="9"/>
  <c r="A234" i="9"/>
  <c r="B233" i="9"/>
  <c r="A233" i="9"/>
  <c r="B232" i="9"/>
  <c r="A232" i="9"/>
  <c r="B231" i="9"/>
  <c r="A231" i="9"/>
  <c r="B230" i="9"/>
  <c r="A230" i="9"/>
  <c r="B229" i="9"/>
  <c r="A229" i="9"/>
  <c r="B228" i="9"/>
  <c r="A228" i="9"/>
  <c r="B227" i="9"/>
  <c r="A227" i="9"/>
  <c r="B226" i="9"/>
  <c r="A226" i="9"/>
  <c r="B225" i="9"/>
  <c r="A225" i="9"/>
  <c r="B224" i="9"/>
  <c r="A224" i="9"/>
  <c r="B223" i="9"/>
  <c r="A223" i="9"/>
  <c r="B222" i="9"/>
  <c r="A222" i="9"/>
  <c r="B216" i="9"/>
  <c r="A216" i="9"/>
  <c r="B215" i="9"/>
  <c r="A215" i="9"/>
  <c r="B214" i="9"/>
  <c r="A214" i="9"/>
  <c r="B213" i="9"/>
  <c r="A213" i="9"/>
  <c r="B212" i="9"/>
  <c r="A212" i="9"/>
  <c r="B211" i="9"/>
  <c r="A211" i="9"/>
  <c r="B210" i="9"/>
  <c r="A210" i="9"/>
  <c r="B209" i="9"/>
  <c r="A209" i="9"/>
  <c r="B208" i="9"/>
  <c r="A208" i="9"/>
  <c r="B207" i="9"/>
  <c r="A207" i="9"/>
  <c r="B206" i="9"/>
  <c r="A206" i="9"/>
  <c r="B205" i="9"/>
  <c r="A205" i="9"/>
  <c r="B204" i="9"/>
  <c r="A204" i="9"/>
  <c r="B203" i="9"/>
  <c r="A203" i="9"/>
  <c r="B202" i="9"/>
  <c r="A202" i="9"/>
  <c r="B201" i="9"/>
  <c r="A201" i="9"/>
  <c r="B200" i="9"/>
  <c r="A200" i="9"/>
  <c r="B199" i="9"/>
  <c r="A199" i="9"/>
  <c r="B198" i="9"/>
  <c r="A198" i="9"/>
  <c r="B197" i="9"/>
  <c r="A197" i="9"/>
  <c r="B196" i="9"/>
  <c r="A196" i="9"/>
  <c r="B195" i="9"/>
  <c r="A195" i="9"/>
  <c r="B194" i="9"/>
  <c r="A194" i="9"/>
  <c r="B193" i="9"/>
  <c r="A193" i="9"/>
  <c r="B192" i="9"/>
  <c r="A192" i="9"/>
  <c r="B191" i="9"/>
  <c r="A191" i="9"/>
  <c r="B190" i="9"/>
  <c r="A190" i="9"/>
  <c r="B189" i="9"/>
  <c r="A189" i="9"/>
  <c r="B188" i="9"/>
  <c r="A188" i="9"/>
  <c r="B187" i="9"/>
  <c r="A187" i="9"/>
  <c r="B186" i="9"/>
  <c r="A186" i="9"/>
  <c r="B185" i="9"/>
  <c r="A185" i="9"/>
  <c r="B184" i="9"/>
  <c r="A184" i="9"/>
  <c r="B183" i="9"/>
  <c r="A183" i="9"/>
  <c r="B182" i="9"/>
  <c r="A182" i="9"/>
  <c r="B181" i="9"/>
  <c r="A181" i="9"/>
  <c r="B180" i="9"/>
  <c r="A180" i="9"/>
  <c r="B179" i="9"/>
  <c r="A179" i="9"/>
  <c r="B178" i="9"/>
  <c r="A178" i="9"/>
  <c r="B177" i="9"/>
  <c r="A177" i="9"/>
  <c r="B176" i="9"/>
  <c r="A176" i="9"/>
  <c r="B175" i="9"/>
  <c r="A175" i="9"/>
  <c r="B174" i="9"/>
  <c r="A174" i="9"/>
  <c r="B173" i="9"/>
  <c r="A173" i="9"/>
  <c r="B172" i="9"/>
  <c r="A172" i="9"/>
  <c r="B171" i="9"/>
  <c r="A171" i="9"/>
  <c r="B169" i="9"/>
  <c r="B168" i="9"/>
  <c r="A168" i="9"/>
  <c r="B167" i="9"/>
  <c r="A167" i="9"/>
  <c r="B166" i="9"/>
  <c r="B165" i="9"/>
  <c r="A165" i="9"/>
  <c r="B164" i="9"/>
  <c r="A164" i="9"/>
  <c r="B163" i="9"/>
  <c r="A163" i="9"/>
  <c r="B162" i="9"/>
  <c r="A162" i="9"/>
  <c r="B161" i="9"/>
  <c r="A161" i="9"/>
  <c r="B160" i="9"/>
  <c r="A160" i="9"/>
  <c r="B159" i="9"/>
  <c r="A159" i="9"/>
  <c r="B158" i="9"/>
  <c r="A158" i="9"/>
  <c r="B157" i="9"/>
  <c r="A157" i="9"/>
  <c r="B156" i="9"/>
  <c r="A156" i="9"/>
  <c r="B155" i="9"/>
  <c r="A155" i="9"/>
  <c r="B154" i="9"/>
  <c r="A154" i="9"/>
  <c r="B153" i="9"/>
  <c r="A153" i="9"/>
  <c r="B152" i="9"/>
  <c r="A152" i="9"/>
  <c r="B151" i="9"/>
  <c r="A151" i="9"/>
  <c r="B150" i="9"/>
  <c r="A150" i="9"/>
  <c r="B149" i="9"/>
  <c r="A149" i="9"/>
  <c r="B148" i="9"/>
  <c r="A148" i="9"/>
  <c r="B147" i="9"/>
  <c r="A147" i="9"/>
  <c r="B146" i="9"/>
  <c r="A146" i="9"/>
  <c r="B145" i="9"/>
  <c r="A145" i="9"/>
  <c r="B144" i="9"/>
  <c r="A144" i="9"/>
  <c r="B143" i="9"/>
  <c r="A143" i="9"/>
  <c r="B142" i="9"/>
  <c r="A142" i="9"/>
  <c r="B141" i="9"/>
  <c r="A141" i="9"/>
  <c r="B140" i="9"/>
  <c r="A140" i="9"/>
  <c r="B139" i="9"/>
  <c r="A139" i="9"/>
  <c r="B138" i="9"/>
  <c r="A138" i="9"/>
  <c r="B137" i="9"/>
  <c r="A137" i="9"/>
  <c r="B135" i="9"/>
  <c r="A135" i="9"/>
  <c r="B134" i="9"/>
  <c r="A134" i="9"/>
  <c r="B133" i="9"/>
  <c r="A133" i="9"/>
  <c r="B132" i="9"/>
  <c r="A132" i="9"/>
  <c r="B130" i="9"/>
  <c r="A130" i="9"/>
  <c r="B129" i="9"/>
  <c r="A129" i="9"/>
  <c r="B128" i="9"/>
  <c r="A128" i="9"/>
  <c r="B127" i="9"/>
  <c r="A127" i="9"/>
  <c r="B125" i="9"/>
  <c r="A125" i="9"/>
  <c r="B124" i="9"/>
  <c r="A124" i="9"/>
  <c r="B123" i="9"/>
  <c r="A123" i="9"/>
  <c r="B122" i="9"/>
  <c r="A122" i="9"/>
  <c r="B121" i="9"/>
  <c r="A121" i="9"/>
  <c r="B120" i="9"/>
  <c r="A120" i="9"/>
  <c r="B119" i="9"/>
  <c r="A119" i="9"/>
  <c r="B118" i="9"/>
  <c r="A118" i="9"/>
  <c r="B117" i="9"/>
  <c r="A117" i="9"/>
  <c r="B116" i="9"/>
  <c r="A116" i="9"/>
  <c r="B115" i="9"/>
  <c r="A115" i="9"/>
  <c r="B114" i="9"/>
  <c r="A114" i="9"/>
  <c r="B113" i="9"/>
  <c r="A113" i="9"/>
  <c r="B112" i="9"/>
  <c r="A112" i="9"/>
  <c r="B111" i="9"/>
  <c r="A111" i="9"/>
  <c r="B110" i="9"/>
  <c r="A110" i="9"/>
  <c r="B109" i="9"/>
  <c r="A109" i="9"/>
  <c r="B108" i="9"/>
  <c r="A108" i="9"/>
  <c r="B107" i="9"/>
  <c r="A107" i="9"/>
  <c r="B106" i="9"/>
  <c r="A106" i="9"/>
  <c r="B105" i="9"/>
  <c r="A105" i="9"/>
  <c r="B104" i="9"/>
  <c r="A104" i="9"/>
  <c r="B103" i="9"/>
  <c r="A103" i="9"/>
  <c r="B102" i="9"/>
  <c r="A102" i="9"/>
  <c r="B101" i="9"/>
  <c r="A101" i="9"/>
  <c r="B100" i="9"/>
  <c r="A100" i="9"/>
  <c r="B99" i="9"/>
  <c r="A99" i="9"/>
  <c r="B98" i="9"/>
  <c r="A98" i="9"/>
  <c r="B97" i="9"/>
  <c r="A97" i="9"/>
  <c r="B96" i="9"/>
  <c r="A96" i="9"/>
  <c r="B95" i="9"/>
  <c r="A95" i="9"/>
  <c r="B94" i="9"/>
  <c r="A94" i="9"/>
  <c r="B93" i="9"/>
  <c r="A93" i="9"/>
  <c r="B92" i="9"/>
  <c r="A92" i="9"/>
  <c r="B91" i="9"/>
  <c r="A91" i="9"/>
  <c r="B90" i="9"/>
  <c r="A90" i="9"/>
  <c r="B89" i="9"/>
  <c r="A89" i="9"/>
  <c r="B88" i="9"/>
  <c r="A88" i="9"/>
  <c r="B87" i="9"/>
  <c r="A87" i="9"/>
  <c r="B86" i="9"/>
  <c r="A86" i="9"/>
  <c r="B85" i="9"/>
  <c r="A85" i="9"/>
  <c r="B84" i="9"/>
  <c r="A84" i="9"/>
  <c r="B83" i="9"/>
  <c r="A83" i="9"/>
  <c r="B82" i="9"/>
  <c r="A82" i="9"/>
  <c r="B81" i="9"/>
  <c r="A81" i="9"/>
  <c r="B80" i="9"/>
  <c r="A80" i="9"/>
  <c r="B79" i="9"/>
  <c r="A79" i="9"/>
  <c r="B78" i="9"/>
  <c r="A78" i="9"/>
  <c r="B77" i="9"/>
  <c r="A77" i="9"/>
  <c r="B76" i="9"/>
  <c r="A76" i="9"/>
  <c r="B75" i="9"/>
  <c r="A75" i="9"/>
  <c r="B74" i="9"/>
  <c r="A74" i="9"/>
  <c r="B73" i="9"/>
  <c r="A73" i="9"/>
  <c r="B72" i="9"/>
  <c r="A72" i="9"/>
  <c r="B71" i="9"/>
  <c r="A71" i="9"/>
  <c r="B70" i="9"/>
  <c r="A70" i="9"/>
  <c r="B69" i="9"/>
  <c r="A69" i="9"/>
  <c r="B68" i="9"/>
  <c r="A68" i="9"/>
  <c r="B67" i="9"/>
  <c r="A67" i="9"/>
  <c r="B66" i="9"/>
  <c r="A66" i="9"/>
  <c r="B65" i="9"/>
  <c r="A65" i="9"/>
  <c r="B64" i="9"/>
  <c r="A64" i="9"/>
  <c r="B63" i="9"/>
  <c r="A63" i="9"/>
  <c r="B62" i="9"/>
  <c r="A62" i="9"/>
  <c r="B61" i="9"/>
  <c r="A61" i="9"/>
  <c r="B60" i="9"/>
  <c r="A60" i="9"/>
  <c r="B59" i="9"/>
  <c r="A59" i="9"/>
  <c r="B58" i="9"/>
  <c r="A58" i="9"/>
  <c r="B57" i="9"/>
  <c r="A57" i="9"/>
  <c r="B56" i="9"/>
  <c r="A56" i="9"/>
  <c r="B55" i="9"/>
  <c r="A55" i="9"/>
  <c r="B54" i="9"/>
  <c r="A54" i="9"/>
  <c r="B53" i="9"/>
  <c r="A53" i="9"/>
  <c r="B52" i="9"/>
  <c r="A52" i="9"/>
  <c r="B51" i="9"/>
  <c r="A51" i="9"/>
  <c r="B50" i="9"/>
  <c r="A50" i="9"/>
  <c r="B49" i="9"/>
  <c r="A49" i="9"/>
  <c r="B48" i="9"/>
  <c r="A48" i="9"/>
  <c r="B47" i="9"/>
  <c r="A47" i="9"/>
  <c r="B46" i="9"/>
  <c r="A46" i="9"/>
  <c r="B45" i="9"/>
  <c r="A45" i="9"/>
  <c r="B44" i="9"/>
  <c r="A44" i="9"/>
  <c r="B43" i="9"/>
  <c r="A43" i="9"/>
  <c r="B42" i="9"/>
  <c r="A42" i="9"/>
  <c r="B41" i="9"/>
  <c r="A41" i="9"/>
  <c r="B40" i="9"/>
  <c r="A40" i="9"/>
  <c r="B39" i="9"/>
  <c r="A39" i="9"/>
  <c r="B38" i="9"/>
  <c r="A38" i="9"/>
  <c r="B37" i="9"/>
  <c r="A37" i="9"/>
  <c r="B36" i="9"/>
  <c r="A36" i="9"/>
  <c r="B35" i="9"/>
  <c r="A35" i="9"/>
  <c r="B34" i="9"/>
  <c r="A34" i="9"/>
  <c r="B33" i="9"/>
  <c r="A33" i="9"/>
  <c r="B32" i="9"/>
  <c r="A32" i="9"/>
  <c r="B31" i="9"/>
  <c r="A31" i="9"/>
  <c r="B30" i="9"/>
  <c r="A30" i="9"/>
  <c r="B29" i="9"/>
  <c r="A29" i="9"/>
  <c r="B28" i="9"/>
  <c r="A28" i="9"/>
  <c r="B27" i="9"/>
  <c r="A27" i="9"/>
  <c r="B26" i="9"/>
  <c r="A26" i="9"/>
  <c r="B25" i="9"/>
  <c r="A25" i="9"/>
  <c r="B24" i="9"/>
  <c r="A24" i="9"/>
  <c r="B23" i="9"/>
  <c r="A23" i="9"/>
  <c r="B22" i="9"/>
  <c r="A22" i="9"/>
  <c r="B21" i="9"/>
  <c r="A21" i="9"/>
  <c r="B20" i="9"/>
  <c r="A20" i="9"/>
  <c r="B19" i="9"/>
  <c r="A19" i="9"/>
  <c r="B18" i="9"/>
  <c r="A18" i="9"/>
  <c r="B17" i="9"/>
  <c r="A17" i="9"/>
  <c r="B16" i="9"/>
  <c r="A16" i="9"/>
  <c r="B15" i="9"/>
  <c r="A15" i="9"/>
  <c r="B14" i="9"/>
  <c r="A14" i="9"/>
  <c r="B13" i="9"/>
  <c r="A13" i="9"/>
  <c r="B12" i="9"/>
  <c r="A12" i="9"/>
  <c r="B11" i="9"/>
  <c r="A11" i="9"/>
  <c r="B10" i="9"/>
  <c r="A10" i="9"/>
  <c r="B9" i="9"/>
  <c r="A9" i="9"/>
  <c r="B8" i="9"/>
  <c r="A8" i="9"/>
  <c r="B7" i="9"/>
  <c r="A7" i="9"/>
  <c r="B6" i="9"/>
  <c r="A6" i="9"/>
  <c r="B5" i="9"/>
  <c r="A5" i="9"/>
  <c r="B4" i="9"/>
  <c r="A4" i="9"/>
  <c r="B3" i="9"/>
  <c r="A3" i="9"/>
  <c r="B306" i="8"/>
  <c r="A306" i="8"/>
  <c r="B305" i="8"/>
  <c r="A305" i="8"/>
  <c r="B304" i="8"/>
  <c r="A304" i="8"/>
  <c r="B303" i="8"/>
  <c r="A303" i="8"/>
  <c r="B302" i="8"/>
  <c r="A302" i="8"/>
  <c r="B301" i="8"/>
  <c r="A301" i="8"/>
  <c r="B300" i="8"/>
  <c r="A300" i="8"/>
  <c r="B299" i="8"/>
  <c r="A299" i="8"/>
  <c r="B298" i="8"/>
  <c r="A298" i="8"/>
  <c r="B297" i="8"/>
  <c r="A297" i="8"/>
  <c r="B296" i="8"/>
  <c r="A296" i="8"/>
  <c r="B294" i="8"/>
  <c r="A294" i="8"/>
  <c r="B292" i="8"/>
  <c r="A292" i="8"/>
  <c r="B291" i="8"/>
  <c r="A291" i="8"/>
  <c r="B290" i="8"/>
  <c r="A290" i="8"/>
  <c r="B289" i="8"/>
  <c r="A289" i="8"/>
  <c r="B288" i="8"/>
  <c r="A288" i="8"/>
  <c r="B287" i="8"/>
  <c r="A287" i="8"/>
  <c r="B286" i="8"/>
  <c r="A286" i="8"/>
  <c r="B285" i="8"/>
  <c r="A285" i="8"/>
  <c r="B284" i="8"/>
  <c r="A284" i="8"/>
  <c r="B283" i="8"/>
  <c r="A283" i="8"/>
  <c r="B282" i="8"/>
  <c r="A282" i="8"/>
  <c r="B281" i="8"/>
  <c r="A281" i="8"/>
  <c r="B280" i="8"/>
  <c r="A280" i="8"/>
  <c r="B279" i="8"/>
  <c r="A279" i="8"/>
  <c r="B278" i="8"/>
  <c r="A278" i="8"/>
  <c r="B277" i="8"/>
  <c r="A277" i="8"/>
  <c r="B276" i="8"/>
  <c r="A276" i="8"/>
  <c r="B275" i="8"/>
  <c r="A275" i="8"/>
  <c r="B274" i="8"/>
  <c r="A274" i="8"/>
  <c r="B273" i="8"/>
  <c r="A273" i="8"/>
  <c r="B272" i="8"/>
  <c r="A272" i="8"/>
  <c r="B271" i="8"/>
  <c r="A271" i="8"/>
  <c r="B270" i="8"/>
  <c r="A270" i="8"/>
  <c r="B269" i="8"/>
  <c r="A269" i="8"/>
  <c r="B268" i="8"/>
  <c r="A268" i="8"/>
  <c r="B267" i="8"/>
  <c r="A267" i="8"/>
  <c r="B266" i="8"/>
  <c r="A266" i="8"/>
  <c r="B265" i="8"/>
  <c r="A265" i="8"/>
  <c r="B264" i="8"/>
  <c r="A264" i="8"/>
  <c r="B263" i="8"/>
  <c r="A263" i="8"/>
  <c r="B262" i="8"/>
  <c r="A262" i="8"/>
  <c r="B261" i="8"/>
  <c r="A261" i="8"/>
  <c r="B260" i="8"/>
  <c r="A260" i="8"/>
  <c r="B259" i="8"/>
  <c r="A259" i="8"/>
  <c r="B258" i="8"/>
  <c r="A258" i="8"/>
  <c r="B257" i="8"/>
  <c r="A257" i="8"/>
  <c r="B256" i="8"/>
  <c r="A256" i="8"/>
  <c r="B255" i="8"/>
  <c r="A255" i="8"/>
  <c r="B254" i="8"/>
  <c r="A254" i="8"/>
  <c r="B253" i="8"/>
  <c r="A253" i="8"/>
  <c r="B252" i="8"/>
  <c r="A252" i="8"/>
  <c r="B251" i="8"/>
  <c r="A251" i="8"/>
  <c r="B250" i="8"/>
  <c r="A250" i="8"/>
  <c r="B249" i="8"/>
  <c r="A249" i="8"/>
  <c r="B248" i="8"/>
  <c r="A248" i="8"/>
  <c r="B247" i="8"/>
  <c r="A247" i="8"/>
  <c r="B246" i="8"/>
  <c r="A246" i="8"/>
  <c r="B245" i="8"/>
  <c r="A245" i="8"/>
  <c r="B244" i="8"/>
  <c r="A244" i="8"/>
  <c r="B243" i="8"/>
  <c r="A243" i="8"/>
  <c r="B242" i="8"/>
  <c r="A242" i="8"/>
  <c r="B241" i="8"/>
  <c r="A241" i="8"/>
  <c r="B240" i="8"/>
  <c r="A240" i="8"/>
  <c r="B239" i="8"/>
  <c r="A239" i="8"/>
  <c r="B238" i="8"/>
  <c r="A238" i="8"/>
  <c r="B237" i="8"/>
  <c r="A237" i="8"/>
  <c r="B236" i="8"/>
  <c r="A236" i="8"/>
  <c r="B235" i="8"/>
  <c r="A235" i="8"/>
  <c r="B234" i="8"/>
  <c r="A234" i="8"/>
  <c r="B233" i="8"/>
  <c r="A233" i="8"/>
  <c r="B232" i="8"/>
  <c r="A232" i="8"/>
  <c r="B231" i="8"/>
  <c r="A231" i="8"/>
  <c r="B230" i="8"/>
  <c r="A230" i="8"/>
  <c r="B229" i="8"/>
  <c r="A229" i="8"/>
  <c r="B228" i="8"/>
  <c r="A228" i="8"/>
  <c r="B227" i="8"/>
  <c r="A227" i="8"/>
  <c r="B226" i="8"/>
  <c r="A226" i="8"/>
  <c r="B225" i="8"/>
  <c r="A225" i="8"/>
  <c r="B224" i="8"/>
  <c r="A224" i="8"/>
  <c r="B223" i="8"/>
  <c r="A223" i="8"/>
  <c r="B222" i="8"/>
  <c r="A222" i="8"/>
  <c r="B216" i="8"/>
  <c r="A216" i="8"/>
  <c r="B215" i="8"/>
  <c r="A215" i="8"/>
  <c r="B214" i="8"/>
  <c r="A214" i="8"/>
  <c r="B213" i="8"/>
  <c r="A213" i="8"/>
  <c r="B212" i="8"/>
  <c r="A212" i="8"/>
  <c r="B211" i="8"/>
  <c r="A211" i="8"/>
  <c r="B210" i="8"/>
  <c r="A210" i="8"/>
  <c r="B209" i="8"/>
  <c r="A209" i="8"/>
  <c r="B208" i="8"/>
  <c r="A208" i="8"/>
  <c r="B207" i="8"/>
  <c r="A207" i="8"/>
  <c r="B206" i="8"/>
  <c r="A206" i="8"/>
  <c r="B205" i="8"/>
  <c r="A205" i="8"/>
  <c r="B204" i="8"/>
  <c r="A204" i="8"/>
  <c r="B203" i="8"/>
  <c r="A203" i="8"/>
  <c r="B202" i="8"/>
  <c r="A202" i="8"/>
  <c r="B201" i="8"/>
  <c r="A201" i="8"/>
  <c r="B200" i="8"/>
  <c r="A200" i="8"/>
  <c r="B199" i="8"/>
  <c r="A199" i="8"/>
  <c r="B198" i="8"/>
  <c r="A198" i="8"/>
  <c r="B197" i="8"/>
  <c r="A197" i="8"/>
  <c r="B196" i="8"/>
  <c r="A196" i="8"/>
  <c r="B195" i="8"/>
  <c r="A195" i="8"/>
  <c r="B194" i="8"/>
  <c r="A194" i="8"/>
  <c r="B193" i="8"/>
  <c r="A193" i="8"/>
  <c r="B192" i="8"/>
  <c r="A192" i="8"/>
  <c r="B191" i="8"/>
  <c r="A191" i="8"/>
  <c r="B190" i="8"/>
  <c r="A190" i="8"/>
  <c r="B189" i="8"/>
  <c r="A189" i="8"/>
  <c r="B188" i="8"/>
  <c r="A188" i="8"/>
  <c r="B187" i="8"/>
  <c r="A187" i="8"/>
  <c r="B186" i="8"/>
  <c r="A186" i="8"/>
  <c r="B185" i="8"/>
  <c r="A185" i="8"/>
  <c r="B184" i="8"/>
  <c r="A184" i="8"/>
  <c r="B183" i="8"/>
  <c r="A183" i="8"/>
  <c r="B182" i="8"/>
  <c r="A182" i="8"/>
  <c r="B181" i="8"/>
  <c r="A181" i="8"/>
  <c r="B180" i="8"/>
  <c r="A180" i="8"/>
  <c r="B179" i="8"/>
  <c r="A179" i="8"/>
  <c r="B178" i="8"/>
  <c r="A178" i="8"/>
  <c r="B177" i="8"/>
  <c r="A177" i="8"/>
  <c r="B176" i="8"/>
  <c r="A176" i="8"/>
  <c r="B175" i="8"/>
  <c r="A175" i="8"/>
  <c r="B174" i="8"/>
  <c r="A174" i="8"/>
  <c r="B173" i="8"/>
  <c r="A173" i="8"/>
  <c r="B172" i="8"/>
  <c r="A172" i="8"/>
  <c r="B171" i="8"/>
  <c r="A171" i="8"/>
  <c r="B169" i="8"/>
  <c r="B168" i="8"/>
  <c r="A168" i="8"/>
  <c r="B167" i="8"/>
  <c r="A167" i="8"/>
  <c r="B166" i="8"/>
  <c r="B165" i="8"/>
  <c r="A165" i="8"/>
  <c r="B164" i="8"/>
  <c r="A164" i="8"/>
  <c r="B163" i="8"/>
  <c r="A163" i="8"/>
  <c r="B162" i="8"/>
  <c r="A162" i="8"/>
  <c r="B161" i="8"/>
  <c r="A161" i="8"/>
  <c r="B160" i="8"/>
  <c r="A160" i="8"/>
  <c r="B159" i="8"/>
  <c r="A159" i="8"/>
  <c r="B158" i="8"/>
  <c r="A158" i="8"/>
  <c r="B157" i="8"/>
  <c r="A157" i="8"/>
  <c r="B156" i="8"/>
  <c r="A156" i="8"/>
  <c r="B155" i="8"/>
  <c r="A155" i="8"/>
  <c r="B154" i="8"/>
  <c r="A154" i="8"/>
  <c r="B153" i="8"/>
  <c r="A153" i="8"/>
  <c r="B152" i="8"/>
  <c r="A152" i="8"/>
  <c r="B151" i="8"/>
  <c r="A151" i="8"/>
  <c r="B150" i="8"/>
  <c r="A150" i="8"/>
  <c r="B149" i="8"/>
  <c r="A149" i="8"/>
  <c r="B148" i="8"/>
  <c r="A148" i="8"/>
  <c r="B147" i="8"/>
  <c r="A147" i="8"/>
  <c r="B146" i="8"/>
  <c r="A146" i="8"/>
  <c r="B145" i="8"/>
  <c r="A145" i="8"/>
  <c r="B144" i="8"/>
  <c r="A144" i="8"/>
  <c r="B143" i="8"/>
  <c r="A143" i="8"/>
  <c r="B142" i="8"/>
  <c r="A142" i="8"/>
  <c r="B141" i="8"/>
  <c r="A141" i="8"/>
  <c r="B140" i="8"/>
  <c r="A140" i="8"/>
  <c r="B139" i="8"/>
  <c r="A139" i="8"/>
  <c r="B138" i="8"/>
  <c r="A138" i="8"/>
  <c r="B137" i="8"/>
  <c r="A137" i="8"/>
  <c r="B135" i="8"/>
  <c r="A135" i="8"/>
  <c r="B134" i="8"/>
  <c r="A134" i="8"/>
  <c r="B133" i="8"/>
  <c r="A133" i="8"/>
  <c r="B132" i="8"/>
  <c r="A132" i="8"/>
  <c r="B130" i="8"/>
  <c r="A130" i="8"/>
  <c r="B129" i="8"/>
  <c r="A129" i="8"/>
  <c r="B128" i="8"/>
  <c r="A128" i="8"/>
  <c r="B127" i="8"/>
  <c r="A127" i="8"/>
  <c r="B125" i="8"/>
  <c r="A125" i="8"/>
  <c r="B124" i="8"/>
  <c r="A124" i="8"/>
  <c r="B123" i="8"/>
  <c r="A123" i="8"/>
  <c r="B122" i="8"/>
  <c r="A122" i="8"/>
  <c r="B121" i="8"/>
  <c r="A121" i="8"/>
  <c r="B120" i="8"/>
  <c r="A120" i="8"/>
  <c r="B119" i="8"/>
  <c r="A119" i="8"/>
  <c r="B118" i="8"/>
  <c r="A118" i="8"/>
  <c r="B117" i="8"/>
  <c r="A117" i="8"/>
  <c r="B116" i="8"/>
  <c r="A116" i="8"/>
  <c r="B115" i="8"/>
  <c r="A115" i="8"/>
  <c r="B114" i="8"/>
  <c r="A114" i="8"/>
  <c r="B113" i="8"/>
  <c r="A113" i="8"/>
  <c r="B112" i="8"/>
  <c r="A112" i="8"/>
  <c r="B111" i="8"/>
  <c r="A111" i="8"/>
  <c r="B110" i="8"/>
  <c r="A110" i="8"/>
  <c r="B109" i="8"/>
  <c r="A109" i="8"/>
  <c r="B108" i="8"/>
  <c r="A108" i="8"/>
  <c r="B107" i="8"/>
  <c r="A107" i="8"/>
  <c r="B106" i="8"/>
  <c r="A106" i="8"/>
  <c r="B105" i="8"/>
  <c r="A105" i="8"/>
  <c r="B104" i="8"/>
  <c r="A104" i="8"/>
  <c r="B103" i="8"/>
  <c r="A103" i="8"/>
  <c r="B102" i="8"/>
  <c r="A102" i="8"/>
  <c r="B101" i="8"/>
  <c r="A101" i="8"/>
  <c r="B100" i="8"/>
  <c r="A100" i="8"/>
  <c r="B99" i="8"/>
  <c r="A99" i="8"/>
  <c r="B98" i="8"/>
  <c r="A98" i="8"/>
  <c r="B97" i="8"/>
  <c r="A97" i="8"/>
  <c r="B96" i="8"/>
  <c r="A96" i="8"/>
  <c r="B95" i="8"/>
  <c r="A95" i="8"/>
  <c r="B94" i="8"/>
  <c r="A94" i="8"/>
  <c r="B93" i="8"/>
  <c r="A93" i="8"/>
  <c r="B92" i="8"/>
  <c r="A92" i="8"/>
  <c r="B91" i="8"/>
  <c r="A91" i="8"/>
  <c r="B90" i="8"/>
  <c r="A90" i="8"/>
  <c r="B89" i="8"/>
  <c r="A89" i="8"/>
  <c r="B88" i="8"/>
  <c r="A88" i="8"/>
  <c r="B87" i="8"/>
  <c r="A87" i="8"/>
  <c r="B86" i="8"/>
  <c r="A86" i="8"/>
  <c r="B85" i="8"/>
  <c r="A85" i="8"/>
  <c r="B84" i="8"/>
  <c r="A84" i="8"/>
  <c r="B83" i="8"/>
  <c r="A83" i="8"/>
  <c r="B82" i="8"/>
  <c r="A82" i="8"/>
  <c r="B81" i="8"/>
  <c r="A81" i="8"/>
  <c r="B80" i="8"/>
  <c r="A80" i="8"/>
  <c r="B79" i="8"/>
  <c r="A79" i="8"/>
  <c r="B78" i="8"/>
  <c r="A78" i="8"/>
  <c r="B77" i="8"/>
  <c r="A77" i="8"/>
  <c r="B76" i="8"/>
  <c r="A76" i="8"/>
  <c r="B75" i="8"/>
  <c r="A75" i="8"/>
  <c r="B74" i="8"/>
  <c r="A74" i="8"/>
  <c r="B73" i="8"/>
  <c r="A73" i="8"/>
  <c r="B72" i="8"/>
  <c r="A72" i="8"/>
  <c r="B71" i="8"/>
  <c r="A71" i="8"/>
  <c r="B70" i="8"/>
  <c r="A70" i="8"/>
  <c r="B69" i="8"/>
  <c r="A69" i="8"/>
  <c r="B68" i="8"/>
  <c r="A68" i="8"/>
  <c r="B67" i="8"/>
  <c r="A67" i="8"/>
  <c r="B66" i="8"/>
  <c r="A66" i="8"/>
  <c r="B65" i="8"/>
  <c r="A65" i="8"/>
  <c r="B64" i="8"/>
  <c r="A64" i="8"/>
  <c r="B63" i="8"/>
  <c r="A63" i="8"/>
  <c r="B62" i="8"/>
  <c r="A62" i="8"/>
  <c r="B61" i="8"/>
  <c r="A61" i="8"/>
  <c r="B60" i="8"/>
  <c r="A60" i="8"/>
  <c r="B59" i="8"/>
  <c r="A59" i="8"/>
  <c r="B58" i="8"/>
  <c r="A58" i="8"/>
  <c r="B57" i="8"/>
  <c r="A57" i="8"/>
  <c r="B56" i="8"/>
  <c r="A56" i="8"/>
  <c r="B55" i="8"/>
  <c r="A55" i="8"/>
  <c r="B54" i="8"/>
  <c r="A54" i="8"/>
  <c r="B53" i="8"/>
  <c r="A53" i="8"/>
  <c r="B52" i="8"/>
  <c r="A52" i="8"/>
  <c r="B51" i="8"/>
  <c r="A51" i="8"/>
  <c r="B50" i="8"/>
  <c r="A50" i="8"/>
  <c r="B49" i="8"/>
  <c r="A49" i="8"/>
  <c r="B48" i="8"/>
  <c r="A48" i="8"/>
  <c r="B47" i="8"/>
  <c r="A47" i="8"/>
  <c r="B46" i="8"/>
  <c r="A46" i="8"/>
  <c r="B45" i="8"/>
  <c r="A45" i="8"/>
  <c r="B44" i="8"/>
  <c r="A44" i="8"/>
  <c r="B43" i="8"/>
  <c r="A43" i="8"/>
  <c r="B42" i="8"/>
  <c r="A42" i="8"/>
  <c r="B41" i="8"/>
  <c r="A41" i="8"/>
  <c r="B40" i="8"/>
  <c r="A40" i="8"/>
  <c r="B39" i="8"/>
  <c r="A39" i="8"/>
  <c r="B38" i="8"/>
  <c r="A38" i="8"/>
  <c r="B37" i="8"/>
  <c r="A37" i="8"/>
  <c r="B36" i="8"/>
  <c r="A36" i="8"/>
  <c r="B35" i="8"/>
  <c r="A35" i="8"/>
  <c r="B34" i="8"/>
  <c r="A34" i="8"/>
  <c r="B33" i="8"/>
  <c r="A33" i="8"/>
  <c r="A32" i="8"/>
  <c r="B31" i="8"/>
  <c r="A31" i="8"/>
  <c r="B30" i="8"/>
  <c r="A30" i="8"/>
  <c r="B29" i="8"/>
  <c r="A29" i="8"/>
  <c r="B28" i="8"/>
  <c r="A28" i="8"/>
  <c r="B27" i="8"/>
  <c r="A27" i="8"/>
  <c r="B26" i="8"/>
  <c r="A26" i="8"/>
  <c r="B25" i="8"/>
  <c r="A25" i="8"/>
  <c r="B24" i="8"/>
  <c r="A24" i="8"/>
  <c r="B23" i="8"/>
  <c r="A23" i="8"/>
  <c r="B22" i="8"/>
  <c r="A22" i="8"/>
  <c r="B21" i="8"/>
  <c r="A21" i="8"/>
  <c r="B20" i="8"/>
  <c r="A20" i="8"/>
  <c r="B19" i="8"/>
  <c r="A19" i="8"/>
  <c r="B18" i="8"/>
  <c r="A18" i="8"/>
  <c r="B17" i="8"/>
  <c r="A17" i="8"/>
  <c r="B16" i="8"/>
  <c r="A16" i="8"/>
  <c r="B15" i="8"/>
  <c r="A15" i="8"/>
  <c r="B14" i="8"/>
  <c r="A14" i="8"/>
  <c r="B13" i="8"/>
  <c r="A13" i="8"/>
  <c r="B12" i="8"/>
  <c r="A12" i="8"/>
  <c r="B11" i="8"/>
  <c r="A11" i="8"/>
  <c r="B10" i="8"/>
  <c r="A10" i="8"/>
  <c r="B9" i="8"/>
  <c r="A9" i="8"/>
  <c r="B8" i="8"/>
  <c r="A8" i="8"/>
  <c r="B7" i="8"/>
  <c r="A7" i="8"/>
  <c r="B6" i="8"/>
  <c r="A6" i="8"/>
  <c r="B5" i="8"/>
  <c r="A5" i="8"/>
  <c r="B4" i="8"/>
  <c r="A4" i="8"/>
  <c r="B3" i="8"/>
  <c r="A3" i="8"/>
  <c r="B306" i="7"/>
  <c r="A306" i="7"/>
  <c r="B305" i="7"/>
  <c r="A305" i="7"/>
  <c r="B304" i="7"/>
  <c r="A304" i="7"/>
  <c r="B303" i="7"/>
  <c r="A303" i="7"/>
  <c r="B302" i="7"/>
  <c r="A302" i="7"/>
  <c r="B301" i="7"/>
  <c r="A301" i="7"/>
  <c r="B300" i="7"/>
  <c r="A300" i="7"/>
  <c r="B299" i="7"/>
  <c r="A299" i="7"/>
  <c r="B298" i="7"/>
  <c r="A298" i="7"/>
  <c r="B297" i="7"/>
  <c r="A297" i="7"/>
  <c r="B296" i="7"/>
  <c r="A296" i="7"/>
  <c r="B294" i="7"/>
  <c r="A294" i="7"/>
  <c r="B292" i="7"/>
  <c r="A292" i="7"/>
  <c r="B291" i="7"/>
  <c r="A291" i="7"/>
  <c r="B290" i="7"/>
  <c r="A290" i="7"/>
  <c r="B289" i="7"/>
  <c r="A289" i="7"/>
  <c r="B288" i="7"/>
  <c r="A288" i="7"/>
  <c r="B287" i="7"/>
  <c r="A287" i="7"/>
  <c r="B286" i="7"/>
  <c r="A286" i="7"/>
  <c r="B285" i="7"/>
  <c r="A285" i="7"/>
  <c r="B284" i="7"/>
  <c r="A284" i="7"/>
  <c r="B283" i="7"/>
  <c r="A283" i="7"/>
  <c r="B282" i="7"/>
  <c r="A282" i="7"/>
  <c r="B281" i="7"/>
  <c r="A281" i="7"/>
  <c r="B280" i="7"/>
  <c r="A280" i="7"/>
  <c r="B279" i="7"/>
  <c r="A279" i="7"/>
  <c r="B278" i="7"/>
  <c r="A278" i="7"/>
  <c r="B277" i="7"/>
  <c r="A277" i="7"/>
  <c r="B276" i="7"/>
  <c r="A276" i="7"/>
  <c r="B275" i="7"/>
  <c r="A275" i="7"/>
  <c r="B274" i="7"/>
  <c r="A274" i="7"/>
  <c r="B273" i="7"/>
  <c r="A273" i="7"/>
  <c r="B272" i="7"/>
  <c r="A272" i="7"/>
  <c r="B271" i="7"/>
  <c r="A271" i="7"/>
  <c r="B270" i="7"/>
  <c r="A270" i="7"/>
  <c r="B269" i="7"/>
  <c r="A269" i="7"/>
  <c r="B268" i="7"/>
  <c r="A268" i="7"/>
  <c r="B267" i="7"/>
  <c r="A267" i="7"/>
  <c r="B266" i="7"/>
  <c r="A266" i="7"/>
  <c r="B265" i="7"/>
  <c r="A265" i="7"/>
  <c r="B264" i="7"/>
  <c r="A264" i="7"/>
  <c r="B263" i="7"/>
  <c r="A263" i="7"/>
  <c r="B262" i="7"/>
  <c r="A262" i="7"/>
  <c r="B261" i="7"/>
  <c r="A261" i="7"/>
  <c r="B260" i="7"/>
  <c r="A260" i="7"/>
  <c r="B259" i="7"/>
  <c r="A259" i="7"/>
  <c r="B258" i="7"/>
  <c r="A258" i="7"/>
  <c r="B257" i="7"/>
  <c r="A257" i="7"/>
  <c r="B256" i="7"/>
  <c r="A256" i="7"/>
  <c r="B255" i="7"/>
  <c r="A255" i="7"/>
  <c r="B254" i="7"/>
  <c r="A254" i="7"/>
  <c r="B253" i="7"/>
  <c r="A253" i="7"/>
  <c r="B252" i="7"/>
  <c r="A252" i="7"/>
  <c r="B251" i="7"/>
  <c r="A251" i="7"/>
  <c r="B250" i="7"/>
  <c r="A250" i="7"/>
  <c r="B249" i="7"/>
  <c r="A249" i="7"/>
  <c r="B248" i="7"/>
  <c r="A248" i="7"/>
  <c r="B247" i="7"/>
  <c r="A247" i="7"/>
  <c r="B246" i="7"/>
  <c r="A246" i="7"/>
  <c r="B245" i="7"/>
  <c r="A245" i="7"/>
  <c r="B244" i="7"/>
  <c r="A244" i="7"/>
  <c r="B243" i="7"/>
  <c r="A243" i="7"/>
  <c r="B242" i="7"/>
  <c r="A242" i="7"/>
  <c r="B241" i="7"/>
  <c r="A241" i="7"/>
  <c r="B240" i="7"/>
  <c r="A240" i="7"/>
  <c r="B239" i="7"/>
  <c r="A239" i="7"/>
  <c r="B238" i="7"/>
  <c r="A238" i="7"/>
  <c r="B237" i="7"/>
  <c r="A237" i="7"/>
  <c r="B236" i="7"/>
  <c r="A236" i="7"/>
  <c r="B235" i="7"/>
  <c r="A235" i="7"/>
  <c r="B234" i="7"/>
  <c r="A234" i="7"/>
  <c r="B233" i="7"/>
  <c r="A233" i="7"/>
  <c r="B232" i="7"/>
  <c r="A232" i="7"/>
  <c r="B231" i="7"/>
  <c r="A231" i="7"/>
  <c r="B230" i="7"/>
  <c r="A230" i="7"/>
  <c r="B229" i="7"/>
  <c r="A229" i="7"/>
  <c r="B228" i="7"/>
  <c r="A228" i="7"/>
  <c r="B227" i="7"/>
  <c r="A227" i="7"/>
  <c r="B226" i="7"/>
  <c r="A226" i="7"/>
  <c r="B225" i="7"/>
  <c r="A225" i="7"/>
  <c r="B224" i="7"/>
  <c r="A224" i="7"/>
  <c r="B223" i="7"/>
  <c r="A223" i="7"/>
  <c r="B222" i="7"/>
  <c r="A222" i="7"/>
  <c r="B216" i="7"/>
  <c r="A216" i="7"/>
  <c r="B215" i="7"/>
  <c r="A215" i="7"/>
  <c r="B214" i="7"/>
  <c r="A214" i="7"/>
  <c r="B213" i="7"/>
  <c r="A213" i="7"/>
  <c r="B212" i="7"/>
  <c r="A212" i="7"/>
  <c r="B211" i="7"/>
  <c r="A211" i="7"/>
  <c r="B210" i="7"/>
  <c r="A210" i="7"/>
  <c r="B209" i="7"/>
  <c r="A209" i="7"/>
  <c r="B208" i="7"/>
  <c r="A208" i="7"/>
  <c r="B207" i="7"/>
  <c r="A207" i="7"/>
  <c r="B206" i="7"/>
  <c r="A206" i="7"/>
  <c r="B205" i="7"/>
  <c r="A205" i="7"/>
  <c r="B204" i="7"/>
  <c r="A204" i="7"/>
  <c r="B203" i="7"/>
  <c r="A203" i="7"/>
  <c r="B202" i="7"/>
  <c r="A202" i="7"/>
  <c r="B201" i="7"/>
  <c r="A201" i="7"/>
  <c r="B200" i="7"/>
  <c r="A200" i="7"/>
  <c r="B199" i="7"/>
  <c r="A199" i="7"/>
  <c r="B198" i="7"/>
  <c r="A198" i="7"/>
  <c r="B197" i="7"/>
  <c r="A197" i="7"/>
  <c r="B196" i="7"/>
  <c r="B195" i="7"/>
  <c r="A195" i="7"/>
  <c r="B194" i="7"/>
  <c r="A194" i="7"/>
  <c r="B193" i="7"/>
  <c r="A193" i="7"/>
  <c r="B192" i="7"/>
  <c r="A192" i="7"/>
  <c r="B191" i="7"/>
  <c r="A191" i="7"/>
  <c r="B190" i="7"/>
  <c r="A190" i="7"/>
  <c r="B189" i="7"/>
  <c r="A189" i="7"/>
  <c r="B188" i="7"/>
  <c r="A188" i="7"/>
  <c r="B187" i="7"/>
  <c r="A187" i="7"/>
  <c r="B186" i="7"/>
  <c r="A186" i="7"/>
  <c r="B185" i="7"/>
  <c r="A185" i="7"/>
  <c r="B184" i="7"/>
  <c r="A184" i="7"/>
  <c r="B183" i="7"/>
  <c r="A183" i="7"/>
  <c r="B182" i="7"/>
  <c r="A182" i="7"/>
  <c r="B181" i="7"/>
  <c r="A181" i="7"/>
  <c r="B180" i="7"/>
  <c r="A180" i="7"/>
  <c r="B179" i="7"/>
  <c r="A179" i="7"/>
  <c r="B178" i="7"/>
  <c r="A178" i="7"/>
  <c r="B177" i="7"/>
  <c r="A177" i="7"/>
  <c r="B176" i="7"/>
  <c r="A176" i="7"/>
  <c r="B175" i="7"/>
  <c r="A175" i="7"/>
  <c r="B174" i="7"/>
  <c r="A174" i="7"/>
  <c r="B173" i="7"/>
  <c r="A173" i="7"/>
  <c r="B172" i="7"/>
  <c r="A172" i="7"/>
  <c r="B171" i="7"/>
  <c r="A171" i="7"/>
  <c r="B169" i="7"/>
  <c r="B168" i="7"/>
  <c r="A168" i="7"/>
  <c r="B167" i="7"/>
  <c r="A167" i="7"/>
  <c r="B166" i="7"/>
  <c r="B165" i="7"/>
  <c r="A165" i="7"/>
  <c r="B164" i="7"/>
  <c r="A164" i="7"/>
  <c r="B163" i="7"/>
  <c r="A163" i="7"/>
  <c r="B162" i="7"/>
  <c r="A162" i="7"/>
  <c r="B161" i="7"/>
  <c r="A161" i="7"/>
  <c r="B160" i="7"/>
  <c r="A160" i="7"/>
  <c r="B159" i="7"/>
  <c r="A159" i="7"/>
  <c r="B158" i="7"/>
  <c r="A158" i="7"/>
  <c r="B157" i="7"/>
  <c r="A157" i="7"/>
  <c r="B156" i="7"/>
  <c r="A156" i="7"/>
  <c r="B155" i="7"/>
  <c r="A155" i="7"/>
  <c r="B154" i="7"/>
  <c r="A154" i="7"/>
  <c r="B153" i="7"/>
  <c r="A153" i="7"/>
  <c r="B152" i="7"/>
  <c r="A152" i="7"/>
  <c r="B151" i="7"/>
  <c r="A151" i="7"/>
  <c r="B150" i="7"/>
  <c r="A150" i="7"/>
  <c r="B149" i="7"/>
  <c r="A149" i="7"/>
  <c r="B148" i="7"/>
  <c r="A148" i="7"/>
  <c r="B147" i="7"/>
  <c r="A147" i="7"/>
  <c r="B146" i="7"/>
  <c r="A146" i="7"/>
  <c r="B145" i="7"/>
  <c r="A145" i="7"/>
  <c r="B144" i="7"/>
  <c r="A144" i="7"/>
  <c r="B143" i="7"/>
  <c r="A143" i="7"/>
  <c r="B142" i="7"/>
  <c r="A142" i="7"/>
  <c r="B141" i="7"/>
  <c r="A141" i="7"/>
  <c r="B140" i="7"/>
  <c r="A140" i="7"/>
  <c r="B139" i="7"/>
  <c r="A139" i="7"/>
  <c r="B138" i="7"/>
  <c r="A138" i="7"/>
  <c r="B137" i="7"/>
  <c r="A137" i="7"/>
  <c r="B135" i="7"/>
  <c r="A135" i="7"/>
  <c r="B134" i="7"/>
  <c r="A134" i="7"/>
  <c r="B133" i="7"/>
  <c r="A133" i="7"/>
  <c r="B132" i="7"/>
  <c r="A132" i="7"/>
  <c r="B130" i="7"/>
  <c r="A130" i="7"/>
  <c r="B129" i="7"/>
  <c r="A129" i="7"/>
  <c r="B128" i="7"/>
  <c r="A128" i="7"/>
  <c r="B127" i="7"/>
  <c r="A127" i="7"/>
  <c r="B125" i="7"/>
  <c r="A125" i="7"/>
  <c r="B124" i="7"/>
  <c r="A124" i="7"/>
  <c r="B123" i="7"/>
  <c r="A123" i="7"/>
  <c r="B122" i="7"/>
  <c r="A122" i="7"/>
  <c r="B121" i="7"/>
  <c r="A121" i="7"/>
  <c r="B120" i="7"/>
  <c r="A120" i="7"/>
  <c r="B119" i="7"/>
  <c r="A119" i="7"/>
  <c r="B118" i="7"/>
  <c r="A118" i="7"/>
  <c r="B117" i="7"/>
  <c r="A117" i="7"/>
  <c r="B116" i="7"/>
  <c r="A116" i="7"/>
  <c r="B115" i="7"/>
  <c r="A115" i="7"/>
  <c r="B114" i="7"/>
  <c r="A114" i="7"/>
  <c r="B113" i="7"/>
  <c r="A113" i="7"/>
  <c r="B112" i="7"/>
  <c r="A112" i="7"/>
  <c r="B111" i="7"/>
  <c r="A111" i="7"/>
  <c r="B110" i="7"/>
  <c r="A110" i="7"/>
  <c r="B109" i="7"/>
  <c r="A109" i="7"/>
  <c r="B108" i="7"/>
  <c r="A108" i="7"/>
  <c r="B107" i="7"/>
  <c r="A107" i="7"/>
  <c r="B106" i="7"/>
  <c r="A106" i="7"/>
  <c r="B105" i="7"/>
  <c r="A105" i="7"/>
  <c r="B104" i="7"/>
  <c r="A104" i="7"/>
  <c r="B103" i="7"/>
  <c r="A103" i="7"/>
  <c r="B102" i="7"/>
  <c r="A102" i="7"/>
  <c r="B101" i="7"/>
  <c r="A101" i="7"/>
  <c r="B100" i="7"/>
  <c r="A100" i="7"/>
  <c r="B99" i="7"/>
  <c r="A99" i="7"/>
  <c r="B98" i="7"/>
  <c r="A98" i="7"/>
  <c r="B97" i="7"/>
  <c r="A97" i="7"/>
  <c r="B96" i="7"/>
  <c r="A96" i="7"/>
  <c r="B95" i="7"/>
  <c r="A95" i="7"/>
  <c r="B94" i="7"/>
  <c r="A94" i="7"/>
  <c r="B93" i="7"/>
  <c r="A93" i="7"/>
  <c r="B92" i="7"/>
  <c r="A92" i="7"/>
  <c r="B91" i="7"/>
  <c r="A91" i="7"/>
  <c r="B90" i="7"/>
  <c r="A90" i="7"/>
  <c r="B89" i="7"/>
  <c r="A89" i="7"/>
  <c r="B88" i="7"/>
  <c r="A88" i="7"/>
  <c r="B87" i="7"/>
  <c r="A87" i="7"/>
  <c r="B86" i="7"/>
  <c r="A86" i="7"/>
  <c r="B85" i="7"/>
  <c r="A85" i="7"/>
  <c r="B84" i="7"/>
  <c r="A84" i="7"/>
  <c r="B83" i="7"/>
  <c r="A83" i="7"/>
  <c r="B82" i="7"/>
  <c r="A82" i="7"/>
  <c r="B81" i="7"/>
  <c r="A81" i="7"/>
  <c r="B80" i="7"/>
  <c r="A80" i="7"/>
  <c r="B79" i="7"/>
  <c r="A79" i="7"/>
  <c r="B78" i="7"/>
  <c r="A78" i="7"/>
  <c r="B77" i="7"/>
  <c r="A77" i="7"/>
  <c r="B76" i="7"/>
  <c r="A76" i="7"/>
  <c r="B75" i="7"/>
  <c r="A75" i="7"/>
  <c r="B74" i="7"/>
  <c r="A74" i="7"/>
  <c r="B73" i="7"/>
  <c r="A73" i="7"/>
  <c r="B72" i="7"/>
  <c r="A72" i="7"/>
  <c r="B71" i="7"/>
  <c r="A71" i="7"/>
  <c r="B70" i="7"/>
  <c r="A70" i="7"/>
  <c r="B69" i="7"/>
  <c r="A69" i="7"/>
  <c r="B68" i="7"/>
  <c r="A68" i="7"/>
  <c r="B67" i="7"/>
  <c r="A67" i="7"/>
  <c r="B66" i="7"/>
  <c r="A66" i="7"/>
  <c r="B65" i="7"/>
  <c r="A65" i="7"/>
  <c r="B64" i="7"/>
  <c r="A64" i="7"/>
  <c r="B63" i="7"/>
  <c r="A63" i="7"/>
  <c r="B62" i="7"/>
  <c r="A62" i="7"/>
  <c r="B61" i="7"/>
  <c r="A61" i="7"/>
  <c r="B60" i="7"/>
  <c r="A60" i="7"/>
  <c r="B59" i="7"/>
  <c r="A59" i="7"/>
  <c r="B58" i="7"/>
  <c r="A58" i="7"/>
  <c r="B57" i="7"/>
  <c r="A57" i="7"/>
  <c r="B56" i="7"/>
  <c r="A56" i="7"/>
  <c r="B55" i="7"/>
  <c r="A55" i="7"/>
  <c r="B54" i="7"/>
  <c r="A54" i="7"/>
  <c r="B53" i="7"/>
  <c r="A53" i="7"/>
  <c r="B52" i="7"/>
  <c r="A52" i="7"/>
  <c r="B51" i="7"/>
  <c r="A51" i="7"/>
  <c r="B50" i="7"/>
  <c r="A50" i="7"/>
  <c r="B49" i="7"/>
  <c r="A49" i="7"/>
  <c r="B48" i="7"/>
  <c r="A48" i="7"/>
  <c r="B47" i="7"/>
  <c r="A47" i="7"/>
  <c r="B46" i="7"/>
  <c r="A46" i="7"/>
  <c r="B45" i="7"/>
  <c r="A45" i="7"/>
  <c r="B44" i="7"/>
  <c r="A44" i="7"/>
  <c r="B43" i="7"/>
  <c r="A43" i="7"/>
  <c r="B42" i="7"/>
  <c r="A42" i="7"/>
  <c r="B41" i="7"/>
  <c r="A41" i="7"/>
  <c r="B40" i="7"/>
  <c r="A40" i="7"/>
  <c r="B39" i="7"/>
  <c r="A39" i="7"/>
  <c r="B38" i="7"/>
  <c r="A38" i="7"/>
  <c r="B37" i="7"/>
  <c r="A37" i="7"/>
  <c r="B36" i="7"/>
  <c r="A36" i="7"/>
  <c r="B35" i="7"/>
  <c r="A35" i="7"/>
  <c r="B34" i="7"/>
  <c r="A34" i="7"/>
  <c r="B33" i="7"/>
  <c r="A33" i="7"/>
  <c r="B32" i="7"/>
  <c r="A32" i="7"/>
  <c r="B31" i="7"/>
  <c r="A31" i="7"/>
  <c r="B30" i="7"/>
  <c r="A30" i="7"/>
  <c r="B29" i="7"/>
  <c r="A29" i="7"/>
  <c r="B28" i="7"/>
  <c r="A28" i="7"/>
  <c r="B27" i="7"/>
  <c r="A27" i="7"/>
  <c r="B26" i="7"/>
  <c r="A26" i="7"/>
  <c r="B25" i="7"/>
  <c r="A25" i="7"/>
  <c r="B24" i="7"/>
  <c r="A24" i="7"/>
  <c r="B23" i="7"/>
  <c r="A23" i="7"/>
  <c r="B22" i="7"/>
  <c r="A22" i="7"/>
  <c r="B21" i="7"/>
  <c r="A21" i="7"/>
  <c r="B20" i="7"/>
  <c r="A20" i="7"/>
  <c r="B19" i="7"/>
  <c r="A19" i="7"/>
  <c r="B18" i="7"/>
  <c r="A18" i="7"/>
  <c r="B17" i="7"/>
  <c r="A17" i="7"/>
  <c r="B16" i="7"/>
  <c r="A16" i="7"/>
  <c r="B15" i="7"/>
  <c r="A15" i="7"/>
  <c r="B14" i="7"/>
  <c r="A14" i="7"/>
  <c r="B13" i="7"/>
  <c r="A13" i="7"/>
  <c r="B12" i="7"/>
  <c r="A12" i="7"/>
  <c r="B11" i="7"/>
  <c r="A11" i="7"/>
  <c r="B10" i="7"/>
  <c r="A10" i="7"/>
  <c r="B9" i="7"/>
  <c r="A9" i="7"/>
  <c r="B8" i="7"/>
  <c r="A8" i="7"/>
  <c r="B7" i="7"/>
  <c r="A7" i="7"/>
  <c r="B6" i="7"/>
  <c r="A6" i="7"/>
  <c r="B5" i="7"/>
  <c r="A5" i="7"/>
  <c r="B4" i="7"/>
  <c r="A4" i="7"/>
  <c r="B3" i="7"/>
  <c r="A3" i="7"/>
  <c r="B306" i="6"/>
  <c r="A306" i="6"/>
  <c r="B305" i="6"/>
  <c r="A305" i="6"/>
  <c r="B304" i="6"/>
  <c r="A304" i="6"/>
  <c r="B303" i="6"/>
  <c r="A303" i="6"/>
  <c r="B302" i="6"/>
  <c r="A302" i="6"/>
  <c r="B301" i="6"/>
  <c r="A301" i="6"/>
  <c r="B300" i="6"/>
  <c r="A300" i="6"/>
  <c r="B299" i="6"/>
  <c r="A299" i="6"/>
  <c r="B298" i="6"/>
  <c r="A298" i="6"/>
  <c r="B297" i="6"/>
  <c r="A297" i="6"/>
  <c r="B296" i="6"/>
  <c r="A296" i="6"/>
  <c r="B294" i="6"/>
  <c r="A294" i="6"/>
  <c r="B292" i="6"/>
  <c r="A292" i="6"/>
  <c r="B291" i="6"/>
  <c r="A291" i="6"/>
  <c r="B290" i="6"/>
  <c r="A290" i="6"/>
  <c r="B289" i="6"/>
  <c r="A289" i="6"/>
  <c r="B288" i="6"/>
  <c r="A288" i="6"/>
  <c r="B287" i="6"/>
  <c r="A287" i="6"/>
  <c r="B286" i="6"/>
  <c r="A286" i="6"/>
  <c r="B285" i="6"/>
  <c r="A285" i="6"/>
  <c r="B284" i="6"/>
  <c r="A284" i="6"/>
  <c r="B283" i="6"/>
  <c r="A283" i="6"/>
  <c r="B282" i="6"/>
  <c r="A282" i="6"/>
  <c r="B281" i="6"/>
  <c r="A281" i="6"/>
  <c r="B280" i="6"/>
  <c r="A280" i="6"/>
  <c r="B279" i="6"/>
  <c r="A279" i="6"/>
  <c r="B278" i="6"/>
  <c r="A278" i="6"/>
  <c r="B277" i="6"/>
  <c r="A277" i="6"/>
  <c r="B276" i="6"/>
  <c r="A276" i="6"/>
  <c r="B275" i="6"/>
  <c r="A275" i="6"/>
  <c r="B274" i="6"/>
  <c r="A274" i="6"/>
  <c r="B273" i="6"/>
  <c r="A273" i="6"/>
  <c r="B272" i="6"/>
  <c r="A272" i="6"/>
  <c r="B271" i="6"/>
  <c r="A271" i="6"/>
  <c r="B270" i="6"/>
  <c r="A270" i="6"/>
  <c r="B269" i="6"/>
  <c r="A269" i="6"/>
  <c r="B268" i="6"/>
  <c r="A268" i="6"/>
  <c r="B267" i="6"/>
  <c r="A267" i="6"/>
  <c r="B266" i="6"/>
  <c r="A266" i="6"/>
  <c r="B265" i="6"/>
  <c r="A265" i="6"/>
  <c r="B264" i="6"/>
  <c r="A264" i="6"/>
  <c r="B263" i="6"/>
  <c r="A263" i="6"/>
  <c r="B262" i="6"/>
  <c r="A262" i="6"/>
  <c r="B261" i="6"/>
  <c r="A261" i="6"/>
  <c r="B260" i="6"/>
  <c r="A260" i="6"/>
  <c r="B259" i="6"/>
  <c r="A259" i="6"/>
  <c r="B258" i="6"/>
  <c r="A258" i="6"/>
  <c r="B257" i="6"/>
  <c r="A257" i="6"/>
  <c r="B256" i="6"/>
  <c r="A256" i="6"/>
  <c r="B255" i="6"/>
  <c r="A255" i="6"/>
  <c r="B254" i="6"/>
  <c r="A254" i="6"/>
  <c r="B253" i="6"/>
  <c r="A253" i="6"/>
  <c r="B252" i="6"/>
  <c r="A252" i="6"/>
  <c r="B251" i="6"/>
  <c r="A251" i="6"/>
  <c r="B250" i="6"/>
  <c r="A250" i="6"/>
  <c r="B249" i="6"/>
  <c r="A249" i="6"/>
  <c r="B248" i="6"/>
  <c r="A248" i="6"/>
  <c r="B247" i="6"/>
  <c r="A247" i="6"/>
  <c r="B246" i="6"/>
  <c r="A246" i="6"/>
  <c r="B245" i="6"/>
  <c r="A245" i="6"/>
  <c r="B244" i="6"/>
  <c r="A244" i="6"/>
  <c r="B243" i="6"/>
  <c r="A243" i="6"/>
  <c r="B242" i="6"/>
  <c r="A242" i="6"/>
  <c r="B241" i="6"/>
  <c r="A241" i="6"/>
  <c r="B240" i="6"/>
  <c r="A240" i="6"/>
  <c r="B239" i="6"/>
  <c r="A239" i="6"/>
  <c r="B238" i="6"/>
  <c r="A238" i="6"/>
  <c r="B237" i="6"/>
  <c r="A237" i="6"/>
  <c r="B236" i="6"/>
  <c r="A236" i="6"/>
  <c r="B235" i="6"/>
  <c r="A235" i="6"/>
  <c r="B234" i="6"/>
  <c r="A234" i="6"/>
  <c r="B233" i="6"/>
  <c r="A233" i="6"/>
  <c r="B232" i="6"/>
  <c r="A232" i="6"/>
  <c r="B231" i="6"/>
  <c r="A231" i="6"/>
  <c r="B230" i="6"/>
  <c r="A230" i="6"/>
  <c r="B229" i="6"/>
  <c r="A229" i="6"/>
  <c r="B228" i="6"/>
  <c r="A228" i="6"/>
  <c r="B227" i="6"/>
  <c r="A227" i="6"/>
  <c r="B226" i="6"/>
  <c r="A226" i="6"/>
  <c r="B225" i="6"/>
  <c r="A225" i="6"/>
  <c r="B224" i="6"/>
  <c r="A224" i="6"/>
  <c r="B223" i="6"/>
  <c r="A223" i="6"/>
  <c r="B222" i="6"/>
  <c r="A222" i="6"/>
  <c r="B216" i="6"/>
  <c r="A216" i="6"/>
  <c r="B215" i="6"/>
  <c r="A215" i="6"/>
  <c r="B214" i="6"/>
  <c r="A214" i="6"/>
  <c r="B213" i="6"/>
  <c r="A213" i="6"/>
  <c r="B212" i="6"/>
  <c r="A212" i="6"/>
  <c r="B211" i="6"/>
  <c r="A211" i="6"/>
  <c r="B210" i="6"/>
  <c r="A210" i="6"/>
  <c r="B209" i="6"/>
  <c r="A209" i="6"/>
  <c r="B208" i="6"/>
  <c r="A208" i="6"/>
  <c r="B207" i="6"/>
  <c r="A207" i="6"/>
  <c r="B206" i="6"/>
  <c r="A206" i="6"/>
  <c r="B205" i="6"/>
  <c r="A205" i="6"/>
  <c r="B204" i="6"/>
  <c r="A204" i="6"/>
  <c r="B203" i="6"/>
  <c r="A203" i="6"/>
  <c r="B202" i="6"/>
  <c r="A202" i="6"/>
  <c r="B201" i="6"/>
  <c r="A201" i="6"/>
  <c r="B200" i="6"/>
  <c r="A200" i="6"/>
  <c r="B199" i="6"/>
  <c r="A199" i="6"/>
  <c r="B198" i="6"/>
  <c r="A198" i="6"/>
  <c r="B197" i="6"/>
  <c r="A197" i="6"/>
  <c r="B196" i="6"/>
  <c r="A196" i="6"/>
  <c r="B195" i="6"/>
  <c r="A195" i="6"/>
  <c r="B194" i="6"/>
  <c r="A194" i="6"/>
  <c r="B193" i="6"/>
  <c r="A193" i="6"/>
  <c r="B192" i="6"/>
  <c r="A192" i="6"/>
  <c r="B191" i="6"/>
  <c r="A191" i="6"/>
  <c r="B190" i="6"/>
  <c r="A190" i="6"/>
  <c r="B189" i="6"/>
  <c r="A189" i="6"/>
  <c r="B188" i="6"/>
  <c r="A188" i="6"/>
  <c r="B187" i="6"/>
  <c r="A187" i="6"/>
  <c r="B186" i="6"/>
  <c r="A186" i="6"/>
  <c r="B185" i="6"/>
  <c r="A185" i="6"/>
  <c r="B184" i="6"/>
  <c r="A184" i="6"/>
  <c r="B183" i="6"/>
  <c r="A183" i="6"/>
  <c r="B182" i="6"/>
  <c r="A182" i="6"/>
  <c r="B181" i="6"/>
  <c r="A181" i="6"/>
  <c r="B180" i="6"/>
  <c r="A180" i="6"/>
  <c r="B179" i="6"/>
  <c r="A179" i="6"/>
  <c r="B178" i="6"/>
  <c r="A178" i="6"/>
  <c r="B177" i="6"/>
  <c r="A177" i="6"/>
  <c r="B176" i="6"/>
  <c r="A176" i="6"/>
  <c r="B175" i="6"/>
  <c r="A175" i="6"/>
  <c r="B174" i="6"/>
  <c r="A174" i="6"/>
  <c r="B173" i="6"/>
  <c r="A173" i="6"/>
  <c r="B172" i="6"/>
  <c r="A172" i="6"/>
  <c r="B171" i="6"/>
  <c r="A171" i="6"/>
  <c r="B169" i="6"/>
  <c r="B168" i="6"/>
  <c r="A168" i="6"/>
  <c r="B167" i="6"/>
  <c r="A167" i="6"/>
  <c r="B166" i="6"/>
  <c r="B165" i="6"/>
  <c r="A165" i="6"/>
  <c r="B164" i="6"/>
  <c r="A164" i="6"/>
  <c r="B163" i="6"/>
  <c r="A163" i="6"/>
  <c r="B162" i="6"/>
  <c r="A162" i="6"/>
  <c r="B161" i="6"/>
  <c r="A161" i="6"/>
  <c r="B160" i="6"/>
  <c r="A160" i="6"/>
  <c r="B159" i="6"/>
  <c r="A159" i="6"/>
  <c r="B158" i="6"/>
  <c r="A158" i="6"/>
  <c r="B157" i="6"/>
  <c r="A157" i="6"/>
  <c r="B156" i="6"/>
  <c r="A156" i="6"/>
  <c r="B155" i="6"/>
  <c r="A155" i="6"/>
  <c r="B154" i="6"/>
  <c r="A154" i="6"/>
  <c r="B153" i="6"/>
  <c r="A153" i="6"/>
  <c r="B152" i="6"/>
  <c r="A152" i="6"/>
  <c r="B151" i="6"/>
  <c r="A151" i="6"/>
  <c r="B150" i="6"/>
  <c r="A150" i="6"/>
  <c r="B149" i="6"/>
  <c r="A149" i="6"/>
  <c r="B148" i="6"/>
  <c r="A148" i="6"/>
  <c r="B147" i="6"/>
  <c r="A147" i="6"/>
  <c r="B146" i="6"/>
  <c r="A146" i="6"/>
  <c r="B145" i="6"/>
  <c r="A145" i="6"/>
  <c r="B144" i="6"/>
  <c r="A144" i="6"/>
  <c r="B143" i="6"/>
  <c r="A143" i="6"/>
  <c r="B142" i="6"/>
  <c r="A142" i="6"/>
  <c r="B141" i="6"/>
  <c r="A141" i="6"/>
  <c r="B140" i="6"/>
  <c r="A140" i="6"/>
  <c r="B139" i="6"/>
  <c r="A139" i="6"/>
  <c r="B138" i="6"/>
  <c r="A138" i="6"/>
  <c r="B137" i="6"/>
  <c r="A137" i="6"/>
  <c r="B135" i="6"/>
  <c r="A135" i="6"/>
  <c r="B134" i="6"/>
  <c r="A134" i="6"/>
  <c r="B133" i="6"/>
  <c r="A133" i="6"/>
  <c r="B132" i="6"/>
  <c r="A132" i="6"/>
  <c r="B130" i="6"/>
  <c r="A130" i="6"/>
  <c r="B129" i="6"/>
  <c r="A129" i="6"/>
  <c r="B128" i="6"/>
  <c r="A128" i="6"/>
  <c r="B127" i="6"/>
  <c r="A127" i="6"/>
  <c r="B125" i="6"/>
  <c r="A125" i="6"/>
  <c r="B124" i="6"/>
  <c r="A124" i="6"/>
  <c r="B123" i="6"/>
  <c r="A123" i="6"/>
  <c r="B122" i="6"/>
  <c r="A122" i="6"/>
  <c r="B121" i="6"/>
  <c r="A121" i="6"/>
  <c r="B120" i="6"/>
  <c r="A120" i="6"/>
  <c r="B119" i="6"/>
  <c r="A119" i="6"/>
  <c r="B118" i="6"/>
  <c r="A118" i="6"/>
  <c r="B117" i="6"/>
  <c r="A117" i="6"/>
  <c r="B116" i="6"/>
  <c r="A116" i="6"/>
  <c r="B115" i="6"/>
  <c r="A115" i="6"/>
  <c r="B114" i="6"/>
  <c r="A114" i="6"/>
  <c r="B113" i="6"/>
  <c r="A113" i="6"/>
  <c r="B112" i="6"/>
  <c r="A112" i="6"/>
  <c r="B111" i="6"/>
  <c r="A111" i="6"/>
  <c r="B110" i="6"/>
  <c r="A110" i="6"/>
  <c r="B109" i="6"/>
  <c r="A109" i="6"/>
  <c r="B108" i="6"/>
  <c r="A108" i="6"/>
  <c r="B107" i="6"/>
  <c r="A107" i="6"/>
  <c r="B106" i="6"/>
  <c r="A106" i="6"/>
  <c r="B105" i="6"/>
  <c r="A105" i="6"/>
  <c r="B104" i="6"/>
  <c r="A104" i="6"/>
  <c r="B103" i="6"/>
  <c r="A103" i="6"/>
  <c r="B102" i="6"/>
  <c r="A102" i="6"/>
  <c r="B101" i="6"/>
  <c r="A101" i="6"/>
  <c r="B100" i="6"/>
  <c r="A100" i="6"/>
  <c r="B99" i="6"/>
  <c r="A99" i="6"/>
  <c r="B98" i="6"/>
  <c r="A98" i="6"/>
  <c r="B97" i="6"/>
  <c r="A97" i="6"/>
  <c r="B96" i="6"/>
  <c r="A96" i="6"/>
  <c r="B95" i="6"/>
  <c r="A95" i="6"/>
  <c r="B94" i="6"/>
  <c r="A94" i="6"/>
  <c r="B93" i="6"/>
  <c r="A93" i="6"/>
  <c r="B92" i="6"/>
  <c r="A92" i="6"/>
  <c r="B91" i="6"/>
  <c r="A91" i="6"/>
  <c r="B90" i="6"/>
  <c r="A90" i="6"/>
  <c r="B89" i="6"/>
  <c r="A89" i="6"/>
  <c r="B88" i="6"/>
  <c r="A88" i="6"/>
  <c r="B87" i="6"/>
  <c r="A87" i="6"/>
  <c r="B86" i="6"/>
  <c r="A86" i="6"/>
  <c r="B85" i="6"/>
  <c r="A85" i="6"/>
  <c r="B84" i="6"/>
  <c r="A84" i="6"/>
  <c r="B83" i="6"/>
  <c r="A83" i="6"/>
  <c r="B82" i="6"/>
  <c r="A82" i="6"/>
  <c r="B81" i="6"/>
  <c r="A81" i="6"/>
  <c r="B80" i="6"/>
  <c r="A80" i="6"/>
  <c r="B79" i="6"/>
  <c r="A79" i="6"/>
  <c r="B78" i="6"/>
  <c r="A78" i="6"/>
  <c r="B77" i="6"/>
  <c r="A77" i="6"/>
  <c r="B76" i="6"/>
  <c r="A76" i="6"/>
  <c r="B75" i="6"/>
  <c r="A75" i="6"/>
  <c r="B74" i="6"/>
  <c r="A74" i="6"/>
  <c r="B73" i="6"/>
  <c r="A73" i="6"/>
  <c r="B72" i="6"/>
  <c r="A72" i="6"/>
  <c r="B71" i="6"/>
  <c r="A71" i="6"/>
  <c r="B70" i="6"/>
  <c r="A70" i="6"/>
  <c r="B69" i="6"/>
  <c r="A69" i="6"/>
  <c r="B68" i="6"/>
  <c r="A68" i="6"/>
  <c r="B67" i="6"/>
  <c r="A67" i="6"/>
  <c r="B66" i="6"/>
  <c r="A66" i="6"/>
  <c r="B65" i="6"/>
  <c r="A65" i="6"/>
  <c r="B64" i="6"/>
  <c r="A64" i="6"/>
  <c r="B63" i="6"/>
  <c r="A63" i="6"/>
  <c r="B62" i="6"/>
  <c r="A62" i="6"/>
  <c r="B61" i="6"/>
  <c r="A61" i="6"/>
  <c r="B60" i="6"/>
  <c r="A60" i="6"/>
  <c r="B59" i="6"/>
  <c r="A59" i="6"/>
  <c r="B58" i="6"/>
  <c r="A58" i="6"/>
  <c r="B57" i="6"/>
  <c r="A57" i="6"/>
  <c r="B56" i="6"/>
  <c r="A56" i="6"/>
  <c r="B55" i="6"/>
  <c r="A55" i="6"/>
  <c r="B54" i="6"/>
  <c r="A54" i="6"/>
  <c r="B53" i="6"/>
  <c r="A53" i="6"/>
  <c r="B52" i="6"/>
  <c r="A52" i="6"/>
  <c r="B51" i="6"/>
  <c r="A51" i="6"/>
  <c r="B50" i="6"/>
  <c r="A50" i="6"/>
  <c r="B49" i="6"/>
  <c r="A49" i="6"/>
  <c r="B48" i="6"/>
  <c r="A48" i="6"/>
  <c r="B47" i="6"/>
  <c r="A47" i="6"/>
  <c r="B46" i="6"/>
  <c r="A46" i="6"/>
  <c r="B45" i="6"/>
  <c r="A45" i="6"/>
  <c r="B44" i="6"/>
  <c r="A44" i="6"/>
  <c r="B43" i="6"/>
  <c r="A43" i="6"/>
  <c r="B42" i="6"/>
  <c r="A42" i="6"/>
  <c r="B41" i="6"/>
  <c r="A41" i="6"/>
  <c r="B40" i="6"/>
  <c r="A40" i="6"/>
  <c r="B39" i="6"/>
  <c r="A39" i="6"/>
  <c r="B38" i="6"/>
  <c r="A38" i="6"/>
  <c r="B37" i="6"/>
  <c r="A37" i="6"/>
  <c r="B36" i="6"/>
  <c r="A36" i="6"/>
  <c r="B35" i="6"/>
  <c r="A35" i="6"/>
  <c r="B34" i="6"/>
  <c r="A34" i="6"/>
  <c r="B33" i="6"/>
  <c r="A33" i="6"/>
  <c r="B32" i="6"/>
  <c r="A32" i="6"/>
  <c r="B31" i="6"/>
  <c r="A31" i="6"/>
  <c r="B30" i="6"/>
  <c r="A30" i="6"/>
  <c r="B29" i="6"/>
  <c r="A29" i="6"/>
  <c r="B28" i="6"/>
  <c r="A28" i="6"/>
  <c r="B27" i="6"/>
  <c r="A27" i="6"/>
  <c r="B26" i="6"/>
  <c r="A26" i="6"/>
  <c r="B25" i="6"/>
  <c r="A25" i="6"/>
  <c r="B24" i="6"/>
  <c r="A24" i="6"/>
  <c r="B23" i="6"/>
  <c r="A23" i="6"/>
  <c r="B22" i="6"/>
  <c r="A22" i="6"/>
  <c r="B21" i="6"/>
  <c r="A21" i="6"/>
  <c r="B20" i="6"/>
  <c r="A20" i="6"/>
  <c r="B19" i="6"/>
  <c r="A19" i="6"/>
  <c r="B18" i="6"/>
  <c r="A18" i="6"/>
  <c r="B17" i="6"/>
  <c r="A17" i="6"/>
  <c r="B16" i="6"/>
  <c r="A16" i="6"/>
  <c r="B15" i="6"/>
  <c r="A15" i="6"/>
  <c r="B14" i="6"/>
  <c r="A14" i="6"/>
  <c r="B13" i="6"/>
  <c r="A13" i="6"/>
  <c r="B12" i="6"/>
  <c r="A12" i="6"/>
  <c r="B11" i="6"/>
  <c r="A11" i="6"/>
  <c r="B10" i="6"/>
  <c r="A10" i="6"/>
  <c r="B9" i="6"/>
  <c r="A9" i="6"/>
  <c r="B8" i="6"/>
  <c r="A8" i="6"/>
  <c r="B7" i="6"/>
  <c r="A7" i="6"/>
  <c r="B6" i="6"/>
  <c r="A6" i="6"/>
  <c r="B5" i="6"/>
  <c r="A5" i="6"/>
  <c r="B4" i="6"/>
  <c r="A4" i="6"/>
  <c r="B3" i="6"/>
  <c r="A3" i="6"/>
  <c r="B306" i="5"/>
  <c r="A306" i="5"/>
  <c r="B305" i="5"/>
  <c r="A305" i="5"/>
  <c r="B304" i="5"/>
  <c r="A304" i="5"/>
  <c r="B303" i="5"/>
  <c r="A303" i="5"/>
  <c r="B302" i="5"/>
  <c r="A302" i="5"/>
  <c r="B301" i="5"/>
  <c r="A301" i="5"/>
  <c r="B300" i="5"/>
  <c r="A300" i="5"/>
  <c r="B299" i="5"/>
  <c r="A299" i="5"/>
  <c r="B298" i="5"/>
  <c r="A298" i="5"/>
  <c r="B297" i="5"/>
  <c r="A297" i="5"/>
  <c r="B296" i="5"/>
  <c r="A296" i="5"/>
  <c r="B294" i="5"/>
  <c r="A294" i="5"/>
  <c r="B292" i="5"/>
  <c r="A292" i="5"/>
  <c r="B291" i="5"/>
  <c r="A291" i="5"/>
  <c r="B290" i="5"/>
  <c r="A290" i="5"/>
  <c r="B289" i="5"/>
  <c r="A289" i="5"/>
  <c r="B288" i="5"/>
  <c r="A288" i="5"/>
  <c r="B287" i="5"/>
  <c r="A287" i="5"/>
  <c r="B286" i="5"/>
  <c r="A286" i="5"/>
  <c r="B285" i="5"/>
  <c r="A285" i="5"/>
  <c r="B284" i="5"/>
  <c r="A284" i="5"/>
  <c r="B283" i="5"/>
  <c r="A283" i="5"/>
  <c r="B282" i="5"/>
  <c r="A282" i="5"/>
  <c r="B281" i="5"/>
  <c r="A281" i="5"/>
  <c r="B280" i="5"/>
  <c r="A280" i="5"/>
  <c r="B279" i="5"/>
  <c r="A279" i="5"/>
  <c r="B278" i="5"/>
  <c r="A278" i="5"/>
  <c r="B277" i="5"/>
  <c r="A277" i="5"/>
  <c r="B276" i="5"/>
  <c r="A276" i="5"/>
  <c r="B275" i="5"/>
  <c r="A275" i="5"/>
  <c r="B274" i="5"/>
  <c r="A274" i="5"/>
  <c r="B273" i="5"/>
  <c r="A273" i="5"/>
  <c r="B272" i="5"/>
  <c r="A272" i="5"/>
  <c r="B271" i="5"/>
  <c r="A271" i="5"/>
  <c r="B270" i="5"/>
  <c r="A270" i="5"/>
  <c r="B269" i="5"/>
  <c r="A269" i="5"/>
  <c r="B268" i="5"/>
  <c r="A268" i="5"/>
  <c r="B267" i="5"/>
  <c r="A267" i="5"/>
  <c r="B266" i="5"/>
  <c r="A266" i="5"/>
  <c r="B265" i="5"/>
  <c r="A265" i="5"/>
  <c r="B264" i="5"/>
  <c r="A264" i="5"/>
  <c r="B263" i="5"/>
  <c r="A263" i="5"/>
  <c r="B262" i="5"/>
  <c r="A262" i="5"/>
  <c r="B261" i="5"/>
  <c r="A261" i="5"/>
  <c r="B260" i="5"/>
  <c r="A260" i="5"/>
  <c r="B259" i="5"/>
  <c r="A259" i="5"/>
  <c r="B258" i="5"/>
  <c r="A258" i="5"/>
  <c r="B257" i="5"/>
  <c r="A257" i="5"/>
  <c r="B256" i="5"/>
  <c r="A256" i="5"/>
  <c r="B255" i="5"/>
  <c r="A255" i="5"/>
  <c r="B254" i="5"/>
  <c r="A254" i="5"/>
  <c r="B253" i="5"/>
  <c r="A253" i="5"/>
  <c r="B252" i="5"/>
  <c r="A252" i="5"/>
  <c r="B251" i="5"/>
  <c r="A251" i="5"/>
  <c r="B250" i="5"/>
  <c r="A250" i="5"/>
  <c r="B249" i="5"/>
  <c r="A249" i="5"/>
  <c r="B248" i="5"/>
  <c r="A248" i="5"/>
  <c r="B247" i="5"/>
  <c r="A247" i="5"/>
  <c r="B246" i="5"/>
  <c r="A246" i="5"/>
  <c r="B245" i="5"/>
  <c r="A245" i="5"/>
  <c r="B244" i="5"/>
  <c r="A244" i="5"/>
  <c r="B243" i="5"/>
  <c r="A243" i="5"/>
  <c r="B242" i="5"/>
  <c r="A242" i="5"/>
  <c r="B241" i="5"/>
  <c r="A241" i="5"/>
  <c r="B240" i="5"/>
  <c r="A240" i="5"/>
  <c r="B239" i="5"/>
  <c r="A239" i="5"/>
  <c r="B238" i="5"/>
  <c r="A238" i="5"/>
  <c r="B237" i="5"/>
  <c r="A237" i="5"/>
  <c r="B236" i="5"/>
  <c r="A236" i="5"/>
  <c r="B235" i="5"/>
  <c r="A235" i="5"/>
  <c r="B234" i="5"/>
  <c r="A234" i="5"/>
  <c r="B233" i="5"/>
  <c r="A233" i="5"/>
  <c r="B232" i="5"/>
  <c r="A232" i="5"/>
  <c r="B231" i="5"/>
  <c r="A231" i="5"/>
  <c r="B230" i="5"/>
  <c r="A230" i="5"/>
  <c r="B229" i="5"/>
  <c r="A229" i="5"/>
  <c r="B228" i="5"/>
  <c r="A228" i="5"/>
  <c r="B227" i="5"/>
  <c r="A227" i="5"/>
  <c r="B226" i="5"/>
  <c r="A226" i="5"/>
  <c r="B225" i="5"/>
  <c r="A225" i="5"/>
  <c r="B224" i="5"/>
  <c r="A224" i="5"/>
  <c r="B223" i="5"/>
  <c r="A223" i="5"/>
  <c r="B222" i="5"/>
  <c r="A222" i="5"/>
  <c r="B216" i="5"/>
  <c r="A216" i="5"/>
  <c r="B215" i="5"/>
  <c r="A215" i="5"/>
  <c r="B214" i="5"/>
  <c r="A214" i="5"/>
  <c r="B213" i="5"/>
  <c r="A213" i="5"/>
  <c r="B212" i="5"/>
  <c r="A212" i="5"/>
  <c r="B211" i="5"/>
  <c r="A211" i="5"/>
  <c r="B210" i="5"/>
  <c r="A210" i="5"/>
  <c r="B209" i="5"/>
  <c r="A209" i="5"/>
  <c r="B208" i="5"/>
  <c r="A208" i="5"/>
  <c r="B207" i="5"/>
  <c r="A207" i="5"/>
  <c r="B206" i="5"/>
  <c r="A206" i="5"/>
  <c r="B205" i="5"/>
  <c r="A205" i="5"/>
  <c r="B204" i="5"/>
  <c r="A204" i="5"/>
  <c r="B203" i="5"/>
  <c r="A203" i="5"/>
  <c r="B202" i="5"/>
  <c r="A202" i="5"/>
  <c r="B201" i="5"/>
  <c r="A201" i="5"/>
  <c r="B200" i="5"/>
  <c r="A200" i="5"/>
  <c r="B199" i="5"/>
  <c r="A199" i="5"/>
  <c r="B198" i="5"/>
  <c r="A198" i="5"/>
  <c r="B197" i="5"/>
  <c r="A197" i="5"/>
  <c r="B196" i="5"/>
  <c r="A196" i="5"/>
  <c r="B195" i="5"/>
  <c r="A195" i="5"/>
  <c r="B194" i="5"/>
  <c r="A194" i="5"/>
  <c r="B193" i="5"/>
  <c r="A193" i="5"/>
  <c r="B192" i="5"/>
  <c r="A192" i="5"/>
  <c r="B191" i="5"/>
  <c r="A191" i="5"/>
  <c r="B190" i="5"/>
  <c r="A190" i="5"/>
  <c r="B189" i="5"/>
  <c r="A189" i="5"/>
  <c r="B188" i="5"/>
  <c r="A188" i="5"/>
  <c r="B187" i="5"/>
  <c r="A187" i="5"/>
  <c r="B186" i="5"/>
  <c r="A186" i="5"/>
  <c r="B185" i="5"/>
  <c r="A185" i="5"/>
  <c r="B184" i="5"/>
  <c r="A184" i="5"/>
  <c r="B183" i="5"/>
  <c r="A183" i="5"/>
  <c r="B182" i="5"/>
  <c r="A182" i="5"/>
  <c r="B181" i="5"/>
  <c r="A181" i="5"/>
  <c r="B180" i="5"/>
  <c r="A180" i="5"/>
  <c r="B179" i="5"/>
  <c r="A179" i="5"/>
  <c r="B178" i="5"/>
  <c r="A178" i="5"/>
  <c r="B177" i="5"/>
  <c r="A177" i="5"/>
  <c r="B176" i="5"/>
  <c r="A176" i="5"/>
  <c r="B175" i="5"/>
  <c r="A175" i="5"/>
  <c r="B174" i="5"/>
  <c r="A174" i="5"/>
  <c r="B173" i="5"/>
  <c r="A173" i="5"/>
  <c r="B172" i="5"/>
  <c r="A172" i="5"/>
  <c r="B171" i="5"/>
  <c r="A171" i="5"/>
  <c r="B169" i="5"/>
  <c r="B168" i="5"/>
  <c r="A168" i="5"/>
  <c r="B167" i="5"/>
  <c r="A167" i="5"/>
  <c r="B166" i="5"/>
  <c r="B165" i="5"/>
  <c r="A165" i="5"/>
  <c r="B164" i="5"/>
  <c r="A164" i="5"/>
  <c r="B163" i="5"/>
  <c r="A163" i="5"/>
  <c r="B162" i="5"/>
  <c r="A162" i="5"/>
  <c r="B161" i="5"/>
  <c r="A161" i="5"/>
  <c r="B160" i="5"/>
  <c r="A160" i="5"/>
  <c r="B159" i="5"/>
  <c r="A159" i="5"/>
  <c r="B158" i="5"/>
  <c r="A158" i="5"/>
  <c r="B157" i="5"/>
  <c r="A157" i="5"/>
  <c r="B156" i="5"/>
  <c r="A156" i="5"/>
  <c r="B155" i="5"/>
  <c r="A155" i="5"/>
  <c r="B154" i="5"/>
  <c r="A154" i="5"/>
  <c r="B153" i="5"/>
  <c r="A153" i="5"/>
  <c r="B152" i="5"/>
  <c r="A152" i="5"/>
  <c r="B151" i="5"/>
  <c r="A151" i="5"/>
  <c r="B150" i="5"/>
  <c r="A150" i="5"/>
  <c r="B149" i="5"/>
  <c r="A149" i="5"/>
  <c r="B148" i="5"/>
  <c r="A148" i="5"/>
  <c r="B147" i="5"/>
  <c r="A147" i="5"/>
  <c r="B146" i="5"/>
  <c r="A146" i="5"/>
  <c r="B145" i="5"/>
  <c r="A145" i="5"/>
  <c r="B144" i="5"/>
  <c r="A144" i="5"/>
  <c r="B143" i="5"/>
  <c r="A143" i="5"/>
  <c r="B142" i="5"/>
  <c r="A142" i="5"/>
  <c r="B141" i="5"/>
  <c r="A141" i="5"/>
  <c r="B140" i="5"/>
  <c r="A140" i="5"/>
  <c r="B139" i="5"/>
  <c r="A139" i="5"/>
  <c r="B138" i="5"/>
  <c r="A138" i="5"/>
  <c r="B137" i="5"/>
  <c r="A137" i="5"/>
  <c r="B135" i="5"/>
  <c r="A135" i="5"/>
  <c r="B134" i="5"/>
  <c r="A134" i="5"/>
  <c r="B133" i="5"/>
  <c r="A133" i="5"/>
  <c r="B132" i="5"/>
  <c r="A132" i="5"/>
  <c r="B130" i="5"/>
  <c r="A130" i="5"/>
  <c r="B129" i="5"/>
  <c r="A129" i="5"/>
  <c r="B128" i="5"/>
  <c r="A128" i="5"/>
  <c r="B127" i="5"/>
  <c r="A127" i="5"/>
  <c r="B125" i="5"/>
  <c r="A125" i="5"/>
  <c r="B124" i="5"/>
  <c r="A124" i="5"/>
  <c r="B123" i="5"/>
  <c r="A123" i="5"/>
  <c r="B122" i="5"/>
  <c r="A122" i="5"/>
  <c r="B121" i="5"/>
  <c r="A121" i="5"/>
  <c r="B120" i="5"/>
  <c r="A120" i="5"/>
  <c r="B119" i="5"/>
  <c r="A119" i="5"/>
  <c r="B118" i="5"/>
  <c r="A118" i="5"/>
  <c r="B117" i="5"/>
  <c r="A117" i="5"/>
  <c r="B116" i="5"/>
  <c r="A116" i="5"/>
  <c r="B115" i="5"/>
  <c r="A115" i="5"/>
  <c r="B114" i="5"/>
  <c r="A114" i="5"/>
  <c r="B113" i="5"/>
  <c r="A113" i="5"/>
  <c r="B112" i="5"/>
  <c r="A112" i="5"/>
  <c r="B111" i="5"/>
  <c r="A111" i="5"/>
  <c r="B110" i="5"/>
  <c r="A110" i="5"/>
  <c r="B109" i="5"/>
  <c r="A109" i="5"/>
  <c r="B108" i="5"/>
  <c r="A108" i="5"/>
  <c r="B107" i="5"/>
  <c r="A107" i="5"/>
  <c r="B106" i="5"/>
  <c r="A106" i="5"/>
  <c r="B105" i="5"/>
  <c r="A105" i="5"/>
  <c r="B104" i="5"/>
  <c r="A104" i="5"/>
  <c r="B103" i="5"/>
  <c r="A103" i="5"/>
  <c r="B102" i="5"/>
  <c r="A102" i="5"/>
  <c r="B101" i="5"/>
  <c r="A101" i="5"/>
  <c r="B100" i="5"/>
  <c r="A100" i="5"/>
  <c r="B99" i="5"/>
  <c r="A99" i="5"/>
  <c r="B98" i="5"/>
  <c r="A98" i="5"/>
  <c r="B97" i="5"/>
  <c r="A97" i="5"/>
  <c r="B96" i="5"/>
  <c r="A96" i="5"/>
  <c r="B95" i="5"/>
  <c r="A95" i="5"/>
  <c r="B94" i="5"/>
  <c r="A94" i="5"/>
  <c r="B93" i="5"/>
  <c r="A93" i="5"/>
  <c r="B92" i="5"/>
  <c r="A92" i="5"/>
  <c r="B91" i="5"/>
  <c r="A91" i="5"/>
  <c r="B90" i="5"/>
  <c r="A90" i="5"/>
  <c r="B89" i="5"/>
  <c r="A89" i="5"/>
  <c r="B88" i="5"/>
  <c r="A88" i="5"/>
  <c r="B87" i="5"/>
  <c r="A87" i="5"/>
  <c r="B86" i="5"/>
  <c r="A86" i="5"/>
  <c r="B85" i="5"/>
  <c r="A85" i="5"/>
  <c r="B84" i="5"/>
  <c r="A84" i="5"/>
  <c r="B83" i="5"/>
  <c r="A83" i="5"/>
  <c r="B82" i="5"/>
  <c r="A82" i="5"/>
  <c r="B81" i="5"/>
  <c r="A81" i="5"/>
  <c r="B80" i="5"/>
  <c r="A80" i="5"/>
  <c r="B79" i="5"/>
  <c r="A79" i="5"/>
  <c r="B78" i="5"/>
  <c r="A78" i="5"/>
  <c r="B77" i="5"/>
  <c r="A77" i="5"/>
  <c r="B76" i="5"/>
  <c r="A76" i="5"/>
  <c r="B75" i="5"/>
  <c r="A75" i="5"/>
  <c r="B74" i="5"/>
  <c r="A74" i="5"/>
  <c r="B73" i="5"/>
  <c r="A73" i="5"/>
  <c r="B72" i="5"/>
  <c r="A72" i="5"/>
  <c r="B71" i="5"/>
  <c r="A71" i="5"/>
  <c r="B70" i="5"/>
  <c r="A70" i="5"/>
  <c r="B69" i="5"/>
  <c r="A69" i="5"/>
  <c r="B68" i="5"/>
  <c r="A68" i="5"/>
  <c r="B67" i="5"/>
  <c r="A67" i="5"/>
  <c r="B66" i="5"/>
  <c r="A66" i="5"/>
  <c r="B65" i="5"/>
  <c r="A65" i="5"/>
  <c r="B64" i="5"/>
  <c r="A64" i="5"/>
  <c r="B63" i="5"/>
  <c r="A63" i="5"/>
  <c r="B62" i="5"/>
  <c r="A62" i="5"/>
  <c r="B61" i="5"/>
  <c r="A61" i="5"/>
  <c r="B60" i="5"/>
  <c r="A60" i="5"/>
  <c r="B59" i="5"/>
  <c r="A59" i="5"/>
  <c r="B58" i="5"/>
  <c r="A58" i="5"/>
  <c r="B57" i="5"/>
  <c r="A57" i="5"/>
  <c r="B56" i="5"/>
  <c r="A56" i="5"/>
  <c r="B55" i="5"/>
  <c r="A55" i="5"/>
  <c r="B54" i="5"/>
  <c r="A54" i="5"/>
  <c r="B53" i="5"/>
  <c r="A53" i="5"/>
  <c r="B52" i="5"/>
  <c r="A52" i="5"/>
  <c r="B51" i="5"/>
  <c r="A51" i="5"/>
  <c r="B50" i="5"/>
  <c r="A50" i="5"/>
  <c r="B49" i="5"/>
  <c r="A49" i="5"/>
  <c r="B48" i="5"/>
  <c r="A48" i="5"/>
  <c r="B47" i="5"/>
  <c r="A47" i="5"/>
  <c r="B46" i="5"/>
  <c r="A46" i="5"/>
  <c r="B45" i="5"/>
  <c r="A45" i="5"/>
  <c r="B44" i="5"/>
  <c r="A44" i="5"/>
  <c r="B43" i="5"/>
  <c r="A43" i="5"/>
  <c r="B42" i="5"/>
  <c r="A42" i="5"/>
  <c r="B41" i="5"/>
  <c r="A41" i="5"/>
  <c r="B40" i="5"/>
  <c r="A40" i="5"/>
  <c r="B39" i="5"/>
  <c r="A39" i="5"/>
  <c r="B38" i="5"/>
  <c r="A38" i="5"/>
  <c r="B37" i="5"/>
  <c r="A37" i="5"/>
  <c r="B36" i="5"/>
  <c r="A36" i="5"/>
  <c r="B35" i="5"/>
  <c r="A35" i="5"/>
  <c r="B34" i="5"/>
  <c r="A34" i="5"/>
  <c r="B33" i="5"/>
  <c r="A33" i="5"/>
  <c r="B32" i="5"/>
  <c r="A32" i="5"/>
  <c r="B31" i="5"/>
  <c r="A31" i="5"/>
  <c r="B30" i="5"/>
  <c r="A30" i="5"/>
  <c r="B29" i="5"/>
  <c r="A29" i="5"/>
  <c r="B28" i="5"/>
  <c r="A28" i="5"/>
  <c r="B27" i="5"/>
  <c r="A27" i="5"/>
  <c r="B26" i="5"/>
  <c r="A26" i="5"/>
  <c r="B25" i="5"/>
  <c r="A25" i="5"/>
  <c r="B24" i="5"/>
  <c r="A24" i="5"/>
  <c r="B23" i="5"/>
  <c r="A23" i="5"/>
  <c r="B22" i="5"/>
  <c r="A22" i="5"/>
  <c r="B21" i="5"/>
  <c r="A21" i="5"/>
  <c r="B20" i="5"/>
  <c r="A20" i="5"/>
  <c r="B19" i="5"/>
  <c r="A19" i="5"/>
  <c r="B18" i="5"/>
  <c r="A18" i="5"/>
  <c r="B17" i="5"/>
  <c r="A17" i="5"/>
  <c r="B16" i="5"/>
  <c r="A16" i="5"/>
  <c r="B15" i="5"/>
  <c r="A15" i="5"/>
  <c r="B14" i="5"/>
  <c r="A14" i="5"/>
  <c r="B13" i="5"/>
  <c r="A13" i="5"/>
  <c r="B12" i="5"/>
  <c r="A12" i="5"/>
  <c r="B11" i="5"/>
  <c r="A11" i="5"/>
  <c r="B10" i="5"/>
  <c r="A10" i="5"/>
  <c r="B9" i="5"/>
  <c r="A9" i="5"/>
  <c r="B8" i="5"/>
  <c r="A8" i="5"/>
  <c r="B7" i="5"/>
  <c r="A7" i="5"/>
  <c r="B6" i="5"/>
  <c r="A6" i="5"/>
  <c r="B5" i="5"/>
  <c r="A5" i="5"/>
  <c r="B4" i="5"/>
  <c r="A4" i="5"/>
  <c r="B3" i="5"/>
  <c r="A3" i="5"/>
  <c r="B306" i="4"/>
  <c r="A306" i="4"/>
  <c r="B305" i="4"/>
  <c r="A305" i="4"/>
  <c r="B304" i="4"/>
  <c r="A304" i="4"/>
  <c r="B303" i="4"/>
  <c r="A303" i="4"/>
  <c r="B302" i="4"/>
  <c r="A302" i="4"/>
  <c r="B301" i="4"/>
  <c r="A301" i="4"/>
  <c r="B300" i="4"/>
  <c r="A300" i="4"/>
  <c r="B299" i="4"/>
  <c r="A299" i="4"/>
  <c r="B298" i="4"/>
  <c r="A298" i="4"/>
  <c r="B297" i="4"/>
  <c r="A297" i="4"/>
  <c r="B296" i="4"/>
  <c r="A296" i="4"/>
  <c r="B294" i="4"/>
  <c r="A294" i="4"/>
  <c r="B292" i="4"/>
  <c r="A292" i="4"/>
  <c r="B291" i="4"/>
  <c r="A291" i="4"/>
  <c r="B290" i="4"/>
  <c r="A290" i="4"/>
  <c r="B289" i="4"/>
  <c r="A289" i="4"/>
  <c r="B288" i="4"/>
  <c r="A288" i="4"/>
  <c r="B287" i="4"/>
  <c r="A287" i="4"/>
  <c r="B285" i="4"/>
  <c r="A285" i="4"/>
  <c r="B284" i="4"/>
  <c r="A284" i="4"/>
  <c r="B283" i="4"/>
  <c r="A283" i="4"/>
  <c r="B282" i="4"/>
  <c r="A282" i="4"/>
  <c r="B281" i="4"/>
  <c r="A281" i="4"/>
  <c r="B280" i="4"/>
  <c r="A280" i="4"/>
  <c r="B279" i="4"/>
  <c r="A279" i="4"/>
  <c r="B278" i="4"/>
  <c r="A278" i="4"/>
  <c r="B277" i="4"/>
  <c r="A277" i="4"/>
  <c r="B276" i="4"/>
  <c r="A276" i="4"/>
  <c r="B275" i="4"/>
  <c r="A275" i="4"/>
  <c r="B274" i="4"/>
  <c r="A274" i="4"/>
  <c r="B273" i="4"/>
  <c r="A273" i="4"/>
  <c r="B272" i="4"/>
  <c r="A272" i="4"/>
  <c r="B271" i="4"/>
  <c r="A271" i="4"/>
  <c r="B270" i="4"/>
  <c r="A270" i="4"/>
  <c r="B269" i="4"/>
  <c r="A269" i="4"/>
  <c r="B268" i="4"/>
  <c r="A268" i="4"/>
  <c r="B267" i="4"/>
  <c r="A267" i="4"/>
  <c r="B266" i="4"/>
  <c r="A266" i="4"/>
  <c r="B265" i="4"/>
  <c r="A265" i="4"/>
  <c r="B264" i="4"/>
  <c r="A264" i="4"/>
  <c r="B263" i="4"/>
  <c r="A263" i="4"/>
  <c r="B262" i="4"/>
  <c r="A262" i="4"/>
  <c r="B261" i="4"/>
  <c r="A261" i="4"/>
  <c r="B260" i="4"/>
  <c r="A260" i="4"/>
  <c r="B259" i="4"/>
  <c r="A259" i="4"/>
  <c r="B258" i="4"/>
  <c r="A258" i="4"/>
  <c r="B257" i="4"/>
  <c r="A257" i="4"/>
  <c r="B256" i="4"/>
  <c r="A256" i="4"/>
  <c r="B255" i="4"/>
  <c r="A255" i="4"/>
  <c r="B254" i="4"/>
  <c r="A254" i="4"/>
  <c r="B253" i="4"/>
  <c r="A253" i="4"/>
  <c r="B252" i="4"/>
  <c r="A252" i="4"/>
  <c r="B251" i="4"/>
  <c r="A251" i="4"/>
  <c r="B250" i="4"/>
  <c r="A250" i="4"/>
  <c r="B249" i="4"/>
  <c r="A249" i="4"/>
  <c r="B248" i="4"/>
  <c r="A248" i="4"/>
  <c r="B247" i="4"/>
  <c r="A247" i="4"/>
  <c r="B246" i="4"/>
  <c r="A246" i="4"/>
  <c r="B245" i="4"/>
  <c r="A245" i="4"/>
  <c r="B244" i="4"/>
  <c r="A244" i="4"/>
  <c r="B243" i="4"/>
  <c r="A243" i="4"/>
  <c r="B242" i="4"/>
  <c r="A242" i="4"/>
  <c r="B241" i="4"/>
  <c r="A241" i="4"/>
  <c r="B240" i="4"/>
  <c r="A240" i="4"/>
  <c r="B239" i="4"/>
  <c r="A239" i="4"/>
  <c r="B238" i="4"/>
  <c r="A238" i="4"/>
  <c r="B237" i="4"/>
  <c r="A237" i="4"/>
  <c r="B236" i="4"/>
  <c r="A236" i="4"/>
  <c r="B235" i="4"/>
  <c r="A235" i="4"/>
  <c r="B234" i="4"/>
  <c r="A234" i="4"/>
  <c r="B233" i="4"/>
  <c r="A233" i="4"/>
  <c r="B232" i="4"/>
  <c r="A232" i="4"/>
  <c r="B231" i="4"/>
  <c r="A231" i="4"/>
  <c r="B230" i="4"/>
  <c r="A230" i="4"/>
  <c r="B229" i="4"/>
  <c r="A229" i="4"/>
  <c r="B228" i="4"/>
  <c r="A228" i="4"/>
  <c r="B227" i="4"/>
  <c r="A227" i="4"/>
  <c r="B226" i="4"/>
  <c r="A226" i="4"/>
  <c r="B225" i="4"/>
  <c r="A225" i="4"/>
  <c r="B224" i="4"/>
  <c r="A224" i="4"/>
  <c r="B223" i="4"/>
  <c r="A223" i="4"/>
  <c r="B222" i="4"/>
  <c r="A222" i="4"/>
  <c r="B216" i="4"/>
  <c r="A216" i="4"/>
  <c r="B215" i="4"/>
  <c r="A215" i="4"/>
  <c r="B214" i="4"/>
  <c r="A214" i="4"/>
  <c r="B213" i="4"/>
  <c r="A213" i="4"/>
  <c r="B212" i="4"/>
  <c r="A212" i="4"/>
  <c r="B211" i="4"/>
  <c r="A211" i="4"/>
  <c r="B210" i="4"/>
  <c r="A210" i="4"/>
  <c r="B209" i="4"/>
  <c r="A209" i="4"/>
  <c r="B208" i="4"/>
  <c r="A208" i="4"/>
  <c r="B207" i="4"/>
  <c r="A207" i="4"/>
  <c r="B206" i="4"/>
  <c r="A206" i="4"/>
  <c r="B205" i="4"/>
  <c r="A205" i="4"/>
  <c r="B204" i="4"/>
  <c r="A204" i="4"/>
  <c r="B203" i="4"/>
  <c r="A203" i="4"/>
  <c r="B202" i="4"/>
  <c r="A202" i="4"/>
  <c r="B201" i="4"/>
  <c r="A201" i="4"/>
  <c r="B200" i="4"/>
  <c r="A200" i="4"/>
  <c r="B199" i="4"/>
  <c r="A199" i="4"/>
  <c r="B198" i="4"/>
  <c r="A198" i="4"/>
  <c r="B197" i="4"/>
  <c r="A197" i="4"/>
  <c r="B196" i="4"/>
  <c r="A196" i="4"/>
  <c r="B195" i="4"/>
  <c r="A195" i="4"/>
  <c r="B194" i="4"/>
  <c r="A194" i="4"/>
  <c r="B193" i="4"/>
  <c r="A193" i="4"/>
  <c r="B192" i="4"/>
  <c r="A192" i="4"/>
  <c r="B191" i="4"/>
  <c r="A191" i="4"/>
  <c r="B190" i="4"/>
  <c r="A190" i="4"/>
  <c r="B189" i="4"/>
  <c r="A189" i="4"/>
  <c r="B188" i="4"/>
  <c r="A188" i="4"/>
  <c r="B187" i="4"/>
  <c r="A187" i="4"/>
  <c r="B186" i="4"/>
  <c r="A186" i="4"/>
  <c r="B185" i="4"/>
  <c r="A185" i="4"/>
  <c r="B184" i="4"/>
  <c r="A184" i="4"/>
  <c r="B183" i="4"/>
  <c r="A183" i="4"/>
  <c r="B182" i="4"/>
  <c r="A182" i="4"/>
  <c r="B181" i="4"/>
  <c r="A181" i="4"/>
  <c r="B180" i="4"/>
  <c r="A180" i="4"/>
  <c r="B179" i="4"/>
  <c r="A179" i="4"/>
  <c r="B178" i="4"/>
  <c r="A178" i="4"/>
  <c r="B177" i="4"/>
  <c r="A177" i="4"/>
  <c r="B176" i="4"/>
  <c r="A176" i="4"/>
  <c r="B175" i="4"/>
  <c r="A175" i="4"/>
  <c r="B174" i="4"/>
  <c r="A174" i="4"/>
  <c r="B173" i="4"/>
  <c r="A173" i="4"/>
  <c r="B172" i="4"/>
  <c r="A172" i="4"/>
  <c r="B171" i="4"/>
  <c r="A171" i="4"/>
  <c r="B168" i="4"/>
  <c r="A168" i="4"/>
  <c r="B167" i="4"/>
  <c r="A167" i="4"/>
  <c r="B166" i="4"/>
  <c r="B165" i="4"/>
  <c r="A165" i="4"/>
  <c r="B164" i="4"/>
  <c r="A164" i="4"/>
  <c r="B163" i="4"/>
  <c r="A163" i="4"/>
  <c r="B162" i="4"/>
  <c r="A162" i="4"/>
  <c r="B161" i="4"/>
  <c r="A161" i="4"/>
  <c r="B160" i="4"/>
  <c r="A160" i="4"/>
  <c r="B159" i="4"/>
  <c r="A159" i="4"/>
  <c r="B158" i="4"/>
  <c r="A158" i="4"/>
  <c r="B157" i="4"/>
  <c r="A157" i="4"/>
  <c r="B156" i="4"/>
  <c r="A156" i="4"/>
  <c r="B155" i="4"/>
  <c r="A155" i="4"/>
  <c r="B154" i="4"/>
  <c r="A154" i="4"/>
  <c r="B153" i="4"/>
  <c r="A153" i="4"/>
  <c r="B152" i="4"/>
  <c r="A152" i="4"/>
  <c r="B151" i="4"/>
  <c r="A151" i="4"/>
  <c r="B150" i="4"/>
  <c r="A150" i="4"/>
  <c r="B149" i="4"/>
  <c r="A149" i="4"/>
  <c r="B148" i="4"/>
  <c r="A148" i="4"/>
  <c r="B147" i="4"/>
  <c r="A147" i="4"/>
  <c r="B146" i="4"/>
  <c r="A146" i="4"/>
  <c r="B145" i="4"/>
  <c r="A145" i="4"/>
  <c r="B144" i="4"/>
  <c r="A144" i="4"/>
  <c r="B143" i="4"/>
  <c r="A143" i="4"/>
  <c r="B142" i="4"/>
  <c r="A142" i="4"/>
  <c r="B141" i="4"/>
  <c r="A141" i="4"/>
  <c r="B140" i="4"/>
  <c r="A140" i="4"/>
  <c r="B139" i="4"/>
  <c r="A139" i="4"/>
  <c r="B138" i="4"/>
  <c r="A138" i="4"/>
  <c r="B137" i="4"/>
  <c r="A137" i="4"/>
  <c r="B135" i="4"/>
  <c r="A135" i="4"/>
  <c r="B134" i="4"/>
  <c r="A134" i="4"/>
  <c r="B133" i="4"/>
  <c r="A133" i="4"/>
  <c r="B132" i="4"/>
  <c r="A132" i="4"/>
  <c r="B130" i="4"/>
  <c r="A130" i="4"/>
  <c r="B129" i="4"/>
  <c r="A129" i="4"/>
  <c r="B128" i="4"/>
  <c r="A128" i="4"/>
  <c r="B127" i="4"/>
  <c r="A127" i="4"/>
  <c r="B125" i="4"/>
  <c r="A125" i="4"/>
  <c r="B124" i="4"/>
  <c r="A124" i="4"/>
  <c r="B123" i="4"/>
  <c r="A123" i="4"/>
  <c r="B122" i="4"/>
  <c r="A122" i="4"/>
  <c r="B121" i="4"/>
  <c r="A121" i="4"/>
  <c r="B120" i="4"/>
  <c r="A120" i="4"/>
  <c r="B119" i="4"/>
  <c r="A119" i="4"/>
  <c r="B118" i="4"/>
  <c r="A118" i="4"/>
  <c r="B117" i="4"/>
  <c r="A117" i="4"/>
  <c r="B116" i="4"/>
  <c r="A116" i="4"/>
  <c r="B115" i="4"/>
  <c r="A115" i="4"/>
  <c r="B114" i="4"/>
  <c r="A114" i="4"/>
  <c r="B113" i="4"/>
  <c r="A113" i="4"/>
  <c r="B112" i="4"/>
  <c r="A112" i="4"/>
  <c r="B111" i="4"/>
  <c r="A111" i="4"/>
  <c r="B110" i="4"/>
  <c r="A110" i="4"/>
  <c r="B109" i="4"/>
  <c r="A109" i="4"/>
  <c r="B108" i="4"/>
  <c r="A108" i="4"/>
  <c r="B107" i="4"/>
  <c r="A107" i="4"/>
  <c r="B106" i="4"/>
  <c r="A106" i="4"/>
  <c r="B105" i="4"/>
  <c r="A105" i="4"/>
  <c r="B104" i="4"/>
  <c r="A104" i="4"/>
  <c r="B103" i="4"/>
  <c r="A103" i="4"/>
  <c r="B102" i="4"/>
  <c r="A102" i="4"/>
  <c r="B101" i="4"/>
  <c r="A101" i="4"/>
  <c r="B100" i="4"/>
  <c r="A100" i="4"/>
  <c r="B99" i="4"/>
  <c r="A99" i="4"/>
  <c r="B98" i="4"/>
  <c r="A98" i="4"/>
  <c r="B97" i="4"/>
  <c r="A97" i="4"/>
  <c r="B96" i="4"/>
  <c r="A96" i="4"/>
  <c r="B95" i="4"/>
  <c r="A95" i="4"/>
  <c r="B94" i="4"/>
  <c r="A94" i="4"/>
  <c r="B93" i="4"/>
  <c r="A93" i="4"/>
  <c r="B92" i="4"/>
  <c r="A92" i="4"/>
  <c r="B91" i="4"/>
  <c r="A91" i="4"/>
  <c r="B90" i="4"/>
  <c r="A90" i="4"/>
  <c r="B89" i="4"/>
  <c r="A89" i="4"/>
  <c r="B88" i="4"/>
  <c r="A88" i="4"/>
  <c r="B87" i="4"/>
  <c r="A87" i="4"/>
  <c r="B86" i="4"/>
  <c r="A86" i="4"/>
  <c r="B85" i="4"/>
  <c r="A85" i="4"/>
  <c r="B84" i="4"/>
  <c r="A84" i="4"/>
  <c r="B83" i="4"/>
  <c r="A83" i="4"/>
  <c r="B82" i="4"/>
  <c r="A82" i="4"/>
  <c r="B81" i="4"/>
  <c r="A81" i="4"/>
  <c r="B80" i="4"/>
  <c r="A80" i="4"/>
  <c r="B79" i="4"/>
  <c r="A79" i="4"/>
  <c r="B78" i="4"/>
  <c r="A78" i="4"/>
  <c r="B77" i="4"/>
  <c r="A77" i="4"/>
  <c r="B76" i="4"/>
  <c r="A76" i="4"/>
  <c r="B75" i="4"/>
  <c r="A75" i="4"/>
  <c r="B74" i="4"/>
  <c r="A74" i="4"/>
  <c r="B73" i="4"/>
  <c r="A73" i="4"/>
  <c r="B72" i="4"/>
  <c r="A72" i="4"/>
  <c r="B71" i="4"/>
  <c r="A71" i="4"/>
  <c r="B70" i="4"/>
  <c r="A70" i="4"/>
  <c r="B69" i="4"/>
  <c r="A69" i="4"/>
  <c r="B68" i="4"/>
  <c r="A68" i="4"/>
  <c r="B67" i="4"/>
  <c r="A67" i="4"/>
  <c r="B66" i="4"/>
  <c r="A66" i="4"/>
  <c r="B65" i="4"/>
  <c r="A65" i="4"/>
  <c r="B64" i="4"/>
  <c r="A64" i="4"/>
  <c r="B63" i="4"/>
  <c r="A63" i="4"/>
  <c r="B62" i="4"/>
  <c r="A62" i="4"/>
  <c r="B61" i="4"/>
  <c r="A61" i="4"/>
  <c r="B60" i="4"/>
  <c r="A60" i="4"/>
  <c r="B59" i="4"/>
  <c r="A59" i="4"/>
  <c r="B58" i="4"/>
  <c r="A58" i="4"/>
  <c r="B57" i="4"/>
  <c r="A57" i="4"/>
  <c r="B56" i="4"/>
  <c r="A56" i="4"/>
  <c r="B55" i="4"/>
  <c r="A55" i="4"/>
  <c r="B54" i="4"/>
  <c r="A54" i="4"/>
  <c r="B53" i="4"/>
  <c r="A53" i="4"/>
  <c r="B52" i="4"/>
  <c r="A52" i="4"/>
  <c r="B51" i="4"/>
  <c r="A51" i="4"/>
  <c r="B50" i="4"/>
  <c r="A50" i="4"/>
  <c r="B49" i="4"/>
  <c r="A49" i="4"/>
  <c r="B48" i="4"/>
  <c r="A48" i="4"/>
  <c r="B47" i="4"/>
  <c r="A47" i="4"/>
  <c r="B46" i="4"/>
  <c r="A46" i="4"/>
  <c r="B45" i="4"/>
  <c r="A45" i="4"/>
  <c r="B44" i="4"/>
  <c r="A44" i="4"/>
  <c r="B43" i="4"/>
  <c r="A43" i="4"/>
  <c r="B42" i="4"/>
  <c r="A42" i="4"/>
  <c r="B41" i="4"/>
  <c r="A41" i="4"/>
  <c r="B40" i="4"/>
  <c r="A40" i="4"/>
  <c r="B39" i="4"/>
  <c r="A39" i="4"/>
  <c r="B38" i="4"/>
  <c r="A38" i="4"/>
  <c r="B37" i="4"/>
  <c r="A37" i="4"/>
  <c r="B36" i="4"/>
  <c r="A36" i="4"/>
  <c r="B35" i="4"/>
  <c r="A35" i="4"/>
  <c r="B34" i="4"/>
  <c r="A34" i="4"/>
  <c r="B33" i="4"/>
  <c r="A33" i="4"/>
  <c r="B32" i="4"/>
  <c r="A32" i="4"/>
  <c r="B31" i="4"/>
  <c r="A31" i="4"/>
  <c r="B30" i="4"/>
  <c r="A30" i="4"/>
  <c r="B29" i="4"/>
  <c r="A29" i="4"/>
  <c r="B28" i="4"/>
  <c r="A28" i="4"/>
  <c r="B27" i="4"/>
  <c r="A27" i="4"/>
  <c r="B26" i="4"/>
  <c r="A26" i="4"/>
  <c r="B25" i="4"/>
  <c r="A25" i="4"/>
  <c r="B24" i="4"/>
  <c r="A24" i="4"/>
  <c r="B23" i="4"/>
  <c r="A23" i="4"/>
  <c r="B22" i="4"/>
  <c r="A22" i="4"/>
  <c r="B21" i="4"/>
  <c r="A21" i="4"/>
  <c r="B20" i="4"/>
  <c r="A20" i="4"/>
  <c r="B19" i="4"/>
  <c r="A19" i="4"/>
  <c r="B18" i="4"/>
  <c r="A18" i="4"/>
  <c r="B17" i="4"/>
  <c r="A17" i="4"/>
  <c r="B16" i="4"/>
  <c r="A16" i="4"/>
  <c r="B15" i="4"/>
  <c r="A15" i="4"/>
  <c r="B14" i="4"/>
  <c r="A14" i="4"/>
  <c r="B13" i="4"/>
  <c r="A13" i="4"/>
  <c r="B12" i="4"/>
  <c r="A12" i="4"/>
  <c r="B11" i="4"/>
  <c r="A11" i="4"/>
  <c r="B10" i="4"/>
  <c r="A10" i="4"/>
  <c r="B9" i="4"/>
  <c r="A9" i="4"/>
  <c r="B8" i="4"/>
  <c r="A8" i="4"/>
  <c r="B7" i="4"/>
  <c r="A7" i="4"/>
  <c r="B6" i="4"/>
  <c r="A6" i="4"/>
  <c r="B5" i="4"/>
  <c r="A5" i="4"/>
  <c r="B4" i="4"/>
  <c r="A4" i="4"/>
  <c r="B3" i="4"/>
  <c r="A3" i="4"/>
  <c r="B306" i="3"/>
  <c r="A306" i="3"/>
  <c r="B305" i="3"/>
  <c r="A305" i="3"/>
  <c r="B304" i="3"/>
  <c r="A304" i="3"/>
  <c r="B303" i="3"/>
  <c r="A303" i="3"/>
  <c r="B301" i="3"/>
  <c r="A301" i="3"/>
  <c r="B300" i="3"/>
  <c r="A300" i="3"/>
  <c r="B299" i="3"/>
  <c r="A299" i="3"/>
  <c r="B298" i="3"/>
  <c r="A298" i="3"/>
  <c r="B297" i="3"/>
  <c r="B296" i="3"/>
  <c r="A296" i="3"/>
  <c r="B294" i="3"/>
  <c r="A294" i="3"/>
  <c r="B292" i="3"/>
  <c r="A292" i="3"/>
  <c r="B291" i="3"/>
  <c r="A291" i="3"/>
  <c r="B289" i="3"/>
  <c r="A289" i="3"/>
  <c r="B288" i="3"/>
  <c r="A288" i="3"/>
  <c r="B287" i="3"/>
  <c r="A287" i="3"/>
  <c r="B286" i="3"/>
  <c r="A286" i="3"/>
  <c r="B285" i="3"/>
  <c r="A285" i="3"/>
  <c r="B284" i="3"/>
  <c r="A284" i="3"/>
  <c r="B283" i="3"/>
  <c r="A283" i="3"/>
  <c r="B282" i="3"/>
  <c r="A282" i="3"/>
  <c r="B281" i="3"/>
  <c r="A281" i="3"/>
  <c r="B279" i="3"/>
  <c r="A279" i="3"/>
  <c r="B278" i="3"/>
  <c r="A278" i="3"/>
  <c r="B277" i="3"/>
  <c r="A277" i="3"/>
  <c r="B276" i="3"/>
  <c r="A276" i="3"/>
  <c r="B275" i="3"/>
  <c r="A275" i="3"/>
  <c r="B274" i="3"/>
  <c r="A274" i="3"/>
  <c r="B273" i="3"/>
  <c r="A273" i="3"/>
  <c r="A272" i="3"/>
  <c r="B271" i="3"/>
  <c r="A271" i="3"/>
  <c r="B269" i="3"/>
  <c r="A269" i="3"/>
  <c r="B268" i="3"/>
  <c r="A268" i="3"/>
  <c r="B267" i="3"/>
  <c r="A267" i="3"/>
  <c r="B266" i="3"/>
  <c r="A266" i="3"/>
  <c r="B265" i="3"/>
  <c r="A265" i="3"/>
  <c r="B264" i="3"/>
  <c r="A264" i="3"/>
  <c r="B263" i="3"/>
  <c r="A263" i="3"/>
  <c r="B262" i="3"/>
  <c r="A262" i="3"/>
  <c r="B261" i="3"/>
  <c r="A261" i="3"/>
  <c r="B259" i="3"/>
  <c r="A259" i="3"/>
  <c r="B258" i="3"/>
  <c r="A258" i="3"/>
  <c r="B257" i="3"/>
  <c r="A257" i="3"/>
  <c r="B256" i="3"/>
  <c r="A256" i="3"/>
  <c r="B255" i="3"/>
  <c r="A255" i="3"/>
  <c r="B254" i="3"/>
  <c r="A254" i="3"/>
  <c r="B253" i="3"/>
  <c r="A253" i="3"/>
  <c r="B252" i="3"/>
  <c r="A252" i="3"/>
  <c r="B251" i="3"/>
  <c r="A251" i="3"/>
  <c r="B249" i="3"/>
  <c r="A249" i="3"/>
  <c r="B248" i="3"/>
  <c r="A248" i="3"/>
  <c r="B247" i="3"/>
  <c r="A247" i="3"/>
  <c r="B236" i="3"/>
  <c r="A236" i="3"/>
  <c r="B235" i="3"/>
  <c r="A235" i="3"/>
  <c r="B234" i="3"/>
  <c r="A234" i="3"/>
  <c r="B233" i="3"/>
  <c r="A233" i="3"/>
  <c r="B232" i="3"/>
  <c r="A232" i="3"/>
  <c r="B231" i="3"/>
  <c r="A231" i="3"/>
  <c r="B229" i="3"/>
  <c r="A229" i="3"/>
  <c r="B228" i="3"/>
  <c r="A228" i="3"/>
  <c r="B227" i="3"/>
  <c r="A227" i="3"/>
  <c r="B226" i="3"/>
  <c r="A226" i="3"/>
  <c r="B225" i="3"/>
  <c r="A225" i="3"/>
  <c r="B224" i="3"/>
  <c r="A224" i="3"/>
  <c r="B223" i="3"/>
  <c r="A223" i="3"/>
  <c r="B216" i="3"/>
  <c r="A216" i="3"/>
  <c r="B214" i="3"/>
  <c r="A214" i="3"/>
  <c r="B213" i="3"/>
  <c r="A213" i="3"/>
  <c r="B212" i="3"/>
  <c r="A212" i="3"/>
  <c r="B211" i="3"/>
  <c r="A211" i="3"/>
  <c r="B210" i="3"/>
  <c r="A210" i="3"/>
  <c r="B209" i="3"/>
  <c r="A209" i="3"/>
  <c r="B208" i="3"/>
  <c r="A208" i="3"/>
  <c r="B207" i="3"/>
  <c r="A207" i="3"/>
  <c r="B206" i="3"/>
  <c r="A206" i="3"/>
  <c r="B204" i="3"/>
  <c r="A204" i="3"/>
  <c r="B203" i="3"/>
  <c r="A203" i="3"/>
  <c r="B202" i="3"/>
  <c r="A202" i="3"/>
  <c r="B201" i="3"/>
  <c r="A201" i="3"/>
  <c r="B200" i="3"/>
  <c r="A200" i="3"/>
  <c r="B199" i="3"/>
  <c r="A199" i="3"/>
  <c r="B198" i="3"/>
  <c r="A198" i="3"/>
  <c r="B197" i="3"/>
  <c r="A197" i="3"/>
  <c r="B196" i="3"/>
  <c r="A196" i="3"/>
  <c r="B194" i="3"/>
  <c r="A194" i="3"/>
  <c r="B193" i="3"/>
  <c r="A193" i="3"/>
  <c r="B192" i="3"/>
  <c r="A192" i="3"/>
  <c r="B191" i="3"/>
  <c r="A191" i="3"/>
  <c r="B190" i="3"/>
  <c r="A190" i="3"/>
  <c r="B189" i="3"/>
  <c r="A189" i="3"/>
  <c r="B188" i="3"/>
  <c r="A188" i="3"/>
  <c r="B187" i="3"/>
  <c r="A187" i="3"/>
  <c r="B186" i="3"/>
  <c r="A186" i="3"/>
  <c r="B184" i="3"/>
  <c r="A184" i="3"/>
  <c r="B183" i="3"/>
  <c r="A183" i="3"/>
  <c r="B182" i="3"/>
  <c r="A182" i="3"/>
  <c r="B181" i="3"/>
  <c r="A181" i="3"/>
  <c r="B180" i="3"/>
  <c r="A180" i="3"/>
  <c r="B179" i="3"/>
  <c r="A179" i="3"/>
  <c r="B178" i="3"/>
  <c r="A178" i="3"/>
  <c r="B177" i="3"/>
  <c r="A177" i="3"/>
  <c r="B176" i="3"/>
  <c r="A176" i="3"/>
  <c r="B174" i="3"/>
  <c r="A174" i="3"/>
  <c r="B173" i="3"/>
  <c r="A173" i="3"/>
  <c r="B172" i="3"/>
  <c r="A172" i="3"/>
  <c r="B171" i="3"/>
  <c r="A171" i="3"/>
  <c r="B168" i="3"/>
  <c r="A168" i="3"/>
  <c r="B167" i="3"/>
  <c r="A167" i="3"/>
  <c r="B165" i="3"/>
  <c r="A165" i="3"/>
  <c r="B163" i="3"/>
  <c r="A163" i="3"/>
  <c r="B162" i="3"/>
  <c r="A162" i="3"/>
  <c r="B161" i="3"/>
  <c r="A161" i="3"/>
  <c r="B150" i="3"/>
  <c r="A150" i="3"/>
  <c r="B149" i="3"/>
  <c r="A149" i="3"/>
  <c r="B148" i="3"/>
  <c r="A148" i="3"/>
  <c r="B147" i="3"/>
  <c r="A147" i="3"/>
  <c r="B146" i="3"/>
  <c r="A146" i="3"/>
  <c r="B145" i="3"/>
  <c r="A145" i="3"/>
  <c r="B143" i="3"/>
  <c r="A143" i="3"/>
  <c r="B142" i="3"/>
  <c r="A142" i="3"/>
  <c r="B141" i="3"/>
  <c r="A141" i="3"/>
  <c r="B130" i="3"/>
  <c r="A130" i="3"/>
  <c r="B129" i="3"/>
  <c r="A129" i="3"/>
  <c r="B128" i="3"/>
  <c r="A128" i="3"/>
  <c r="B127" i="3"/>
  <c r="A127" i="3"/>
  <c r="B125" i="3"/>
  <c r="B123" i="3"/>
  <c r="A123" i="3"/>
  <c r="B122" i="3"/>
  <c r="A122" i="3"/>
  <c r="B121" i="3"/>
  <c r="A121" i="3"/>
  <c r="B120" i="3"/>
  <c r="A120" i="3"/>
  <c r="B119" i="3"/>
  <c r="A119" i="3"/>
  <c r="B118" i="3"/>
  <c r="A118" i="3"/>
  <c r="B117" i="3"/>
  <c r="A117" i="3"/>
  <c r="B115" i="3"/>
  <c r="A115" i="3"/>
  <c r="B113" i="3"/>
  <c r="A113" i="3"/>
  <c r="B112" i="3"/>
  <c r="A112" i="3"/>
  <c r="B111" i="3"/>
  <c r="A111" i="3"/>
  <c r="B110" i="3"/>
  <c r="A110" i="3"/>
  <c r="B109" i="3"/>
  <c r="A109" i="3"/>
  <c r="B108" i="3"/>
  <c r="A108" i="3"/>
  <c r="B107" i="3"/>
  <c r="A107" i="3"/>
  <c r="B106" i="3"/>
  <c r="A106" i="3"/>
  <c r="B105" i="3"/>
  <c r="A105" i="3"/>
  <c r="B103" i="3"/>
  <c r="A103" i="3"/>
  <c r="B102" i="3"/>
  <c r="A102" i="3"/>
  <c r="B101" i="3"/>
  <c r="A101" i="3"/>
  <c r="B100" i="3"/>
  <c r="A100" i="3"/>
  <c r="B99" i="3"/>
  <c r="A99" i="3"/>
  <c r="B98" i="3"/>
  <c r="A98" i="3"/>
  <c r="B97" i="3"/>
  <c r="A97" i="3"/>
  <c r="B96" i="3"/>
  <c r="A96" i="3"/>
  <c r="B95" i="3"/>
  <c r="A95" i="3"/>
  <c r="B93" i="3"/>
  <c r="A93" i="3"/>
  <c r="B92" i="3"/>
  <c r="A92" i="3"/>
  <c r="B91" i="3"/>
  <c r="A91" i="3"/>
  <c r="B90" i="3"/>
  <c r="A90" i="3"/>
  <c r="B89" i="3"/>
  <c r="A89" i="3"/>
  <c r="B88" i="3"/>
  <c r="A88" i="3"/>
  <c r="B87" i="3"/>
  <c r="A87" i="3"/>
  <c r="B86" i="3"/>
  <c r="A86" i="3"/>
  <c r="B85" i="3"/>
  <c r="A85" i="3"/>
  <c r="B83" i="3"/>
  <c r="A83" i="3"/>
  <c r="B82" i="3"/>
  <c r="A82" i="3"/>
  <c r="B81" i="3"/>
  <c r="A81" i="3"/>
  <c r="B80" i="3"/>
  <c r="A80" i="3"/>
  <c r="B79" i="3"/>
  <c r="A79" i="3"/>
  <c r="B78" i="3"/>
  <c r="A78" i="3"/>
  <c r="B77" i="3"/>
  <c r="A77" i="3"/>
  <c r="B76" i="3"/>
  <c r="A76" i="3"/>
  <c r="B75" i="3"/>
  <c r="A75" i="3"/>
  <c r="B73" i="3"/>
  <c r="A73" i="3"/>
  <c r="B72" i="3"/>
  <c r="A72" i="3"/>
  <c r="B71" i="3"/>
  <c r="A71" i="3"/>
  <c r="B70" i="3"/>
  <c r="A70" i="3"/>
  <c r="B69" i="3"/>
  <c r="A69" i="3"/>
  <c r="B68" i="3"/>
  <c r="A68" i="3"/>
  <c r="B67" i="3"/>
  <c r="A67" i="3"/>
  <c r="B66" i="3"/>
  <c r="A66" i="3"/>
  <c r="B65" i="3"/>
  <c r="A65" i="3"/>
  <c r="B63" i="3"/>
  <c r="A63" i="3"/>
  <c r="B62" i="3"/>
  <c r="A62" i="3"/>
  <c r="B61" i="3"/>
  <c r="A61" i="3"/>
  <c r="B60" i="3"/>
  <c r="A60" i="3"/>
  <c r="B59" i="3"/>
  <c r="A59" i="3"/>
  <c r="B58" i="3"/>
  <c r="A58" i="3"/>
  <c r="B57" i="3"/>
  <c r="A57" i="3"/>
  <c r="B56" i="3"/>
  <c r="A56" i="3"/>
  <c r="B55" i="3"/>
  <c r="A55" i="3"/>
  <c r="B53" i="3"/>
  <c r="A53" i="3"/>
  <c r="B52" i="3"/>
  <c r="A52" i="3"/>
  <c r="B51" i="3"/>
  <c r="A51" i="3"/>
  <c r="B50" i="3"/>
  <c r="A50" i="3"/>
  <c r="B49" i="3"/>
  <c r="A49" i="3"/>
  <c r="B48" i="3"/>
  <c r="A48" i="3"/>
  <c r="B47" i="3"/>
  <c r="A47" i="3"/>
  <c r="B46" i="3"/>
  <c r="A46" i="3"/>
  <c r="B45" i="3"/>
  <c r="A45" i="3"/>
  <c r="B43" i="3"/>
  <c r="A43" i="3"/>
  <c r="B42" i="3"/>
  <c r="A42" i="3"/>
  <c r="B41" i="3"/>
  <c r="A41" i="3"/>
  <c r="B30" i="3"/>
  <c r="A30" i="3"/>
  <c r="B29" i="3"/>
  <c r="A29" i="3"/>
  <c r="B28" i="3"/>
  <c r="A28" i="3"/>
  <c r="B27" i="3"/>
  <c r="A27" i="3"/>
  <c r="B26" i="3"/>
  <c r="A26" i="3"/>
  <c r="B25" i="3"/>
  <c r="A25" i="3"/>
  <c r="B23" i="3"/>
  <c r="A23" i="3"/>
  <c r="B22" i="3"/>
  <c r="A22" i="3"/>
  <c r="B21" i="3"/>
  <c r="A21" i="3"/>
  <c r="B20" i="3"/>
  <c r="A20" i="3"/>
  <c r="B19" i="3"/>
  <c r="A19" i="3"/>
  <c r="B18" i="3"/>
  <c r="A18" i="3"/>
  <c r="B17" i="3"/>
  <c r="A17" i="3"/>
  <c r="B15" i="3"/>
  <c r="A15" i="3"/>
  <c r="B13" i="3"/>
  <c r="A13" i="3"/>
  <c r="B12" i="3"/>
  <c r="A12" i="3"/>
  <c r="B11" i="3"/>
  <c r="A11" i="3"/>
  <c r="B10" i="3"/>
  <c r="A10" i="3"/>
  <c r="B9" i="3"/>
  <c r="A9" i="3"/>
  <c r="B8" i="3"/>
  <c r="A8" i="3"/>
  <c r="B7" i="3"/>
  <c r="A7" i="3"/>
  <c r="B6" i="3"/>
  <c r="A6" i="3"/>
  <c r="B5" i="3"/>
  <c r="A5" i="3"/>
  <c r="B3" i="3"/>
  <c r="A3" i="3"/>
  <c r="A306" i="1" l="1"/>
  <c r="B306" i="1"/>
  <c r="E306" i="1"/>
  <c r="J306" i="1"/>
  <c r="K306" i="1"/>
  <c r="N306" i="1"/>
  <c r="A305" i="1" l="1"/>
  <c r="C305" i="1"/>
  <c r="E305" i="1"/>
  <c r="J305" i="1"/>
  <c r="K305" i="1"/>
  <c r="N305" i="1"/>
  <c r="A304" i="1" l="1"/>
  <c r="B304" i="1"/>
  <c r="C304" i="1"/>
  <c r="E304" i="1"/>
  <c r="J304" i="1"/>
  <c r="K304" i="1"/>
  <c r="N304" i="1"/>
  <c r="A302" i="1"/>
  <c r="B302" i="1"/>
  <c r="C302" i="1"/>
  <c r="E302" i="1"/>
  <c r="J302" i="1"/>
  <c r="K302" i="1"/>
  <c r="N302" i="1"/>
  <c r="A303" i="1"/>
  <c r="B303" i="1"/>
  <c r="C303" i="1"/>
  <c r="E303" i="1"/>
  <c r="J303" i="1"/>
  <c r="K303" i="1"/>
  <c r="N303" i="1"/>
  <c r="A300" i="1" l="1"/>
  <c r="B300" i="1"/>
  <c r="C300" i="1"/>
  <c r="E300" i="1"/>
  <c r="J300" i="1"/>
  <c r="K300" i="1"/>
  <c r="N300" i="1"/>
  <c r="A301" i="1"/>
  <c r="B301" i="1"/>
  <c r="C301" i="1"/>
  <c r="E301" i="1"/>
  <c r="J301" i="1"/>
  <c r="K301" i="1"/>
  <c r="N301" i="1"/>
  <c r="A299" i="1"/>
  <c r="B299" i="1"/>
  <c r="C299" i="1"/>
  <c r="E299" i="1"/>
  <c r="J299" i="1"/>
  <c r="K299" i="1"/>
  <c r="N299" i="1"/>
  <c r="B143" i="1"/>
  <c r="B74" i="1"/>
  <c r="A298" i="1" l="1"/>
  <c r="B298" i="1"/>
  <c r="C298" i="1"/>
  <c r="E298" i="1"/>
  <c r="J298" i="1"/>
  <c r="K298" i="1"/>
  <c r="N298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7" i="1"/>
  <c r="J128" i="1"/>
  <c r="J129" i="1"/>
  <c r="J130" i="1"/>
  <c r="J132" i="1"/>
  <c r="J133" i="1"/>
  <c r="J134" i="1"/>
  <c r="J135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7" i="1"/>
  <c r="J288" i="1"/>
  <c r="J289" i="1"/>
  <c r="J290" i="1"/>
  <c r="J291" i="1"/>
  <c r="J292" i="1"/>
  <c r="J294" i="1"/>
  <c r="J296" i="1"/>
  <c r="J297" i="1"/>
  <c r="J3" i="1"/>
  <c r="A297" i="1" l="1"/>
  <c r="B297" i="1"/>
  <c r="C297" i="1"/>
  <c r="E297" i="1"/>
  <c r="K297" i="1"/>
  <c r="N297" i="1"/>
  <c r="A296" i="1"/>
  <c r="B296" i="1"/>
  <c r="C296" i="1"/>
  <c r="E296" i="1"/>
  <c r="K296" i="1"/>
  <c r="N296" i="1"/>
  <c r="A290" i="1" l="1"/>
  <c r="B290" i="1"/>
  <c r="C290" i="1"/>
  <c r="E290" i="1"/>
  <c r="K290" i="1"/>
  <c r="N290" i="1"/>
  <c r="A291" i="1"/>
  <c r="B291" i="1"/>
  <c r="C291" i="1"/>
  <c r="E291" i="1"/>
  <c r="K291" i="1"/>
  <c r="N291" i="1"/>
  <c r="A292" i="1"/>
  <c r="B292" i="1"/>
  <c r="C292" i="1"/>
  <c r="E292" i="1"/>
  <c r="K292" i="1"/>
  <c r="N292" i="1"/>
  <c r="A294" i="1"/>
  <c r="B294" i="1"/>
  <c r="C294" i="1"/>
  <c r="E294" i="1"/>
  <c r="K294" i="1"/>
  <c r="N294" i="1"/>
  <c r="A289" i="1" l="1"/>
  <c r="B289" i="1"/>
  <c r="C289" i="1"/>
  <c r="E289" i="1"/>
  <c r="K289" i="1"/>
  <c r="N289" i="1"/>
  <c r="A287" i="1" l="1"/>
  <c r="B287" i="1"/>
  <c r="C287" i="1"/>
  <c r="E287" i="1"/>
  <c r="K287" i="1"/>
  <c r="N287" i="1"/>
  <c r="A288" i="1"/>
  <c r="B288" i="1"/>
  <c r="C288" i="1"/>
  <c r="E288" i="1"/>
  <c r="K288" i="1"/>
  <c r="N288" i="1"/>
  <c r="A285" i="1" l="1"/>
  <c r="B285" i="1"/>
  <c r="C285" i="1"/>
  <c r="E285" i="1"/>
  <c r="K285" i="1"/>
  <c r="N285" i="1"/>
  <c r="A283" i="1"/>
  <c r="B283" i="1"/>
  <c r="C283" i="1"/>
  <c r="E283" i="1"/>
  <c r="K283" i="1"/>
  <c r="N283" i="1"/>
  <c r="A284" i="1"/>
  <c r="B284" i="1"/>
  <c r="C284" i="1"/>
  <c r="E284" i="1"/>
  <c r="K284" i="1"/>
  <c r="N284" i="1"/>
  <c r="A279" i="1" l="1"/>
  <c r="B279" i="1"/>
  <c r="C279" i="1"/>
  <c r="E279" i="1"/>
  <c r="K279" i="1"/>
  <c r="N279" i="1"/>
  <c r="A280" i="1"/>
  <c r="B280" i="1"/>
  <c r="C280" i="1"/>
  <c r="E280" i="1"/>
  <c r="K280" i="1"/>
  <c r="N280" i="1"/>
  <c r="A281" i="1"/>
  <c r="B281" i="1"/>
  <c r="C281" i="1"/>
  <c r="E281" i="1"/>
  <c r="K281" i="1"/>
  <c r="N281" i="1"/>
  <c r="A282" i="1"/>
  <c r="B282" i="1"/>
  <c r="C282" i="1"/>
  <c r="E282" i="1"/>
  <c r="K282" i="1"/>
  <c r="N282" i="1"/>
  <c r="A278" i="1"/>
  <c r="B278" i="1"/>
  <c r="C278" i="1"/>
  <c r="E278" i="1"/>
  <c r="K278" i="1"/>
  <c r="N278" i="1"/>
  <c r="A277" i="1"/>
  <c r="B277" i="1"/>
  <c r="C277" i="1"/>
  <c r="E277" i="1"/>
  <c r="K277" i="1"/>
  <c r="N277" i="1"/>
  <c r="A276" i="1"/>
  <c r="B276" i="1"/>
  <c r="C276" i="1"/>
  <c r="E276" i="1"/>
  <c r="K276" i="1"/>
  <c r="N276" i="1"/>
  <c r="A275" i="1" l="1"/>
  <c r="B275" i="1"/>
  <c r="C275" i="1"/>
  <c r="E275" i="1"/>
  <c r="K275" i="1"/>
  <c r="N275" i="1"/>
  <c r="A274" i="1" l="1"/>
  <c r="B274" i="1"/>
  <c r="C274" i="1"/>
  <c r="E274" i="1"/>
  <c r="K274" i="1"/>
  <c r="N274" i="1"/>
  <c r="A273" i="1" l="1"/>
  <c r="B273" i="1"/>
  <c r="C273" i="1"/>
  <c r="E273" i="1"/>
  <c r="K273" i="1"/>
  <c r="N273" i="1"/>
  <c r="A270" i="1"/>
  <c r="B270" i="1"/>
  <c r="C270" i="1"/>
  <c r="E270" i="1"/>
  <c r="K270" i="1"/>
  <c r="N270" i="1"/>
  <c r="A271" i="1"/>
  <c r="B271" i="1"/>
  <c r="C271" i="1"/>
  <c r="E271" i="1"/>
  <c r="K271" i="1"/>
  <c r="N271" i="1"/>
  <c r="A272" i="1"/>
  <c r="B272" i="1"/>
  <c r="C272" i="1"/>
  <c r="E272" i="1"/>
  <c r="K272" i="1"/>
  <c r="N272" i="1"/>
  <c r="A269" i="1"/>
  <c r="B269" i="1"/>
  <c r="C269" i="1"/>
  <c r="E269" i="1"/>
  <c r="K269" i="1"/>
  <c r="N269" i="1"/>
  <c r="A268" i="1" l="1"/>
  <c r="B268" i="1"/>
  <c r="C268" i="1"/>
  <c r="E268" i="1"/>
  <c r="K268" i="1"/>
  <c r="N268" i="1"/>
  <c r="A267" i="1"/>
  <c r="B267" i="1"/>
  <c r="C267" i="1"/>
  <c r="E267" i="1"/>
  <c r="K267" i="1"/>
  <c r="N267" i="1"/>
  <c r="A266" i="1" l="1"/>
  <c r="B266" i="1"/>
  <c r="C266" i="1"/>
  <c r="E266" i="1"/>
  <c r="K266" i="1"/>
  <c r="N266" i="1"/>
  <c r="A265" i="1" l="1"/>
  <c r="B265" i="1"/>
  <c r="C265" i="1"/>
  <c r="E265" i="1"/>
  <c r="K265" i="1"/>
  <c r="N265" i="1"/>
  <c r="A264" i="1" l="1"/>
  <c r="B264" i="1"/>
  <c r="C264" i="1"/>
  <c r="E264" i="1"/>
  <c r="K264" i="1"/>
  <c r="N264" i="1"/>
  <c r="A262" i="1" l="1"/>
  <c r="B262" i="1"/>
  <c r="C262" i="1"/>
  <c r="E262" i="1"/>
  <c r="K262" i="1"/>
  <c r="N262" i="1"/>
  <c r="A263" i="1"/>
  <c r="B263" i="1"/>
  <c r="C263" i="1"/>
  <c r="E263" i="1"/>
  <c r="K263" i="1"/>
  <c r="N263" i="1"/>
  <c r="A259" i="1" l="1"/>
  <c r="B259" i="1"/>
  <c r="C259" i="1"/>
  <c r="E259" i="1"/>
  <c r="K259" i="1"/>
  <c r="N259" i="1"/>
  <c r="A260" i="1"/>
  <c r="B260" i="1"/>
  <c r="C260" i="1"/>
  <c r="E260" i="1"/>
  <c r="K260" i="1"/>
  <c r="N260" i="1"/>
  <c r="A261" i="1"/>
  <c r="B261" i="1"/>
  <c r="C261" i="1"/>
  <c r="E261" i="1"/>
  <c r="K261" i="1"/>
  <c r="N261" i="1"/>
  <c r="A256" i="1" l="1"/>
  <c r="B256" i="1"/>
  <c r="C256" i="1"/>
  <c r="E256" i="1"/>
  <c r="K256" i="1"/>
  <c r="N256" i="1"/>
  <c r="A257" i="1"/>
  <c r="B257" i="1"/>
  <c r="C257" i="1"/>
  <c r="E257" i="1"/>
  <c r="K257" i="1"/>
  <c r="N257" i="1"/>
  <c r="A258" i="1"/>
  <c r="B258" i="1"/>
  <c r="C258" i="1"/>
  <c r="E258" i="1"/>
  <c r="K258" i="1"/>
  <c r="N258" i="1"/>
  <c r="A251" i="1"/>
  <c r="B251" i="1"/>
  <c r="C251" i="1"/>
  <c r="E251" i="1"/>
  <c r="K251" i="1"/>
  <c r="N251" i="1"/>
  <c r="A252" i="1"/>
  <c r="B252" i="1"/>
  <c r="C252" i="1"/>
  <c r="E252" i="1"/>
  <c r="K252" i="1"/>
  <c r="N252" i="1"/>
  <c r="A253" i="1"/>
  <c r="B253" i="1"/>
  <c r="C253" i="1"/>
  <c r="E253" i="1"/>
  <c r="K253" i="1"/>
  <c r="N253" i="1"/>
  <c r="A254" i="1"/>
  <c r="B254" i="1"/>
  <c r="C254" i="1"/>
  <c r="E254" i="1"/>
  <c r="K254" i="1"/>
  <c r="N254" i="1"/>
  <c r="A255" i="1"/>
  <c r="B255" i="1"/>
  <c r="C255" i="1"/>
  <c r="E255" i="1"/>
  <c r="K255" i="1"/>
  <c r="N255" i="1"/>
  <c r="A250" i="1" l="1"/>
  <c r="B250" i="1"/>
  <c r="C250" i="1"/>
  <c r="E250" i="1"/>
  <c r="K250" i="1"/>
  <c r="N250" i="1"/>
  <c r="A247" i="1"/>
  <c r="B247" i="1"/>
  <c r="C247" i="1"/>
  <c r="E247" i="1"/>
  <c r="K247" i="1"/>
  <c r="N247" i="1"/>
  <c r="A248" i="1"/>
  <c r="B248" i="1"/>
  <c r="C248" i="1"/>
  <c r="E248" i="1"/>
  <c r="K248" i="1"/>
  <c r="N248" i="1"/>
  <c r="A249" i="1"/>
  <c r="B249" i="1"/>
  <c r="C249" i="1"/>
  <c r="E249" i="1"/>
  <c r="K249" i="1"/>
  <c r="N249" i="1"/>
  <c r="A246" i="1" l="1"/>
  <c r="B246" i="1"/>
  <c r="C246" i="1"/>
  <c r="E246" i="1"/>
  <c r="K246" i="1"/>
  <c r="N246" i="1"/>
  <c r="A245" i="1"/>
  <c r="B245" i="1"/>
  <c r="C245" i="1"/>
  <c r="E245" i="1"/>
  <c r="K245" i="1"/>
  <c r="N245" i="1"/>
  <c r="A241" i="1"/>
  <c r="B241" i="1"/>
  <c r="C241" i="1"/>
  <c r="E241" i="1"/>
  <c r="K241" i="1"/>
  <c r="N241" i="1"/>
  <c r="A242" i="1"/>
  <c r="B242" i="1"/>
  <c r="C242" i="1"/>
  <c r="E242" i="1"/>
  <c r="K242" i="1"/>
  <c r="N242" i="1"/>
  <c r="A243" i="1"/>
  <c r="B243" i="1"/>
  <c r="C243" i="1"/>
  <c r="E243" i="1"/>
  <c r="K243" i="1"/>
  <c r="N243" i="1"/>
  <c r="A244" i="1"/>
  <c r="B244" i="1"/>
  <c r="C244" i="1"/>
  <c r="E244" i="1"/>
  <c r="K244" i="1"/>
  <c r="N244" i="1"/>
  <c r="A240" i="1" l="1"/>
  <c r="B240" i="1"/>
  <c r="C240" i="1"/>
  <c r="E240" i="1"/>
  <c r="K240" i="1"/>
  <c r="N240" i="1"/>
  <c r="N4" i="1" l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7" i="1"/>
  <c r="N128" i="1"/>
  <c r="N129" i="1"/>
  <c r="N130" i="1"/>
  <c r="N132" i="1"/>
  <c r="N133" i="1"/>
  <c r="N134" i="1"/>
  <c r="N135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3" i="1"/>
  <c r="A239" i="1"/>
  <c r="B239" i="1"/>
  <c r="C239" i="1"/>
  <c r="E239" i="1"/>
  <c r="K239" i="1"/>
  <c r="A238" i="1"/>
  <c r="B238" i="1"/>
  <c r="C238" i="1"/>
  <c r="E238" i="1"/>
  <c r="K238" i="1"/>
  <c r="A232" i="1"/>
  <c r="B232" i="1"/>
  <c r="C232" i="1"/>
  <c r="E232" i="1"/>
  <c r="K232" i="1"/>
  <c r="A233" i="1"/>
  <c r="B233" i="1"/>
  <c r="C233" i="1"/>
  <c r="E233" i="1"/>
  <c r="K233" i="1"/>
  <c r="A234" i="1"/>
  <c r="B234" i="1"/>
  <c r="C234" i="1"/>
  <c r="E234" i="1"/>
  <c r="K234" i="1"/>
  <c r="A235" i="1"/>
  <c r="B235" i="1"/>
  <c r="C235" i="1"/>
  <c r="E235" i="1"/>
  <c r="K235" i="1"/>
  <c r="A236" i="1"/>
  <c r="B236" i="1"/>
  <c r="C236" i="1"/>
  <c r="E236" i="1"/>
  <c r="K236" i="1"/>
  <c r="A237" i="1"/>
  <c r="B237" i="1"/>
  <c r="C237" i="1"/>
  <c r="E237" i="1"/>
  <c r="K237" i="1"/>
  <c r="B223" i="1" l="1"/>
  <c r="B222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7" i="1"/>
  <c r="C128" i="1"/>
  <c r="C129" i="1"/>
  <c r="C130" i="1"/>
  <c r="C132" i="1"/>
  <c r="C133" i="1"/>
  <c r="C134" i="1"/>
  <c r="C135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22" i="1"/>
  <c r="C223" i="1"/>
  <c r="C224" i="1"/>
  <c r="C225" i="1"/>
  <c r="C226" i="1"/>
  <c r="C227" i="1"/>
  <c r="C228" i="1"/>
  <c r="C229" i="1"/>
  <c r="C230" i="1"/>
  <c r="C231" i="1"/>
  <c r="C3" i="1"/>
  <c r="A229" i="1"/>
  <c r="B229" i="1"/>
  <c r="E229" i="1"/>
  <c r="K229" i="1"/>
  <c r="A230" i="1"/>
  <c r="B230" i="1"/>
  <c r="E230" i="1"/>
  <c r="K230" i="1"/>
  <c r="A231" i="1"/>
  <c r="B231" i="1"/>
  <c r="E231" i="1"/>
  <c r="K231" i="1"/>
  <c r="A228" i="1"/>
  <c r="B228" i="1"/>
  <c r="E228" i="1"/>
  <c r="K228" i="1"/>
  <c r="B226" i="1"/>
  <c r="B227" i="1"/>
  <c r="A212" i="1"/>
  <c r="B212" i="1"/>
  <c r="E212" i="1"/>
  <c r="K212" i="1"/>
  <c r="A213" i="1"/>
  <c r="B213" i="1"/>
  <c r="E213" i="1"/>
  <c r="K213" i="1"/>
  <c r="A214" i="1"/>
  <c r="B214" i="1"/>
  <c r="E214" i="1"/>
  <c r="K214" i="1"/>
  <c r="A215" i="1"/>
  <c r="B215" i="1"/>
  <c r="E215" i="1"/>
  <c r="K215" i="1"/>
  <c r="A216" i="1"/>
  <c r="B216" i="1"/>
  <c r="E216" i="1"/>
  <c r="K216" i="1"/>
  <c r="A222" i="1"/>
  <c r="E222" i="1"/>
  <c r="K222" i="1"/>
  <c r="A223" i="1"/>
  <c r="E223" i="1"/>
  <c r="K223" i="1"/>
  <c r="A224" i="1"/>
  <c r="B224" i="1"/>
  <c r="E224" i="1"/>
  <c r="K224" i="1"/>
  <c r="A225" i="1"/>
  <c r="B225" i="1"/>
  <c r="E225" i="1"/>
  <c r="K225" i="1"/>
  <c r="A226" i="1"/>
  <c r="E226" i="1"/>
  <c r="K226" i="1"/>
  <c r="A227" i="1"/>
  <c r="E227" i="1"/>
  <c r="K227" i="1"/>
  <c r="A211" i="1"/>
  <c r="B211" i="1"/>
  <c r="E211" i="1"/>
  <c r="K211" i="1"/>
  <c r="A210" i="1"/>
  <c r="B210" i="1"/>
  <c r="E210" i="1"/>
  <c r="K210" i="1"/>
  <c r="A209" i="1" l="1"/>
  <c r="B209" i="1"/>
  <c r="E209" i="1"/>
  <c r="K209" i="1"/>
  <c r="A208" i="1" l="1"/>
  <c r="B208" i="1"/>
  <c r="E208" i="1"/>
  <c r="K208" i="1"/>
  <c r="A207" i="1" l="1"/>
  <c r="B207" i="1"/>
  <c r="E207" i="1"/>
  <c r="K207" i="1"/>
  <c r="A206" i="1"/>
  <c r="B206" i="1"/>
  <c r="E206" i="1"/>
  <c r="K206" i="1"/>
  <c r="A205" i="1"/>
  <c r="B205" i="1"/>
  <c r="E205" i="1"/>
  <c r="K205" i="1"/>
  <c r="A97" i="1" l="1"/>
  <c r="A204" i="1"/>
  <c r="B204" i="1"/>
  <c r="E204" i="1"/>
  <c r="K204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7" i="1"/>
  <c r="B128" i="1"/>
  <c r="B129" i="1"/>
  <c r="B130" i="1"/>
  <c r="B132" i="1"/>
  <c r="B133" i="1"/>
  <c r="B134" i="1"/>
  <c r="B135" i="1"/>
  <c r="B137" i="1"/>
  <c r="B138" i="1"/>
  <c r="B139" i="1"/>
  <c r="B140" i="1"/>
  <c r="B141" i="1"/>
  <c r="B142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7" i="1"/>
  <c r="A128" i="1"/>
  <c r="A129" i="1"/>
  <c r="A130" i="1"/>
  <c r="A132" i="1"/>
  <c r="A133" i="1"/>
  <c r="A134" i="1"/>
  <c r="A135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7" i="1"/>
  <c r="A168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7" i="1"/>
  <c r="K128" i="1"/>
  <c r="K129" i="1"/>
  <c r="K130" i="1"/>
  <c r="K132" i="1"/>
  <c r="K133" i="1"/>
  <c r="K134" i="1"/>
  <c r="K135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7" i="1"/>
  <c r="E128" i="1"/>
  <c r="E129" i="1"/>
  <c r="E130" i="1"/>
  <c r="E132" i="1"/>
  <c r="E133" i="1"/>
  <c r="E134" i="1"/>
  <c r="E135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</calcChain>
</file>

<file path=xl/sharedStrings.xml><?xml version="1.0" encoding="utf-8"?>
<sst xmlns="http://schemas.openxmlformats.org/spreadsheetml/2006/main" count="54302" uniqueCount="21552">
  <si>
    <t>欺瞞のライ</t>
    <rPh sb="0" eb="2">
      <t>ギマン</t>
    </rPh>
    <phoneticPr fontId="2"/>
  </si>
  <si>
    <t>恐怖のベア</t>
    <rPh sb="0" eb="2">
      <t>キョウフ</t>
    </rPh>
    <phoneticPr fontId="2"/>
  </si>
  <si>
    <t>茸のツェペシュ</t>
    <rPh sb="0" eb="1">
      <t>キノコ</t>
    </rPh>
    <phoneticPr fontId="2"/>
  </si>
  <si>
    <t>氷のニフル</t>
    <rPh sb="0" eb="1">
      <t>コオリ</t>
    </rPh>
    <phoneticPr fontId="2"/>
  </si>
  <si>
    <t>クーガ－Ⅰ型</t>
    <rPh sb="5" eb="6">
      <t>ガタ</t>
    </rPh>
    <phoneticPr fontId="2"/>
  </si>
  <si>
    <t>kitakatasyurain</t>
  </si>
  <si>
    <t>歌声のメロディヤ</t>
  </si>
  <si>
    <t>さくやせんか</t>
    <phoneticPr fontId="2"/>
  </si>
  <si>
    <t>ふかふかのゼンメル</t>
    <phoneticPr fontId="2"/>
  </si>
  <si>
    <t>猫軍団長のジェーニャ</t>
    <rPh sb="0" eb="1">
      <t>ネコ</t>
    </rPh>
    <rPh sb="1" eb="3">
      <t>グンダン</t>
    </rPh>
    <rPh sb="3" eb="4">
      <t>チョウ</t>
    </rPh>
    <phoneticPr fontId="2"/>
  </si>
  <si>
    <t>貯蔵のハミャーク</t>
    <rPh sb="0" eb="2">
      <t>チョゾウ</t>
    </rPh>
    <phoneticPr fontId="2"/>
  </si>
  <si>
    <t>思索のサヴァー</t>
    <rPh sb="0" eb="2">
      <t>シサク</t>
    </rPh>
    <phoneticPr fontId="2"/>
  </si>
  <si>
    <t>夢想のクローリク</t>
    <rPh sb="0" eb="2">
      <t>ムソウ</t>
    </rPh>
    <phoneticPr fontId="2"/>
  </si>
  <si>
    <t>闘志のヴォルク</t>
    <rPh sb="0" eb="2">
      <t>トウシ</t>
    </rPh>
    <phoneticPr fontId="2"/>
  </si>
  <si>
    <t>逃げ足のヤーシェリツァ</t>
    <rPh sb="0" eb="1">
      <t>ニ</t>
    </rPh>
    <rPh sb="2" eb="3">
      <t>アシ</t>
    </rPh>
    <phoneticPr fontId="2"/>
  </si>
  <si>
    <t>白ねずみのアニュータ</t>
    <rPh sb="0" eb="1">
      <t>シロ</t>
    </rPh>
    <phoneticPr fontId="2"/>
  </si>
  <si>
    <t>撲殺のミハイル</t>
    <rPh sb="0" eb="2">
      <t>ボクサツ</t>
    </rPh>
    <phoneticPr fontId="2"/>
  </si>
  <si>
    <t>連撃のラースカ</t>
    <rPh sb="0" eb="2">
      <t>レンゲキ</t>
    </rPh>
    <phoneticPr fontId="2"/>
  </si>
  <si>
    <t>炎のブラネ</t>
    <rPh sb="0" eb="1">
      <t>ホノオ</t>
    </rPh>
    <phoneticPr fontId="2"/>
  </si>
  <si>
    <t>冷気のエーザ</t>
    <rPh sb="0" eb="2">
      <t>レイキ</t>
    </rPh>
    <phoneticPr fontId="2"/>
  </si>
  <si>
    <t>電撃のドネー</t>
    <rPh sb="0" eb="2">
      <t>デンゲキ</t>
    </rPh>
    <phoneticPr fontId="2"/>
  </si>
  <si>
    <t>ニュータイプのアムロ・レイ</t>
    <phoneticPr fontId="2"/>
  </si>
  <si>
    <t>モヒさん</t>
    <phoneticPr fontId="2"/>
  </si>
  <si>
    <t>ポンコツのマニ</t>
    <phoneticPr fontId="2"/>
  </si>
  <si>
    <t>メイン盾のブロントさん</t>
    <rPh sb="3" eb="4">
      <t>タテ</t>
    </rPh>
    <phoneticPr fontId="2"/>
  </si>
  <si>
    <t>暗躍のデジュイ</t>
    <rPh sb="0" eb="2">
      <t>アンヤク</t>
    </rPh>
    <phoneticPr fontId="2"/>
  </si>
  <si>
    <t>運命のミラ</t>
    <rPh sb="0" eb="2">
      <t>ウンメイ</t>
    </rPh>
    <phoneticPr fontId="2"/>
  </si>
  <si>
    <t>叡智のルフルン</t>
    <rPh sb="0" eb="2">
      <t>エイチ</t>
    </rPh>
    <phoneticPr fontId="2"/>
  </si>
  <si>
    <t>円環のまどか</t>
    <rPh sb="0" eb="2">
      <t>エンカン</t>
    </rPh>
    <phoneticPr fontId="2"/>
  </si>
  <si>
    <t>演芸のリトモ</t>
    <rPh sb="0" eb="2">
      <t>エンゲイ</t>
    </rPh>
    <phoneticPr fontId="2"/>
  </si>
  <si>
    <t>応報のエメシス</t>
    <rPh sb="0" eb="2">
      <t>オウホウ</t>
    </rPh>
    <phoneticPr fontId="2"/>
  </si>
  <si>
    <t>音楽のルーシェ</t>
    <rPh sb="0" eb="2">
      <t>オンガク</t>
    </rPh>
    <phoneticPr fontId="2"/>
  </si>
  <si>
    <t>果断のジオルナプト</t>
    <rPh sb="0" eb="2">
      <t>カダン</t>
    </rPh>
    <phoneticPr fontId="2"/>
  </si>
  <si>
    <t>華のランセス</t>
    <rPh sb="0" eb="1">
      <t>ハナ</t>
    </rPh>
    <phoneticPr fontId="2"/>
  </si>
  <si>
    <t>怪奇のジャカ</t>
    <rPh sb="0" eb="2">
      <t>カイキ</t>
    </rPh>
    <phoneticPr fontId="2"/>
  </si>
  <si>
    <t>海鳴りのニヨル</t>
    <rPh sb="0" eb="2">
      <t>ウミナ</t>
    </rPh>
    <phoneticPr fontId="2"/>
  </si>
  <si>
    <t>開示のタカヒロ</t>
    <rPh sb="0" eb="2">
      <t>カイジ</t>
    </rPh>
    <phoneticPr fontId="2"/>
  </si>
  <si>
    <t>冠雪のファルセッカ</t>
    <rPh sb="0" eb="1">
      <t>カンムリ</t>
    </rPh>
    <rPh sb="1" eb="2">
      <t>ユキ</t>
    </rPh>
    <phoneticPr fontId="2"/>
  </si>
  <si>
    <t>甘き誘いのシャンテリィ</t>
    <rPh sb="0" eb="1">
      <t>アマ</t>
    </rPh>
    <rPh sb="2" eb="3">
      <t>サソ</t>
    </rPh>
    <phoneticPr fontId="2"/>
  </si>
  <si>
    <t>監督のタツキ</t>
    <rPh sb="0" eb="2">
      <t>カントク</t>
    </rPh>
    <phoneticPr fontId="2"/>
  </si>
  <si>
    <t>願いの女神</t>
    <rPh sb="0" eb="1">
      <t>ネガ</t>
    </rPh>
    <rPh sb="3" eb="5">
      <t>メガミ</t>
    </rPh>
    <phoneticPr fontId="2"/>
  </si>
  <si>
    <t>寄生のジャスパー</t>
    <rPh sb="0" eb="2">
      <t>キセイ</t>
    </rPh>
    <phoneticPr fontId="2"/>
  </si>
  <si>
    <t>機械弓のリスィ</t>
    <rPh sb="0" eb="2">
      <t>キカイ</t>
    </rPh>
    <rPh sb="2" eb="3">
      <t>ユミ</t>
    </rPh>
    <phoneticPr fontId="2"/>
  </si>
  <si>
    <t>逆鱗？のたつたちゃま！</t>
    <rPh sb="0" eb="2">
      <t>ゲキリン</t>
    </rPh>
    <phoneticPr fontId="2"/>
  </si>
  <si>
    <t>逆鱗のタツタ</t>
    <rPh sb="0" eb="2">
      <t>ゲキリン</t>
    </rPh>
    <phoneticPr fontId="2"/>
  </si>
  <si>
    <t>救済のタナトス</t>
    <rPh sb="0" eb="2">
      <t>キュウサイ</t>
    </rPh>
    <phoneticPr fontId="2"/>
  </si>
  <si>
    <t>虚空神エイス</t>
    <rPh sb="0" eb="2">
      <t>コクウ</t>
    </rPh>
    <rPh sb="2" eb="3">
      <t>シン</t>
    </rPh>
    <phoneticPr fontId="2"/>
  </si>
  <si>
    <t>虚構のダンタリア</t>
    <rPh sb="0" eb="2">
      <t>キョコウ</t>
    </rPh>
    <phoneticPr fontId="2"/>
  </si>
  <si>
    <t>強欲のマモン</t>
    <rPh sb="0" eb="2">
      <t>ゴウヨク</t>
    </rPh>
    <phoneticPr fontId="2"/>
  </si>
  <si>
    <t>狂弾のバントライン</t>
    <rPh sb="0" eb="1">
      <t>キョウ</t>
    </rPh>
    <rPh sb="1" eb="2">
      <t>ダン</t>
    </rPh>
    <phoneticPr fontId="2"/>
  </si>
  <si>
    <t>鏡のイェハール</t>
    <rPh sb="0" eb="1">
      <t>カガミ</t>
    </rPh>
    <phoneticPr fontId="2"/>
  </si>
  <si>
    <t>金の月のゼーリッシュ</t>
    <rPh sb="0" eb="1">
      <t>キン</t>
    </rPh>
    <rPh sb="2" eb="3">
      <t>ツキ</t>
    </rPh>
    <phoneticPr fontId="2"/>
  </si>
  <si>
    <t>空想少女のロキア</t>
    <rPh sb="0" eb="2">
      <t>クウソウ</t>
    </rPh>
    <rPh sb="2" eb="4">
      <t>ショウジョ</t>
    </rPh>
    <phoneticPr fontId="2"/>
  </si>
  <si>
    <t>空即是色の魔術師アドリアン</t>
    <rPh sb="0" eb="4">
      <t>クウソクゼシキ</t>
    </rPh>
    <rPh sb="5" eb="8">
      <t>マジュツシ</t>
    </rPh>
    <phoneticPr fontId="2"/>
  </si>
  <si>
    <t>群生のハウトタイニア</t>
    <rPh sb="0" eb="2">
      <t>グンセイ</t>
    </rPh>
    <phoneticPr fontId="2"/>
  </si>
  <si>
    <t>激励のエール</t>
    <rPh sb="0" eb="2">
      <t>ゲキレイ</t>
    </rPh>
    <phoneticPr fontId="2"/>
  </si>
  <si>
    <t>血海のレヴィアタン</t>
    <rPh sb="0" eb="1">
      <t>チ</t>
    </rPh>
    <rPh sb="1" eb="2">
      <t>ウミ</t>
    </rPh>
    <phoneticPr fontId="2"/>
  </si>
  <si>
    <t>血溜まりのレヴィン</t>
    <rPh sb="0" eb="1">
      <t>チ</t>
    </rPh>
    <rPh sb="1" eb="2">
      <t>タ</t>
    </rPh>
    <phoneticPr fontId="2"/>
  </si>
  <si>
    <t>剣のエスティン</t>
    <rPh sb="0" eb="1">
      <t>ケン</t>
    </rPh>
    <phoneticPr fontId="2"/>
  </si>
  <si>
    <t>枯渇のディスインテ</t>
    <rPh sb="0" eb="2">
      <t>コカツ</t>
    </rPh>
    <phoneticPr fontId="2"/>
  </si>
  <si>
    <t>湖のレネ</t>
    <rPh sb="0" eb="1">
      <t>ミズウミ</t>
    </rPh>
    <phoneticPr fontId="2"/>
  </si>
  <si>
    <t>御送のアツミ</t>
    <rPh sb="0" eb="1">
      <t>ギョ</t>
    </rPh>
    <rPh sb="1" eb="2">
      <t>ソウ</t>
    </rPh>
    <phoneticPr fontId="2"/>
  </si>
  <si>
    <t>紅葉のタツタ</t>
    <rPh sb="0" eb="2">
      <t>コウヨウ</t>
    </rPh>
    <phoneticPr fontId="2"/>
  </si>
  <si>
    <t>行商のパロネッタ</t>
    <rPh sb="0" eb="2">
      <t>ギョウショウ</t>
    </rPh>
    <phoneticPr fontId="2"/>
  </si>
  <si>
    <t>婚約のアフェゼル</t>
    <rPh sb="0" eb="2">
      <t>コンヤク</t>
    </rPh>
    <phoneticPr fontId="2"/>
  </si>
  <si>
    <t>混沌王の人修羅</t>
    <rPh sb="0" eb="2">
      <t>コントン</t>
    </rPh>
    <rPh sb="2" eb="3">
      <t>オウ</t>
    </rPh>
    <rPh sb="4" eb="5">
      <t>ヒト</t>
    </rPh>
    <rPh sb="5" eb="7">
      <t>シュラ</t>
    </rPh>
    <phoneticPr fontId="2"/>
  </si>
  <si>
    <t>砂漠のウースタイン</t>
    <rPh sb="0" eb="2">
      <t>サバク</t>
    </rPh>
    <phoneticPr fontId="2"/>
  </si>
  <si>
    <t>裁断のファテレー</t>
    <rPh sb="0" eb="2">
      <t>サイダン</t>
    </rPh>
    <phoneticPr fontId="2"/>
  </si>
  <si>
    <t>殺気のコロ</t>
    <rPh sb="0" eb="2">
      <t>サッキ</t>
    </rPh>
    <phoneticPr fontId="2"/>
  </si>
  <si>
    <t>死相のバンシー</t>
    <rPh sb="0" eb="2">
      <t>シソウ</t>
    </rPh>
    <phoneticPr fontId="2"/>
  </si>
  <si>
    <t>蛇のミズミ</t>
    <rPh sb="0" eb="1">
      <t>ヘビ</t>
    </rPh>
    <phoneticPr fontId="2"/>
  </si>
  <si>
    <t>邪悪の軍隊のリングン</t>
    <rPh sb="0" eb="2">
      <t>ジャアク</t>
    </rPh>
    <rPh sb="3" eb="5">
      <t>グンタイ</t>
    </rPh>
    <phoneticPr fontId="2"/>
  </si>
  <si>
    <t>守護妖精のライティア</t>
    <rPh sb="0" eb="2">
      <t>シュゴ</t>
    </rPh>
    <rPh sb="2" eb="4">
      <t>ヨウセイ</t>
    </rPh>
    <phoneticPr fontId="2"/>
  </si>
  <si>
    <t>呪詛のクレムゼン</t>
  </si>
  <si>
    <t>解呪のルンカ</t>
  </si>
  <si>
    <t>終焉と永遠のルスト</t>
    <rPh sb="0" eb="2">
      <t>シュウエン</t>
    </rPh>
    <rPh sb="3" eb="5">
      <t>エイエン</t>
    </rPh>
    <phoneticPr fontId="2"/>
  </si>
  <si>
    <t>獣神のモンブラン</t>
    <rPh sb="0" eb="1">
      <t>ケモノ</t>
    </rPh>
    <rPh sb="1" eb="2">
      <t>カミ</t>
    </rPh>
    <phoneticPr fontId="2"/>
  </si>
  <si>
    <t>盾のシルト</t>
    <rPh sb="0" eb="1">
      <t>タテ</t>
    </rPh>
    <phoneticPr fontId="2"/>
  </si>
  <si>
    <t>純潔のピュリズム</t>
    <rPh sb="0" eb="2">
      <t>ジュンケツ</t>
    </rPh>
    <phoneticPr fontId="2"/>
  </si>
  <si>
    <t>宵闇竜のラヴァロー</t>
    <rPh sb="0" eb="2">
      <t>ヨイヤミ</t>
    </rPh>
    <rPh sb="2" eb="3">
      <t>リュウ</t>
    </rPh>
    <phoneticPr fontId="2"/>
  </si>
  <si>
    <t>小さき者共の王 アーサー</t>
    <rPh sb="0" eb="1">
      <t>チイ</t>
    </rPh>
    <rPh sb="3" eb="4">
      <t>モノ</t>
    </rPh>
    <rPh sb="4" eb="5">
      <t>ドモ</t>
    </rPh>
    <rPh sb="6" eb="7">
      <t>オウ</t>
    </rPh>
    <phoneticPr fontId="2"/>
  </si>
  <si>
    <t>信仰保存委員会</t>
    <rPh sb="0" eb="2">
      <t>シンコウ</t>
    </rPh>
    <rPh sb="2" eb="4">
      <t>ホゾン</t>
    </rPh>
    <rPh sb="4" eb="7">
      <t>イインカイ</t>
    </rPh>
    <phoneticPr fontId="2"/>
  </si>
  <si>
    <t>新緑のルトゥス</t>
    <rPh sb="0" eb="2">
      <t>シンリョク</t>
    </rPh>
    <phoneticPr fontId="2"/>
  </si>
  <si>
    <t>深海のハシュシェルプ</t>
    <rPh sb="0" eb="2">
      <t>シンカイ</t>
    </rPh>
    <phoneticPr fontId="2"/>
  </si>
  <si>
    <t>酒のディオネヴマ</t>
    <rPh sb="0" eb="1">
      <t>サケ</t>
    </rPh>
    <phoneticPr fontId="2"/>
  </si>
  <si>
    <t>烈火のヴェスディア</t>
    <rPh sb="0" eb="2">
      <t>レッカ</t>
    </rPh>
    <phoneticPr fontId="2"/>
  </si>
  <si>
    <t>冥界のブラック</t>
    <rPh sb="0" eb="2">
      <t>メイカイ</t>
    </rPh>
    <phoneticPr fontId="2"/>
  </si>
  <si>
    <t>復興のマリー</t>
    <rPh sb="0" eb="2">
      <t>フッコウ</t>
    </rPh>
    <phoneticPr fontId="2"/>
  </si>
  <si>
    <t>祖霊少女のエミリー</t>
    <rPh sb="0" eb="2">
      <t>ソレイ</t>
    </rPh>
    <rPh sb="2" eb="4">
      <t>ショウジョ</t>
    </rPh>
    <phoneticPr fontId="2"/>
  </si>
  <si>
    <t>博打のカズサ</t>
    <rPh sb="0" eb="2">
      <t>バクチ</t>
    </rPh>
    <phoneticPr fontId="2"/>
  </si>
  <si>
    <t>水源のサクリ</t>
    <rPh sb="0" eb="2">
      <t>スイゲン</t>
    </rPh>
    <phoneticPr fontId="2"/>
  </si>
  <si>
    <t>水晶のクリスタロス</t>
    <rPh sb="0" eb="2">
      <t>スイショウ</t>
    </rPh>
    <phoneticPr fontId="2"/>
  </si>
  <si>
    <t>生命のサトゥラ</t>
    <rPh sb="0" eb="2">
      <t>セイメイ</t>
    </rPh>
    <phoneticPr fontId="2"/>
  </si>
  <si>
    <t>静かな雪のエルウェシア</t>
    <rPh sb="0" eb="1">
      <t>シズ</t>
    </rPh>
    <rPh sb="3" eb="4">
      <t>ユキ</t>
    </rPh>
    <phoneticPr fontId="2"/>
  </si>
  <si>
    <t>静寂のオリイェ</t>
    <rPh sb="0" eb="2">
      <t>セイジャク</t>
    </rPh>
    <phoneticPr fontId="2"/>
  </si>
  <si>
    <t>絶対のロゥ</t>
    <rPh sb="0" eb="2">
      <t>ゼッタイ</t>
    </rPh>
    <phoneticPr fontId="2"/>
  </si>
  <si>
    <t>千貌のナイア</t>
    <rPh sb="0" eb="1">
      <t>セン</t>
    </rPh>
    <rPh sb="1" eb="2">
      <t>カオ</t>
    </rPh>
    <phoneticPr fontId="2"/>
  </si>
  <si>
    <t>創作のアトウィー</t>
    <rPh sb="0" eb="2">
      <t>ソウサク</t>
    </rPh>
    <phoneticPr fontId="2"/>
  </si>
  <si>
    <t>創作のテクネ</t>
    <rPh sb="0" eb="2">
      <t>ソウサク</t>
    </rPh>
    <phoneticPr fontId="2"/>
  </si>
  <si>
    <t>奏のシラリ</t>
    <rPh sb="0" eb="1">
      <t>ソウ</t>
    </rPh>
    <phoneticPr fontId="2"/>
  </si>
  <si>
    <t>霜月のエルシーユ</t>
    <rPh sb="0" eb="2">
      <t>シモツキ</t>
    </rPh>
    <phoneticPr fontId="2"/>
  </si>
  <si>
    <t>惰眠のウトゥ</t>
    <rPh sb="0" eb="2">
      <t>ダミン</t>
    </rPh>
    <phoneticPr fontId="2"/>
  </si>
  <si>
    <t>怠惰のオーブ</t>
    <rPh sb="0" eb="2">
      <t>タイダ</t>
    </rPh>
    <phoneticPr fontId="2"/>
  </si>
  <si>
    <t>知恵のオモイカネ</t>
    <rPh sb="0" eb="2">
      <t>チエ</t>
    </rPh>
    <phoneticPr fontId="2"/>
  </si>
  <si>
    <t>調薬のトゥーリエ</t>
    <rPh sb="0" eb="2">
      <t>チョウヤク</t>
    </rPh>
    <phoneticPr fontId="2"/>
  </si>
  <si>
    <t>釣趣のルイン</t>
    <rPh sb="0" eb="1">
      <t>ツ</t>
    </rPh>
    <rPh sb="1" eb="2">
      <t>オモムキ</t>
    </rPh>
    <phoneticPr fontId="2"/>
  </si>
  <si>
    <t>天雨のミツハ</t>
    <rPh sb="0" eb="1">
      <t>テン</t>
    </rPh>
    <rPh sb="1" eb="2">
      <t>アメ</t>
    </rPh>
    <phoneticPr fontId="2"/>
  </si>
  <si>
    <t>天候のベルリオーズ</t>
    <rPh sb="0" eb="2">
      <t>テンコウ</t>
    </rPh>
    <phoneticPr fontId="2"/>
  </si>
  <si>
    <t>唐揚のカラカラ</t>
    <rPh sb="0" eb="2">
      <t>カラア</t>
    </rPh>
    <phoneticPr fontId="2"/>
  </si>
  <si>
    <t>難波の夕子</t>
    <rPh sb="0" eb="2">
      <t>ナンバ</t>
    </rPh>
    <rPh sb="3" eb="5">
      <t>ユウコ</t>
    </rPh>
    <phoneticPr fontId="2"/>
  </si>
  <si>
    <t>粘液のグジュールルクシュゥ</t>
    <rPh sb="0" eb="2">
      <t>ネンエキ</t>
    </rPh>
    <phoneticPr fontId="2"/>
  </si>
  <si>
    <t>濃霧のサギリ</t>
    <rPh sb="0" eb="2">
      <t>ノウム</t>
    </rPh>
    <phoneticPr fontId="2"/>
  </si>
  <si>
    <t>破滅のルスト</t>
    <rPh sb="0" eb="2">
      <t>ハメツ</t>
    </rPh>
    <phoneticPr fontId="2"/>
  </si>
  <si>
    <t>半人半鬼のナギハ</t>
    <rPh sb="0" eb="1">
      <t>ハン</t>
    </rPh>
    <rPh sb="1" eb="2">
      <t>ジン</t>
    </rPh>
    <rPh sb="2" eb="3">
      <t>ハン</t>
    </rPh>
    <rPh sb="3" eb="4">
      <t>オニ</t>
    </rPh>
    <phoneticPr fontId="2"/>
  </si>
  <si>
    <t>不死のグリム</t>
    <rPh sb="0" eb="2">
      <t>フシ</t>
    </rPh>
    <phoneticPr fontId="2"/>
  </si>
  <si>
    <t>普遍のノイトラール</t>
    <rPh sb="0" eb="2">
      <t>フヘン</t>
    </rPh>
    <phoneticPr fontId="2"/>
  </si>
  <si>
    <t>腐蝕のクルク</t>
    <rPh sb="0" eb="2">
      <t>フショク</t>
    </rPh>
    <phoneticPr fontId="2"/>
  </si>
  <si>
    <t>福のビシャウ</t>
    <rPh sb="0" eb="1">
      <t>フク</t>
    </rPh>
    <phoneticPr fontId="2"/>
  </si>
  <si>
    <t>糞のシットー</t>
    <rPh sb="0" eb="1">
      <t>クソ</t>
    </rPh>
    <phoneticPr fontId="2"/>
  </si>
  <si>
    <t>平穏のトランキーロ</t>
    <rPh sb="0" eb="2">
      <t>ヘイオン</t>
    </rPh>
    <phoneticPr fontId="2"/>
  </si>
  <si>
    <t>墓守のラビナ</t>
    <rPh sb="0" eb="2">
      <t>ハカモリ</t>
    </rPh>
    <phoneticPr fontId="2"/>
  </si>
  <si>
    <t>豊穣と見識のカガシ</t>
    <rPh sb="0" eb="2">
      <t>ホウジョウ</t>
    </rPh>
    <rPh sb="3" eb="5">
      <t>ケンシキ</t>
    </rPh>
    <phoneticPr fontId="2"/>
  </si>
  <si>
    <t>豊穣のリリン</t>
    <rPh sb="0" eb="2">
      <t>ホウジョウ</t>
    </rPh>
    <phoneticPr fontId="2"/>
  </si>
  <si>
    <t>飽食のワムカ</t>
    <rPh sb="0" eb="2">
      <t>ホウショク</t>
    </rPh>
    <phoneticPr fontId="2"/>
  </si>
  <si>
    <t>魔と戦のエヴォルデ</t>
    <rPh sb="0" eb="1">
      <t>マ</t>
    </rPh>
    <rPh sb="2" eb="3">
      <t>イクサ</t>
    </rPh>
    <phoneticPr fontId="2"/>
  </si>
  <si>
    <t>魔剣のシャルノーン</t>
    <rPh sb="0" eb="2">
      <t>マケン</t>
    </rPh>
    <phoneticPr fontId="2"/>
  </si>
  <si>
    <t>魔術のリット</t>
    <rPh sb="0" eb="2">
      <t>マジュツ</t>
    </rPh>
    <phoneticPr fontId="2"/>
  </si>
  <si>
    <t>魔素のサンプリア</t>
    <rPh sb="0" eb="1">
      <t>マ</t>
    </rPh>
    <rPh sb="1" eb="2">
      <t>ソ</t>
    </rPh>
    <phoneticPr fontId="2"/>
  </si>
  <si>
    <t>魔道具のメリリース</t>
    <rPh sb="0" eb="1">
      <t>マ</t>
    </rPh>
    <rPh sb="1" eb="3">
      <t>ドウグ</t>
    </rPh>
    <phoneticPr fontId="2"/>
  </si>
  <si>
    <t>魔法戦士のルーン</t>
    <rPh sb="0" eb="2">
      <t>マホウ</t>
    </rPh>
    <rPh sb="2" eb="4">
      <t>センシ</t>
    </rPh>
    <phoneticPr fontId="2"/>
  </si>
  <si>
    <t>眠のアフツァ</t>
    <rPh sb="0" eb="1">
      <t>ネム</t>
    </rPh>
    <phoneticPr fontId="2"/>
  </si>
  <si>
    <t>夢見のソンジュ</t>
    <rPh sb="0" eb="2">
      <t>ユメミ</t>
    </rPh>
    <phoneticPr fontId="2"/>
  </si>
  <si>
    <t>無のエイス</t>
    <rPh sb="0" eb="1">
      <t>ム</t>
    </rPh>
    <phoneticPr fontId="2"/>
  </si>
  <si>
    <t>溶融のミュシレージ</t>
    <rPh sb="0" eb="2">
      <t>ヨウユウ</t>
    </rPh>
    <phoneticPr fontId="2"/>
  </si>
  <si>
    <t>欲望のイスメア</t>
    <rPh sb="0" eb="2">
      <t>ヨクボウ</t>
    </rPh>
    <phoneticPr fontId="2"/>
  </si>
  <si>
    <t>浴槽のシャネリア</t>
    <rPh sb="0" eb="2">
      <t>ヨクソウ</t>
    </rPh>
    <phoneticPr fontId="2"/>
  </si>
  <si>
    <t>翼のリスペルネ</t>
    <rPh sb="0" eb="1">
      <t>ツバサ</t>
    </rPh>
    <phoneticPr fontId="2"/>
  </si>
  <si>
    <t>略奪のシク</t>
    <rPh sb="0" eb="2">
      <t>リャクダツ</t>
    </rPh>
    <phoneticPr fontId="2"/>
  </si>
  <si>
    <t>竜田揚のたつたちゃま！</t>
    <rPh sb="0" eb="3">
      <t>タツタアゲ</t>
    </rPh>
    <phoneticPr fontId="2"/>
  </si>
  <si>
    <t>旅人のツェペシュ</t>
    <rPh sb="0" eb="2">
      <t>タビビト</t>
    </rPh>
    <phoneticPr fontId="2"/>
  </si>
  <si>
    <t>霊のエイミールユ</t>
    <rPh sb="0" eb="1">
      <t>レイ</t>
    </rPh>
    <phoneticPr fontId="2"/>
  </si>
  <si>
    <t>練習の神レンシュー</t>
    <rPh sb="0" eb="2">
      <t>レンシュウ</t>
    </rPh>
    <rPh sb="3" eb="4">
      <t>カミ</t>
    </rPh>
    <phoneticPr fontId="2"/>
  </si>
  <si>
    <t>歪曲のフリニサー</t>
    <rPh sb="0" eb="2">
      <t>ワイキョク</t>
    </rPh>
    <phoneticPr fontId="2"/>
  </si>
  <si>
    <t>獰猛のオートロークル</t>
    <rPh sb="0" eb="2">
      <t>ドウモウ</t>
    </rPh>
    <phoneticPr fontId="2"/>
  </si>
  <si>
    <t>カスゴ</t>
    <phoneticPr fontId="2"/>
  </si>
  <si>
    <t>製作者</t>
    <rPh sb="0" eb="3">
      <t>セイサクシャ</t>
    </rPh>
    <phoneticPr fontId="2"/>
  </si>
  <si>
    <t>DL場所</t>
    <rPh sb="2" eb="4">
      <t>バショ</t>
    </rPh>
    <phoneticPr fontId="2"/>
  </si>
  <si>
    <t>信仰の恩恵</t>
    <rPh sb="0" eb="2">
      <t>シンコウ</t>
    </rPh>
    <rPh sb="3" eb="5">
      <t>オンケイ</t>
    </rPh>
    <phoneticPr fontId="2"/>
  </si>
  <si>
    <t>捧げ物の集めやすさ</t>
    <rPh sb="0" eb="1">
      <t>ササ</t>
    </rPh>
    <rPh sb="2" eb="3">
      <t>モノ</t>
    </rPh>
    <rPh sb="4" eb="5">
      <t>アツ</t>
    </rPh>
    <phoneticPr fontId="2"/>
  </si>
  <si>
    <t>祝福飯</t>
    <rPh sb="0" eb="2">
      <t>シュクフク</t>
    </rPh>
    <rPh sb="2" eb="3">
      <t>メシ</t>
    </rPh>
    <phoneticPr fontId="2"/>
  </si>
  <si>
    <t>下僕</t>
    <rPh sb="0" eb="2">
      <t>ゲボク</t>
    </rPh>
    <phoneticPr fontId="2"/>
  </si>
  <si>
    <t>宝物</t>
    <rPh sb="0" eb="2">
      <t>ホウモツ</t>
    </rPh>
    <phoneticPr fontId="2"/>
  </si>
  <si>
    <t>アーティファクト</t>
    <phoneticPr fontId="2"/>
  </si>
  <si>
    <t>降臨</t>
    <rPh sb="0" eb="2">
      <t>コウリン</t>
    </rPh>
    <phoneticPr fontId="2"/>
  </si>
  <si>
    <t>バランス</t>
    <phoneticPr fontId="2"/>
  </si>
  <si>
    <t>不具合</t>
    <rPh sb="0" eb="3">
      <t>フグアイ</t>
    </rPh>
    <phoneticPr fontId="2"/>
  </si>
  <si>
    <t>kw＠</t>
    <phoneticPr fontId="2"/>
  </si>
  <si>
    <t>マンモーニ</t>
    <phoneticPr fontId="2"/>
  </si>
  <si>
    <t>不明</t>
    <rPh sb="0" eb="2">
      <t>フメイ</t>
    </rPh>
    <phoneticPr fontId="2"/>
  </si>
  <si>
    <t>迷子の子猫まっしぐら</t>
    <rPh sb="0" eb="2">
      <t>マイゴ</t>
    </rPh>
    <rPh sb="3" eb="5">
      <t>コネコ</t>
    </rPh>
    <phoneticPr fontId="2"/>
  </si>
  <si>
    <t>むじゅん</t>
    <phoneticPr fontId="2"/>
  </si>
  <si>
    <t>風切快夢</t>
    <rPh sb="0" eb="1">
      <t>カゼ</t>
    </rPh>
    <rPh sb="1" eb="2">
      <t>キリ</t>
    </rPh>
    <rPh sb="2" eb="3">
      <t>カイ</t>
    </rPh>
    <rPh sb="3" eb="4">
      <t>ユメ</t>
    </rPh>
    <phoneticPr fontId="2"/>
  </si>
  <si>
    <t>製作者サイト</t>
    <rPh sb="0" eb="3">
      <t>セイサクシャ</t>
    </rPh>
    <phoneticPr fontId="2"/>
  </si>
  <si>
    <t>風の民</t>
    <rPh sb="0" eb="1">
      <t>カゼ</t>
    </rPh>
    <rPh sb="2" eb="3">
      <t>タミ</t>
    </rPh>
    <phoneticPr fontId="2"/>
  </si>
  <si>
    <t>クリス</t>
    <phoneticPr fontId="2"/>
  </si>
  <si>
    <t>雑穀米</t>
    <rPh sb="0" eb="2">
      <t>ザッコク</t>
    </rPh>
    <rPh sb="2" eb="3">
      <t>コメ</t>
    </rPh>
    <phoneticPr fontId="2"/>
  </si>
  <si>
    <t>八本腕のネコノテ</t>
    <rPh sb="0" eb="2">
      <t>ハッポン</t>
    </rPh>
    <rPh sb="2" eb="3">
      <t>ウデ</t>
    </rPh>
    <phoneticPr fontId="2"/>
  </si>
  <si>
    <t>カスゴwiki</t>
    <phoneticPr fontId="2"/>
  </si>
  <si>
    <t>もち</t>
    <phoneticPr fontId="2"/>
  </si>
  <si>
    <t>きうきう</t>
    <phoneticPr fontId="2"/>
  </si>
  <si>
    <t>カスタムゴッド保管所（仮）</t>
    <rPh sb="7" eb="9">
      <t>ホカン</t>
    </rPh>
    <rPh sb="9" eb="10">
      <t>ショ</t>
    </rPh>
    <rPh sb="11" eb="12">
      <t>カリ</t>
    </rPh>
    <phoneticPr fontId="2"/>
  </si>
  <si>
    <t>乞食の悲惨</t>
    <rPh sb="0" eb="2">
      <t>コジキ</t>
    </rPh>
    <rPh sb="3" eb="5">
      <t>ヒサン</t>
    </rPh>
    <phoneticPr fontId="2"/>
  </si>
  <si>
    <t>比企ひき子</t>
    <rPh sb="0" eb="1">
      <t>ヒ</t>
    </rPh>
    <rPh sb="4" eb="5">
      <t>コ</t>
    </rPh>
    <phoneticPr fontId="2"/>
  </si>
  <si>
    <t>紫咲</t>
  </si>
  <si>
    <t>赤錆</t>
    <rPh sb="0" eb="2">
      <t>アカサビ</t>
    </rPh>
    <phoneticPr fontId="2"/>
  </si>
  <si>
    <t>ソナリ</t>
    <phoneticPr fontId="2"/>
  </si>
  <si>
    <t>虚空を這いずる狂信者</t>
    <rPh sb="0" eb="2">
      <t>コクウ</t>
    </rPh>
    <rPh sb="3" eb="4">
      <t>ハ</t>
    </rPh>
    <rPh sb="7" eb="10">
      <t>キョウシンシャ</t>
    </rPh>
    <phoneticPr fontId="2"/>
  </si>
  <si>
    <t>urchin</t>
    <phoneticPr fontId="2"/>
  </si>
  <si>
    <t>マスティフ</t>
    <phoneticPr fontId="2"/>
  </si>
  <si>
    <t>スレのお兄ちゃん</t>
    <rPh sb="4" eb="5">
      <t>ニイ</t>
    </rPh>
    <phoneticPr fontId="2"/>
  </si>
  <si>
    <t>hakuro</t>
    <phoneticPr fontId="2"/>
  </si>
  <si>
    <t>あなたの娘</t>
    <rPh sb="4" eb="5">
      <t>ムスメ</t>
    </rPh>
    <phoneticPr fontId="2"/>
  </si>
  <si>
    <t>旅路のハスハ</t>
    <rPh sb="0" eb="2">
      <t>タビジ</t>
    </rPh>
    <phoneticPr fontId="2"/>
  </si>
  <si>
    <t>快楽を求めし恐怖腐男子</t>
    <rPh sb="0" eb="2">
      <t>カイラク</t>
    </rPh>
    <rPh sb="3" eb="4">
      <t>モト</t>
    </rPh>
    <rPh sb="6" eb="8">
      <t>キョウフ</t>
    </rPh>
    <rPh sb="8" eb="9">
      <t>クサ</t>
    </rPh>
    <rPh sb="9" eb="11">
      <t>ダンシ</t>
    </rPh>
    <phoneticPr fontId="2"/>
  </si>
  <si>
    <t>風切快夢</t>
    <rPh sb="0" eb="1">
      <t>フウ</t>
    </rPh>
    <rPh sb="1" eb="2">
      <t>キリ</t>
    </rPh>
    <rPh sb="2" eb="3">
      <t>カイ</t>
    </rPh>
    <rPh sb="3" eb="4">
      <t>ユメ</t>
    </rPh>
    <phoneticPr fontId="2"/>
  </si>
  <si>
    <t>hisame</t>
    <phoneticPr fontId="2"/>
  </si>
  <si>
    <t>gi</t>
    <phoneticPr fontId="2"/>
  </si>
  <si>
    <t>アーヴィ</t>
    <phoneticPr fontId="2"/>
  </si>
  <si>
    <t>うめもずく</t>
    <phoneticPr fontId="2"/>
  </si>
  <si>
    <t>きなこごはん</t>
    <phoneticPr fontId="2"/>
  </si>
  <si>
    <t>紫輪</t>
    <rPh sb="1" eb="2">
      <t>ワ</t>
    </rPh>
    <phoneticPr fontId="2"/>
  </si>
  <si>
    <t>すねいく</t>
    <phoneticPr fontId="2"/>
  </si>
  <si>
    <t>澄香</t>
    <rPh sb="0" eb="1">
      <t>ス</t>
    </rPh>
    <rPh sb="1" eb="2">
      <t>カオル</t>
    </rPh>
    <phoneticPr fontId="2"/>
  </si>
  <si>
    <t>特製肉まんじゅう</t>
    <rPh sb="0" eb="2">
      <t>トクセイ</t>
    </rPh>
    <rPh sb="2" eb="3">
      <t>ニク</t>
    </rPh>
    <phoneticPr fontId="2"/>
  </si>
  <si>
    <t>とこなめ風鈴</t>
    <rPh sb="4" eb="6">
      <t>フウリン</t>
    </rPh>
    <phoneticPr fontId="2"/>
  </si>
  <si>
    <t>なぞあど</t>
    <phoneticPr fontId="2"/>
  </si>
  <si>
    <t>ハーピーの人</t>
    <rPh sb="5" eb="6">
      <t>ヒト</t>
    </rPh>
    <phoneticPr fontId="2"/>
  </si>
  <si>
    <t>ハツメ</t>
    <phoneticPr fontId="2"/>
  </si>
  <si>
    <t>ポー子</t>
    <rPh sb="2" eb="3">
      <t>コ</t>
    </rPh>
    <phoneticPr fontId="2"/>
  </si>
  <si>
    <t>メイトル（16歳）</t>
    <rPh sb="7" eb="8">
      <t>サイ</t>
    </rPh>
    <phoneticPr fontId="2"/>
  </si>
  <si>
    <t>らてぃ</t>
    <phoneticPr fontId="2"/>
  </si>
  <si>
    <t>9nanometer</t>
  </si>
  <si>
    <t>9nanometer</t>
    <phoneticPr fontId="2"/>
  </si>
  <si>
    <t>吹雪のパトソールニチニク</t>
    <rPh sb="0" eb="2">
      <t>フブキ</t>
    </rPh>
    <phoneticPr fontId="2"/>
  </si>
  <si>
    <t>らんなん(´・ω・`)</t>
    <phoneticPr fontId="2"/>
  </si>
  <si>
    <t>相良</t>
    <rPh sb="0" eb="2">
      <t>サガラ</t>
    </rPh>
    <phoneticPr fontId="2"/>
  </si>
  <si>
    <t>クタボス</t>
    <phoneticPr fontId="2"/>
  </si>
  <si>
    <t>ななくさ</t>
    <phoneticPr fontId="2"/>
  </si>
  <si>
    <t>叙事詩のカリオペ</t>
    <rPh sb="0" eb="3">
      <t>ジョジシ</t>
    </rPh>
    <phoneticPr fontId="2"/>
  </si>
  <si>
    <t>歴史のクレイオ</t>
    <rPh sb="0" eb="2">
      <t>レキシ</t>
    </rPh>
    <phoneticPr fontId="2"/>
  </si>
  <si>
    <t>喜劇のタレイア</t>
    <rPh sb="0" eb="2">
      <t>キゲキ</t>
    </rPh>
    <phoneticPr fontId="2"/>
  </si>
  <si>
    <t>悲劇のメルポメネ</t>
    <rPh sb="0" eb="2">
      <t>ヒゲキ</t>
    </rPh>
    <phoneticPr fontId="2"/>
  </si>
  <si>
    <t>恋愛詩のエラト</t>
    <rPh sb="0" eb="2">
      <t>レンアイ</t>
    </rPh>
    <rPh sb="2" eb="3">
      <t>シ</t>
    </rPh>
    <phoneticPr fontId="2"/>
  </si>
  <si>
    <t>抒情詩のエウテルペ</t>
  </si>
  <si>
    <t>舞踏のテルプシコラ</t>
    <rPh sb="0" eb="2">
      <t>ブトウ</t>
    </rPh>
    <phoneticPr fontId="2"/>
  </si>
  <si>
    <t>幾何学のポリュヒュムニア</t>
    <rPh sb="0" eb="3">
      <t>キカガク</t>
    </rPh>
    <phoneticPr fontId="2"/>
  </si>
  <si>
    <t>天文のウラニア</t>
    <rPh sb="0" eb="2">
      <t>テンモン</t>
    </rPh>
    <phoneticPr fontId="2"/>
  </si>
  <si>
    <t>Discord</t>
    <phoneticPr fontId="2"/>
  </si>
  <si>
    <t>お嬢様なでなでの人</t>
    <rPh sb="1" eb="3">
      <t>ジョウサマ</t>
    </rPh>
    <rPh sb="8" eb="9">
      <t>ヒト</t>
    </rPh>
    <phoneticPr fontId="2"/>
  </si>
  <si>
    <t>紫咲</t>
    <rPh sb="0" eb="1">
      <t>ムラサキ</t>
    </rPh>
    <rPh sb="1" eb="2">
      <t>サ</t>
    </rPh>
    <phoneticPr fontId="2"/>
  </si>
  <si>
    <t>ツインシザー</t>
    <phoneticPr fontId="2"/>
  </si>
  <si>
    <t>マグロ</t>
    <phoneticPr fontId="2"/>
  </si>
  <si>
    <t>-Luna</t>
    <phoneticPr fontId="2"/>
  </si>
  <si>
    <t>蛇の神《スネーク》＠シルヴァ</t>
  </si>
  <si>
    <t>眠妖精あるな</t>
    <rPh sb="0" eb="1">
      <t>ネム</t>
    </rPh>
    <rPh sb="1" eb="3">
      <t>ヨウセイ</t>
    </rPh>
    <phoneticPr fontId="2"/>
  </si>
  <si>
    <t>蒐集屋のアマリ</t>
    <rPh sb="0" eb="2">
      <t>シュウシュウ</t>
    </rPh>
    <rPh sb="2" eb="3">
      <t>ヤ</t>
    </rPh>
    <phoneticPr fontId="2"/>
  </si>
  <si>
    <t>特別対応ヴァリアント</t>
    <rPh sb="0" eb="2">
      <t>トクベツ</t>
    </rPh>
    <rPh sb="2" eb="4">
      <t>タイオウ</t>
    </rPh>
    <phoneticPr fontId="2"/>
  </si>
  <si>
    <t>特別対応ヴァリアント</t>
    <rPh sb="0" eb="2">
      <t>トクベツ</t>
    </rPh>
    <rPh sb="2" eb="4">
      <t>タイオウ</t>
    </rPh>
    <phoneticPr fontId="2"/>
  </si>
  <si>
    <t>晦冥のエスケレート</t>
    <phoneticPr fontId="2"/>
  </si>
  <si>
    <t>製作者（敬称略）</t>
    <rPh sb="0" eb="3">
      <t>セイサクシャ</t>
    </rPh>
    <rPh sb="4" eb="7">
      <t>ケイショウリャク</t>
    </rPh>
    <phoneticPr fontId="2"/>
  </si>
  <si>
    <t>カスタムゴッド</t>
    <phoneticPr fontId="2"/>
  </si>
  <si>
    <t>闇の福音エヴァンジェリン</t>
    <rPh sb="0" eb="1">
      <t>ヤミ</t>
    </rPh>
    <rPh sb="2" eb="4">
      <t>フクイン</t>
    </rPh>
    <phoneticPr fontId="2"/>
  </si>
  <si>
    <t>海のコルベル</t>
    <rPh sb="0" eb="1">
      <t>ウミ</t>
    </rPh>
    <phoneticPr fontId="2"/>
  </si>
  <si>
    <t>繰り返しと結果のリロード</t>
    <rPh sb="0" eb="1">
      <t>ク</t>
    </rPh>
    <rPh sb="2" eb="3">
      <t>カエ</t>
    </rPh>
    <rPh sb="5" eb="7">
      <t>ケッカ</t>
    </rPh>
    <phoneticPr fontId="2"/>
  </si>
  <si>
    <t>食のロスタ</t>
    <rPh sb="0" eb="1">
      <t>ショク</t>
    </rPh>
    <phoneticPr fontId="2"/>
  </si>
  <si>
    <t>食のロスタ(アルティメット版)</t>
    <rPh sb="0" eb="1">
      <t>ショク</t>
    </rPh>
    <rPh sb="13" eb="14">
      <t>バン</t>
    </rPh>
    <phoneticPr fontId="2"/>
  </si>
  <si>
    <t>天地を癒す少彦名神</t>
  </si>
  <si>
    <t>素材アップローダー</t>
    <rPh sb="0" eb="2">
      <t>ソザイ</t>
    </rPh>
    <phoneticPr fontId="2"/>
  </si>
  <si>
    <t>白い月</t>
    <rPh sb="0" eb="1">
      <t>シロ</t>
    </rPh>
    <rPh sb="2" eb="3">
      <t>ツキ</t>
    </rPh>
    <phoneticPr fontId="2"/>
  </si>
  <si>
    <t>決闘者の不動遊星</t>
    <rPh sb="0" eb="2">
      <t>ケットウ</t>
    </rPh>
    <rPh sb="2" eb="3">
      <t>シャ</t>
    </rPh>
    <rPh sb="4" eb="6">
      <t>フドウ</t>
    </rPh>
    <rPh sb="6" eb="8">
      <t>ユウセイ</t>
    </rPh>
    <phoneticPr fontId="2"/>
  </si>
  <si>
    <t>誤認のラーレイネ</t>
    <rPh sb="0" eb="2">
      <t>ゴニン</t>
    </rPh>
    <phoneticPr fontId="2"/>
  </si>
  <si>
    <t>一角獣のリクレール</t>
    <rPh sb="0" eb="3">
      <t>イッカクジュウ</t>
    </rPh>
    <phoneticPr fontId="2"/>
  </si>
  <si>
    <t>眠りの神スリーピィ</t>
    <rPh sb="0" eb="1">
      <t>ネム</t>
    </rPh>
    <rPh sb="3" eb="4">
      <t>カミ</t>
    </rPh>
    <phoneticPr fontId="2"/>
  </si>
  <si>
    <t>おうちのダーマヤ</t>
    <phoneticPr fontId="2"/>
  </si>
  <si>
    <t>輝けるもの</t>
    <rPh sb="0" eb="1">
      <t>カガヤ</t>
    </rPh>
    <phoneticPr fontId="2"/>
  </si>
  <si>
    <t>怒れるトログ</t>
    <rPh sb="0" eb="1">
      <t>イカ</t>
    </rPh>
    <phoneticPr fontId="2"/>
  </si>
  <si>
    <t>破壊者マクレブ</t>
    <rPh sb="0" eb="3">
      <t>ハカイシャ</t>
    </rPh>
    <phoneticPr fontId="2"/>
  </si>
  <si>
    <t>癒し手エリヴィロン</t>
    <rPh sb="0" eb="1">
      <t>イヤ</t>
    </rPh>
    <rPh sb="2" eb="3">
      <t>テ</t>
    </rPh>
    <phoneticPr fontId="2"/>
  </si>
  <si>
    <t>妖術のヴェフメット</t>
    <rPh sb="0" eb="2">
      <t>ヨウジュツ</t>
    </rPh>
    <phoneticPr fontId="2"/>
  </si>
  <si>
    <t>ElonaUplorder</t>
    <phoneticPr fontId="2"/>
  </si>
  <si>
    <t>ElonaUplorder *素材用*</t>
    <rPh sb="15" eb="18">
      <t>ソザイヨウ</t>
    </rPh>
    <phoneticPr fontId="2"/>
  </si>
  <si>
    <t>Axelorder</t>
    <phoneticPr fontId="2"/>
  </si>
  <si>
    <t>淫欲のななふし</t>
    <rPh sb="0" eb="2">
      <t>インヨク</t>
    </rPh>
    <phoneticPr fontId="2"/>
  </si>
  <si>
    <t>破砕のドロ</t>
    <rPh sb="0" eb="2">
      <t>ハサイ</t>
    </rPh>
    <phoneticPr fontId="2"/>
  </si>
  <si>
    <t>もぐもぐのモグニィ</t>
    <phoneticPr fontId="2"/>
  </si>
  <si>
    <t>征天のアウディル</t>
    <rPh sb="0" eb="1">
      <t>セイ</t>
    </rPh>
    <rPh sb="1" eb="2">
      <t>テン</t>
    </rPh>
    <phoneticPr fontId="2"/>
  </si>
  <si>
    <t>星詠のラシャスタ</t>
    <rPh sb="0" eb="1">
      <t>ホシ</t>
    </rPh>
    <rPh sb="1" eb="2">
      <t>ヨ</t>
    </rPh>
    <phoneticPr fontId="2"/>
  </si>
  <si>
    <t>きつねのお兄ちゃん</t>
    <rPh sb="5" eb="6">
      <t>ニイ</t>
    </rPh>
    <phoneticPr fontId="2"/>
  </si>
  <si>
    <t>流離のユルタ</t>
    <rPh sb="0" eb="1">
      <t>リュウ</t>
    </rPh>
    <rPh sb="1" eb="2">
      <t>リ</t>
    </rPh>
    <phoneticPr fontId="2"/>
  </si>
  <si>
    <t>餅</t>
    <rPh sb="0" eb="1">
      <t>モチ</t>
    </rPh>
    <phoneticPr fontId="2"/>
  </si>
  <si>
    <t>ななふし</t>
    <phoneticPr fontId="2"/>
  </si>
  <si>
    <t>水竜の闇霎</t>
    <phoneticPr fontId="2"/>
  </si>
  <si>
    <t>花木を育てる草野姫</t>
  </si>
  <si>
    <t>大天皇の鵜草葺不合命</t>
  </si>
  <si>
    <t>天を照らす天火明命</t>
  </si>
  <si>
    <t>風神の建御名方</t>
  </si>
  <si>
    <t>春の木花咲耶姫</t>
  </si>
  <si>
    <t>雷神の建御雷</t>
  </si>
  <si>
    <t>竜宮の瀬織津姫</t>
  </si>
  <si>
    <t>異名のイーミャ</t>
    <rPh sb="0" eb="2">
      <t>イミョウ</t>
    </rPh>
    <phoneticPr fontId="2"/>
  </si>
  <si>
    <t>地平線倶楽部</t>
    <rPh sb="0" eb="3">
      <t>チヘイセン</t>
    </rPh>
    <rPh sb="3" eb="6">
      <t>クラブ</t>
    </rPh>
    <phoneticPr fontId="2"/>
  </si>
  <si>
    <t>降臨</t>
    <rPh sb="0" eb="2">
      <t>コウリン</t>
    </rPh>
    <phoneticPr fontId="2"/>
  </si>
  <si>
    <t>悪戯のインペリ</t>
    <rPh sb="0" eb="2">
      <t>イタズラ</t>
    </rPh>
    <phoneticPr fontId="2"/>
  </si>
  <si>
    <t>alec</t>
    <phoneticPr fontId="2"/>
  </si>
  <si>
    <t>吸血のエンプーサ</t>
    <rPh sb="0" eb="2">
      <t>キュウケツ</t>
    </rPh>
    <phoneticPr fontId="2"/>
  </si>
  <si>
    <t>吹雪の神</t>
    <rPh sb="0" eb="2">
      <t>フブキ</t>
    </rPh>
    <rPh sb="3" eb="4">
      <t>カミ</t>
    </rPh>
    <phoneticPr fontId="2"/>
  </si>
  <si>
    <t>狼のランディア</t>
    <rPh sb="0" eb="1">
      <t>オオカミ</t>
    </rPh>
    <phoneticPr fontId="2"/>
  </si>
  <si>
    <t>魔導のソフィーア</t>
    <rPh sb="0" eb="2">
      <t>マドウ</t>
    </rPh>
    <phoneticPr fontId="2"/>
  </si>
  <si>
    <t>真霜とうろ</t>
    <rPh sb="0" eb="1">
      <t>シン</t>
    </rPh>
    <rPh sb="1" eb="2">
      <t>シモ</t>
    </rPh>
    <phoneticPr fontId="2"/>
  </si>
  <si>
    <t>黒猫の魔法使い</t>
    <rPh sb="0" eb="2">
      <t>クロネコ</t>
    </rPh>
    <rPh sb="3" eb="6">
      <t>マホウツカ</t>
    </rPh>
    <phoneticPr fontId="2"/>
  </si>
  <si>
    <t>狂信のライナ</t>
    <rPh sb="0" eb="2">
      <t>キョウシン</t>
    </rPh>
    <phoneticPr fontId="2"/>
  </si>
  <si>
    <t>流浪のクレハ</t>
    <rPh sb="0" eb="2">
      <t>ルロウ</t>
    </rPh>
    <phoneticPr fontId="2"/>
  </si>
  <si>
    <t>バニーガールのビビアン</t>
    <phoneticPr fontId="2"/>
  </si>
  <si>
    <t>プリティーフォーチュン『ナナ』</t>
    <phoneticPr fontId="2"/>
  </si>
  <si>
    <t>暗黒生物『クラム・リケッチ』</t>
    <rPh sb="0" eb="2">
      <t>アンコク</t>
    </rPh>
    <rPh sb="2" eb="4">
      <t>セイブツ</t>
    </rPh>
    <phoneticPr fontId="2"/>
  </si>
  <si>
    <t>囚われのガーンナさん</t>
    <rPh sb="0" eb="1">
      <t>トラ</t>
    </rPh>
    <phoneticPr fontId="2"/>
  </si>
  <si>
    <t>ハッピー☆クッキング</t>
    <phoneticPr fontId="2"/>
  </si>
  <si>
    <t>富のヤカテクト</t>
    <rPh sb="0" eb="1">
      <t>トミ</t>
    </rPh>
    <phoneticPr fontId="2"/>
  </si>
  <si>
    <t>秩序のエウノミアー</t>
    <rPh sb="0" eb="2">
      <t>チツジョ</t>
    </rPh>
    <phoneticPr fontId="2"/>
  </si>
  <si>
    <t>恋のビスバテン</t>
    <rPh sb="0" eb="1">
      <t>コイ</t>
    </rPh>
    <phoneticPr fontId="2"/>
  </si>
  <si>
    <t>戦神オーディン</t>
    <rPh sb="0" eb="1">
      <t>イクサ</t>
    </rPh>
    <rPh sb="1" eb="2">
      <t>カミ</t>
    </rPh>
    <phoneticPr fontId="2"/>
  </si>
  <si>
    <t>豊穣神フレイ</t>
    <rPh sb="0" eb="2">
      <t>ホウジョウ</t>
    </rPh>
    <rPh sb="2" eb="3">
      <t>カミ</t>
    </rPh>
    <phoneticPr fontId="2"/>
  </si>
  <si>
    <t>雷神トール</t>
    <rPh sb="0" eb="2">
      <t>ライジン</t>
    </rPh>
    <phoneticPr fontId="2"/>
  </si>
  <si>
    <t>全知全能のGO</t>
    <rPh sb="0" eb="4">
      <t>ゼンチゼンノウ</t>
    </rPh>
    <phoneticPr fontId="2"/>
  </si>
  <si>
    <t>土着神のSWK</t>
    <rPh sb="0" eb="2">
      <t>ドチャク</t>
    </rPh>
    <rPh sb="2" eb="3">
      <t>シン</t>
    </rPh>
    <phoneticPr fontId="2"/>
  </si>
  <si>
    <t>無のエイズ</t>
    <rPh sb="0" eb="1">
      <t>ム</t>
    </rPh>
    <phoneticPr fontId="2"/>
  </si>
  <si>
    <t>盗人神のクロード</t>
    <rPh sb="0" eb="1">
      <t>トウ</t>
    </rPh>
    <rPh sb="1" eb="2">
      <t>ヒト</t>
    </rPh>
    <rPh sb="2" eb="3">
      <t>カミ</t>
    </rPh>
    <phoneticPr fontId="2"/>
  </si>
  <si>
    <t>闇のシクザール</t>
    <rPh sb="0" eb="1">
      <t>ヤミ</t>
    </rPh>
    <phoneticPr fontId="2"/>
  </si>
  <si>
    <t>神槍のラインハルト</t>
    <rPh sb="0" eb="2">
      <t>シンソウ</t>
    </rPh>
    <phoneticPr fontId="2"/>
  </si>
  <si>
    <t>ホモ</t>
    <phoneticPr fontId="2"/>
  </si>
  <si>
    <t>jack</t>
    <phoneticPr fontId="2"/>
  </si>
  <si>
    <t>ラーレイネのノエルが好きすぎる人</t>
    <rPh sb="10" eb="11">
      <t>ス</t>
    </rPh>
    <rPh sb="15" eb="16">
      <t>ヒト</t>
    </rPh>
    <phoneticPr fontId="2"/>
  </si>
  <si>
    <t>色々する人</t>
    <rPh sb="0" eb="2">
      <t>イロイロ</t>
    </rPh>
    <rPh sb="4" eb="5">
      <t>ヒト</t>
    </rPh>
    <phoneticPr fontId="2"/>
  </si>
  <si>
    <t>カスゴ クロードさんuplorder</t>
    <phoneticPr fontId="2"/>
  </si>
  <si>
    <t>狂信のライナ対応</t>
    <rPh sb="0" eb="2">
      <t>キョウシン</t>
    </rPh>
    <rPh sb="6" eb="8">
      <t>タイオウ</t>
    </rPh>
    <phoneticPr fontId="2"/>
  </si>
  <si>
    <t>狂信のライナ対応</t>
    <rPh sb="0" eb="2">
      <t>キョウシン</t>
    </rPh>
    <rPh sb="6" eb="8">
      <t>タイオウ</t>
    </rPh>
    <phoneticPr fontId="2"/>
  </si>
  <si>
    <t>擬態のリナシマス</t>
    <rPh sb="0" eb="2">
      <t>ギタイ</t>
    </rPh>
    <phoneticPr fontId="2"/>
  </si>
  <si>
    <t>裏表のコイナ</t>
    <rPh sb="0" eb="2">
      <t>ウラオモテ</t>
    </rPh>
    <phoneticPr fontId="2"/>
  </si>
  <si>
    <t>負けず嫌いのアウティ</t>
    <rPh sb="0" eb="1">
      <t>マ</t>
    </rPh>
    <rPh sb="3" eb="4">
      <t>ギラ</t>
    </rPh>
    <phoneticPr fontId="2"/>
  </si>
  <si>
    <t>負けたがりのティナウト</t>
    <rPh sb="0" eb="1">
      <t>マ</t>
    </rPh>
    <phoneticPr fontId="2"/>
  </si>
  <si>
    <t>陰のベレスティーネ</t>
    <rPh sb="0" eb="1">
      <t>イン</t>
    </rPh>
    <phoneticPr fontId="2"/>
  </si>
  <si>
    <t>止のレムンティーネ</t>
    <rPh sb="0" eb="1">
      <t>トメ</t>
    </rPh>
    <phoneticPr fontId="2"/>
  </si>
  <si>
    <t>輝のグローリッツ</t>
    <rPh sb="0" eb="1">
      <t>カガヤ</t>
    </rPh>
    <phoneticPr fontId="2"/>
  </si>
  <si>
    <t>製作者Twitter</t>
    <rPh sb="0" eb="3">
      <t>セイサクシャ</t>
    </rPh>
    <phoneticPr fontId="2"/>
  </si>
  <si>
    <t>狂神ライナ</t>
    <rPh sb="0" eb="1">
      <t>キョウ</t>
    </rPh>
    <rPh sb="1" eb="2">
      <t>カミ</t>
    </rPh>
    <phoneticPr fontId="2"/>
  </si>
  <si>
    <t>もーる</t>
    <phoneticPr fontId="2"/>
  </si>
  <si>
    <t>萌芽のチラフィル</t>
    <rPh sb="0" eb="1">
      <t>モ</t>
    </rPh>
    <rPh sb="1" eb="2">
      <t>メ</t>
    </rPh>
    <phoneticPr fontId="2"/>
  </si>
  <si>
    <t>かまどのヘスティア</t>
    <phoneticPr fontId="2"/>
  </si>
  <si>
    <t>つぎはぎのトレイシー</t>
    <phoneticPr fontId="2"/>
  </si>
  <si>
    <t>湯治のマホラ</t>
    <rPh sb="0" eb="1">
      <t>ユ</t>
    </rPh>
    <rPh sb="1" eb="2">
      <t>ジ</t>
    </rPh>
    <phoneticPr fontId="2"/>
  </si>
  <si>
    <t>墓守のフレン</t>
    <rPh sb="0" eb="2">
      <t>ハカモリ</t>
    </rPh>
    <phoneticPr fontId="2"/>
  </si>
  <si>
    <t>720円</t>
    <rPh sb="3" eb="4">
      <t>エン</t>
    </rPh>
    <phoneticPr fontId="2"/>
  </si>
  <si>
    <t>被虐のヒデビル</t>
    <rPh sb="0" eb="2">
      <t>ヒギャク</t>
    </rPh>
    <phoneticPr fontId="2"/>
  </si>
  <si>
    <t>残響のケルシィ</t>
    <rPh sb="0" eb="2">
      <t>ザンキョウ</t>
    </rPh>
    <phoneticPr fontId="2"/>
  </si>
  <si>
    <t>即身仏の蓑亀</t>
  </si>
  <si>
    <t>忘却のエンプティ</t>
    <rPh sb="0" eb="2">
      <t>ボウキャク</t>
    </rPh>
    <phoneticPr fontId="2"/>
  </si>
  <si>
    <t>軍用兵器のイジス</t>
    <rPh sb="0" eb="2">
      <t>グンヨウ</t>
    </rPh>
    <rPh sb="2" eb="4">
      <t>ヘイキ</t>
    </rPh>
    <phoneticPr fontId="2"/>
  </si>
  <si>
    <t>果のレフネ</t>
    <rPh sb="0" eb="1">
      <t>ハ</t>
    </rPh>
    <phoneticPr fontId="2"/>
  </si>
  <si>
    <t>和のリキュー</t>
    <rPh sb="0" eb="1">
      <t>ワ</t>
    </rPh>
    <phoneticPr fontId="2"/>
  </si>
  <si>
    <t>シロ組の厚揚げ</t>
    <rPh sb="2" eb="3">
      <t>グミ</t>
    </rPh>
    <rPh sb="4" eb="6">
      <t>アツア</t>
    </rPh>
    <phoneticPr fontId="2"/>
  </si>
  <si>
    <t>不明のアースト</t>
    <rPh sb="0" eb="2">
      <t>フメイ</t>
    </rPh>
    <phoneticPr fontId="2"/>
  </si>
  <si>
    <t>淀のイアバッハ</t>
    <rPh sb="0" eb="1">
      <t>ヨド</t>
    </rPh>
    <phoneticPr fontId="2"/>
  </si>
  <si>
    <t>紡のフィニエーテ</t>
    <rPh sb="0" eb="1">
      <t>ツム</t>
    </rPh>
    <phoneticPr fontId="2"/>
  </si>
  <si>
    <t>復讐のレクサンドル</t>
    <rPh sb="0" eb="2">
      <t>フクシュウ</t>
    </rPh>
    <phoneticPr fontId="2"/>
  </si>
  <si>
    <t>高等遊民</t>
    <rPh sb="0" eb="2">
      <t>コウトウ</t>
    </rPh>
    <rPh sb="2" eb="3">
      <t>ユウ</t>
    </rPh>
    <rPh sb="3" eb="4">
      <t>ミン</t>
    </rPh>
    <phoneticPr fontId="2"/>
  </si>
  <si>
    <t>繁栄のオウカ</t>
    <rPh sb="0" eb="2">
      <t>ハンエイ</t>
    </rPh>
    <phoneticPr fontId="2"/>
  </si>
  <si>
    <t>執筆のドライン</t>
    <rPh sb="0" eb="2">
      <t>シッピツ</t>
    </rPh>
    <phoneticPr fontId="2"/>
  </si>
  <si>
    <t>塩ごま油</t>
    <rPh sb="0" eb="1">
      <t>シオ</t>
    </rPh>
    <rPh sb="3" eb="4">
      <t>アブラ</t>
    </rPh>
    <phoneticPr fontId="2"/>
  </si>
  <si>
    <t>鬼灯の魂</t>
    <rPh sb="0" eb="2">
      <t>ホオズキ</t>
    </rPh>
    <rPh sb="3" eb="4">
      <t>タマシイ</t>
    </rPh>
    <phoneticPr fontId="2"/>
  </si>
  <si>
    <t>礎のタラネ</t>
    <rPh sb="0" eb="1">
      <t>イシズエ</t>
    </rPh>
    <phoneticPr fontId="2"/>
  </si>
  <si>
    <t>カヤノ</t>
    <phoneticPr fontId="2"/>
  </si>
  <si>
    <t>26Zhrrepe</t>
    <phoneticPr fontId="2"/>
  </si>
  <si>
    <t>冥龍のアビス</t>
    <rPh sb="0" eb="1">
      <t>メイ</t>
    </rPh>
    <rPh sb="1" eb="2">
      <t>リュウ</t>
    </rPh>
    <phoneticPr fontId="2"/>
  </si>
  <si>
    <t>白龍のスノウ</t>
    <rPh sb="0" eb="2">
      <t>ハクリュウ</t>
    </rPh>
    <phoneticPr fontId="2"/>
  </si>
  <si>
    <t>菌糸のキノコル</t>
    <rPh sb="0" eb="2">
      <t>キンシ</t>
    </rPh>
    <phoneticPr fontId="2"/>
  </si>
  <si>
    <t>ヒョギフ</t>
    <phoneticPr fontId="2"/>
  </si>
  <si>
    <t>呪符師のミーム</t>
    <rPh sb="0" eb="2">
      <t>ジュフ</t>
    </rPh>
    <rPh sb="2" eb="3">
      <t>シ</t>
    </rPh>
    <phoneticPr fontId="2"/>
  </si>
  <si>
    <t>殯のマウラン</t>
  </si>
  <si>
    <t>醸造のイブキ</t>
    <phoneticPr fontId="2"/>
  </si>
  <si>
    <t>月読ルナ</t>
    <rPh sb="0" eb="1">
      <t>ツキ</t>
    </rPh>
    <rPh sb="1" eb="2">
      <t>ヨ</t>
    </rPh>
    <phoneticPr fontId="2"/>
  </si>
  <si>
    <t>グリーンドラゴン</t>
    <phoneticPr fontId="2"/>
  </si>
  <si>
    <t>龍神タツタ</t>
    <rPh sb="0" eb="1">
      <t>リュウ</t>
    </rPh>
    <rPh sb="1" eb="2">
      <t>カミ</t>
    </rPh>
    <phoneticPr fontId="2"/>
  </si>
  <si>
    <t>大樹の女神ロザリア</t>
    <rPh sb="0" eb="2">
      <t>タイジュ</t>
    </rPh>
    <rPh sb="3" eb="5">
      <t>メガミ</t>
    </rPh>
    <phoneticPr fontId="2"/>
  </si>
  <si>
    <t>ぐりーんさむ</t>
    <phoneticPr fontId="2"/>
  </si>
  <si>
    <t>信仰するに値しない者ロロ</t>
    <rPh sb="0" eb="2">
      <t>シンコウ</t>
    </rPh>
    <rPh sb="5" eb="6">
      <t>アタイ</t>
    </rPh>
    <rPh sb="9" eb="10">
      <t>モノ</t>
    </rPh>
    <phoneticPr fontId="2"/>
  </si>
  <si>
    <t>武のキジン</t>
    <rPh sb="0" eb="1">
      <t>ブ</t>
    </rPh>
    <phoneticPr fontId="2"/>
  </si>
  <si>
    <t>憂鬱のレントン</t>
    <rPh sb="0" eb="2">
      <t>ユウウツ</t>
    </rPh>
    <phoneticPr fontId="2"/>
  </si>
  <si>
    <t>背黄青</t>
  </si>
  <si>
    <t>死神のフレン</t>
    <rPh sb="0" eb="2">
      <t>シニガミ</t>
    </rPh>
    <phoneticPr fontId="2"/>
  </si>
  <si>
    <t>煉獄のミュー</t>
    <rPh sb="0" eb="2">
      <t>レンゴク</t>
    </rPh>
    <phoneticPr fontId="2"/>
  </si>
  <si>
    <t>業物のマグヌス</t>
    <rPh sb="0" eb="2">
      <t>ワザモノ</t>
    </rPh>
    <phoneticPr fontId="2"/>
  </si>
  <si>
    <t>カエル</t>
    <phoneticPr fontId="2"/>
  </si>
  <si>
    <t>不徳のメアクル</t>
    <rPh sb="0" eb="2">
      <t>フトク</t>
    </rPh>
    <phoneticPr fontId="2"/>
  </si>
  <si>
    <t>小夜詩のアアメロウ</t>
  </si>
  <si>
    <t>禁忌薬師のドラグ</t>
    <rPh sb="0" eb="4">
      <t>キンキクスリシ</t>
    </rPh>
    <phoneticPr fontId="2"/>
  </si>
  <si>
    <t>拳のエルデーン</t>
    <rPh sb="0" eb="1">
      <t>コブシ</t>
    </rPh>
    <phoneticPr fontId="2"/>
  </si>
  <si>
    <t>鍵のフェロスティ</t>
    <rPh sb="0" eb="1">
      <t>カギ</t>
    </rPh>
    <phoneticPr fontId="2"/>
  </si>
  <si>
    <t>異形の母アモタレト</t>
    <rPh sb="0" eb="2">
      <t>イギョウ</t>
    </rPh>
    <rPh sb="3" eb="4">
      <t>ハハ</t>
    </rPh>
    <phoneticPr fontId="2"/>
  </si>
  <si>
    <t>傀儡の書のカル</t>
    <rPh sb="0" eb="2">
      <t>カイライ</t>
    </rPh>
    <rPh sb="3" eb="4">
      <t>ショ</t>
    </rPh>
    <phoneticPr fontId="2"/>
  </si>
  <si>
    <t>シュー・クリーム卿</t>
    <rPh sb="8" eb="9">
      <t>キョウ</t>
    </rPh>
    <phoneticPr fontId="2"/>
  </si>
  <si>
    <t>双極の女神</t>
    <rPh sb="0" eb="2">
      <t>ソウキョク</t>
    </rPh>
    <rPh sb="3" eb="5">
      <t>メガミ</t>
    </rPh>
    <phoneticPr fontId="2"/>
  </si>
  <si>
    <t>双極の女神（審判者）</t>
    <rPh sb="0" eb="2">
      <t>ソウキョク</t>
    </rPh>
    <rPh sb="3" eb="5">
      <t>メガミ</t>
    </rPh>
    <rPh sb="6" eb="9">
      <t>シンパンシャ</t>
    </rPh>
    <phoneticPr fontId="2"/>
  </si>
  <si>
    <t>永劫のエリーゼ</t>
    <rPh sb="0" eb="2">
      <t>エイゴウ</t>
    </rPh>
    <phoneticPr fontId="2"/>
  </si>
  <si>
    <t>syphom</t>
    <phoneticPr fontId="2"/>
  </si>
  <si>
    <t>復讐と魔剣のリーア</t>
    <rPh sb="0" eb="2">
      <t>フクシュウ</t>
    </rPh>
    <rPh sb="3" eb="5">
      <t>マケン</t>
    </rPh>
    <phoneticPr fontId="2"/>
  </si>
  <si>
    <t>狩猟のマヌル</t>
    <rPh sb="0" eb="2">
      <t>シュリョウ</t>
    </rPh>
    <phoneticPr fontId="2"/>
  </si>
  <si>
    <t>ニジマスの神</t>
    <rPh sb="5" eb="6">
      <t>カミ</t>
    </rPh>
    <phoneticPr fontId="2"/>
  </si>
  <si>
    <t>シロ組の厚揚げ</t>
    <phoneticPr fontId="2"/>
  </si>
  <si>
    <t>まぬるねこ</t>
    <phoneticPr fontId="2"/>
  </si>
  <si>
    <t>ジェイルリアスタローリズ</t>
    <phoneticPr fontId="2"/>
  </si>
  <si>
    <t>胡蝶のオネイロイ</t>
    <rPh sb="0" eb="2">
      <t>コチョウ</t>
    </rPh>
    <phoneticPr fontId="2"/>
  </si>
  <si>
    <t>鏡写しのアリス</t>
    <rPh sb="0" eb="1">
      <t>カガミ</t>
    </rPh>
    <rPh sb="1" eb="2">
      <t>ウツ</t>
    </rPh>
    <phoneticPr fontId="2"/>
  </si>
  <si>
    <t>最高神の龍神</t>
    <rPh sb="0" eb="2">
      <t>サイコウ</t>
    </rPh>
    <rPh sb="2" eb="3">
      <t>カミ</t>
    </rPh>
    <rPh sb="4" eb="5">
      <t>リュウ</t>
    </rPh>
    <rPh sb="5" eb="6">
      <t>カミ</t>
    </rPh>
    <phoneticPr fontId="2"/>
  </si>
  <si>
    <t>かがみ</t>
    <phoneticPr fontId="2"/>
  </si>
  <si>
    <t>刹那のエリーゼ</t>
    <rPh sb="0" eb="2">
      <t>セツナ</t>
    </rPh>
    <phoneticPr fontId="2"/>
  </si>
  <si>
    <t>神蒐集の厚揚げ</t>
    <rPh sb="0" eb="1">
      <t>カミ</t>
    </rPh>
    <rPh sb="1" eb="3">
      <t>シュウシュウ</t>
    </rPh>
    <rPh sb="4" eb="6">
      <t>アツア</t>
    </rPh>
    <phoneticPr fontId="2"/>
  </si>
  <si>
    <t>神界守護神ベルゼビュート</t>
    <rPh sb="0" eb="1">
      <t>カミ</t>
    </rPh>
    <rPh sb="1" eb="2">
      <t>カイ</t>
    </rPh>
    <rPh sb="2" eb="5">
      <t>シュゴシン</t>
    </rPh>
    <phoneticPr fontId="2"/>
  </si>
  <si>
    <t>tabibito</t>
    <phoneticPr fontId="2"/>
  </si>
  <si>
    <t>氷河のシャール</t>
    <rPh sb="0" eb="2">
      <t>ヒョウガ</t>
    </rPh>
    <phoneticPr fontId="2"/>
  </si>
  <si>
    <t>薄荷</t>
    <rPh sb="0" eb="1">
      <t>ウス</t>
    </rPh>
    <phoneticPr fontId="2"/>
  </si>
  <si>
    <t>次元の管理者</t>
    <rPh sb="0" eb="2">
      <t>ジゲン</t>
    </rPh>
    <rPh sb="3" eb="6">
      <t>カンリシャ</t>
    </rPh>
    <phoneticPr fontId="2"/>
  </si>
  <si>
    <t>罪袋</t>
    <rPh sb="0" eb="1">
      <t>ツミ</t>
    </rPh>
    <rPh sb="1" eb="2">
      <t>ブクロ</t>
    </rPh>
    <phoneticPr fontId="2"/>
  </si>
  <si>
    <t>詠唱のメルティア</t>
    <rPh sb="0" eb="2">
      <t>エイショウ</t>
    </rPh>
    <phoneticPr fontId="2"/>
  </si>
  <si>
    <t>光学のオプティア</t>
    <rPh sb="0" eb="2">
      <t>コウガク</t>
    </rPh>
    <phoneticPr fontId="2"/>
  </si>
  <si>
    <t>災いのカラミティ</t>
    <rPh sb="0" eb="1">
      <t>サイ</t>
    </rPh>
    <phoneticPr fontId="2"/>
  </si>
  <si>
    <t>八双跳びのヨシツネ</t>
    <rPh sb="0" eb="2">
      <t>ハッソウ</t>
    </rPh>
    <rPh sb="2" eb="3">
      <t>ト</t>
    </rPh>
    <phoneticPr fontId="2"/>
  </si>
  <si>
    <t>太陽の使いヤタテクト</t>
    <rPh sb="0" eb="2">
      <t>タイヨウ</t>
    </rPh>
    <rPh sb="3" eb="4">
      <t>ツカ</t>
    </rPh>
    <phoneticPr fontId="2"/>
  </si>
  <si>
    <t>導のチェルキオ</t>
    <rPh sb="0" eb="1">
      <t>ミチビ</t>
    </rPh>
    <phoneticPr fontId="2"/>
  </si>
  <si>
    <t>砲身のナスカ</t>
    <rPh sb="0" eb="2">
      <t>ホウシン</t>
    </rPh>
    <phoneticPr fontId="2"/>
  </si>
  <si>
    <t>平和のハルト</t>
    <rPh sb="0" eb="2">
      <t>ヘイワ</t>
    </rPh>
    <phoneticPr fontId="2"/>
  </si>
  <si>
    <t>雛形のリドミ</t>
    <rPh sb="0" eb="2">
      <t>ヒナガタ</t>
    </rPh>
    <phoneticPr fontId="2"/>
  </si>
  <si>
    <t>魔道のアムナレテリ</t>
    <rPh sb="0" eb="2">
      <t>マドウ</t>
    </rPh>
    <phoneticPr fontId="2"/>
  </si>
  <si>
    <t>魔幼女</t>
    <rPh sb="0" eb="1">
      <t>マ</t>
    </rPh>
    <rPh sb="1" eb="3">
      <t>ヨウジョ</t>
    </rPh>
    <phoneticPr fontId="2"/>
  </si>
  <si>
    <t>音楽のトルネ</t>
    <rPh sb="0" eb="2">
      <t>オンガク</t>
    </rPh>
    <phoneticPr fontId="2"/>
  </si>
  <si>
    <t>Aoi_nasuko</t>
    <phoneticPr fontId="2"/>
  </si>
  <si>
    <t>玖珂</t>
    <rPh sb="0" eb="1">
      <t>ク</t>
    </rPh>
    <rPh sb="1" eb="2">
      <t>カ</t>
    </rPh>
    <phoneticPr fontId="2"/>
  </si>
  <si>
    <t>shortname.</t>
    <phoneticPr fontId="2"/>
  </si>
  <si>
    <t>bonus.</t>
    <phoneticPr fontId="2"/>
  </si>
  <si>
    <t>give.</t>
    <phoneticPr fontId="2"/>
  </si>
  <si>
    <t>ライトセーバー/拳銃/機関銃/散弾銃/光子銃/手榴弾</t>
    <rPh sb="8" eb="10">
      <t>ケンジュウ</t>
    </rPh>
    <rPh sb="11" eb="14">
      <t>キカンジュウ</t>
    </rPh>
    <rPh sb="15" eb="18">
      <t>サンダンジュウ</t>
    </rPh>
    <rPh sb="19" eb="21">
      <t>コウシ</t>
    </rPh>
    <rPh sb="21" eb="22">
      <t>ジュウ</t>
    </rPh>
    <rPh sb="23" eb="26">
      <t>シュリュウダン</t>
    </rPh>
    <phoneticPr fontId="2"/>
  </si>
  <si>
    <t>筋力7/耐久11/器用7/感覚7/戦術3/重量挙げ15/栽培5/射撃10</t>
    <rPh sb="0" eb="2">
      <t>キンリョク</t>
    </rPh>
    <rPh sb="4" eb="6">
      <t>タイキュウ</t>
    </rPh>
    <rPh sb="9" eb="11">
      <t>キヨウ</t>
    </rPh>
    <rPh sb="13" eb="15">
      <t>カンカク</t>
    </rPh>
    <rPh sb="17" eb="19">
      <t>センジュツ</t>
    </rPh>
    <rPh sb="21" eb="24">
      <t>ジュウリョウア</t>
    </rPh>
    <rPh sb="28" eb="30">
      <t>サイバイ</t>
    </rPh>
    <rPh sb="32" eb="34">
      <t>シャゲキ</t>
    </rPh>
    <phoneticPr fontId="2"/>
  </si>
  <si>
    <t>specialpower.</t>
    <phoneticPr fontId="2"/>
  </si>
  <si>
    <t>foodbonus.</t>
    <phoneticPr fontId="2"/>
  </si>
  <si>
    <t>器用4/感覚4/重量挙げ2</t>
    <rPh sb="0" eb="2">
      <t>キヨウ</t>
    </rPh>
    <rPh sb="4" eb="6">
      <t>カンカク</t>
    </rPh>
    <rPh sb="8" eb="11">
      <t>ジュウリョウア</t>
    </rPh>
    <phoneticPr fontId="2"/>
  </si>
  <si>
    <t>specialfoodbonus.</t>
    <phoneticPr fontId="2"/>
  </si>
  <si>
    <t>筋力100/器用200/感覚200/重量挙げ500</t>
    <rPh sb="0" eb="2">
      <t>キンリョク</t>
    </rPh>
    <rPh sb="6" eb="8">
      <t>キヨウ</t>
    </rPh>
    <rPh sb="12" eb="14">
      <t>カンカク</t>
    </rPh>
    <rPh sb="18" eb="21">
      <t>ジュウリョウア</t>
    </rPh>
    <phoneticPr fontId="2"/>
  </si>
  <si>
    <t>BR娘</t>
    <rPh sb="2" eb="3">
      <t>ムスメ</t>
    </rPh>
    <phoneticPr fontId="2"/>
  </si>
  <si>
    <t>ガンナー</t>
    <phoneticPr fontId="2"/>
  </si>
  <si>
    <t>filter.</t>
    <phoneticPr fontId="2"/>
  </si>
  <si>
    <t>中立</t>
    <rPh sb="0" eb="2">
      <t>チュウリツ</t>
    </rPh>
    <phoneticPr fontId="2"/>
  </si>
  <si>
    <t>女性</t>
    <rPh sb="0" eb="2">
      <t>ジョセイ</t>
    </rPh>
    <phoneticPr fontId="2"/>
  </si>
  <si>
    <t>高品質</t>
    <rPh sb="0" eb="3">
      <t>コウヒンシツ</t>
    </rPh>
    <phoneticPr fontId="2"/>
  </si>
  <si>
    <t>通常</t>
    <rPh sb="0" eb="2">
      <t>ツウジョウ</t>
    </rPh>
    <phoneticPr fontId="2"/>
  </si>
  <si>
    <t>遠隔攻撃</t>
    <rPh sb="0" eb="4">
      <t>エンカクコウゲキ</t>
    </rPh>
    <phoneticPr fontId="2"/>
  </si>
  <si>
    <t>グレネード</t>
    <phoneticPr fontId="2"/>
  </si>
  <si>
    <t>名前</t>
    <rPh sb="0" eb="2">
      <t>ナマエ</t>
    </rPh>
    <phoneticPr fontId="2"/>
  </si>
  <si>
    <t>種族</t>
    <rPh sb="0" eb="2">
      <t>シュゾク</t>
    </rPh>
    <phoneticPr fontId="2"/>
  </si>
  <si>
    <t>職業</t>
    <rPh sb="0" eb="2">
      <t>ショクギョウ</t>
    </rPh>
    <phoneticPr fontId="2"/>
  </si>
  <si>
    <t>レベル</t>
    <phoneticPr fontId="2"/>
  </si>
  <si>
    <t>関係</t>
    <rPh sb="0" eb="2">
      <t>カンケイ</t>
    </rPh>
    <phoneticPr fontId="2"/>
  </si>
  <si>
    <t>性別</t>
    <rPh sb="0" eb="2">
      <t>セイベツ</t>
    </rPh>
    <phoneticPr fontId="2"/>
  </si>
  <si>
    <t>品質Lv</t>
    <rPh sb="0" eb="2">
      <t>ヒンシツ</t>
    </rPh>
    <phoneticPr fontId="2"/>
  </si>
  <si>
    <t>生成条件</t>
    <rPh sb="0" eb="2">
      <t>セイセイ</t>
    </rPh>
    <rPh sb="2" eb="4">
      <t>ジョウケン</t>
    </rPh>
    <phoneticPr fontId="2"/>
  </si>
  <si>
    <t>待機時</t>
    <rPh sb="0" eb="2">
      <t>タイキ</t>
    </rPh>
    <rPh sb="2" eb="3">
      <t>ジ</t>
    </rPh>
    <phoneticPr fontId="2"/>
  </si>
  <si>
    <t>随行</t>
    <rPh sb="0" eb="2">
      <t>ズイコウ</t>
    </rPh>
    <phoneticPr fontId="2"/>
  </si>
  <si>
    <t>移動確率</t>
    <rPh sb="0" eb="2">
      <t>イドウ</t>
    </rPh>
    <rPh sb="2" eb="4">
      <t>カクリツ</t>
    </rPh>
    <phoneticPr fontId="2"/>
  </si>
  <si>
    <t>適正距離</t>
    <rPh sb="0" eb="2">
      <t>テキセイ</t>
    </rPh>
    <rPh sb="2" eb="4">
      <t>キョリ</t>
    </rPh>
    <phoneticPr fontId="2"/>
  </si>
  <si>
    <t>瀕死時行動</t>
    <rPh sb="0" eb="3">
      <t>ヒンシジ</t>
    </rPh>
    <rPh sb="3" eb="5">
      <t>コウドウ</t>
    </rPh>
    <phoneticPr fontId="2"/>
  </si>
  <si>
    <t>通行行動</t>
    <rPh sb="0" eb="2">
      <t>ツウコウ</t>
    </rPh>
    <rPh sb="2" eb="4">
      <t>コウドウ</t>
    </rPh>
    <phoneticPr fontId="2"/>
  </si>
  <si>
    <t>特殊行動確率</t>
    <rPh sb="0" eb="2">
      <t>トクシュ</t>
    </rPh>
    <rPh sb="2" eb="4">
      <t>コウドウ</t>
    </rPh>
    <rPh sb="4" eb="6">
      <t>カクリツ</t>
    </rPh>
    <phoneticPr fontId="2"/>
  </si>
  <si>
    <t>特殊行動</t>
    <rPh sb="0" eb="2">
      <t>トクシュ</t>
    </rPh>
    <rPh sb="2" eb="4">
      <t>コウドウ</t>
    </rPh>
    <phoneticPr fontId="2"/>
  </si>
  <si>
    <t>ブースト</t>
    <phoneticPr fontId="2"/>
  </si>
  <si>
    <t>格闘属性</t>
    <rPh sb="0" eb="2">
      <t>カクトウ</t>
    </rPh>
    <rPh sb="2" eb="4">
      <t>ゾクセイ</t>
    </rPh>
    <phoneticPr fontId="2"/>
  </si>
  <si>
    <t>切り傷 200</t>
    <rPh sb="0" eb="1">
      <t>キ</t>
    </rPh>
    <rPh sb="2" eb="3">
      <t>キズ</t>
    </rPh>
    <phoneticPr fontId="2"/>
  </si>
  <si>
    <t>反撃属性</t>
    <rPh sb="0" eb="2">
      <t>ハンゲキ</t>
    </rPh>
    <rPh sb="2" eb="4">
      <t>ゾクセイ</t>
    </rPh>
    <phoneticPr fontId="2"/>
  </si>
  <si>
    <t>耐性</t>
    <rPh sb="0" eb="2">
      <t>タイセイ</t>
    </rPh>
    <phoneticPr fontId="2"/>
  </si>
  <si>
    <t>幻惑8</t>
    <rPh sb="0" eb="2">
      <t>ゲンワク</t>
    </rPh>
    <phoneticPr fontId="2"/>
  </si>
  <si>
    <t>bit</t>
    <phoneticPr fontId="2"/>
  </si>
  <si>
    <t>透明視/混乱無効/恐怖無効/麻痺無効/毒無効/腐消化</t>
    <rPh sb="0" eb="2">
      <t>トウメイ</t>
    </rPh>
    <rPh sb="2" eb="3">
      <t>シ</t>
    </rPh>
    <rPh sb="4" eb="6">
      <t>コンラン</t>
    </rPh>
    <rPh sb="6" eb="8">
      <t>ムコウ</t>
    </rPh>
    <rPh sb="9" eb="11">
      <t>キョウフ</t>
    </rPh>
    <rPh sb="11" eb="13">
      <t>ムコウ</t>
    </rPh>
    <rPh sb="14" eb="16">
      <t>マヒ</t>
    </rPh>
    <rPh sb="16" eb="18">
      <t>ムコウ</t>
    </rPh>
    <rPh sb="19" eb="20">
      <t>ドク</t>
    </rPh>
    <rPh sb="20" eb="22">
      <t>ムコウ</t>
    </rPh>
    <rPh sb="23" eb="24">
      <t>フ</t>
    </rPh>
    <rPh sb="24" eb="26">
      <t>ショウカ</t>
    </rPh>
    <phoneticPr fontId="2"/>
  </si>
  <si>
    <t>メロディヤ</t>
    <phoneticPr fontId="2"/>
  </si>
  <si>
    <t>ゼンメル</t>
    <phoneticPr fontId="2"/>
  </si>
  <si>
    <t>ジェーニャ</t>
    <phoneticPr fontId="2"/>
  </si>
  <si>
    <t>ハミャーク</t>
    <phoneticPr fontId="2"/>
  </si>
  <si>
    <t>サヴァー</t>
    <phoneticPr fontId="2"/>
  </si>
  <si>
    <t>クローリク</t>
    <phoneticPr fontId="2"/>
  </si>
  <si>
    <t>ヴォルク</t>
    <phoneticPr fontId="2"/>
  </si>
  <si>
    <t>ヤーシェリツァ</t>
    <phoneticPr fontId="2"/>
  </si>
  <si>
    <t>アニュータ</t>
    <phoneticPr fontId="2"/>
  </si>
  <si>
    <t>ミハイル</t>
    <phoneticPr fontId="2"/>
  </si>
  <si>
    <t>ラースカ</t>
    <phoneticPr fontId="2"/>
  </si>
  <si>
    <t>ブラネ</t>
    <phoneticPr fontId="2"/>
  </si>
  <si>
    <t>エーザ</t>
    <phoneticPr fontId="2"/>
  </si>
  <si>
    <t>ドネー</t>
    <phoneticPr fontId="2"/>
  </si>
  <si>
    <t>英語名</t>
    <rPh sb="0" eb="3">
      <t>エイゴメイ</t>
    </rPh>
    <phoneticPr fontId="2"/>
  </si>
  <si>
    <t>EX種族</t>
    <rPh sb="2" eb="4">
      <t>シュゾク</t>
    </rPh>
    <phoneticPr fontId="2"/>
  </si>
  <si>
    <t>選択不可</t>
    <rPh sb="0" eb="2">
      <t>センタク</t>
    </rPh>
    <rPh sb="2" eb="4">
      <t>フカ</t>
    </rPh>
    <phoneticPr fontId="2"/>
  </si>
  <si>
    <t>PV</t>
    <phoneticPr fontId="2"/>
  </si>
  <si>
    <t>DV</t>
    <phoneticPr fontId="2"/>
  </si>
  <si>
    <t>生命力</t>
    <rPh sb="0" eb="3">
      <t>セイメイリョク</t>
    </rPh>
    <phoneticPr fontId="2"/>
  </si>
  <si>
    <t>マナ</t>
    <phoneticPr fontId="2"/>
  </si>
  <si>
    <t>筋力</t>
    <rPh sb="0" eb="2">
      <t>キンリョク</t>
    </rPh>
    <phoneticPr fontId="2"/>
  </si>
  <si>
    <t>耐久</t>
    <rPh sb="0" eb="2">
      <t>タイキュウ</t>
    </rPh>
    <phoneticPr fontId="2"/>
  </si>
  <si>
    <t>器用</t>
    <rPh sb="0" eb="2">
      <t>キヨウ</t>
    </rPh>
    <phoneticPr fontId="2"/>
  </si>
  <si>
    <t>感覚</t>
    <rPh sb="0" eb="2">
      <t>カンカク</t>
    </rPh>
    <phoneticPr fontId="2"/>
  </si>
  <si>
    <t>習得</t>
    <rPh sb="0" eb="2">
      <t>シュウトク</t>
    </rPh>
    <phoneticPr fontId="2"/>
  </si>
  <si>
    <t>意思</t>
    <rPh sb="0" eb="2">
      <t>イシ</t>
    </rPh>
    <phoneticPr fontId="2"/>
  </si>
  <si>
    <t>魔力</t>
    <rPh sb="0" eb="2">
      <t>マリョク</t>
    </rPh>
    <phoneticPr fontId="2"/>
  </si>
  <si>
    <t>魅力</t>
    <rPh sb="0" eb="2">
      <t>ミリョク</t>
    </rPh>
    <phoneticPr fontId="2"/>
  </si>
  <si>
    <t>速度</t>
    <rPh sb="0" eb="2">
      <t>ソクド</t>
    </rPh>
    <phoneticPr fontId="2"/>
  </si>
  <si>
    <t>年齢下限</t>
    <rPh sb="0" eb="2">
      <t>ネンレイ</t>
    </rPh>
    <rPh sb="2" eb="4">
      <t>カゲン</t>
    </rPh>
    <phoneticPr fontId="2"/>
  </si>
  <si>
    <t>性比</t>
    <rPh sb="0" eb="1">
      <t>セイ</t>
    </rPh>
    <rPh sb="1" eb="2">
      <t>ヒ</t>
    </rPh>
    <phoneticPr fontId="2"/>
  </si>
  <si>
    <t>年齢上がり幅</t>
    <rPh sb="0" eb="2">
      <t>ネンレイ</t>
    </rPh>
    <rPh sb="2" eb="3">
      <t>ア</t>
    </rPh>
    <rPh sb="5" eb="6">
      <t>ハバ</t>
    </rPh>
    <phoneticPr fontId="2"/>
  </si>
  <si>
    <t>繁殖力</t>
    <rPh sb="0" eb="3">
      <t>ハンショクリョク</t>
    </rPh>
    <phoneticPr fontId="2"/>
  </si>
  <si>
    <t>身長</t>
    <rPh sb="0" eb="2">
      <t>シンチョウ</t>
    </rPh>
    <phoneticPr fontId="2"/>
  </si>
  <si>
    <t>頭|首|体|背|手|手|指|指|腕|腰|足</t>
  </si>
  <si>
    <t>部位</t>
    <rPh sb="0" eb="2">
      <t>ブイ</t>
    </rPh>
    <phoneticPr fontId="2"/>
  </si>
  <si>
    <t>スキル</t>
    <phoneticPr fontId="2"/>
  </si>
  <si>
    <t>報酬の宝石</t>
    <rPh sb="0" eb="2">
      <t>ホウシュウ</t>
    </rPh>
    <rPh sb="3" eb="5">
      <t>ホウセキ</t>
    </rPh>
    <phoneticPr fontId="2"/>
  </si>
  <si>
    <t>ニュードの塊</t>
    <rPh sb="5" eb="6">
      <t>カタマリ</t>
    </rPh>
    <phoneticPr fontId="2"/>
  </si>
  <si>
    <t>不確定名</t>
    <rPh sb="0" eb="3">
      <t>フカクテイ</t>
    </rPh>
    <rPh sb="3" eb="4">
      <t>メイ</t>
    </rPh>
    <phoneticPr fontId="2"/>
  </si>
  <si>
    <t>価値</t>
    <rPh sb="0" eb="2">
      <t>カチ</t>
    </rPh>
    <phoneticPr fontId="2"/>
  </si>
  <si>
    <t>重量</t>
    <rPh sb="0" eb="2">
      <t>ジュウリョウ</t>
    </rPh>
    <phoneticPr fontId="2"/>
  </si>
  <si>
    <t>x</t>
    <phoneticPr fontId="2"/>
  </si>
  <si>
    <t>y</t>
    <phoneticPr fontId="2"/>
  </si>
  <si>
    <t>追加ダメージ</t>
    <rPh sb="0" eb="2">
      <t>ツイカ</t>
    </rPh>
    <phoneticPr fontId="2"/>
  </si>
  <si>
    <t>攻撃修正</t>
    <rPh sb="0" eb="2">
      <t>コウゲキ</t>
    </rPh>
    <rPh sb="2" eb="4">
      <t>シュウセイ</t>
    </rPh>
    <phoneticPr fontId="2"/>
  </si>
  <si>
    <t>貫通</t>
    <rPh sb="0" eb="2">
      <t>カンツウ</t>
    </rPh>
    <phoneticPr fontId="2"/>
  </si>
  <si>
    <t>距離補正（ダメージ）</t>
    <rPh sb="0" eb="2">
      <t>キョリ</t>
    </rPh>
    <rPh sb="2" eb="4">
      <t>ホセイ</t>
    </rPh>
    <phoneticPr fontId="2"/>
  </si>
  <si>
    <t>距離補正（命中）</t>
    <rPh sb="0" eb="2">
      <t>キョリ</t>
    </rPh>
    <rPh sb="2" eb="4">
      <t>ホセイ</t>
    </rPh>
    <rPh sb="5" eb="7">
      <t>メイチュウ</t>
    </rPh>
    <phoneticPr fontId="2"/>
  </si>
  <si>
    <t>PV</t>
    <phoneticPr fontId="2"/>
  </si>
  <si>
    <t>DV</t>
    <phoneticPr fontId="2"/>
  </si>
  <si>
    <t>攻撃種別</t>
    <rPh sb="0" eb="2">
      <t>コウゲキ</t>
    </rPh>
    <rPh sb="2" eb="4">
      <t>シュベツ</t>
    </rPh>
    <phoneticPr fontId="2"/>
  </si>
  <si>
    <t>素材</t>
    <rPh sb="0" eb="2">
      <t>ソザイ</t>
    </rPh>
    <phoneticPr fontId="2"/>
  </si>
  <si>
    <t>鑑定難度</t>
    <rPh sb="0" eb="2">
      <t>カンテイ</t>
    </rPh>
    <rPh sb="2" eb="4">
      <t>ナンド</t>
    </rPh>
    <phoneticPr fontId="2"/>
  </si>
  <si>
    <t>カテゴリ</t>
    <phoneticPr fontId="2"/>
  </si>
  <si>
    <t>道具</t>
    <rPh sb="0" eb="2">
      <t>ドウグ</t>
    </rPh>
    <phoneticPr fontId="2"/>
  </si>
  <si>
    <t>サブカテゴリ</t>
    <phoneticPr fontId="2"/>
  </si>
  <si>
    <t>品質</t>
    <rPh sb="0" eb="2">
      <t>ヒンシツ</t>
    </rPh>
    <phoneticPr fontId="2"/>
  </si>
  <si>
    <t>特別</t>
    <rPh sb="0" eb="2">
      <t>トクベツ</t>
    </rPh>
    <phoneticPr fontId="2"/>
  </si>
  <si>
    <t>使用</t>
    <rPh sb="0" eb="2">
      <t>シヨウ</t>
    </rPh>
    <phoneticPr fontId="2"/>
  </si>
  <si>
    <t>可能</t>
    <rPh sb="0" eb="2">
      <t>カノウ</t>
    </rPh>
    <phoneticPr fontId="2"/>
  </si>
  <si>
    <t>効果</t>
    <rPh sb="0" eb="2">
      <t>コウカ</t>
    </rPh>
    <phoneticPr fontId="2"/>
  </si>
  <si>
    <t>魔術師の収穫</t>
    <rPh sb="0" eb="3">
      <t>マジュツシ</t>
    </rPh>
    <rPh sb="4" eb="6">
      <t>シュウカク</t>
    </rPh>
    <phoneticPr fontId="2"/>
  </si>
  <si>
    <t>再使用時間</t>
    <rPh sb="0" eb="3">
      <t>サイシヨウ</t>
    </rPh>
    <rPh sb="3" eb="5">
      <t>ジカン</t>
    </rPh>
    <phoneticPr fontId="2"/>
  </si>
  <si>
    <t>スペルパワー</t>
    <phoneticPr fontId="2"/>
  </si>
  <si>
    <t>fixenc0.</t>
    <phoneticPr fontId="2"/>
  </si>
  <si>
    <t>fixenc1.</t>
  </si>
  <si>
    <t>fixenc2.</t>
  </si>
  <si>
    <t>fixenc3.</t>
  </si>
  <si>
    <t>fixenc4.</t>
  </si>
  <si>
    <t>fixenc5.</t>
  </si>
  <si>
    <t>fixenc6.</t>
  </si>
  <si>
    <t>fixenc7.</t>
  </si>
  <si>
    <t>fixenc8.</t>
  </si>
  <si>
    <t>LM-ジリオス</t>
    <phoneticPr fontId="2"/>
  </si>
  <si>
    <t>レーザー刀</t>
    <rPh sb="4" eb="5">
      <t>カタナ</t>
    </rPh>
    <phoneticPr fontId="2"/>
  </si>
  <si>
    <t>長剣</t>
    <rPh sb="0" eb="2">
      <t>チョウケン</t>
    </rPh>
    <phoneticPr fontId="2"/>
  </si>
  <si>
    <t>エーテル</t>
    <phoneticPr fontId="2"/>
  </si>
  <si>
    <t>近接武器</t>
    <rPh sb="0" eb="2">
      <t>キンセツ</t>
    </rPh>
    <rPh sb="2" eb="4">
      <t>ブキ</t>
    </rPh>
    <phoneticPr fontId="2"/>
  </si>
  <si>
    <t>長剣/刀/ライトセーバー</t>
    <rPh sb="0" eb="2">
      <t>チョウケン</t>
    </rPh>
    <rPh sb="3" eb="4">
      <t>カタナ</t>
    </rPh>
    <phoneticPr fontId="2"/>
  </si>
  <si>
    <t>不可</t>
    <rPh sb="0" eb="2">
      <t>フカ</t>
    </rPh>
    <phoneticPr fontId="2"/>
  </si>
  <si>
    <t>速度+7（300）</t>
    <rPh sb="0" eb="2">
      <t>ソクド</t>
    </rPh>
    <phoneticPr fontId="2"/>
  </si>
  <si>
    <t>射撃[*****](800)</t>
    <rPh sb="0" eb="2">
      <t>シャゲキ</t>
    </rPh>
    <phoneticPr fontId="2"/>
  </si>
  <si>
    <t>戦術[**](300)</t>
    <rPh sb="0" eb="2">
      <t>センジュツ</t>
    </rPh>
    <phoneticPr fontId="2"/>
  </si>
  <si>
    <t>銃器[*****]（800)</t>
    <rPh sb="0" eb="2">
      <t>ジュウキ</t>
    </rPh>
    <phoneticPr fontId="2"/>
  </si>
  <si>
    <t>器用+11(500)</t>
    <rPh sb="0" eb="2">
      <t>キヨウ</t>
    </rPh>
    <phoneticPr fontId="2"/>
  </si>
  <si>
    <t>追加打撃[+*](300)</t>
    <rPh sb="0" eb="2">
      <t>ツイカ</t>
    </rPh>
    <rPh sb="2" eb="4">
      <t>ダゲキ</t>
    </rPh>
    <phoneticPr fontId="2"/>
  </si>
  <si>
    <t>追加射撃[+*](300)</t>
    <rPh sb="0" eb="2">
      <t>ツイカ</t>
    </rPh>
    <rPh sb="2" eb="4">
      <t>シャゲキ</t>
    </rPh>
    <phoneticPr fontId="2"/>
  </si>
  <si>
    <t>知者の加護/ライトセーバー/光子銃/塩</t>
    <rPh sb="0" eb="2">
      <t>チシャ</t>
    </rPh>
    <rPh sb="3" eb="5">
      <t>カゴ</t>
    </rPh>
    <rPh sb="14" eb="16">
      <t>コウシ</t>
    </rPh>
    <rPh sb="16" eb="17">
      <t>ジュウ</t>
    </rPh>
    <rPh sb="18" eb="19">
      <t>シオ</t>
    </rPh>
    <phoneticPr fontId="2"/>
  </si>
  <si>
    <t>アムロ</t>
    <phoneticPr fontId="2"/>
  </si>
  <si>
    <t>器用11/感覚17/回避11/心眼9/見切り15/射撃19（習得設定ミス）</t>
    <rPh sb="0" eb="2">
      <t>キヨウ</t>
    </rPh>
    <rPh sb="5" eb="7">
      <t>カンカク</t>
    </rPh>
    <rPh sb="10" eb="12">
      <t>カイヒ</t>
    </rPh>
    <rPh sb="15" eb="17">
      <t>シンガン</t>
    </rPh>
    <rPh sb="19" eb="21">
      <t>ミキ</t>
    </rPh>
    <rPh sb="25" eb="27">
      <t>シャゲキ</t>
    </rPh>
    <rPh sb="30" eb="32">
      <t>シュウトク</t>
    </rPh>
    <rPh sb="32" eb="34">
      <t>セッテイ</t>
    </rPh>
    <phoneticPr fontId="2"/>
  </si>
  <si>
    <t>器用3/感覚7/習得3/回避2/心眼2/見切り1/射撃3</t>
    <rPh sb="0" eb="2">
      <t>キヨウ</t>
    </rPh>
    <rPh sb="4" eb="6">
      <t>カンカク</t>
    </rPh>
    <rPh sb="8" eb="10">
      <t>シュウトク</t>
    </rPh>
    <rPh sb="12" eb="14">
      <t>カイヒ</t>
    </rPh>
    <rPh sb="16" eb="18">
      <t>シンガン</t>
    </rPh>
    <rPh sb="20" eb="22">
      <t>ミキ</t>
    </rPh>
    <rPh sb="25" eb="27">
      <t>シャゲキ</t>
    </rPh>
    <phoneticPr fontId="2"/>
  </si>
  <si>
    <t>器用250/感覚350/習得180/探知300/見切り400/射撃500</t>
    <rPh sb="0" eb="2">
      <t>キヨウ</t>
    </rPh>
    <rPh sb="6" eb="8">
      <t>カンカク</t>
    </rPh>
    <rPh sb="12" eb="14">
      <t>シュウトク</t>
    </rPh>
    <rPh sb="18" eb="20">
      <t>タンチ</t>
    </rPh>
    <rPh sb="24" eb="26">
      <t>ミキ</t>
    </rPh>
    <rPh sb="31" eb="33">
      <t>シャゲキ</t>
    </rPh>
    <phoneticPr fontId="2"/>
  </si>
  <si>
    <t>従属</t>
    <rPh sb="0" eb="2">
      <t>ジュウゾク</t>
    </rPh>
    <phoneticPr fontId="2"/>
  </si>
  <si>
    <t>マニ</t>
    <phoneticPr fontId="2"/>
  </si>
  <si>
    <t>RX-78-2 『ガンダム』</t>
    <phoneticPr fontId="2"/>
  </si>
  <si>
    <t>神の化身</t>
    <rPh sb="0" eb="1">
      <t>カミ</t>
    </rPh>
    <rPh sb="2" eb="4">
      <t>ケシン</t>
    </rPh>
    <phoneticPr fontId="2"/>
  </si>
  <si>
    <t>モビルスーツ</t>
    <phoneticPr fontId="2"/>
  </si>
  <si>
    <t>男性</t>
    <rPh sb="0" eb="2">
      <t>ダンセイ</t>
    </rPh>
    <phoneticPr fontId="2"/>
  </si>
  <si>
    <t>神器</t>
    <rPh sb="0" eb="2">
      <t>ジンギ</t>
    </rPh>
    <phoneticPr fontId="2"/>
  </si>
  <si>
    <t>鈍感</t>
    <rPh sb="0" eb="2">
      <t>ドンカン</t>
    </rPh>
    <phoneticPr fontId="2"/>
  </si>
  <si>
    <t>近接攻撃</t>
    <rPh sb="0" eb="2">
      <t>キンセツ</t>
    </rPh>
    <rPh sb="2" eb="4">
      <t>コウゲキ</t>
    </rPh>
    <phoneticPr fontId="2"/>
  </si>
  <si>
    <t>火炎8 冷気6 電撃6 音1</t>
    <rPh sb="0" eb="2">
      <t>カエン</t>
    </rPh>
    <rPh sb="4" eb="6">
      <t>レイキ</t>
    </rPh>
    <rPh sb="8" eb="10">
      <t>デンゲキ</t>
    </rPh>
    <rPh sb="12" eb="13">
      <t>オト</t>
    </rPh>
    <phoneticPr fontId="2"/>
  </si>
  <si>
    <t>Mbile Suit</t>
    <phoneticPr fontId="2"/>
  </si>
  <si>
    <t>EX職業</t>
    <rPh sb="2" eb="4">
      <t>ショクギョウ</t>
    </rPh>
    <phoneticPr fontId="2"/>
  </si>
  <si>
    <t>装備タイプ</t>
    <rPh sb="0" eb="2">
      <t>ソウビ</t>
    </rPh>
    <phoneticPr fontId="2"/>
  </si>
  <si>
    <t>無し</t>
    <rPh sb="0" eb="1">
      <t>ナ</t>
    </rPh>
    <phoneticPr fontId="2"/>
  </si>
  <si>
    <t>長剣11/槍7/銃器17/戦術3/盾8/重装備10/射撃20</t>
    <rPh sb="0" eb="2">
      <t>チョウケン</t>
    </rPh>
    <rPh sb="5" eb="6">
      <t>ヤリ</t>
    </rPh>
    <rPh sb="8" eb="10">
      <t>ジュウキ</t>
    </rPh>
    <rPh sb="13" eb="15">
      <t>センジュツ</t>
    </rPh>
    <rPh sb="17" eb="18">
      <t>タテ</t>
    </rPh>
    <rPh sb="20" eb="23">
      <t>ジュウソウビ</t>
    </rPh>
    <rPh sb="26" eb="28">
      <t>シャゲキ</t>
    </rPh>
    <phoneticPr fontId="2"/>
  </si>
  <si>
    <t>ロボットのハロ</t>
    <phoneticPr fontId="2"/>
  </si>
  <si>
    <t>緑色の機械</t>
    <rPh sb="0" eb="2">
      <t>ミドリイロ</t>
    </rPh>
    <rPh sb="3" eb="5">
      <t>キカイ</t>
    </rPh>
    <phoneticPr fontId="2"/>
  </si>
  <si>
    <t>良質</t>
    <rPh sb="0" eb="2">
      <t>リョウシツ</t>
    </rPh>
    <phoneticPr fontId="2"/>
  </si>
  <si>
    <t>知者の加護</t>
    <rPh sb="0" eb="2">
      <t>チシャ</t>
    </rPh>
    <rPh sb="3" eb="5">
      <t>カゴ</t>
    </rPh>
    <phoneticPr fontId="2"/>
  </si>
  <si>
    <t>ビーム・ジャベリン</t>
    <phoneticPr fontId="2"/>
  </si>
  <si>
    <t>輝く光子の槍</t>
    <rPh sb="0" eb="1">
      <t>カガヤ</t>
    </rPh>
    <rPh sb="2" eb="4">
      <t>コウシ</t>
    </rPh>
    <rPh sb="5" eb="6">
      <t>ヤリ</t>
    </rPh>
    <phoneticPr fontId="2"/>
  </si>
  <si>
    <t>槍</t>
    <rPh sb="0" eb="1">
      <t>ヤリ</t>
    </rPh>
    <phoneticPr fontId="2"/>
  </si>
  <si>
    <t>槍[****](600)</t>
    <rPh sb="0" eb="1">
      <t>ヤリ</t>
    </rPh>
    <phoneticPr fontId="2"/>
  </si>
  <si>
    <t>射撃[***](430)</t>
    <rPh sb="0" eb="2">
      <t>シャゲキ</t>
    </rPh>
    <phoneticPr fontId="2"/>
  </si>
  <si>
    <t>電撃追加[+](540)</t>
    <rPh sb="0" eb="2">
      <t>デンゲキ</t>
    </rPh>
    <rPh sb="2" eb="4">
      <t>ツイカ</t>
    </rPh>
    <phoneticPr fontId="2"/>
  </si>
  <si>
    <t>神経追加[****](300)</t>
    <rPh sb="0" eb="2">
      <t>シンケイ</t>
    </rPh>
    <rPh sb="2" eb="4">
      <t>ツイカ</t>
    </rPh>
    <phoneticPr fontId="2"/>
  </si>
  <si>
    <t>感覚+13(600)</t>
    <rPh sb="0" eb="2">
      <t>カンカク</t>
    </rPh>
    <phoneticPr fontId="2"/>
  </si>
  <si>
    <t>クリティカル機会[*****](200)</t>
    <rPh sb="6" eb="8">
      <t>キカイ</t>
    </rPh>
    <phoneticPr fontId="2"/>
  </si>
  <si>
    <t>完全貫通[++](500)</t>
    <rPh sb="0" eb="2">
      <t>カンゼン</t>
    </rPh>
    <rPh sb="2" eb="4">
      <t>カンツウ</t>
    </rPh>
    <phoneticPr fontId="2"/>
  </si>
  <si>
    <t>ポンコツ</t>
    <phoneticPr fontId="2"/>
  </si>
  <si>
    <t>器用1/魅力1/銃器1/大工2/裁縫2/宝石細工2/料理2</t>
    <rPh sb="0" eb="2">
      <t>キヨウ</t>
    </rPh>
    <rPh sb="4" eb="6">
      <t>ミリョク</t>
    </rPh>
    <rPh sb="8" eb="10">
      <t>ジュウキ</t>
    </rPh>
    <rPh sb="12" eb="14">
      <t>ダイク</t>
    </rPh>
    <rPh sb="16" eb="18">
      <t>サイホウ</t>
    </rPh>
    <rPh sb="20" eb="22">
      <t>ホウセキ</t>
    </rPh>
    <rPh sb="22" eb="24">
      <t>ザイク</t>
    </rPh>
    <rPh sb="26" eb="28">
      <t>リョウリ</t>
    </rPh>
    <phoneticPr fontId="2"/>
  </si>
  <si>
    <t>罠解体2/大工2/裁縫2/宝石細工2/料理2</t>
    <rPh sb="0" eb="1">
      <t>ワナ</t>
    </rPh>
    <rPh sb="1" eb="3">
      <t>カイタイ</t>
    </rPh>
    <rPh sb="5" eb="7">
      <t>ダイク</t>
    </rPh>
    <rPh sb="9" eb="11">
      <t>サイホウ</t>
    </rPh>
    <rPh sb="13" eb="15">
      <t>ホウセキ</t>
    </rPh>
    <rPh sb="15" eb="17">
      <t>ザイク</t>
    </rPh>
    <rPh sb="19" eb="21">
      <t>リョウリ</t>
    </rPh>
    <phoneticPr fontId="2"/>
  </si>
  <si>
    <t>錬金術100/釣り100</t>
    <rPh sb="0" eb="3">
      <t>レンキンジュツ</t>
    </rPh>
    <rPh sb="7" eb="8">
      <t>ツ</t>
    </rPh>
    <phoneticPr fontId="2"/>
  </si>
  <si>
    <t>3getマニ</t>
    <phoneticPr fontId="2"/>
  </si>
  <si>
    <t>機械</t>
    <rPh sb="0" eb="2">
      <t>キカイ</t>
    </rPh>
    <phoneticPr fontId="2"/>
  </si>
  <si>
    <t>機工兵</t>
    <rPh sb="0" eb="1">
      <t>キ</t>
    </rPh>
    <rPh sb="1" eb="3">
      <t>コウヘイ</t>
    </rPh>
    <phoneticPr fontId="2"/>
  </si>
  <si>
    <t>cnpc/nogenerate/noownload</t>
    <phoneticPr fontId="2"/>
  </si>
  <si>
    <t>cnpc/man/nogenerate/nodownload</t>
    <phoneticPr fontId="2"/>
  </si>
  <si>
    <t>無関心</t>
    <rPh sb="0" eb="3">
      <t>ムカンシン</t>
    </rPh>
    <phoneticPr fontId="2"/>
  </si>
  <si>
    <t>ランダム</t>
    <phoneticPr fontId="2"/>
  </si>
  <si>
    <t>粗悪</t>
    <rPh sb="0" eb="2">
      <t>ソアク</t>
    </rPh>
    <phoneticPr fontId="2"/>
  </si>
  <si>
    <t>近接攻撃</t>
    <rPh sb="0" eb="4">
      <t>キンセツコウゲキ</t>
    </rPh>
    <phoneticPr fontId="2"/>
  </si>
  <si>
    <t>自爆</t>
    <rPh sb="0" eb="2">
      <t>ジバク</t>
    </rPh>
    <phoneticPr fontId="2"/>
  </si>
  <si>
    <t>音 200</t>
    <rPh sb="0" eb="1">
      <t>オト</t>
    </rPh>
    <phoneticPr fontId="2"/>
  </si>
  <si>
    <t>腐消化/自爆生物/騎乗適性/メタル</t>
    <rPh sb="0" eb="1">
      <t>フ</t>
    </rPh>
    <rPh sb="1" eb="3">
      <t>ショウカ</t>
    </rPh>
    <rPh sb="4" eb="6">
      <t>ジバク</t>
    </rPh>
    <rPh sb="6" eb="8">
      <t>セイブツ</t>
    </rPh>
    <rPh sb="9" eb="11">
      <t>キジョウ</t>
    </rPh>
    <rPh sb="11" eb="13">
      <t>テキセイ</t>
    </rPh>
    <phoneticPr fontId="2"/>
  </si>
  <si>
    <t>磨り減ったナット</t>
    <rPh sb="0" eb="1">
      <t>ス</t>
    </rPh>
    <rPh sb="2" eb="3">
      <t>ヘ</t>
    </rPh>
    <phoneticPr fontId="2"/>
  </si>
  <si>
    <t>壊れかけの部品</t>
    <rPh sb="0" eb="1">
      <t>コワ</t>
    </rPh>
    <rPh sb="5" eb="7">
      <t>ブヒン</t>
    </rPh>
    <phoneticPr fontId="2"/>
  </si>
  <si>
    <t>鉛</t>
    <rPh sb="0" eb="1">
      <t>ナマリ</t>
    </rPh>
    <phoneticPr fontId="2"/>
  </si>
  <si>
    <t>指輪</t>
    <rPh sb="0" eb="2">
      <t>ユビワ</t>
    </rPh>
    <phoneticPr fontId="2"/>
  </si>
  <si>
    <t>電撃耐性弱化[+*](601)</t>
    <rPh sb="0" eb="2">
      <t>デンゲキ</t>
    </rPh>
    <rPh sb="2" eb="4">
      <t>タイセイ</t>
    </rPh>
    <rPh sb="4" eb="6">
      <t>ジャッカ</t>
    </rPh>
    <phoneticPr fontId="2"/>
  </si>
  <si>
    <t>マニの部品</t>
    <rPh sb="3" eb="5">
      <t>ブヒン</t>
    </rPh>
    <phoneticPr fontId="2"/>
  </si>
  <si>
    <t>ガラクタ</t>
    <phoneticPr fontId="2"/>
  </si>
  <si>
    <t>100,80,70,60,50,50,50,50,50,50</t>
    <phoneticPr fontId="2"/>
  </si>
  <si>
    <t>100,100,100,100,100,100,100,100,100,100</t>
    <phoneticPr fontId="2"/>
  </si>
  <si>
    <t>投擲</t>
    <rPh sb="0" eb="2">
      <t>トウテキ</t>
    </rPh>
    <phoneticPr fontId="2"/>
  </si>
  <si>
    <t>遠隔武器</t>
    <rPh sb="0" eb="2">
      <t>エンカク</t>
    </rPh>
    <rPh sb="2" eb="4">
      <t>ブキ</t>
    </rPh>
    <phoneticPr fontId="2"/>
  </si>
  <si>
    <t>投擲武器</t>
    <rPh sb="0" eb="2">
      <t>トウテキ</t>
    </rPh>
    <rPh sb="2" eb="4">
      <t>ブキ</t>
    </rPh>
    <phoneticPr fontId="2"/>
  </si>
  <si>
    <t>グレネード発動[*****](200)</t>
    <rPh sb="5" eb="7">
      <t>ハツドウ</t>
    </rPh>
    <phoneticPr fontId="2"/>
  </si>
  <si>
    <t>電波受信(100)</t>
    <rPh sb="0" eb="2">
      <t>デンパ</t>
    </rPh>
    <rPh sb="2" eb="4">
      <t>ジュシン</t>
    </rPh>
    <phoneticPr fontId="2"/>
  </si>
  <si>
    <t>ブロントさん</t>
    <phoneticPr fontId="2"/>
  </si>
  <si>
    <t>生命力19/筋力15/耐久19/意思10/長剣12/戦術10/盾19/重装備19/心眼10</t>
    <rPh sb="0" eb="3">
      <t>セイメイリョク</t>
    </rPh>
    <rPh sb="6" eb="8">
      <t>キンリョク</t>
    </rPh>
    <rPh sb="11" eb="13">
      <t>タイキュウ</t>
    </rPh>
    <rPh sb="16" eb="18">
      <t>イシ</t>
    </rPh>
    <rPh sb="21" eb="23">
      <t>チョウケン</t>
    </rPh>
    <rPh sb="26" eb="28">
      <t>センジュツ</t>
    </rPh>
    <rPh sb="31" eb="32">
      <t>タテ</t>
    </rPh>
    <rPh sb="35" eb="38">
      <t>ジュウソウビ</t>
    </rPh>
    <rPh sb="41" eb="43">
      <t>シンガン</t>
    </rPh>
    <phoneticPr fontId="2"/>
  </si>
  <si>
    <t>生命力9/筋力9/耐久9/意思9</t>
    <rPh sb="0" eb="3">
      <t>セイメイリョク</t>
    </rPh>
    <rPh sb="5" eb="7">
      <t>キンリョク</t>
    </rPh>
    <rPh sb="9" eb="11">
      <t>タイキュウ</t>
    </rPh>
    <rPh sb="13" eb="15">
      <t>イシ</t>
    </rPh>
    <phoneticPr fontId="2"/>
  </si>
  <si>
    <t>生命力3009/筋力209/耐久1209/意思209</t>
    <rPh sb="0" eb="3">
      <t>セイメイリョク</t>
    </rPh>
    <rPh sb="8" eb="10">
      <t>キンリョク</t>
    </rPh>
    <rPh sb="14" eb="16">
      <t>タイキュウ</t>
    </rPh>
    <rPh sb="21" eb="23">
      <t>イシ</t>
    </rPh>
    <phoneticPr fontId="2"/>
  </si>
  <si>
    <t>ブロントさんの分霊</t>
    <rPh sb="7" eb="9">
      <t>ブンレイ</t>
    </rPh>
    <phoneticPr fontId="2"/>
  </si>
  <si>
    <t>騎士</t>
    <rPh sb="0" eb="2">
      <t>キシ</t>
    </rPh>
    <phoneticPr fontId="2"/>
  </si>
  <si>
    <t>放浪</t>
    <rPh sb="0" eb="2">
      <t>ホウロウ</t>
    </rPh>
    <phoneticPr fontId="2"/>
  </si>
  <si>
    <t>治癒の雨</t>
    <rPh sb="0" eb="2">
      <t>チユ</t>
    </rPh>
    <rPh sb="3" eb="4">
      <t>アメ</t>
    </rPh>
    <phoneticPr fontId="2"/>
  </si>
  <si>
    <t>スウォーム</t>
    <phoneticPr fontId="2"/>
  </si>
  <si>
    <t>遠隔攻撃</t>
    <rPh sb="0" eb="2">
      <t>エンカク</t>
    </rPh>
    <rPh sb="2" eb="4">
      <t>コウゲキ</t>
    </rPh>
    <phoneticPr fontId="2"/>
  </si>
  <si>
    <t>聖なる盾</t>
    <rPh sb="0" eb="1">
      <t>セイ</t>
    </rPh>
    <rPh sb="3" eb="4">
      <t>タテ</t>
    </rPh>
    <phoneticPr fontId="2"/>
  </si>
  <si>
    <t>マナ回復</t>
    <rPh sb="2" eb="4">
      <t>カイフク</t>
    </rPh>
    <phoneticPr fontId="2"/>
  </si>
  <si>
    <t>英雄</t>
    <rPh sb="0" eb="2">
      <t>エイユウ</t>
    </rPh>
    <phoneticPr fontId="2"/>
  </si>
  <si>
    <t>契約</t>
    <rPh sb="0" eb="2">
      <t>ケイヤク</t>
    </rPh>
    <phoneticPr fontId="2"/>
  </si>
  <si>
    <t>暗黒8 魔法8</t>
    <rPh sb="0" eb="2">
      <t>アンコク</t>
    </rPh>
    <rPh sb="4" eb="6">
      <t>マホウ</t>
    </rPh>
    <phoneticPr fontId="2"/>
  </si>
  <si>
    <t>knight</t>
    <phoneticPr fontId="2"/>
  </si>
  <si>
    <t>選択可能</t>
    <rPh sb="0" eb="2">
      <t>センタク</t>
    </rPh>
    <rPh sb="2" eb="4">
      <t>カノウ</t>
    </rPh>
    <phoneticPr fontId="2"/>
  </si>
  <si>
    <t>戦士系</t>
    <rPh sb="0" eb="2">
      <t>センシ</t>
    </rPh>
    <rPh sb="2" eb="3">
      <t>ケイ</t>
    </rPh>
    <phoneticPr fontId="2"/>
  </si>
  <si>
    <t>長剣6/槍6/格闘4/戦術4/治癒6/両手持ち2/盾10/重装備6/乗馬4</t>
    <rPh sb="0" eb="2">
      <t>チョウケン</t>
    </rPh>
    <rPh sb="4" eb="5">
      <t>ヤリ</t>
    </rPh>
    <rPh sb="7" eb="9">
      <t>カクトウ</t>
    </rPh>
    <rPh sb="11" eb="13">
      <t>センジュツ</t>
    </rPh>
    <rPh sb="15" eb="17">
      <t>チユ</t>
    </rPh>
    <rPh sb="19" eb="20">
      <t>リョウ</t>
    </rPh>
    <rPh sb="20" eb="22">
      <t>テモ</t>
    </rPh>
    <rPh sb="25" eb="26">
      <t>タテ</t>
    </rPh>
    <rPh sb="29" eb="32">
      <t>ジュウソウビ</t>
    </rPh>
    <rPh sb="34" eb="36">
      <t>ジョウバ</t>
    </rPh>
    <phoneticPr fontId="2"/>
  </si>
  <si>
    <t>ブロントさんのとんずらの宝玉</t>
    <rPh sb="12" eb="14">
      <t>ホウギョク</t>
    </rPh>
    <phoneticPr fontId="2"/>
  </si>
  <si>
    <t>神々しい宝石</t>
    <rPh sb="0" eb="2">
      <t>コウゴウ</t>
    </rPh>
    <rPh sb="4" eb="6">
      <t>ホウセキ</t>
    </rPh>
    <phoneticPr fontId="2"/>
  </si>
  <si>
    <t>グラットンソード・レプリカ</t>
    <phoneticPr fontId="2"/>
  </si>
  <si>
    <t>大喰らいの剣</t>
    <rPh sb="0" eb="1">
      <t>オオ</t>
    </rPh>
    <rPh sb="1" eb="2">
      <t>ク</t>
    </rPh>
    <rPh sb="5" eb="6">
      <t>ケン</t>
    </rPh>
    <phoneticPr fontId="2"/>
  </si>
  <si>
    <t>鉄</t>
    <rPh sb="0" eb="1">
      <t>テツ</t>
    </rPh>
    <phoneticPr fontId="2"/>
  </si>
  <si>
    <t>盾[****](799)</t>
    <rPh sb="0" eb="1">
      <t>タテ</t>
    </rPh>
    <phoneticPr fontId="2"/>
  </si>
  <si>
    <t>長剣[**](399)</t>
    <rPh sb="0" eb="2">
      <t>チョウケン</t>
    </rPh>
    <phoneticPr fontId="2"/>
  </si>
  <si>
    <t>筋力+9(449)</t>
    <rPh sb="0" eb="2">
      <t>キンリョク</t>
    </rPh>
    <phoneticPr fontId="2"/>
  </si>
  <si>
    <t>切り傷属性追加[*](50)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</si>
  <si>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聖なる盾発動[++***](699)</t>
    <rPh sb="0" eb="1">
      <t>セイ</t>
    </rPh>
    <rPh sb="3" eb="4">
      <t>タテ</t>
    </rPh>
    <rPh sb="4" eb="6">
      <t>ハツドウ</t>
    </rPh>
    <phoneticPr fontId="2"/>
  </si>
  <si>
    <t>暗黒属性追加[+*](699)</t>
    <rPh sb="0" eb="2">
      <t>アンコク</t>
    </rPh>
    <rPh sb="2" eb="4">
      <t>ゾクセイ</t>
    </rPh>
    <rPh sb="4" eb="6">
      <t>ツイカ</t>
    </rPh>
    <phoneticPr fontId="2"/>
  </si>
  <si>
    <t>追加打撃[++***](699)</t>
    <rPh sb="0" eb="2">
      <t>ツイカ</t>
    </rPh>
    <rPh sb="2" eb="4">
      <t>ダゲキ</t>
    </rPh>
    <phoneticPr fontId="2"/>
  </si>
  <si>
    <t>ダメージ無効[++****](799)</t>
    <rPh sb="4" eb="6">
      <t>ムコウ</t>
    </rPh>
    <phoneticPr fontId="2"/>
  </si>
  <si>
    <t>エヴァ</t>
    <phoneticPr fontId="2"/>
  </si>
  <si>
    <t>鉱石/杖/長棒/本/巻物/魔法書</t>
    <rPh sb="0" eb="2">
      <t>コウセキ</t>
    </rPh>
    <rPh sb="3" eb="4">
      <t>ツエ</t>
    </rPh>
    <rPh sb="5" eb="7">
      <t>ナガボウ</t>
    </rPh>
    <rPh sb="8" eb="9">
      <t>ホン</t>
    </rPh>
    <rPh sb="10" eb="12">
      <t>マキモノ</t>
    </rPh>
    <rPh sb="13" eb="15">
      <t>マホウ</t>
    </rPh>
    <rPh sb="15" eb="16">
      <t>ショ</t>
    </rPh>
    <phoneticPr fontId="2"/>
  </si>
  <si>
    <t>器用90/感覚90/習得90/意思90/魔力90/治癒90/詠唱90/魔力制御90</t>
    <rPh sb="0" eb="2">
      <t>キヨウ</t>
    </rPh>
    <rPh sb="5" eb="7">
      <t>カンカク</t>
    </rPh>
    <rPh sb="10" eb="12">
      <t>シュウトク</t>
    </rPh>
    <rPh sb="15" eb="17">
      <t>イシ</t>
    </rPh>
    <rPh sb="20" eb="22">
      <t>マリョク</t>
    </rPh>
    <rPh sb="25" eb="27">
      <t>チユ</t>
    </rPh>
    <rPh sb="30" eb="32">
      <t>エイショウ</t>
    </rPh>
    <rPh sb="35" eb="37">
      <t>マリョク</t>
    </rPh>
    <rPh sb="37" eb="39">
      <t>セイギョ</t>
    </rPh>
    <phoneticPr fontId="2"/>
  </si>
  <si>
    <t>生命力9000/マナ9000/筋力9000/耐久9000/魔力9000/魅力9000/速度9000/運9000</t>
    <rPh sb="0" eb="3">
      <t>セイメイリョク</t>
    </rPh>
    <rPh sb="15" eb="17">
      <t>キンリョク</t>
    </rPh>
    <rPh sb="22" eb="24">
      <t>タイキュウ</t>
    </rPh>
    <rPh sb="29" eb="31">
      <t>マリョク</t>
    </rPh>
    <rPh sb="36" eb="38">
      <t>ミリョク</t>
    </rPh>
    <rPh sb="43" eb="45">
      <t>ソクド</t>
    </rPh>
    <rPh sb="50" eb="51">
      <t>ウン</t>
    </rPh>
    <phoneticPr fontId="2"/>
  </si>
  <si>
    <t>キティ</t>
    <phoneticPr fontId="2"/>
  </si>
  <si>
    <t>魔法使い</t>
    <rPh sb="0" eb="2">
      <t>マホウ</t>
    </rPh>
    <rPh sb="2" eb="3">
      <t>ツカ</t>
    </rPh>
    <phoneticPr fontId="2"/>
  </si>
  <si>
    <t>友好</t>
    <rPh sb="0" eb="2">
      <t>ユウコウ</t>
    </rPh>
    <phoneticPr fontId="2"/>
  </si>
  <si>
    <t>混沌の渦</t>
    <rPh sb="0" eb="2">
      <t>コントン</t>
    </rPh>
    <rPh sb="3" eb="4">
      <t>ウズ</t>
    </rPh>
    <phoneticPr fontId="2"/>
  </si>
  <si>
    <t>罵倒</t>
    <rPh sb="0" eb="2">
      <t>バトウ</t>
    </rPh>
    <phoneticPr fontId="2"/>
  </si>
  <si>
    <t>ショートテレポート</t>
    <phoneticPr fontId="2"/>
  </si>
  <si>
    <t>魔法の矢</t>
    <rPh sb="0" eb="2">
      <t>マホウ</t>
    </rPh>
    <rPh sb="3" eb="4">
      <t>ヤ</t>
    </rPh>
    <phoneticPr fontId="2"/>
  </si>
  <si>
    <t>火炎2 冷気5 電撃2 暗黒5 幻惑2 毒2 地獄2 音2 神経2 混沌2 魔法2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</si>
  <si>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透明視/恐怖無効/連続魔法</t>
    <rPh sb="0" eb="2">
      <t>トウメイ</t>
    </rPh>
    <rPh sb="2" eb="3">
      <t>シ</t>
    </rPh>
    <rPh sb="4" eb="6">
      <t>キョウフ</t>
    </rPh>
    <rPh sb="6" eb="8">
      <t>ムコウ</t>
    </rPh>
    <rPh sb="9" eb="11">
      <t>レンゾク</t>
    </rPh>
    <rPh sb="11" eb="13">
      <t>マホウ</t>
    </rPh>
    <phoneticPr fontId="2"/>
  </si>
  <si>
    <t>吸血鬼の加護</t>
    <rPh sb="0" eb="3">
      <t>キュウケツキ</t>
    </rPh>
    <rPh sb="4" eb="6">
      <t>カゴ</t>
    </rPh>
    <phoneticPr fontId="2"/>
  </si>
  <si>
    <t>祈り</t>
    <rPh sb="0" eb="1">
      <t>イノ</t>
    </rPh>
    <phoneticPr fontId="2"/>
  </si>
  <si>
    <t>断罪の剣・具現</t>
    <rPh sb="0" eb="2">
      <t>ダンザイ</t>
    </rPh>
    <rPh sb="3" eb="4">
      <t>ケン</t>
    </rPh>
    <rPh sb="5" eb="7">
      <t>グゲン</t>
    </rPh>
    <phoneticPr fontId="2"/>
  </si>
  <si>
    <t>罪を狩る剣</t>
    <rPh sb="0" eb="1">
      <t>ツミ</t>
    </rPh>
    <rPh sb="2" eb="3">
      <t>カ</t>
    </rPh>
    <rPh sb="4" eb="5">
      <t>ケン</t>
    </rPh>
    <phoneticPr fontId="2"/>
  </si>
  <si>
    <t>竜鱗</t>
    <rPh sb="0" eb="1">
      <t>リュウ</t>
    </rPh>
    <rPh sb="1" eb="2">
      <t>ウロコ</t>
    </rPh>
    <phoneticPr fontId="2"/>
  </si>
  <si>
    <t>生命力+7(300)</t>
    <rPh sb="0" eb="3">
      <t>セイメイリョク</t>
    </rPh>
    <phoneticPr fontId="2"/>
  </si>
  <si>
    <t>マナ+7(300)</t>
    <phoneticPr fontId="2"/>
  </si>
  <si>
    <t>冷気耐性[+****](1000)</t>
    <rPh sb="0" eb="2">
      <t>レイキ</t>
    </rPh>
    <rPh sb="2" eb="4">
      <t>タイセイ</t>
    </rPh>
    <phoneticPr fontId="2"/>
  </si>
  <si>
    <t>冷気属性追加[****](300)</t>
    <rPh sb="0" eb="2">
      <t>レイキ</t>
    </rPh>
    <rPh sb="2" eb="4">
      <t>ゾクセイ</t>
    </rPh>
    <rPh sb="4" eb="6">
      <t>ツイカ</t>
    </rPh>
    <phoneticPr fontId="2"/>
  </si>
  <si>
    <t>魔法威力[+*](300)</t>
    <rPh sb="0" eb="2">
      <t>マホウ</t>
    </rPh>
    <rPh sb="2" eb="4">
      <t>イリョク</t>
    </rPh>
    <phoneticPr fontId="2"/>
  </si>
  <si>
    <t>スタミナ吸収[+*](300)</t>
    <rPh sb="4" eb="6">
      <t>キュウシュウ</t>
    </rPh>
    <phoneticPr fontId="2"/>
  </si>
  <si>
    <t>マナ吸収[+*](300)</t>
    <rPh sb="2" eb="4">
      <t>キュウシュウ</t>
    </rPh>
    <phoneticPr fontId="2"/>
  </si>
  <si>
    <t>不死者特攻[++++*](1000)</t>
    <rPh sb="0" eb="1">
      <t>フ</t>
    </rPh>
    <rPh sb="1" eb="3">
      <t>シシャ</t>
    </rPh>
    <rPh sb="3" eb="5">
      <t>トッコウ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</si>
  <si>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電撃-8</t>
    </r>
    <r>
      <rPr>
        <sz val="11"/>
        <color theme="1"/>
        <rFont val="ＭＳ Ｐゴシック"/>
        <family val="2"/>
        <charset val="128"/>
        <scheme val="minor"/>
      </rPr>
      <t xml:space="preserve"> 切り傷10</t>
    </r>
    <r>
      <rPr>
        <sz val="11"/>
        <color rgb="FFFF0000"/>
        <rFont val="ＭＳ Ｐゴシック"/>
        <family val="3"/>
        <charset val="128"/>
        <scheme val="minor"/>
      </rPr>
      <t xml:space="preserve"> 酸-5</t>
    </r>
    <rPh sb="0" eb="2">
      <t>デンゲキ</t>
    </rPh>
    <rPh sb="5" eb="6">
      <t>キ</t>
    </rPh>
    <rPh sb="7" eb="8">
      <t>キズ</t>
    </rPh>
    <rPh sb="11" eb="12">
      <t>サン</t>
    </rPh>
    <phoneticPr fontId="2"/>
  </si>
  <si>
    <t>エヴァンジェリン</t>
    <phoneticPr fontId="2"/>
  </si>
  <si>
    <t>猫の神</t>
    <rPh sb="0" eb="1">
      <t>ネコ</t>
    </rPh>
    <rPh sb="2" eb="3">
      <t>カミ</t>
    </rPh>
    <phoneticPr fontId="2"/>
  </si>
  <si>
    <t>うみみゃぁ！</t>
    <phoneticPr fontId="2"/>
  </si>
  <si>
    <t>アイスボルト</t>
    <phoneticPr fontId="2"/>
  </si>
  <si>
    <t>アイスボール</t>
    <phoneticPr fontId="2"/>
  </si>
  <si>
    <t>暗黒の矢</t>
    <rPh sb="0" eb="2">
      <t>アンコク</t>
    </rPh>
    <rPh sb="3" eb="4">
      <t>ヤ</t>
    </rPh>
    <phoneticPr fontId="2"/>
  </si>
  <si>
    <t>暗黒350</t>
    <rPh sb="0" eb="2">
      <t>アンコク</t>
    </rPh>
    <phoneticPr fontId="2"/>
  </si>
  <si>
    <t>火炎10 冷気10 電撃10 暗黒10 幻惑10 毒10 地獄10 音10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</si>
  <si>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浮遊/透明視/混乱無効/盲目無効/睡眠無効/麻痺無効/毒無効/連続魔法/魔法以外の属性ダメージに強い/出血防止</t>
    <rPh sb="0" eb="2">
      <t>フユウ</t>
    </rPh>
    <rPh sb="3" eb="5">
      <t>トウメイ</t>
    </rPh>
    <rPh sb="5" eb="6">
      <t>シ</t>
    </rPh>
    <rPh sb="7" eb="9">
      <t>コンラン</t>
    </rPh>
    <rPh sb="9" eb="11">
      <t>ムコウ</t>
    </rPh>
    <rPh sb="12" eb="14">
      <t>モウモク</t>
    </rPh>
    <rPh sb="14" eb="16">
      <t>ムコウ</t>
    </rPh>
    <rPh sb="17" eb="19">
      <t>スイミン</t>
    </rPh>
    <rPh sb="19" eb="21">
      <t>ムコウ</t>
    </rPh>
    <rPh sb="22" eb="24">
      <t>マヒ</t>
    </rPh>
    <rPh sb="24" eb="26">
      <t>ムコウ</t>
    </rPh>
    <rPh sb="27" eb="28">
      <t>ドク</t>
    </rPh>
    <rPh sb="28" eb="30">
      <t>ムコウ</t>
    </rPh>
    <rPh sb="31" eb="33">
      <t>レンゾク</t>
    </rPh>
    <rPh sb="33" eb="35">
      <t>マホウ</t>
    </rPh>
    <rPh sb="36" eb="38">
      <t>マホウ</t>
    </rPh>
    <rPh sb="38" eb="40">
      <t>イガイ</t>
    </rPh>
    <rPh sb="41" eb="43">
      <t>ゾクセイ</t>
    </rPh>
    <rPh sb="48" eb="49">
      <t>ツヨ</t>
    </rPh>
    <rPh sb="51" eb="53">
      <t>シュッケツ</t>
    </rPh>
    <rPh sb="53" eb="55">
      <t>ボウシ</t>
    </rPh>
    <phoneticPr fontId="2"/>
  </si>
  <si>
    <t>まどか</t>
    <phoneticPr fontId="2"/>
  </si>
  <si>
    <t>願いの魔法書/願いの杖/妹の日記/妹の秘密の日記/お嬢様の日記</t>
    <rPh sb="0" eb="1">
      <t>ネガ</t>
    </rPh>
    <rPh sb="3" eb="5">
      <t>マホウ</t>
    </rPh>
    <rPh sb="5" eb="6">
      <t>ショ</t>
    </rPh>
    <rPh sb="7" eb="8">
      <t>ネガ</t>
    </rPh>
    <rPh sb="10" eb="11">
      <t>ツエ</t>
    </rPh>
    <rPh sb="12" eb="13">
      <t>イモウト</t>
    </rPh>
    <rPh sb="14" eb="16">
      <t>ニッキ</t>
    </rPh>
    <rPh sb="17" eb="18">
      <t>イモウト</t>
    </rPh>
    <rPh sb="19" eb="21">
      <t>ヒミツ</t>
    </rPh>
    <rPh sb="22" eb="24">
      <t>ニッキ</t>
    </rPh>
    <rPh sb="26" eb="28">
      <t>ジョウサマ</t>
    </rPh>
    <rPh sb="29" eb="31">
      <t>ニッキ</t>
    </rPh>
    <phoneticPr fontId="2"/>
  </si>
  <si>
    <t>意思15/魔力13/運勢13/弓14/詠唱13/魔道具13/射撃13</t>
    <rPh sb="0" eb="2">
      <t>イシ</t>
    </rPh>
    <rPh sb="5" eb="7">
      <t>マリョク</t>
    </rPh>
    <rPh sb="10" eb="12">
      <t>ウンセイ</t>
    </rPh>
    <rPh sb="15" eb="16">
      <t>ユミ</t>
    </rPh>
    <rPh sb="19" eb="21">
      <t>エイショウ</t>
    </rPh>
    <rPh sb="24" eb="27">
      <t>マドウグ</t>
    </rPh>
    <rPh sb="30" eb="32">
      <t>シャゲキ</t>
    </rPh>
    <phoneticPr fontId="2"/>
  </si>
  <si>
    <t>意思3/魔力3/運勢3</t>
    <rPh sb="0" eb="2">
      <t>イシ</t>
    </rPh>
    <rPh sb="4" eb="6">
      <t>マリョク</t>
    </rPh>
    <rPh sb="8" eb="10">
      <t>ウンセイ</t>
    </rPh>
    <phoneticPr fontId="2"/>
  </si>
  <si>
    <t>意思150/魔力150/運勢1600</t>
    <rPh sb="0" eb="2">
      <t>イシ</t>
    </rPh>
    <rPh sb="6" eb="8">
      <t>マリョク</t>
    </rPh>
    <rPh sb="12" eb="14">
      <t>ウンセイ</t>
    </rPh>
    <phoneticPr fontId="2"/>
  </si>
  <si>
    <t>キュウコ</t>
    <phoneticPr fontId="2"/>
  </si>
  <si>
    <t>致命傷治癒</t>
    <rPh sb="0" eb="3">
      <t>チメイショウ</t>
    </rPh>
    <rPh sb="3" eb="5">
      <t>チユ</t>
    </rPh>
    <phoneticPr fontId="2"/>
  </si>
  <si>
    <t>麻痺の矢</t>
    <rPh sb="0" eb="2">
      <t>マヒ</t>
    </rPh>
    <rPh sb="3" eb="4">
      <t>ヤ</t>
    </rPh>
    <phoneticPr fontId="2"/>
  </si>
  <si>
    <t>鼓舞</t>
    <rPh sb="0" eb="2">
      <t>コブ</t>
    </rPh>
    <phoneticPr fontId="2"/>
  </si>
  <si>
    <t>狂気の眼差し</t>
    <rPh sb="0" eb="2">
      <t>キョウキ</t>
    </rPh>
    <rPh sb="3" eb="5">
      <t>マナザ</t>
    </rPh>
    <phoneticPr fontId="2"/>
  </si>
  <si>
    <t>火炎3 冷気5</t>
    <rPh sb="0" eb="2">
      <t>カエン</t>
    </rPh>
    <rPh sb="4" eb="6">
      <t>レイキ</t>
    </rPh>
    <phoneticPr fontId="2"/>
  </si>
  <si>
    <t>円環の救済の魂玉</t>
    <rPh sb="0" eb="2">
      <t>エンカン</t>
    </rPh>
    <rPh sb="3" eb="5">
      <t>キュウサイ</t>
    </rPh>
    <rPh sb="6" eb="7">
      <t>タマシイ</t>
    </rPh>
    <rPh sb="7" eb="8">
      <t>タマ</t>
    </rPh>
    <phoneticPr fontId="2"/>
  </si>
  <si>
    <t>光りを湛える宝石</t>
    <rPh sb="0" eb="1">
      <t>ヒカ</t>
    </rPh>
    <rPh sb="3" eb="4">
      <t>タタ</t>
    </rPh>
    <rPh sb="6" eb="8">
      <t>ホウセキ</t>
    </rPh>
    <phoneticPr fontId="2"/>
  </si>
  <si>
    <t>救済の弓</t>
    <rPh sb="0" eb="2">
      <t>キュウサイ</t>
    </rPh>
    <rPh sb="3" eb="4">
      <t>ユミ</t>
    </rPh>
    <phoneticPr fontId="2"/>
  </si>
  <si>
    <t>優しく光り輝く弓</t>
    <rPh sb="0" eb="1">
      <t>ヤサ</t>
    </rPh>
    <rPh sb="3" eb="4">
      <t>ヒカ</t>
    </rPh>
    <rPh sb="5" eb="6">
      <t>カガヤ</t>
    </rPh>
    <rPh sb="7" eb="8">
      <t>ユミ</t>
    </rPh>
    <phoneticPr fontId="2"/>
  </si>
  <si>
    <t>50,90,100,100,90,70,70,60,50,50</t>
    <phoneticPr fontId="2"/>
  </si>
  <si>
    <t>弓</t>
    <rPh sb="0" eb="1">
      <t>ユミ</t>
    </rPh>
    <phoneticPr fontId="2"/>
  </si>
  <si>
    <t>ルビナス</t>
    <phoneticPr fontId="2"/>
  </si>
  <si>
    <t>短弓/長弓/骨弓</t>
    <rPh sb="0" eb="1">
      <t>タン</t>
    </rPh>
    <rPh sb="1" eb="2">
      <t>ユミ</t>
    </rPh>
    <rPh sb="3" eb="4">
      <t>ナガ</t>
    </rPh>
    <rPh sb="4" eb="5">
      <t>ユミ</t>
    </rPh>
    <rPh sb="6" eb="7">
      <t>ホネ</t>
    </rPh>
    <rPh sb="7" eb="8">
      <t>ユミ</t>
    </rPh>
    <phoneticPr fontId="2"/>
  </si>
  <si>
    <t>追加射撃[+***](400)</t>
    <rPh sb="0" eb="2">
      <t>ツイカ</t>
    </rPh>
    <rPh sb="2" eb="4">
      <t>シャゲキ</t>
    </rPh>
    <phoneticPr fontId="2"/>
  </si>
  <si>
    <t>透明視(600)</t>
    <rPh sb="0" eb="2">
      <t>トウメイ</t>
    </rPh>
    <rPh sb="2" eb="3">
      <t>シ</t>
    </rPh>
    <phoneticPr fontId="2"/>
  </si>
  <si>
    <t>射撃[****](600)</t>
    <rPh sb="0" eb="2">
      <t>シャゲキ</t>
    </rPh>
    <phoneticPr fontId="2"/>
  </si>
  <si>
    <t>魔法属性追加[+*](600)</t>
    <rPh sb="0" eb="2">
      <t>マホウ</t>
    </rPh>
    <rPh sb="2" eb="4">
      <t>ゾクセイ</t>
    </rPh>
    <rPh sb="4" eb="6">
      <t>ツイカ</t>
    </rPh>
    <phoneticPr fontId="2"/>
  </si>
  <si>
    <t>神経耐性[+*](600)</t>
    <rPh sb="0" eb="2">
      <t>シンケイ</t>
    </rPh>
    <rPh sb="2" eb="4">
      <t>タイセイ</t>
    </rPh>
    <phoneticPr fontId="2"/>
  </si>
  <si>
    <t>幻惑耐性[+*](600)</t>
    <rPh sb="0" eb="2">
      <t>ゲンワク</t>
    </rPh>
    <rPh sb="2" eb="4">
      <t>タイセイ</t>
    </rPh>
    <phoneticPr fontId="2"/>
  </si>
  <si>
    <t>意思+13(600)</t>
    <rPh sb="0" eb="2">
      <t>イシ</t>
    </rPh>
    <phoneticPr fontId="2"/>
  </si>
  <si>
    <t>英雄発動[++**](600)</t>
    <rPh sb="0" eb="2">
      <t>エイユウ</t>
    </rPh>
    <rPh sb="2" eb="4">
      <t>ハツドウ</t>
    </rPh>
    <phoneticPr fontId="2"/>
  </si>
  <si>
    <t>幻影の光線発動[++](500)</t>
    <rPh sb="0" eb="2">
      <t>ゲンエイ</t>
    </rPh>
    <rPh sb="3" eb="5">
      <t>コウセン</t>
    </rPh>
    <rPh sb="5" eb="7">
      <t>ハツドウ</t>
    </rPh>
    <phoneticPr fontId="2"/>
  </si>
  <si>
    <t>ジュアの癒し</t>
    <rPh sb="4" eb="5">
      <t>イヤ</t>
    </rPh>
    <phoneticPr fontId="2"/>
  </si>
  <si>
    <t>魔力の集積</t>
    <rPh sb="0" eb="2">
      <t>マリョク</t>
    </rPh>
    <rPh sb="3" eb="5">
      <t>シュウセキ</t>
    </rPh>
    <phoneticPr fontId="2"/>
  </si>
  <si>
    <t>魔力の嵐</t>
    <rPh sb="0" eb="2">
      <t>マリョク</t>
    </rPh>
    <rPh sb="3" eb="4">
      <t>アラシ</t>
    </rPh>
    <phoneticPr fontId="2"/>
  </si>
  <si>
    <t>切り傷 4000</t>
    <rPh sb="0" eb="1">
      <t>キ</t>
    </rPh>
    <rPh sb="2" eb="3">
      <t>キズ</t>
    </rPh>
    <phoneticPr fontId="2"/>
  </si>
  <si>
    <t>火炎3 冷気3 暗黒5 幻惑5 神経5 混沌3 魔法4</t>
    <rPh sb="0" eb="2">
      <t>カエン</t>
    </rPh>
    <rPh sb="4" eb="6">
      <t>レイキ</t>
    </rPh>
    <rPh sb="8" eb="10">
      <t>アンコク</t>
    </rPh>
    <rPh sb="12" eb="14">
      <t>ゲンワク</t>
    </rPh>
    <rPh sb="16" eb="18">
      <t>シンケイ</t>
    </rPh>
    <rPh sb="20" eb="22">
      <t>コントン</t>
    </rPh>
    <rPh sb="24" eb="26">
      <t>マホウ</t>
    </rPh>
    <phoneticPr fontId="2"/>
  </si>
  <si>
    <t>リトモ</t>
    <phoneticPr fontId="2"/>
  </si>
  <si>
    <t>長剣1/重量挙げ1/交渉1/旅歩き1/演奏1/見切り1/乗馬1</t>
    <rPh sb="0" eb="2">
      <t>チョウケン</t>
    </rPh>
    <rPh sb="4" eb="7">
      <t>ジュウリョウア</t>
    </rPh>
    <rPh sb="10" eb="12">
      <t>コウショウ</t>
    </rPh>
    <rPh sb="14" eb="15">
      <t>タビ</t>
    </rPh>
    <rPh sb="15" eb="16">
      <t>アル</t>
    </rPh>
    <rPh sb="19" eb="21">
      <t>エンソウ</t>
    </rPh>
    <rPh sb="23" eb="25">
      <t>ミキ</t>
    </rPh>
    <rPh sb="28" eb="30">
      <t>ジョウバ</t>
    </rPh>
    <phoneticPr fontId="2"/>
  </si>
  <si>
    <t>器用150/交渉150/演奏150</t>
    <rPh sb="0" eb="2">
      <t>キヨウ</t>
    </rPh>
    <rPh sb="6" eb="8">
      <t>コウショウ</t>
    </rPh>
    <rPh sb="12" eb="14">
      <t>エンソウ</t>
    </rPh>
    <phoneticPr fontId="2"/>
  </si>
  <si>
    <t>見習い踊り子</t>
    <rPh sb="0" eb="2">
      <t>ミナラ</t>
    </rPh>
    <rPh sb="3" eb="4">
      <t>オド</t>
    </rPh>
    <rPh sb="5" eb="6">
      <t>コ</t>
    </rPh>
    <phoneticPr fontId="2"/>
  </si>
  <si>
    <t>妖精</t>
    <rPh sb="0" eb="2">
      <t>ヨウセイ</t>
    </rPh>
    <phoneticPr fontId="2"/>
  </si>
  <si>
    <t>ピアニスト</t>
    <phoneticPr fontId="2"/>
  </si>
  <si>
    <t>何もしない</t>
    <rPh sb="0" eb="1">
      <t>ナニ</t>
    </rPh>
    <phoneticPr fontId="2"/>
  </si>
  <si>
    <t>毒の手</t>
    <rPh sb="0" eb="1">
      <t>ドク</t>
    </rPh>
    <rPh sb="2" eb="3">
      <t>テ</t>
    </rPh>
    <phoneticPr fontId="2"/>
  </si>
  <si>
    <t>麻痺の手</t>
    <rPh sb="0" eb="2">
      <t>マヒ</t>
    </rPh>
    <rPh sb="3" eb="4">
      <t>テ</t>
    </rPh>
    <phoneticPr fontId="2"/>
  </si>
  <si>
    <t>眠りの手</t>
    <rPh sb="0" eb="1">
      <t>ネム</t>
    </rPh>
    <rPh sb="3" eb="4">
      <t>テ</t>
    </rPh>
    <phoneticPr fontId="2"/>
  </si>
  <si>
    <t>火炎10</t>
    <rPh sb="0" eb="2">
      <t>カエン</t>
    </rPh>
    <phoneticPr fontId="2"/>
  </si>
  <si>
    <t>浮遊/混乱無効/腐消化/乗馬非適性</t>
    <rPh sb="0" eb="2">
      <t>フユウ</t>
    </rPh>
    <rPh sb="3" eb="5">
      <t>コンラン</t>
    </rPh>
    <rPh sb="5" eb="7">
      <t>ムコウ</t>
    </rPh>
    <rPh sb="8" eb="9">
      <t>フ</t>
    </rPh>
    <rPh sb="9" eb="11">
      <t>ショウカ</t>
    </rPh>
    <rPh sb="12" eb="14">
      <t>ジョウバ</t>
    </rPh>
    <rPh sb="14" eb="15">
      <t>ヒ</t>
    </rPh>
    <rPh sb="15" eb="17">
      <t>テキセイ</t>
    </rPh>
    <phoneticPr fontId="2"/>
  </si>
  <si>
    <t>コンテンポラリー・メトロノーム</t>
    <phoneticPr fontId="2"/>
  </si>
  <si>
    <t>時を刻む振り子</t>
    <rPh sb="0" eb="1">
      <t>トキ</t>
    </rPh>
    <rPh sb="2" eb="3">
      <t>キザ</t>
    </rPh>
    <rPh sb="4" eb="5">
      <t>フ</t>
    </rPh>
    <rPh sb="6" eb="7">
      <t>コ</t>
    </rPh>
    <phoneticPr fontId="2"/>
  </si>
  <si>
    <t>加速</t>
    <rPh sb="0" eb="2">
      <t>カソク</t>
    </rPh>
    <phoneticPr fontId="2"/>
  </si>
  <si>
    <t>エペ・フランブワン</t>
    <phoneticPr fontId="2"/>
  </si>
  <si>
    <t>炎の揺らめく小剣</t>
    <rPh sb="0" eb="1">
      <t>ホノオ</t>
    </rPh>
    <rPh sb="2" eb="3">
      <t>ユ</t>
    </rPh>
    <rPh sb="6" eb="7">
      <t>チイ</t>
    </rPh>
    <rPh sb="7" eb="8">
      <t>ケン</t>
    </rPh>
    <phoneticPr fontId="2"/>
  </si>
  <si>
    <t>火炎属性追加[+](550)</t>
    <rPh sb="0" eb="2">
      <t>カエン</t>
    </rPh>
    <rPh sb="2" eb="4">
      <t>ゾクセイ</t>
    </rPh>
    <rPh sb="4" eb="6">
      <t>ツイカ</t>
    </rPh>
    <phoneticPr fontId="2"/>
  </si>
  <si>
    <t>魅力維持(100)</t>
    <rPh sb="0" eb="2">
      <t>ミリョク</t>
    </rPh>
    <rPh sb="2" eb="4">
      <t>イジ</t>
    </rPh>
    <phoneticPr fontId="2"/>
  </si>
  <si>
    <t>麻痺無効(200)</t>
    <rPh sb="0" eb="2">
      <t>マヒ</t>
    </rPh>
    <rPh sb="2" eb="4">
      <t>ムコウ</t>
    </rPh>
    <phoneticPr fontId="2"/>
  </si>
  <si>
    <t>見切り[**](200)</t>
    <rPh sb="0" eb="2">
      <t>ミキ</t>
    </rPh>
    <phoneticPr fontId="2"/>
  </si>
  <si>
    <t>恐怖無効(100)</t>
    <rPh sb="0" eb="2">
      <t>キョウフ</t>
    </rPh>
    <rPh sb="2" eb="4">
      <t>ムコウ</t>
    </rPh>
    <phoneticPr fontId="2"/>
  </si>
  <si>
    <t>演奏[**](200)</t>
    <rPh sb="0" eb="2">
      <t>エンソウ</t>
    </rPh>
    <phoneticPr fontId="2"/>
  </si>
  <si>
    <t>スタミナ吸収[****](150)</t>
    <rPh sb="4" eb="6">
      <t>キュウシュウ</t>
    </rPh>
    <phoneticPr fontId="2"/>
  </si>
  <si>
    <t>演芸の神</t>
    <rPh sb="0" eb="2">
      <t>エンゲイ</t>
    </rPh>
    <rPh sb="3" eb="4">
      <t>カミ</t>
    </rPh>
    <phoneticPr fontId="2"/>
  </si>
  <si>
    <t>ファイアボール</t>
    <phoneticPr fontId="2"/>
  </si>
  <si>
    <t>轟音の波動</t>
    <rPh sb="0" eb="2">
      <t>ゴウオン</t>
    </rPh>
    <rPh sb="3" eb="5">
      <t>ハドウ</t>
    </rPh>
    <phoneticPr fontId="2"/>
  </si>
  <si>
    <t>火炎 100</t>
    <rPh sb="0" eb="2">
      <t>カエン</t>
    </rPh>
    <phoneticPr fontId="2"/>
  </si>
  <si>
    <t>火炎10 冷気10 音6</t>
    <rPh sb="0" eb="2">
      <t>カエン</t>
    </rPh>
    <rPh sb="5" eb="7">
      <t>レイキ</t>
    </rPh>
    <rPh sb="10" eb="11">
      <t>オト</t>
    </rPh>
    <phoneticPr fontId="2"/>
  </si>
  <si>
    <t>所持装備</t>
    <rPh sb="0" eb="2">
      <t>ショジ</t>
    </rPh>
    <rPh sb="2" eb="4">
      <t>ソウビ</t>
    </rPh>
    <phoneticPr fontId="2"/>
  </si>
  <si>
    <t>★《エペ・フランブワン》</t>
    <phoneticPr fontId="2"/>
  </si>
  <si>
    <t>エメシス</t>
    <phoneticPr fontId="2"/>
  </si>
  <si>
    <t>生命力19/マナ19/速度19/運勢19/混沌耐性19/魔法耐性19</t>
    <rPh sb="0" eb="3">
      <t>セイメイリョク</t>
    </rPh>
    <rPh sb="11" eb="13">
      <t>ソクド</t>
    </rPh>
    <rPh sb="16" eb="18">
      <t>ウンセイ</t>
    </rPh>
    <rPh sb="21" eb="23">
      <t>コントン</t>
    </rPh>
    <rPh sb="23" eb="25">
      <t>タイセイ</t>
    </rPh>
    <rPh sb="28" eb="30">
      <t>マホウ</t>
    </rPh>
    <rPh sb="30" eb="32">
      <t>タイセイ</t>
    </rPh>
    <phoneticPr fontId="2"/>
  </si>
  <si>
    <t>筋力3/耐久3/器用3/感覚3/習得3/意思3/魔力3/魅力3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phoneticPr fontId="2"/>
  </si>
  <si>
    <t>生命力2000/マナ2000/速度2000/運勢2000</t>
    <rPh sb="0" eb="3">
      <t>セイメイリョク</t>
    </rPh>
    <rPh sb="15" eb="17">
      <t>ソクド</t>
    </rPh>
    <rPh sb="22" eb="24">
      <t>ウンセイ</t>
    </rPh>
    <phoneticPr fontId="2"/>
  </si>
  <si>
    <t>守護天使</t>
    <rPh sb="0" eb="2">
      <t>シュゴ</t>
    </rPh>
    <rPh sb="2" eb="4">
      <t>テンシ</t>
    </rPh>
    <phoneticPr fontId="2"/>
  </si>
  <si>
    <t>キューピット</t>
    <phoneticPr fontId="2"/>
  </si>
  <si>
    <t>狩人</t>
    <rPh sb="0" eb="2">
      <t>カリュウド</t>
    </rPh>
    <phoneticPr fontId="2"/>
  </si>
  <si>
    <t>混沌の瞳</t>
    <rPh sb="0" eb="2">
      <t>コントン</t>
    </rPh>
    <rPh sb="3" eb="4">
      <t>ヒトミ</t>
    </rPh>
    <phoneticPr fontId="2"/>
  </si>
  <si>
    <t>朦朧の眼差し</t>
    <rPh sb="0" eb="2">
      <t>モウロウ</t>
    </rPh>
    <rPh sb="3" eb="5">
      <t>マナザ</t>
    </rPh>
    <phoneticPr fontId="2"/>
  </si>
  <si>
    <r>
      <t xml:space="preserve">火炎10 冷気10 電撃10 </t>
    </r>
    <r>
      <rPr>
        <sz val="11"/>
        <color rgb="FFFF0000"/>
        <rFont val="ＭＳ Ｐゴシック"/>
        <family val="3"/>
        <charset val="128"/>
        <scheme val="minor"/>
      </rPr>
      <t>幻惑-2</t>
    </r>
    <rPh sb="0" eb="2">
      <t>カエン</t>
    </rPh>
    <rPh sb="5" eb="7">
      <t>レイキ</t>
    </rPh>
    <rPh sb="10" eb="12">
      <t>デンゲキ</t>
    </rPh>
    <rPh sb="15" eb="17">
      <t>ゲンワク</t>
    </rPh>
    <phoneticPr fontId="2"/>
  </si>
  <si>
    <t>Litmo</t>
    <phoneticPr fontId="2"/>
  </si>
  <si>
    <t>長剣15/短剣7/弓6/重量挙げ17/交渉22/回避24/大工10/旅歩き19/演奏24/釣り5/見切り14/乗馬10</t>
    <rPh sb="0" eb="2">
      <t>チョウケン</t>
    </rPh>
    <rPh sb="5" eb="7">
      <t>タンケン</t>
    </rPh>
    <rPh sb="9" eb="10">
      <t>ユミ</t>
    </rPh>
    <rPh sb="12" eb="15">
      <t>ジュウリョウア</t>
    </rPh>
    <rPh sb="19" eb="21">
      <t>コウショウ</t>
    </rPh>
    <rPh sb="24" eb="26">
      <t>カイヒ</t>
    </rPh>
    <rPh sb="29" eb="31">
      <t>ダイク</t>
    </rPh>
    <rPh sb="34" eb="35">
      <t>タビ</t>
    </rPh>
    <rPh sb="35" eb="36">
      <t>アル</t>
    </rPh>
    <rPh sb="40" eb="42">
      <t>エンソウ</t>
    </rPh>
    <rPh sb="45" eb="46">
      <t>ツ</t>
    </rPh>
    <rPh sb="49" eb="51">
      <t>ミキ</t>
    </rPh>
    <rPh sb="55" eb="57">
      <t>ジョウバ</t>
    </rPh>
    <phoneticPr fontId="2"/>
  </si>
  <si>
    <t>希望の残滓</t>
    <rPh sb="0" eb="2">
      <t>キボウ</t>
    </rPh>
    <rPh sb="3" eb="5">
      <t>ザンシ</t>
    </rPh>
    <phoneticPr fontId="2"/>
  </si>
  <si>
    <t>綺麗な欠片</t>
    <rPh sb="0" eb="2">
      <t>キレイ</t>
    </rPh>
    <rPh sb="3" eb="5">
      <t>カケラ</t>
    </rPh>
    <phoneticPr fontId="2"/>
  </si>
  <si>
    <t>潜在能力のポーション</t>
    <rPh sb="0" eb="2">
      <t>センザイ</t>
    </rPh>
    <rPh sb="2" eb="4">
      <t>ノウリョク</t>
    </rPh>
    <phoneticPr fontId="2"/>
  </si>
  <si>
    <t>星屑のベール</t>
    <rPh sb="0" eb="2">
      <t>ホシクズ</t>
    </rPh>
    <phoneticPr fontId="2"/>
  </si>
  <si>
    <t>星の力を帯びたベール</t>
    <rPh sb="0" eb="1">
      <t>ホシ</t>
    </rPh>
    <rPh sb="2" eb="3">
      <t>チカラ</t>
    </rPh>
    <rPh sb="4" eb="5">
      <t>オ</t>
    </rPh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</si>
  <si>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</si>
  <si>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</si>
  <si>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幻惑耐性[***](250)</t>
    <rPh sb="0" eb="2">
      <t>ゲンワク</t>
    </rPh>
    <rPh sb="2" eb="4">
      <t>タイセイ</t>
    </rPh>
    <phoneticPr fontId="2"/>
  </si>
  <si>
    <t>魔法耐性[****](350)</t>
    <rPh sb="0" eb="2">
      <t>マホウ</t>
    </rPh>
    <rPh sb="2" eb="4">
      <t>タイセイ</t>
    </rPh>
    <phoneticPr fontId="2"/>
  </si>
  <si>
    <t>エーテル保護(300)</t>
    <rPh sb="4" eb="6">
      <t>ホゴ</t>
    </rPh>
    <phoneticPr fontId="2"/>
  </si>
  <si>
    <t>変異保護(100)</t>
    <rPh sb="0" eb="2">
      <t>ヘンイ</t>
    </rPh>
    <rPh sb="2" eb="4">
      <t>ホゴ</t>
    </rPh>
    <phoneticPr fontId="2"/>
  </si>
  <si>
    <t>出血防止(200)</t>
    <rPh sb="0" eb="2">
      <t>シュッケツ</t>
    </rPh>
    <rPh sb="2" eb="4">
      <t>ボウシ</t>
    </rPh>
    <phoneticPr fontId="2"/>
  </si>
  <si>
    <t>応報の女神</t>
    <rPh sb="0" eb="2">
      <t>オウホウ</t>
    </rPh>
    <rPh sb="3" eb="5">
      <t>メガミ</t>
    </rPh>
    <phoneticPr fontId="2"/>
  </si>
  <si>
    <t>停止</t>
    <rPh sb="0" eb="2">
      <t>テイシ</t>
    </rPh>
    <phoneticPr fontId="2"/>
  </si>
  <si>
    <t>遠距離打撃</t>
    <rPh sb="0" eb="3">
      <t>エンキョリ</t>
    </rPh>
    <rPh sb="3" eb="5">
      <t>ダゲキ</t>
    </rPh>
    <phoneticPr fontId="2"/>
  </si>
  <si>
    <t>遠距離打撃</t>
    <rPh sb="0" eb="5">
      <t>エンキョリダゲキ</t>
    </rPh>
    <phoneticPr fontId="2"/>
  </si>
  <si>
    <t>変容の眼差し</t>
    <rPh sb="0" eb="2">
      <t>ヘンヨウ</t>
    </rPh>
    <rPh sb="3" eb="5">
      <t>マナザ</t>
    </rPh>
    <phoneticPr fontId="2"/>
  </si>
  <si>
    <t>メテオ</t>
    <phoneticPr fontId="2"/>
  </si>
  <si>
    <t>火炎7 冷気7 電撃7 暗黒10 幻惑-2 毒7 地獄7 音10 神経10 混沌10 切り傷7 エーテル10 酸7</t>
    <rPh sb="0" eb="2">
      <t>カエン</t>
    </rPh>
    <rPh sb="4" eb="6">
      <t>レイキ</t>
    </rPh>
    <rPh sb="8" eb="10">
      <t>デンゲキ</t>
    </rPh>
    <rPh sb="12" eb="14">
      <t>アンコク</t>
    </rPh>
    <rPh sb="17" eb="19">
      <t>ゲンワク</t>
    </rPh>
    <rPh sb="22" eb="23">
      <t>ドク</t>
    </rPh>
    <rPh sb="25" eb="27">
      <t>ジゴク</t>
    </rPh>
    <rPh sb="29" eb="30">
      <t>オト</t>
    </rPh>
    <rPh sb="33" eb="35">
      <t>シンケイ</t>
    </rPh>
    <rPh sb="38" eb="40">
      <t>コントン</t>
    </rPh>
    <rPh sb="43" eb="44">
      <t>キ</t>
    </rPh>
    <rPh sb="45" eb="46">
      <t>キズ</t>
    </rPh>
    <rPh sb="55" eb="56">
      <t>サン</t>
    </rPh>
    <phoneticPr fontId="2"/>
  </si>
  <si>
    <t>★《星屑のベール》</t>
    <rPh sb="2" eb="4">
      <t>ホシクズ</t>
    </rPh>
    <phoneticPr fontId="2"/>
  </si>
  <si>
    <t>Emesis</t>
    <phoneticPr fontId="2"/>
  </si>
  <si>
    <t>頭|手|手|手|手|指|指|足</t>
    <rPh sb="0" eb="1">
      <t>アタマ</t>
    </rPh>
    <rPh sb="2" eb="3">
      <t>テ</t>
    </rPh>
    <rPh sb="4" eb="5">
      <t>テ</t>
    </rPh>
    <rPh sb="6" eb="7">
      <t>テ</t>
    </rPh>
    <rPh sb="8" eb="9">
      <t>テ</t>
    </rPh>
    <rPh sb="10" eb="11">
      <t>ユビ</t>
    </rPh>
    <rPh sb="12" eb="13">
      <t>ユビ</t>
    </rPh>
    <rPh sb="14" eb="15">
      <t>アシ</t>
    </rPh>
    <phoneticPr fontId="2"/>
  </si>
  <si>
    <t>格闘20/投擲16/治癒30/瞑想27/探知22/自然鑑定20/魔力の限界13/詠唱22/回避30/心眼24/見切り17/魔力制御16</t>
    <rPh sb="0" eb="2">
      <t>カクトウ</t>
    </rPh>
    <rPh sb="5" eb="7">
      <t>トウテキ</t>
    </rPh>
    <rPh sb="10" eb="12">
      <t>チユ</t>
    </rPh>
    <rPh sb="15" eb="17">
      <t>メイソウ</t>
    </rPh>
    <rPh sb="20" eb="22">
      <t>タンチ</t>
    </rPh>
    <rPh sb="25" eb="27">
      <t>シゼン</t>
    </rPh>
    <rPh sb="27" eb="29">
      <t>カンテイ</t>
    </rPh>
    <rPh sb="32" eb="34">
      <t>マリョク</t>
    </rPh>
    <rPh sb="35" eb="37">
      <t>ゲンカイ</t>
    </rPh>
    <rPh sb="40" eb="42">
      <t>エイショウ</t>
    </rPh>
    <rPh sb="45" eb="47">
      <t>カイヒ</t>
    </rPh>
    <rPh sb="50" eb="52">
      <t>シンガン</t>
    </rPh>
    <rPh sb="55" eb="57">
      <t>ミキ</t>
    </rPh>
    <rPh sb="61" eb="63">
      <t>マリョク</t>
    </rPh>
    <rPh sb="63" eb="65">
      <t>セイギョ</t>
    </rPh>
    <phoneticPr fontId="2"/>
  </si>
  <si>
    <t>ジャカ</t>
    <phoneticPr fontId="2"/>
  </si>
  <si>
    <t>器用12/習得13/読書9/鍵開け13/暗記12/窃盗16/暗黒耐性19</t>
    <rPh sb="0" eb="2">
      <t>キヨウ</t>
    </rPh>
    <rPh sb="5" eb="7">
      <t>シュウトク</t>
    </rPh>
    <rPh sb="10" eb="12">
      <t>ドクショ</t>
    </rPh>
    <rPh sb="14" eb="15">
      <t>カギ</t>
    </rPh>
    <rPh sb="15" eb="16">
      <t>ア</t>
    </rPh>
    <rPh sb="20" eb="22">
      <t>アンキ</t>
    </rPh>
    <rPh sb="25" eb="27">
      <t>セットウ</t>
    </rPh>
    <rPh sb="30" eb="32">
      <t>アンコク</t>
    </rPh>
    <rPh sb="32" eb="34">
      <t>タイセイ</t>
    </rPh>
    <phoneticPr fontId="2"/>
  </si>
  <si>
    <t>習得1/鍵開け1/窃盗3</t>
    <rPh sb="0" eb="2">
      <t>シュウトク</t>
    </rPh>
    <rPh sb="4" eb="5">
      <t>カギ</t>
    </rPh>
    <rPh sb="5" eb="6">
      <t>ア</t>
    </rPh>
    <rPh sb="9" eb="11">
      <t>セットウ</t>
    </rPh>
    <phoneticPr fontId="2"/>
  </si>
  <si>
    <t>習得100/鍵開け100/窃盗200</t>
    <rPh sb="0" eb="2">
      <t>シュウトク</t>
    </rPh>
    <rPh sb="6" eb="7">
      <t>カギ</t>
    </rPh>
    <rPh sb="7" eb="8">
      <t>ア</t>
    </rPh>
    <rPh sb="13" eb="15">
      <t>セットウ</t>
    </rPh>
    <phoneticPr fontId="2"/>
  </si>
  <si>
    <t>ポルターガイスト</t>
    <phoneticPr fontId="2"/>
  </si>
  <si>
    <t>幽霊</t>
    <rPh sb="0" eb="2">
      <t>ユウレイ</t>
    </rPh>
    <phoneticPr fontId="2"/>
  </si>
  <si>
    <t>魔法戦士</t>
    <rPh sb="0" eb="2">
      <t>マホウ</t>
    </rPh>
    <rPh sb="2" eb="4">
      <t>センシ</t>
    </rPh>
    <phoneticPr fontId="2"/>
  </si>
  <si>
    <t>接近待ち</t>
    <rPh sb="0" eb="2">
      <t>セッキン</t>
    </rPh>
    <rPh sb="2" eb="3">
      <t>マ</t>
    </rPh>
    <phoneticPr fontId="2"/>
  </si>
  <si>
    <t>地雷投下</t>
    <rPh sb="0" eb="2">
      <t>ジライ</t>
    </rPh>
    <rPh sb="2" eb="4">
      <t>トウカ</t>
    </rPh>
    <phoneticPr fontId="2"/>
  </si>
  <si>
    <t>ポーション投擲（小）</t>
    <rPh sb="5" eb="7">
      <t>トウテキ</t>
    </rPh>
    <rPh sb="8" eb="9">
      <t>ショウ</t>
    </rPh>
    <phoneticPr fontId="2"/>
  </si>
  <si>
    <t>暗黒 120</t>
    <rPh sb="0" eb="2">
      <t>アンコク</t>
    </rPh>
    <phoneticPr fontId="2"/>
  </si>
  <si>
    <t>暗黒10</t>
    <rPh sb="0" eb="2">
      <t>アンコク</t>
    </rPh>
    <phoneticPr fontId="2"/>
  </si>
  <si>
    <t>浮遊/透明/盲目無効/腐消化/窃盗防止/地雷無効</t>
    <rPh sb="0" eb="2">
      <t>フユウ</t>
    </rPh>
    <rPh sb="3" eb="5">
      <t>トウメイ</t>
    </rPh>
    <rPh sb="6" eb="8">
      <t>モウモク</t>
    </rPh>
    <rPh sb="8" eb="10">
      <t>ムコウ</t>
    </rPh>
    <rPh sb="11" eb="12">
      <t>フ</t>
    </rPh>
    <rPh sb="12" eb="14">
      <t>ショウカ</t>
    </rPh>
    <rPh sb="15" eb="17">
      <t>セットウ</t>
    </rPh>
    <rPh sb="17" eb="19">
      <t>ボウシ</t>
    </rPh>
    <rPh sb="20" eb="22">
      <t>ジライ</t>
    </rPh>
    <rPh sb="22" eb="24">
      <t>ムコウ</t>
    </rPh>
    <phoneticPr fontId="2"/>
  </si>
  <si>
    <t>ジャカのお古</t>
    <rPh sb="5" eb="6">
      <t>フル</t>
    </rPh>
    <phoneticPr fontId="2"/>
  </si>
  <si>
    <t>使い古された水鉄砲</t>
    <rPh sb="0" eb="1">
      <t>ツカ</t>
    </rPh>
    <rPh sb="2" eb="3">
      <t>フル</t>
    </rPh>
    <rPh sb="6" eb="9">
      <t>ミズデッポウ</t>
    </rPh>
    <phoneticPr fontId="2"/>
  </si>
  <si>
    <t>蜘蛛の巣</t>
    <rPh sb="0" eb="2">
      <t>クモ</t>
    </rPh>
    <rPh sb="3" eb="4">
      <t>ス</t>
    </rPh>
    <phoneticPr fontId="2"/>
  </si>
  <si>
    <t>ジャック・オ・ランタン</t>
    <phoneticPr fontId="2"/>
  </si>
  <si>
    <t>おばけ提灯</t>
    <rPh sb="3" eb="5">
      <t>チョウチン</t>
    </rPh>
    <phoneticPr fontId="2"/>
  </si>
  <si>
    <t>鈍器</t>
    <rPh sb="0" eb="2">
      <t>ドンキ</t>
    </rPh>
    <phoneticPr fontId="2"/>
  </si>
  <si>
    <t>生もの</t>
    <rPh sb="0" eb="1">
      <t>ナマ</t>
    </rPh>
    <phoneticPr fontId="2"/>
  </si>
  <si>
    <t>近接武器</t>
    <rPh sb="0" eb="4">
      <t>キンセツブキ</t>
    </rPh>
    <phoneticPr fontId="2"/>
  </si>
  <si>
    <t>大槌</t>
    <rPh sb="0" eb="2">
      <t>オオツチ</t>
    </rPh>
    <phoneticPr fontId="2"/>
  </si>
  <si>
    <t>暗黒属性追加[***](200)</t>
    <rPh sb="0" eb="2">
      <t>アンコク</t>
    </rPh>
    <rPh sb="2" eb="4">
      <t>ゾクセイ</t>
    </rPh>
    <rPh sb="4" eb="6">
      <t>ツイカ</t>
    </rPh>
    <phoneticPr fontId="2"/>
  </si>
  <si>
    <t>盲目無効(100)</t>
    <rPh sb="0" eb="2">
      <t>モウモク</t>
    </rPh>
    <rPh sb="2" eb="4">
      <t>ムコウ</t>
    </rPh>
    <phoneticPr fontId="2"/>
  </si>
  <si>
    <t>睡眠無効(100)</t>
    <rPh sb="0" eb="2">
      <t>スイミン</t>
    </rPh>
    <rPh sb="2" eb="4">
      <t>ムコウ</t>
    </rPh>
    <phoneticPr fontId="2"/>
  </si>
  <si>
    <t>透明視(100)</t>
    <rPh sb="0" eb="2">
      <t>トウメイ</t>
    </rPh>
    <rPh sb="2" eb="3">
      <t>シ</t>
    </rPh>
    <phoneticPr fontId="2"/>
  </si>
  <si>
    <t>暗黒耐性[*****](400)</t>
    <rPh sb="0" eb="2">
      <t>アンコク</t>
    </rPh>
    <rPh sb="2" eb="4">
      <t>タイセイ</t>
    </rPh>
    <phoneticPr fontId="2"/>
  </si>
  <si>
    <t>魔法威力[***](100)</t>
    <rPh sb="0" eb="2">
      <t>マホウ</t>
    </rPh>
    <rPh sb="2" eb="4">
      <t>イリョク</t>
    </rPh>
    <phoneticPr fontId="2"/>
  </si>
  <si>
    <t>怪奇の神</t>
    <rPh sb="0" eb="2">
      <t>カイキ</t>
    </rPh>
    <rPh sb="3" eb="4">
      <t>カミ</t>
    </rPh>
    <phoneticPr fontId="2"/>
  </si>
  <si>
    <t>遺跡荒らし</t>
    <rPh sb="0" eb="3">
      <t>イセキア</t>
    </rPh>
    <phoneticPr fontId="2"/>
  </si>
  <si>
    <t>暗黒の光線</t>
    <rPh sb="0" eb="2">
      <t>アンコク</t>
    </rPh>
    <rPh sb="3" eb="5">
      <t>コウセン</t>
    </rPh>
    <phoneticPr fontId="2"/>
  </si>
  <si>
    <t>異次元の手</t>
    <rPh sb="0" eb="3">
      <t>イジゲン</t>
    </rPh>
    <rPh sb="4" eb="5">
      <t>テ</t>
    </rPh>
    <phoneticPr fontId="2"/>
  </si>
  <si>
    <t>モンスター召喚</t>
    <rPh sb="5" eb="7">
      <t>ショウカン</t>
    </rPh>
    <phoneticPr fontId="2"/>
  </si>
  <si>
    <t>グラビティ</t>
    <phoneticPr fontId="2"/>
  </si>
  <si>
    <t>ポーション投擲（大）</t>
    <rPh sb="5" eb="7">
      <t>トウテキ</t>
    </rPh>
    <rPh sb="8" eb="9">
      <t>ダイ</t>
    </rPh>
    <phoneticPr fontId="2"/>
  </si>
  <si>
    <t>暗黒 100</t>
    <rPh sb="0" eb="2">
      <t>アンコク</t>
    </rPh>
    <phoneticPr fontId="2"/>
  </si>
  <si>
    <t>暗黒10 幻惑10 地獄6</t>
    <rPh sb="0" eb="2">
      <t>アンコク</t>
    </rPh>
    <rPh sb="5" eb="7">
      <t>ゲンワク</t>
    </rPh>
    <rPh sb="10" eb="12">
      <t>ジゴク</t>
    </rPh>
    <phoneticPr fontId="2"/>
  </si>
  <si>
    <t>浮遊/透明/透明視/盲目・恐怖・睡眠無効/腐消化/窃盗防止/連続魔法/地雷無効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キョウフ</t>
    </rPh>
    <rPh sb="16" eb="18">
      <t>スイミン</t>
    </rPh>
    <rPh sb="18" eb="20">
      <t>ムコウ</t>
    </rPh>
    <rPh sb="21" eb="22">
      <t>フ</t>
    </rPh>
    <rPh sb="22" eb="24">
      <t>ショウカ</t>
    </rPh>
    <rPh sb="25" eb="27">
      <t>セットウ</t>
    </rPh>
    <rPh sb="27" eb="29">
      <t>ボウシ</t>
    </rPh>
    <rPh sb="30" eb="32">
      <t>レンゾク</t>
    </rPh>
    <rPh sb="32" eb="34">
      <t>マホウ</t>
    </rPh>
    <rPh sb="35" eb="37">
      <t>ジライ</t>
    </rPh>
    <rPh sb="37" eb="39">
      <t>ムコウ</t>
    </rPh>
    <phoneticPr fontId="2"/>
  </si>
  <si>
    <t>浮遊/透明/透明視/混乱・盲目・恐怖・睡眠・麻痺・毒無効/窃盗防止/連続魔法/レイハンド/乗馬非適性/出血防止/地雷無効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1">
      <t>セットウ</t>
    </rPh>
    <rPh sb="31" eb="33">
      <t>ボウシ</t>
    </rPh>
    <rPh sb="34" eb="36">
      <t>レンゾク</t>
    </rPh>
    <rPh sb="36" eb="38">
      <t>マホウ</t>
    </rPh>
    <rPh sb="45" eb="47">
      <t>ジョウバ</t>
    </rPh>
    <rPh sb="47" eb="48">
      <t>ヒ</t>
    </rPh>
    <rPh sb="48" eb="50">
      <t>テキセイ</t>
    </rPh>
    <rPh sb="51" eb="53">
      <t>シュッケツ</t>
    </rPh>
    <rPh sb="53" eb="55">
      <t>ボウシ</t>
    </rPh>
    <rPh sb="56" eb="58">
      <t>ジライ</t>
    </rPh>
    <rPh sb="58" eb="60">
      <t>ムコウ</t>
    </rPh>
    <phoneticPr fontId="2"/>
  </si>
  <si>
    <t>★《ジャック・オ・ランタン》</t>
    <phoneticPr fontId="2"/>
  </si>
  <si>
    <t>Xhaka</t>
    <phoneticPr fontId="2"/>
  </si>
  <si>
    <t>長剣3/鈍器12/読書13/隠密8/鍵開け24/探知17/暗記16/二刀流20/詠唱5/罠解体15/窃盗27</t>
    <rPh sb="0" eb="2">
      <t>チョウケン</t>
    </rPh>
    <rPh sb="4" eb="6">
      <t>ドンキ</t>
    </rPh>
    <rPh sb="9" eb="11">
      <t>ドクショ</t>
    </rPh>
    <rPh sb="14" eb="16">
      <t>オンミツ</t>
    </rPh>
    <rPh sb="18" eb="19">
      <t>カギ</t>
    </rPh>
    <rPh sb="19" eb="20">
      <t>ア</t>
    </rPh>
    <rPh sb="24" eb="26">
      <t>タンチ</t>
    </rPh>
    <rPh sb="29" eb="31">
      <t>アンキ</t>
    </rPh>
    <rPh sb="34" eb="37">
      <t>ニトウリュウ</t>
    </rPh>
    <rPh sb="40" eb="42">
      <t>エイショウ</t>
    </rPh>
    <rPh sb="44" eb="45">
      <t>ワナ</t>
    </rPh>
    <rPh sb="45" eb="47">
      <t>カイタイ</t>
    </rPh>
    <rPh sb="50" eb="52">
      <t>セットウ</t>
    </rPh>
    <phoneticPr fontId="2"/>
  </si>
  <si>
    <t>コルベル</t>
    <phoneticPr fontId="2"/>
  </si>
  <si>
    <t>巻物/魔法書</t>
    <rPh sb="0" eb="2">
      <t>マキモノ</t>
    </rPh>
    <rPh sb="3" eb="5">
      <t>マホウ</t>
    </rPh>
    <rPh sb="5" eb="6">
      <t>ショ</t>
    </rPh>
    <phoneticPr fontId="2"/>
  </si>
  <si>
    <t>筋力3/感覚3/魅力3/速度3/運勢3</t>
    <rPh sb="0" eb="2">
      <t>キンリョク</t>
    </rPh>
    <rPh sb="4" eb="6">
      <t>カンカク</t>
    </rPh>
    <rPh sb="8" eb="10">
      <t>ミリョク</t>
    </rPh>
    <rPh sb="12" eb="14">
      <t>ソクド</t>
    </rPh>
    <rPh sb="16" eb="18">
      <t>ウンセイ</t>
    </rPh>
    <phoneticPr fontId="2"/>
  </si>
  <si>
    <t>筋力150/筋力150/感覚150/魅力150/速度150</t>
    <rPh sb="0" eb="2">
      <t>キンリョク</t>
    </rPh>
    <rPh sb="6" eb="8">
      <t>キンリョク</t>
    </rPh>
    <rPh sb="12" eb="14">
      <t>カンカク</t>
    </rPh>
    <rPh sb="18" eb="20">
      <t>ミリョク</t>
    </rPh>
    <rPh sb="24" eb="26">
      <t>ソクド</t>
    </rPh>
    <phoneticPr fontId="2"/>
  </si>
  <si>
    <t>白銀の騎士</t>
    <rPh sb="0" eb="2">
      <t>ハクギン</t>
    </rPh>
    <rPh sb="3" eb="5">
      <t>キシ</t>
    </rPh>
    <phoneticPr fontId="2"/>
  </si>
  <si>
    <t>クレイモア</t>
    <phoneticPr fontId="2"/>
  </si>
  <si>
    <t>cnpc/man/nogenerate</t>
    <phoneticPr fontId="2"/>
  </si>
  <si>
    <t>奇跡</t>
    <rPh sb="0" eb="2">
      <t>キセキ</t>
    </rPh>
    <phoneticPr fontId="2"/>
  </si>
  <si>
    <t>火炎1 冷気5 魔法3</t>
    <rPh sb="0" eb="2">
      <t>カエン</t>
    </rPh>
    <rPh sb="4" eb="6">
      <t>レイキ</t>
    </rPh>
    <rPh sb="8" eb="10">
      <t>マホウ</t>
    </rPh>
    <phoneticPr fontId="2"/>
  </si>
  <si>
    <t>浮遊/透明視/恐怖無効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phoneticPr fontId="2"/>
  </si>
  <si>
    <t>ローレライの魔眼</t>
    <rPh sb="6" eb="7">
      <t>マ</t>
    </rPh>
    <rPh sb="7" eb="8">
      <t>メ</t>
    </rPh>
    <phoneticPr fontId="2"/>
  </si>
  <si>
    <t>禍禍しい首飾り</t>
    <rPh sb="0" eb="2">
      <t>マガマガ</t>
    </rPh>
    <rPh sb="4" eb="6">
      <t>クビカザ</t>
    </rPh>
    <phoneticPr fontId="2"/>
  </si>
  <si>
    <t>水晶</t>
    <rPh sb="0" eb="2">
      <t>スイショウ</t>
    </rPh>
    <phoneticPr fontId="2"/>
  </si>
  <si>
    <t>首輪</t>
    <rPh sb="0" eb="2">
      <t>クビワ</t>
    </rPh>
    <phoneticPr fontId="2"/>
  </si>
  <si>
    <t>演奏で酔わす(100)</t>
    <rPh sb="0" eb="2">
      <t>エンソウ</t>
    </rPh>
    <rPh sb="3" eb="4">
      <t>ヨ</t>
    </rPh>
    <phoneticPr fontId="2"/>
  </si>
  <si>
    <t>演奏報酬品質を上げる(100)</t>
    <rPh sb="0" eb="2">
      <t>エンソウ</t>
    </rPh>
    <rPh sb="2" eb="4">
      <t>ホウシュウ</t>
    </rPh>
    <rPh sb="4" eb="6">
      <t>ヒンシツ</t>
    </rPh>
    <rPh sb="7" eb="8">
      <t>ア</t>
    </rPh>
    <phoneticPr fontId="2"/>
  </si>
  <si>
    <t>見切り[**](250)</t>
    <rPh sb="0" eb="2">
      <t>ミキ</t>
    </rPh>
    <phoneticPr fontId="2"/>
  </si>
  <si>
    <t>冷気耐性[****](300)</t>
    <rPh sb="0" eb="2">
      <t>レイキ</t>
    </rPh>
    <rPh sb="2" eb="4">
      <t>タイセイ</t>
    </rPh>
    <phoneticPr fontId="2"/>
  </si>
  <si>
    <t>宝剣・リヴァイア</t>
    <rPh sb="0" eb="2">
      <t>ホウケン</t>
    </rPh>
    <phoneticPr fontId="2"/>
  </si>
  <si>
    <t>海龍の剛剣</t>
    <rPh sb="0" eb="1">
      <t>ウミ</t>
    </rPh>
    <rPh sb="1" eb="2">
      <t>リュウ</t>
    </rPh>
    <rPh sb="3" eb="4">
      <t>タケシ</t>
    </rPh>
    <rPh sb="4" eb="5">
      <t>ケン</t>
    </rPh>
    <phoneticPr fontId="2"/>
  </si>
  <si>
    <t>竜鱗</t>
    <rPh sb="0" eb="2">
      <t>リュウウロコ</t>
    </rPh>
    <phoneticPr fontId="2"/>
  </si>
  <si>
    <t>大剣</t>
    <rPh sb="0" eb="1">
      <t>ダイ</t>
    </rPh>
    <rPh sb="1" eb="2">
      <t>ケン</t>
    </rPh>
    <phoneticPr fontId="2"/>
  </si>
  <si>
    <t>英雄発動[+*](300)</t>
    <rPh sb="0" eb="2">
      <t>エイユウ</t>
    </rPh>
    <rPh sb="2" eb="4">
      <t>ハツドウ</t>
    </rPh>
    <phoneticPr fontId="2"/>
  </si>
  <si>
    <t>筋力維持(100)</t>
    <rPh sb="0" eb="2">
      <t>キンリョク</t>
    </rPh>
    <rPh sb="2" eb="4">
      <t>イジ</t>
    </rPh>
    <phoneticPr fontId="2"/>
  </si>
  <si>
    <t>耐久維持(100)</t>
    <rPh sb="0" eb="2">
      <t>タイキュウ</t>
    </rPh>
    <rPh sb="2" eb="4">
      <t>イジ</t>
    </rPh>
    <phoneticPr fontId="2"/>
  </si>
  <si>
    <t>海の神コルベル</t>
    <rPh sb="0" eb="1">
      <t>ウミ</t>
    </rPh>
    <rPh sb="2" eb="3">
      <t>カミ</t>
    </rPh>
    <phoneticPr fontId="2"/>
  </si>
  <si>
    <t>神</t>
    <rPh sb="0" eb="1">
      <t>カミ</t>
    </rPh>
    <phoneticPr fontId="2"/>
  </si>
  <si>
    <t>cnpc/nogenerate</t>
    <phoneticPr fontId="2"/>
  </si>
  <si>
    <t>吸血の牙</t>
    <rPh sb="0" eb="2">
      <t>キュウケツ</t>
    </rPh>
    <rPh sb="3" eb="4">
      <t>キバ</t>
    </rPh>
    <phoneticPr fontId="2"/>
  </si>
  <si>
    <t>火炎3 冷気10 電撃2 暗黒4 地獄4 音10 酸10</t>
    <rPh sb="0" eb="2">
      <t>カエン</t>
    </rPh>
    <rPh sb="4" eb="6">
      <t>レイキ</t>
    </rPh>
    <rPh sb="9" eb="11">
      <t>デンゲキ</t>
    </rPh>
    <rPh sb="13" eb="15">
      <t>アンコク</t>
    </rPh>
    <rPh sb="17" eb="19">
      <t>ジゴク</t>
    </rPh>
    <rPh sb="21" eb="22">
      <t>オト</t>
    </rPh>
    <rPh sb="25" eb="26">
      <t>サン</t>
    </rPh>
    <phoneticPr fontId="2"/>
  </si>
  <si>
    <t>浮遊/睡眠・麻痺・毒無効/出血防止</t>
    <rPh sb="0" eb="2">
      <t>フユウ</t>
    </rPh>
    <rPh sb="3" eb="5">
      <t>スイミン</t>
    </rPh>
    <rPh sb="6" eb="8">
      <t>マヒ</t>
    </rPh>
    <rPh sb="9" eb="10">
      <t>ドク</t>
    </rPh>
    <rPh sb="10" eb="12">
      <t>ムコウ</t>
    </rPh>
    <rPh sb="13" eb="15">
      <t>シュッケツ</t>
    </rPh>
    <rPh sb="15" eb="17">
      <t>ボウシ</t>
    </rPh>
    <phoneticPr fontId="2"/>
  </si>
  <si>
    <t>ニヨル</t>
    <phoneticPr fontId="2"/>
  </si>
  <si>
    <t>生命力9/マナ13/筋力13/治癒13/瞑想13/魔術師の収穫16</t>
    <rPh sb="0" eb="3">
      <t>セイメイリョク</t>
    </rPh>
    <rPh sb="10" eb="12">
      <t>キンリョク</t>
    </rPh>
    <rPh sb="15" eb="17">
      <t>チユ</t>
    </rPh>
    <rPh sb="20" eb="22">
      <t>メイソウ</t>
    </rPh>
    <rPh sb="25" eb="28">
      <t>マジュツシ</t>
    </rPh>
    <rPh sb="29" eb="31">
      <t>シュウカク</t>
    </rPh>
    <phoneticPr fontId="2"/>
  </si>
  <si>
    <t>治癒1/瞑想1/魔術師の収穫3</t>
    <rPh sb="0" eb="2">
      <t>チユ</t>
    </rPh>
    <rPh sb="4" eb="6">
      <t>メイソウ</t>
    </rPh>
    <rPh sb="8" eb="11">
      <t>マジュツシ</t>
    </rPh>
    <rPh sb="12" eb="14">
      <t>シュウカク</t>
    </rPh>
    <phoneticPr fontId="2"/>
  </si>
  <si>
    <t>生命力1000/マナ1000/魔術師の収穫200</t>
    <rPh sb="0" eb="3">
      <t>セイメイリョク</t>
    </rPh>
    <rPh sb="15" eb="18">
      <t>マジュツシ</t>
    </rPh>
    <rPh sb="19" eb="21">
      <t>シュウカク</t>
    </rPh>
    <phoneticPr fontId="2"/>
  </si>
  <si>
    <t>アメフラシ</t>
    <phoneticPr fontId="2"/>
  </si>
  <si>
    <t>精霊</t>
    <rPh sb="0" eb="2">
      <t>セイレイ</t>
    </rPh>
    <phoneticPr fontId="2"/>
  </si>
  <si>
    <t>癒しの手</t>
    <rPh sb="0" eb="1">
      <t>イヤ</t>
    </rPh>
    <rPh sb="3" eb="4">
      <t>テ</t>
    </rPh>
    <phoneticPr fontId="2"/>
  </si>
  <si>
    <t>リジェネレーション</t>
    <phoneticPr fontId="2"/>
  </si>
  <si>
    <t>冷気100</t>
    <rPh sb="0" eb="2">
      <t>レイキ</t>
    </rPh>
    <phoneticPr fontId="2"/>
  </si>
  <si>
    <r>
      <t xml:space="preserve">火炎10 冷気10 </t>
    </r>
    <r>
      <rPr>
        <sz val="11"/>
        <color rgb="FFFF0000"/>
        <rFont val="ＭＳ Ｐゴシック"/>
        <family val="3"/>
        <charset val="128"/>
        <scheme val="minor"/>
      </rPr>
      <t>電撃-1</t>
    </r>
    <rPh sb="0" eb="2">
      <t>カエン</t>
    </rPh>
    <rPh sb="5" eb="7">
      <t>レイキ</t>
    </rPh>
    <rPh sb="10" eb="12">
      <t>デンゲキ</t>
    </rPh>
    <phoneticPr fontId="2"/>
  </si>
  <si>
    <t>浮遊/麻痺・毒無効/レイハンド</t>
    <rPh sb="0" eb="2">
      <t>フユウ</t>
    </rPh>
    <rPh sb="3" eb="5">
      <t>マヒ</t>
    </rPh>
    <rPh sb="6" eb="7">
      <t>ドク</t>
    </rPh>
    <rPh sb="7" eb="9">
      <t>ムコウ</t>
    </rPh>
    <phoneticPr fontId="2"/>
  </si>
  <si>
    <t>海の贈り物</t>
    <rPh sb="0" eb="1">
      <t>ウミ</t>
    </rPh>
    <rPh sb="2" eb="3">
      <t>オク</t>
    </rPh>
    <rPh sb="4" eb="5">
      <t>モノ</t>
    </rPh>
    <phoneticPr fontId="2"/>
  </si>
  <si>
    <t>大きな貝</t>
    <rPh sb="0" eb="1">
      <t>オオ</t>
    </rPh>
    <rPh sb="3" eb="4">
      <t>カイ</t>
    </rPh>
    <phoneticPr fontId="2"/>
  </si>
  <si>
    <t>鯨の髭</t>
    <rPh sb="0" eb="1">
      <t>クジラ</t>
    </rPh>
    <rPh sb="2" eb="3">
      <t>ヒゲ</t>
    </rPh>
    <phoneticPr fontId="2"/>
  </si>
  <si>
    <t>不思議な材質の棍棒</t>
    <rPh sb="0" eb="3">
      <t>フシギ</t>
    </rPh>
    <rPh sb="4" eb="6">
      <t>ザイシツ</t>
    </rPh>
    <rPh sb="7" eb="9">
      <t>コンボウ</t>
    </rPh>
    <phoneticPr fontId="2"/>
  </si>
  <si>
    <t>珊瑚</t>
    <rPh sb="0" eb="2">
      <t>サンゴ</t>
    </rPh>
    <phoneticPr fontId="2"/>
  </si>
  <si>
    <t>棍棒</t>
    <rPh sb="0" eb="2">
      <t>コンボウ</t>
    </rPh>
    <phoneticPr fontId="2"/>
  </si>
  <si>
    <t>アイスボルト発動[++](500)</t>
    <rPh sb="6" eb="8">
      <t>ハツドウ</t>
    </rPh>
    <phoneticPr fontId="2"/>
  </si>
  <si>
    <t>麻痺無効(100)</t>
    <rPh sb="0" eb="2">
      <t>マヒ</t>
    </rPh>
    <rPh sb="2" eb="4">
      <t>ムコウ</t>
    </rPh>
    <phoneticPr fontId="2"/>
  </si>
  <si>
    <t>治癒{***](400)</t>
    <rPh sb="0" eb="2">
      <t>チユ</t>
    </rPh>
    <phoneticPr fontId="2"/>
  </si>
  <si>
    <t>瞑想[***](500)</t>
    <rPh sb="0" eb="2">
      <t>メイソウ</t>
    </rPh>
    <phoneticPr fontId="2"/>
  </si>
  <si>
    <t>電撃耐性弱化[+**](-800)</t>
    <rPh sb="0" eb="2">
      <t>デンゲキ</t>
    </rPh>
    <rPh sb="2" eb="4">
      <t>タイセイ</t>
    </rPh>
    <rPh sb="4" eb="6">
      <t>ジャッカ</t>
    </rPh>
    <phoneticPr fontId="2"/>
  </si>
  <si>
    <t>冷気属性追加[*****](400)</t>
    <rPh sb="0" eb="2">
      <t>レイキ</t>
    </rPh>
    <rPh sb="2" eb="4">
      <t>ゾクセイ</t>
    </rPh>
    <rPh sb="4" eb="6">
      <t>ツイカ</t>
    </rPh>
    <phoneticPr fontId="2"/>
  </si>
  <si>
    <t>海鳴りの女神</t>
    <rPh sb="0" eb="2">
      <t>ウミナ</t>
    </rPh>
    <rPh sb="4" eb="6">
      <t>メガミ</t>
    </rPh>
    <phoneticPr fontId="2"/>
  </si>
  <si>
    <t>冷気のブレス</t>
    <rPh sb="0" eb="2">
      <t>レイキ</t>
    </rPh>
    <phoneticPr fontId="2"/>
  </si>
  <si>
    <t>酸の海</t>
    <rPh sb="0" eb="1">
      <t>サン</t>
    </rPh>
    <rPh sb="2" eb="3">
      <t>ウミ</t>
    </rPh>
    <phoneticPr fontId="2"/>
  </si>
  <si>
    <t>エーテルの海</t>
    <rPh sb="5" eb="6">
      <t>ウミ</t>
    </rPh>
    <phoneticPr fontId="2"/>
  </si>
  <si>
    <t>冷気 50</t>
    <rPh sb="0" eb="2">
      <t>レイキ</t>
    </rPh>
    <phoneticPr fontId="2"/>
  </si>
  <si>
    <r>
      <t xml:space="preserve">火炎10 冷気10 </t>
    </r>
    <r>
      <rPr>
        <sz val="11"/>
        <color rgb="FFFF0000"/>
        <rFont val="ＭＳ Ｐゴシック"/>
        <family val="3"/>
        <charset val="128"/>
        <scheme val="minor"/>
      </rPr>
      <t>電撃-1</t>
    </r>
    <r>
      <rPr>
        <sz val="11"/>
        <color theme="1"/>
        <rFont val="ＭＳ Ｐゴシック"/>
        <family val="2"/>
        <charset val="128"/>
        <scheme val="minor"/>
      </rPr>
      <t xml:space="preserve"> エーテル6 酸6</t>
    </r>
    <rPh sb="0" eb="2">
      <t>カエン</t>
    </rPh>
    <rPh sb="5" eb="7">
      <t>レイキ</t>
    </rPh>
    <rPh sb="10" eb="12">
      <t>デンゲキ</t>
    </rPh>
    <rPh sb="21" eb="22">
      <t>サン</t>
    </rPh>
    <phoneticPr fontId="2"/>
  </si>
  <si>
    <t>浮遊/麻痺・毒無効/連続魔法/レイハンド/出血防止</t>
    <rPh sb="0" eb="2">
      <t>フユウ</t>
    </rPh>
    <rPh sb="3" eb="5">
      <t>マヒ</t>
    </rPh>
    <rPh sb="6" eb="7">
      <t>ドク</t>
    </rPh>
    <rPh sb="7" eb="9">
      <t>ムコウ</t>
    </rPh>
    <rPh sb="10" eb="12">
      <t>レンゾク</t>
    </rPh>
    <rPh sb="12" eb="14">
      <t>マホウ</t>
    </rPh>
    <rPh sb="21" eb="23">
      <t>シュッケツ</t>
    </rPh>
    <rPh sb="23" eb="25">
      <t>ボウシ</t>
    </rPh>
    <phoneticPr fontId="2"/>
  </si>
  <si>
    <t>★《鯨の髭》</t>
    <rPh sb="2" eb="3">
      <t>クジラ</t>
    </rPh>
    <rPh sb="4" eb="5">
      <t>ヒゲ</t>
    </rPh>
    <phoneticPr fontId="2"/>
  </si>
  <si>
    <t>Njor</t>
    <phoneticPr fontId="2"/>
  </si>
  <si>
    <t>首|体|手|手|指|指|腕|腰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rPh sb="14" eb="15">
      <t>コシ</t>
    </rPh>
    <phoneticPr fontId="2"/>
  </si>
  <si>
    <t>鈍器14/杖8/治癒15/瞑想25/魔力の限界20/詠唱12/魔道具15/魔力制御12</t>
    <rPh sb="0" eb="2">
      <t>ドンキ</t>
    </rPh>
    <rPh sb="5" eb="6">
      <t>ツエ</t>
    </rPh>
    <rPh sb="8" eb="10">
      <t>チユ</t>
    </rPh>
    <rPh sb="13" eb="15">
      <t>メイソウ</t>
    </rPh>
    <rPh sb="18" eb="20">
      <t>マリョク</t>
    </rPh>
    <rPh sb="21" eb="23">
      <t>ゲンカイ</t>
    </rPh>
    <rPh sb="26" eb="28">
      <t>エイショウ</t>
    </rPh>
    <rPh sb="31" eb="34">
      <t>マドウグ</t>
    </rPh>
    <rPh sb="37" eb="39">
      <t>マリョク</t>
    </rPh>
    <rPh sb="39" eb="41">
      <t>セイギョ</t>
    </rPh>
    <phoneticPr fontId="2"/>
  </si>
  <si>
    <t>唐澤貴洋</t>
  </si>
  <si>
    <t>死体/アイスボルトの魔法書/氷の視線の杖/夏ミカン/アイスボールの魔法書/妹の日記/雪/妹の秘密の日記/お嬢様の日記/ラムネ</t>
    <rPh sb="0" eb="2">
      <t>シタイ</t>
    </rPh>
    <rPh sb="10" eb="12">
      <t>マホウ</t>
    </rPh>
    <rPh sb="12" eb="13">
      <t>ショ</t>
    </rPh>
    <rPh sb="14" eb="15">
      <t>コオリ</t>
    </rPh>
    <rPh sb="16" eb="18">
      <t>シセン</t>
    </rPh>
    <rPh sb="19" eb="20">
      <t>ツエ</t>
    </rPh>
    <rPh sb="21" eb="22">
      <t>ナツ</t>
    </rPh>
    <rPh sb="33" eb="35">
      <t>マホウ</t>
    </rPh>
    <rPh sb="35" eb="36">
      <t>ショ</t>
    </rPh>
    <rPh sb="37" eb="38">
      <t>イモウト</t>
    </rPh>
    <rPh sb="39" eb="41">
      <t>ニッキ</t>
    </rPh>
    <rPh sb="42" eb="43">
      <t>ユキ</t>
    </rPh>
    <rPh sb="44" eb="45">
      <t>イモウト</t>
    </rPh>
    <rPh sb="46" eb="48">
      <t>ヒミツ</t>
    </rPh>
    <rPh sb="49" eb="51">
      <t>ニッキ</t>
    </rPh>
    <rPh sb="53" eb="55">
      <t>ジョウサマ</t>
    </rPh>
    <rPh sb="56" eb="58">
      <t>ニッキ</t>
    </rPh>
    <phoneticPr fontId="2"/>
  </si>
  <si>
    <t>意思14/魔力11/瞑想16/鍵開け16/詠唱14/信仰9/旅歩き19</t>
    <rPh sb="0" eb="2">
      <t>イシ</t>
    </rPh>
    <rPh sb="5" eb="7">
      <t>マリョク</t>
    </rPh>
    <rPh sb="10" eb="12">
      <t>メイソウ</t>
    </rPh>
    <rPh sb="15" eb="16">
      <t>カギ</t>
    </rPh>
    <rPh sb="16" eb="17">
      <t>ア</t>
    </rPh>
    <rPh sb="21" eb="23">
      <t>エイショウ</t>
    </rPh>
    <rPh sb="26" eb="28">
      <t>シンコウ</t>
    </rPh>
    <rPh sb="30" eb="31">
      <t>タビ</t>
    </rPh>
    <rPh sb="31" eb="32">
      <t>アル</t>
    </rPh>
    <phoneticPr fontId="2"/>
  </si>
  <si>
    <t>マナ2/意思7/魔力8/信仰3</t>
    <rPh sb="4" eb="6">
      <t>イシ</t>
    </rPh>
    <rPh sb="8" eb="10">
      <t>マリョク</t>
    </rPh>
    <rPh sb="12" eb="14">
      <t>シンコウ</t>
    </rPh>
    <phoneticPr fontId="2"/>
  </si>
  <si>
    <t>マナ2783/意思334/魔力334/信仰2783</t>
    <rPh sb="7" eb="9">
      <t>イシ</t>
    </rPh>
    <rPh sb="13" eb="15">
      <t>マリョク</t>
    </rPh>
    <rPh sb="19" eb="21">
      <t>シンコウ</t>
    </rPh>
    <phoneticPr fontId="2"/>
  </si>
  <si>
    <t>濡羽ダチョウ</t>
    <rPh sb="0" eb="1">
      <t>ヌ</t>
    </rPh>
    <rPh sb="1" eb="2">
      <t>ハネ</t>
    </rPh>
    <phoneticPr fontId="2"/>
  </si>
  <si>
    <t>霊鳥</t>
    <rPh sb="0" eb="1">
      <t>レイ</t>
    </rPh>
    <rPh sb="1" eb="2">
      <t>トリ</t>
    </rPh>
    <phoneticPr fontId="2"/>
  </si>
  <si>
    <t>プレデター</t>
    <phoneticPr fontId="2"/>
  </si>
  <si>
    <t>死の宣告</t>
    <rPh sb="0" eb="1">
      <t>シ</t>
    </rPh>
    <rPh sb="2" eb="4">
      <t>センコク</t>
    </rPh>
    <phoneticPr fontId="2"/>
  </si>
  <si>
    <t>幻惑 334</t>
    <rPh sb="0" eb="2">
      <t>ゲンワク</t>
    </rPh>
    <phoneticPr fontId="2"/>
  </si>
  <si>
    <r>
      <t xml:space="preserve">火炎1 </t>
    </r>
    <r>
      <rPr>
        <sz val="11"/>
        <color rgb="FFFF0000"/>
        <rFont val="ＭＳ Ｐゴシック"/>
        <family val="3"/>
        <charset val="128"/>
        <scheme val="minor"/>
      </rPr>
      <t>電撃-3</t>
    </r>
    <r>
      <rPr>
        <sz val="11"/>
        <color theme="1"/>
        <rFont val="ＭＳ Ｐゴシック"/>
        <family val="2"/>
        <charset val="128"/>
        <scheme val="minor"/>
      </rPr>
      <t xml:space="preserve"> 暗黒5 地獄5 神経5</t>
    </r>
    <rPh sb="0" eb="2">
      <t>カエン</t>
    </rPh>
    <rPh sb="4" eb="6">
      <t>デンゲキ</t>
    </rPh>
    <rPh sb="9" eb="11">
      <t>アンコク</t>
    </rPh>
    <rPh sb="13" eb="15">
      <t>ジゴク</t>
    </rPh>
    <rPh sb="17" eb="19">
      <t>シンケイ</t>
    </rPh>
    <phoneticPr fontId="2"/>
  </si>
  <si>
    <t>浮遊/透明視/死の宣告/乗馬適性</t>
    <rPh sb="0" eb="2">
      <t>フユウ</t>
    </rPh>
    <rPh sb="3" eb="5">
      <t>トウメイ</t>
    </rPh>
    <rPh sb="5" eb="6">
      <t>シ</t>
    </rPh>
    <rPh sb="7" eb="8">
      <t>シ</t>
    </rPh>
    <rPh sb="9" eb="11">
      <t>センコク</t>
    </rPh>
    <rPh sb="12" eb="14">
      <t>ジョウバ</t>
    </rPh>
    <rPh sb="14" eb="16">
      <t>テキセイ</t>
    </rPh>
    <phoneticPr fontId="2"/>
  </si>
  <si>
    <t>ghostbird</t>
    <phoneticPr fontId="2"/>
  </si>
  <si>
    <t>頭|首|体</t>
    <rPh sb="0" eb="1">
      <t>アタマ</t>
    </rPh>
    <rPh sb="2" eb="3">
      <t>クビ</t>
    </rPh>
    <rPh sb="4" eb="5">
      <t>カラダ</t>
    </rPh>
    <phoneticPr fontId="2"/>
  </si>
  <si>
    <t>格闘3/銃器4/投擲3/戦術3/重量挙げ5/交渉5/射撃3</t>
    <rPh sb="0" eb="2">
      <t>カクトウ</t>
    </rPh>
    <rPh sb="4" eb="6">
      <t>ジュウキ</t>
    </rPh>
    <rPh sb="8" eb="10">
      <t>トウテキ</t>
    </rPh>
    <rPh sb="12" eb="14">
      <t>センジュツ</t>
    </rPh>
    <rPh sb="16" eb="19">
      <t>ジュウリョウア</t>
    </rPh>
    <rPh sb="22" eb="24">
      <t>コウショウ</t>
    </rPh>
    <rPh sb="26" eb="28">
      <t>シャゲキ</t>
    </rPh>
    <phoneticPr fontId="2"/>
  </si>
  <si>
    <t>段ボールバッジ</t>
    <rPh sb="0" eb="1">
      <t>ダン</t>
    </rPh>
    <phoneticPr fontId="2"/>
  </si>
  <si>
    <t>弁護士バッジ?</t>
    <rPh sb="0" eb="3">
      <t>ベンゴシ</t>
    </rPh>
    <phoneticPr fontId="2"/>
  </si>
  <si>
    <t>紙</t>
    <rPh sb="0" eb="1">
      <t>カミ</t>
    </rPh>
    <phoneticPr fontId="2"/>
  </si>
  <si>
    <t>潜在能力のポーション</t>
    <rPh sb="0" eb="4">
      <t>センザイノウリョク</t>
    </rPh>
    <phoneticPr fontId="2"/>
  </si>
  <si>
    <t>意思+7(334)</t>
    <rPh sb="0" eb="2">
      <t>イシ</t>
    </rPh>
    <phoneticPr fontId="2"/>
  </si>
  <si>
    <t>魔力+7(334)</t>
    <rPh sb="0" eb="2">
      <t>マリョク</t>
    </rPh>
    <phoneticPr fontId="2"/>
  </si>
  <si>
    <t>瞑想[****](600)</t>
    <rPh sb="0" eb="2">
      <t>メイソウ</t>
    </rPh>
    <phoneticPr fontId="2"/>
  </si>
  <si>
    <t>鍵開け[+](1008)</t>
    <rPh sb="0" eb="1">
      <t>カギ</t>
    </rPh>
    <rPh sb="1" eb="2">
      <t>ア</t>
    </rPh>
    <phoneticPr fontId="2"/>
  </si>
  <si>
    <t>信仰[****](600)</t>
    <rPh sb="0" eb="2">
      <t>シンコウ</t>
    </rPh>
    <phoneticPr fontId="2"/>
  </si>
  <si>
    <t>旅歩き[++****](2783)</t>
    <rPh sb="0" eb="1">
      <t>タビ</t>
    </rPh>
    <rPh sb="1" eb="2">
      <t>アル</t>
    </rPh>
    <phoneticPr fontId="2"/>
  </si>
  <si>
    <t>ポテトマッシャー</t>
    <phoneticPr fontId="2"/>
  </si>
  <si>
    <t>じゃがいも潰し器</t>
    <rPh sb="5" eb="6">
      <t>ツブ</t>
    </rPh>
    <rPh sb="7" eb="8">
      <t>キ</t>
    </rPh>
    <phoneticPr fontId="2"/>
  </si>
  <si>
    <t>スティール</t>
    <phoneticPr fontId="2"/>
  </si>
  <si>
    <t>魔道具[**](334)</t>
    <rPh sb="0" eb="3">
      <t>マドウグ</t>
    </rPh>
    <phoneticPr fontId="2"/>
  </si>
  <si>
    <t>魔力制御[****](600)</t>
    <rPh sb="0" eb="2">
      <t>マリョク</t>
    </rPh>
    <rPh sb="2" eb="4">
      <t>セイギョ</t>
    </rPh>
    <phoneticPr fontId="2"/>
  </si>
  <si>
    <t>詠唱[+](1008)</t>
    <rPh sb="0" eb="2">
      <t>エイショウ</t>
    </rPh>
    <phoneticPr fontId="2"/>
  </si>
  <si>
    <t>魔法威力[+*****](500)</t>
    <rPh sb="0" eb="2">
      <t>マホウ</t>
    </rPh>
    <rPh sb="2" eb="4">
      <t>イリョク</t>
    </rPh>
    <phoneticPr fontId="2"/>
  </si>
  <si>
    <t>グレネード発動[****](150)</t>
    <rPh sb="5" eb="7">
      <t>ハツドウ</t>
    </rPh>
    <phoneticPr fontId="2"/>
  </si>
  <si>
    <t>浮遊(100)</t>
    <rPh sb="0" eb="2">
      <t>フユウ</t>
    </rPh>
    <phoneticPr fontId="2"/>
  </si>
  <si>
    <t>首狩り</t>
    <rPh sb="0" eb="1">
      <t>クビ</t>
    </rPh>
    <rPh sb="1" eb="2">
      <t>カ</t>
    </rPh>
    <phoneticPr fontId="2"/>
  </si>
  <si>
    <t>エーテル 800</t>
    <phoneticPr fontId="2"/>
  </si>
  <si>
    <t>火炎6 冷気6 電撃6 幻惑6 毒6 地獄6 音6 神経6 混沌6 魔法4</t>
    <rPh sb="0" eb="2">
      <t>カエン</t>
    </rPh>
    <rPh sb="4" eb="6">
      <t>レイキ</t>
    </rPh>
    <rPh sb="8" eb="10">
      <t>デンゲキ</t>
    </rPh>
    <rPh sb="12" eb="14">
      <t>ゲンワク</t>
    </rPh>
    <rPh sb="16" eb="17">
      <t>ドク</t>
    </rPh>
    <rPh sb="19" eb="21">
      <t>ジゴク</t>
    </rPh>
    <rPh sb="23" eb="24">
      <t>オト</t>
    </rPh>
    <rPh sb="26" eb="28">
      <t>シンケイ</t>
    </rPh>
    <rPh sb="30" eb="32">
      <t>コントン</t>
    </rPh>
    <rPh sb="34" eb="36">
      <t>マホウ</t>
    </rPh>
    <phoneticPr fontId="2"/>
  </si>
  <si>
    <t>浮遊/混乱・盲目・恐怖・睡眠・麻痺・毒無効/乗馬非適性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4">
      <t>ジョウバ</t>
    </rPh>
    <rPh sb="24" eb="25">
      <t>ヒ</t>
    </rPh>
    <rPh sb="25" eb="27">
      <t>テキセイ</t>
    </rPh>
    <phoneticPr fontId="2"/>
  </si>
  <si>
    <t>★《悪芋之太刀》</t>
    <rPh sb="2" eb="3">
      <t>アク</t>
    </rPh>
    <rPh sb="3" eb="4">
      <t>イモ</t>
    </rPh>
    <rPh sb="4" eb="5">
      <t>ノ</t>
    </rPh>
    <rPh sb="5" eb="7">
      <t>タチ</t>
    </rPh>
    <phoneticPr fontId="2"/>
  </si>
  <si>
    <t>悪芋之太刀</t>
    <rPh sb="0" eb="1">
      <t>アク</t>
    </rPh>
    <rPh sb="1" eb="2">
      <t>イモ</t>
    </rPh>
    <rPh sb="2" eb="3">
      <t>ノ</t>
    </rPh>
    <rPh sb="3" eb="5">
      <t>タチ</t>
    </rPh>
    <phoneticPr fontId="2"/>
  </si>
  <si>
    <t>不穏な刀</t>
    <rPh sb="0" eb="2">
      <t>フオン</t>
    </rPh>
    <rPh sb="3" eb="4">
      <t>カタナ</t>
    </rPh>
    <phoneticPr fontId="2"/>
  </si>
  <si>
    <t>謎の物体</t>
    <rPh sb="0" eb="1">
      <t>ナゾ</t>
    </rPh>
    <rPh sb="2" eb="4">
      <t>ブッタイ</t>
    </rPh>
    <phoneticPr fontId="2"/>
  </si>
  <si>
    <t>魔法属性追加[+*****](1008)</t>
    <rPh sb="0" eb="2">
      <t>マホウ</t>
    </rPh>
    <rPh sb="2" eb="4">
      <t>ゾクセイ</t>
    </rPh>
    <rPh sb="4" eb="6">
      <t>ツイカ</t>
    </rPh>
    <phoneticPr fontId="2"/>
  </si>
  <si>
    <t>鍵開け弱化[*****](-1008)</t>
    <rPh sb="0" eb="1">
      <t>カギ</t>
    </rPh>
    <rPh sb="1" eb="2">
      <t>ア</t>
    </rPh>
    <rPh sb="3" eb="5">
      <t>ジャッカ</t>
    </rPh>
    <phoneticPr fontId="2"/>
  </si>
  <si>
    <t>火炎耐性弱化[+++++*](-2783)</t>
    <rPh sb="0" eb="2">
      <t>カエン</t>
    </rPh>
    <rPh sb="2" eb="4">
      <t>タイセイ</t>
    </rPh>
    <rPh sb="4" eb="6">
      <t>ジャッカ</t>
    </rPh>
    <phoneticPr fontId="2"/>
  </si>
  <si>
    <t>魔法威力[+++++*](40298)</t>
    <rPh sb="0" eb="2">
      <t>マホウ</t>
    </rPh>
    <rPh sb="2" eb="4">
      <t>イリョク</t>
    </rPh>
    <phoneticPr fontId="2"/>
  </si>
  <si>
    <t>グレネード発動[+*](334)</t>
    <rPh sb="5" eb="7">
      <t>ハツドウ</t>
    </rPh>
    <phoneticPr fontId="2"/>
  </si>
  <si>
    <t>ファルセッカ</t>
    <phoneticPr fontId="2"/>
  </si>
  <si>
    <t>雪</t>
    <rPh sb="0" eb="1">
      <t>ユキ</t>
    </rPh>
    <phoneticPr fontId="2"/>
  </si>
  <si>
    <t>魔力13/詠唱13/魔力制御13/旅歩き13/冷気耐性14</t>
    <rPh sb="0" eb="2">
      <t>マリョク</t>
    </rPh>
    <rPh sb="5" eb="7">
      <t>エイショウ</t>
    </rPh>
    <rPh sb="10" eb="12">
      <t>マリョク</t>
    </rPh>
    <rPh sb="12" eb="14">
      <t>セイギョ</t>
    </rPh>
    <rPh sb="17" eb="18">
      <t>タビ</t>
    </rPh>
    <rPh sb="18" eb="19">
      <t>アル</t>
    </rPh>
    <rPh sb="23" eb="25">
      <t>レイキ</t>
    </rPh>
    <rPh sb="25" eb="27">
      <t>タイセイ</t>
    </rPh>
    <phoneticPr fontId="2"/>
  </si>
  <si>
    <t>魔力3/詠唱3/魔力制御3/旅歩き3</t>
    <rPh sb="0" eb="2">
      <t>マリョク</t>
    </rPh>
    <rPh sb="4" eb="6">
      <t>エイショウ</t>
    </rPh>
    <rPh sb="8" eb="10">
      <t>マリョク</t>
    </rPh>
    <rPh sb="10" eb="12">
      <t>セイギョ</t>
    </rPh>
    <rPh sb="14" eb="15">
      <t>タビ</t>
    </rPh>
    <rPh sb="15" eb="16">
      <t>アル</t>
    </rPh>
    <phoneticPr fontId="2"/>
  </si>
  <si>
    <t>魔力150/詠唱150/魔力制御150/旅歩き150</t>
    <rPh sb="0" eb="2">
      <t>マリョク</t>
    </rPh>
    <rPh sb="6" eb="8">
      <t>エイショウ</t>
    </rPh>
    <rPh sb="12" eb="14">
      <t>マリョク</t>
    </rPh>
    <rPh sb="14" eb="16">
      <t>セイギョ</t>
    </rPh>
    <rPh sb="20" eb="21">
      <t>タビ</t>
    </rPh>
    <rPh sb="21" eb="22">
      <t>アル</t>
    </rPh>
    <phoneticPr fontId="2"/>
  </si>
  <si>
    <t>氷術師</t>
    <rPh sb="0" eb="1">
      <t>コオリ</t>
    </rPh>
    <rPh sb="1" eb="2">
      <t>ジュツ</t>
    </rPh>
    <rPh sb="2" eb="3">
      <t>シ</t>
    </rPh>
    <phoneticPr fontId="2"/>
  </si>
  <si>
    <t>ノーランド</t>
    <phoneticPr fontId="2"/>
  </si>
  <si>
    <t>cnpc/nogenerate/noownload/trait165.1/trait89,1</t>
    <phoneticPr fontId="2"/>
  </si>
  <si>
    <t>冷気 200</t>
    <rPh sb="0" eb="2">
      <t>レイキ</t>
    </rPh>
    <phoneticPr fontId="2"/>
  </si>
  <si>
    <t>冷気10</t>
    <rPh sb="0" eb="2">
      <t>レイキ</t>
    </rPh>
    <phoneticPr fontId="2"/>
  </si>
  <si>
    <t>氷晶の御守り</t>
    <rPh sb="0" eb="1">
      <t>コオリ</t>
    </rPh>
    <rPh sb="3" eb="5">
      <t>オマモ</t>
    </rPh>
    <phoneticPr fontId="2"/>
  </si>
  <si>
    <t>ひんやりとしたネックレス</t>
    <phoneticPr fontId="2"/>
  </si>
  <si>
    <t>混乱無効(100)</t>
    <rPh sb="0" eb="2">
      <t>コンラン</t>
    </rPh>
    <rPh sb="2" eb="4">
      <t>ムコウ</t>
    </rPh>
    <phoneticPr fontId="2"/>
  </si>
  <si>
    <t>詠唱[***](450)</t>
    <rPh sb="0" eb="2">
      <t>エイショウ</t>
    </rPh>
    <phoneticPr fontId="2"/>
  </si>
  <si>
    <t>魔法耐性[*****](450)</t>
    <rPh sb="0" eb="2">
      <t>マホウ</t>
    </rPh>
    <rPh sb="2" eb="4">
      <t>タイセイ</t>
    </rPh>
    <phoneticPr fontId="2"/>
  </si>
  <si>
    <t>音耐性[*****](450)</t>
    <rPh sb="0" eb="1">
      <t>オト</t>
    </rPh>
    <rPh sb="1" eb="3">
      <t>タイセイ</t>
    </rPh>
    <phoneticPr fontId="2"/>
  </si>
  <si>
    <t>冷気耐性[+](500)</t>
    <rPh sb="0" eb="2">
      <t>レイキ</t>
    </rPh>
    <rPh sb="2" eb="4">
      <t>タイセイ</t>
    </rPh>
    <phoneticPr fontId="2"/>
  </si>
  <si>
    <t>オーロラ効果(100)</t>
    <rPh sb="4" eb="6">
      <t>コウカ</t>
    </rPh>
    <phoneticPr fontId="2"/>
  </si>
  <si>
    <t>氷晶の書</t>
    <rPh sb="0" eb="2">
      <t>ヒョウショウ</t>
    </rPh>
    <rPh sb="3" eb="4">
      <t>ショ</t>
    </rPh>
    <phoneticPr fontId="2"/>
  </si>
  <si>
    <t>青色の本</t>
    <rPh sb="0" eb="2">
      <t>アオイロ</t>
    </rPh>
    <rPh sb="3" eb="4">
      <t>ホン</t>
    </rPh>
    <phoneticPr fontId="2"/>
  </si>
  <si>
    <t>家具</t>
    <rPh sb="0" eb="2">
      <t>カグ</t>
    </rPh>
    <phoneticPr fontId="2"/>
  </si>
  <si>
    <t>素材槌</t>
    <rPh sb="0" eb="2">
      <t>ソザイ</t>
    </rPh>
    <rPh sb="2" eb="3">
      <t>ツチ</t>
    </rPh>
    <phoneticPr fontId="2"/>
  </si>
  <si>
    <t>シャンテリィ</t>
    <phoneticPr fontId="2"/>
  </si>
  <si>
    <t>小麦粉/卵/乳/苺/アピの実</t>
    <rPh sb="0" eb="3">
      <t>コムギコ</t>
    </rPh>
    <rPh sb="4" eb="5">
      <t>タマゴ</t>
    </rPh>
    <rPh sb="6" eb="7">
      <t>チチ</t>
    </rPh>
    <rPh sb="8" eb="9">
      <t>イチゴ</t>
    </rPh>
    <rPh sb="13" eb="14">
      <t>ミ</t>
    </rPh>
    <phoneticPr fontId="2"/>
  </si>
  <si>
    <t>意思3/魅力3/長剣3/短剣3/戦術3/料理3</t>
    <rPh sb="0" eb="2">
      <t>イシ</t>
    </rPh>
    <rPh sb="4" eb="6">
      <t>ミリョク</t>
    </rPh>
    <rPh sb="8" eb="10">
      <t>チョウケン</t>
    </rPh>
    <rPh sb="12" eb="14">
      <t>タンケン</t>
    </rPh>
    <rPh sb="16" eb="18">
      <t>センジュツ</t>
    </rPh>
    <rPh sb="20" eb="22">
      <t>リョウリ</t>
    </rPh>
    <phoneticPr fontId="2"/>
  </si>
  <si>
    <r>
      <t>意思14/魅力14/長剣14/短剣14</t>
    </r>
    <r>
      <rPr>
        <sz val="11"/>
        <rFont val="ＭＳ Ｐゴシック"/>
        <family val="3"/>
        <charset val="128"/>
        <scheme val="minor"/>
      </rPr>
      <t>/</t>
    </r>
    <r>
      <rPr>
        <sz val="11"/>
        <color theme="1"/>
        <rFont val="ＭＳ Ｐゴシック"/>
        <family val="2"/>
        <charset val="128"/>
        <scheme val="minor"/>
      </rPr>
      <t>戦術14/料理14</t>
    </r>
    <rPh sb="0" eb="2">
      <t>イシ</t>
    </rPh>
    <rPh sb="5" eb="7">
      <t>ミリョク</t>
    </rPh>
    <rPh sb="10" eb="12">
      <t>チョウケン</t>
    </rPh>
    <rPh sb="15" eb="17">
      <t>タンケン</t>
    </rPh>
    <rPh sb="20" eb="22">
      <t>センジュツ</t>
    </rPh>
    <rPh sb="25" eb="27">
      <t>リョウリ</t>
    </rPh>
    <phoneticPr fontId="2"/>
  </si>
  <si>
    <t>生命力1600/意思150/魅力150/速度1600/長剣150/短剣150/戦術150/料理150</t>
    <rPh sb="0" eb="3">
      <t>セイメイリョク</t>
    </rPh>
    <rPh sb="8" eb="10">
      <t>イシ</t>
    </rPh>
    <rPh sb="14" eb="16">
      <t>ミリョク</t>
    </rPh>
    <rPh sb="20" eb="22">
      <t>ソクド</t>
    </rPh>
    <rPh sb="27" eb="29">
      <t>チョウケン</t>
    </rPh>
    <rPh sb="33" eb="35">
      <t>タンケン</t>
    </rPh>
    <rPh sb="39" eb="41">
      <t>センジュツ</t>
    </rPh>
    <rPh sb="45" eb="47">
      <t>リョウリ</t>
    </rPh>
    <phoneticPr fontId="2"/>
  </si>
  <si>
    <t>甘き誘い</t>
    <rPh sb="0" eb="1">
      <t>アマ</t>
    </rPh>
    <rPh sb="2" eb="3">
      <t>サソ</t>
    </rPh>
    <phoneticPr fontId="2"/>
  </si>
  <si>
    <t>戦士</t>
    <rPh sb="0" eb="2">
      <t>センシ</t>
    </rPh>
    <phoneticPr fontId="2"/>
  </si>
  <si>
    <t>食い漁り</t>
    <rPh sb="0" eb="1">
      <t>ク</t>
    </rPh>
    <rPh sb="2" eb="3">
      <t>アサ</t>
    </rPh>
    <phoneticPr fontId="2"/>
  </si>
  <si>
    <t>飢餓の手</t>
    <rPh sb="0" eb="2">
      <t>キガ</t>
    </rPh>
    <rPh sb="3" eb="4">
      <t>テ</t>
    </rPh>
    <phoneticPr fontId="2"/>
  </si>
  <si>
    <t>浮遊/腐消化</t>
    <rPh sb="0" eb="2">
      <t>フユウ</t>
    </rPh>
    <rPh sb="3" eb="4">
      <t>フ</t>
    </rPh>
    <rPh sb="4" eb="6">
      <t>ショウカ</t>
    </rPh>
    <phoneticPr fontId="2"/>
  </si>
  <si>
    <t>ないしょのスパイス</t>
    <phoneticPr fontId="2"/>
  </si>
  <si>
    <t>妖しい小びん</t>
    <rPh sb="0" eb="1">
      <t>アヤ</t>
    </rPh>
    <rPh sb="3" eb="4">
      <t>コ</t>
    </rPh>
    <phoneticPr fontId="2"/>
  </si>
  <si>
    <t>ショーテル・ア・ラ・モード</t>
    <phoneticPr fontId="2"/>
  </si>
  <si>
    <t>巨大なフルーツパフェ</t>
    <rPh sb="0" eb="2">
      <t>キョダイ</t>
    </rPh>
    <phoneticPr fontId="2"/>
  </si>
  <si>
    <t>魅力+17(800)</t>
    <rPh sb="0" eb="2">
      <t>ミリョク</t>
    </rPh>
    <phoneticPr fontId="2"/>
  </si>
  <si>
    <t>戦術[*****](800)</t>
    <rPh sb="0" eb="2">
      <t>センジュツ</t>
    </rPh>
    <phoneticPr fontId="2"/>
  </si>
  <si>
    <t>料理[*****](800)</t>
    <rPh sb="0" eb="2">
      <t>リョウリ</t>
    </rPh>
    <phoneticPr fontId="2"/>
  </si>
  <si>
    <t>スタミナ吸収[*****](200)</t>
    <rPh sb="4" eb="6">
      <t>キュウシュウ</t>
    </rPh>
    <phoneticPr fontId="2"/>
  </si>
  <si>
    <t>幻惑属性追加[+***](800)</t>
    <rPh sb="0" eb="2">
      <t>ゲンワク</t>
    </rPh>
    <rPh sb="2" eb="4">
      <t>ゾクセイ</t>
    </rPh>
    <rPh sb="4" eb="6">
      <t>ツイカ</t>
    </rPh>
    <phoneticPr fontId="2"/>
  </si>
  <si>
    <t>イス</t>
    <phoneticPr fontId="2"/>
  </si>
  <si>
    <t>農民</t>
    <rPh sb="0" eb="2">
      <t>ノウミン</t>
    </rPh>
    <phoneticPr fontId="2"/>
  </si>
  <si>
    <t>幻惑のブレス</t>
    <rPh sb="0" eb="2">
      <t>ゲンワク</t>
    </rPh>
    <phoneticPr fontId="2"/>
  </si>
  <si>
    <t>強力なブレス</t>
    <rPh sb="0" eb="2">
      <t>キョウリョク</t>
    </rPh>
    <phoneticPr fontId="2"/>
  </si>
  <si>
    <t>炎のブレス</t>
    <rPh sb="0" eb="1">
      <t>ホノオ</t>
    </rPh>
    <phoneticPr fontId="2"/>
  </si>
  <si>
    <t>幻惑 300</t>
    <rPh sb="0" eb="2">
      <t>ゲンワク</t>
    </rPh>
    <phoneticPr fontId="2"/>
  </si>
  <si>
    <t>火炎5 冷気5 幻惑5 魔法4</t>
    <rPh sb="0" eb="2">
      <t>カエン</t>
    </rPh>
    <rPh sb="4" eb="6">
      <t>レイキ</t>
    </rPh>
    <rPh sb="8" eb="10">
      <t>ゲンワク</t>
    </rPh>
    <rPh sb="12" eb="14">
      <t>マホウ</t>
    </rPh>
    <phoneticPr fontId="2"/>
  </si>
  <si>
    <t>浮遊/混乱・盲目・睡眠・麻痺・毒無効/腐消化/出血防止</t>
    <rPh sb="0" eb="2">
      <t>フユウ</t>
    </rPh>
    <rPh sb="3" eb="5">
      <t>コンラン</t>
    </rPh>
    <rPh sb="6" eb="8">
      <t>モウモク</t>
    </rPh>
    <rPh sb="9" eb="11">
      <t>スイミン</t>
    </rPh>
    <rPh sb="12" eb="14">
      <t>マヒ</t>
    </rPh>
    <rPh sb="15" eb="16">
      <t>ドク</t>
    </rPh>
    <rPh sb="16" eb="18">
      <t>ムコウ</t>
    </rPh>
    <rPh sb="19" eb="20">
      <t>フ</t>
    </rPh>
    <rPh sb="20" eb="22">
      <t>ショウカ</t>
    </rPh>
    <rPh sb="23" eb="25">
      <t>シュッケツ</t>
    </rPh>
    <rPh sb="25" eb="27">
      <t>ボウシ</t>
    </rPh>
    <phoneticPr fontId="2"/>
  </si>
  <si>
    <t>タツキ</t>
    <phoneticPr fontId="2"/>
  </si>
  <si>
    <t>食べ物</t>
    <rPh sb="0" eb="1">
      <t>タ</t>
    </rPh>
    <rPh sb="2" eb="3">
      <t>モノ</t>
    </rPh>
    <phoneticPr fontId="2"/>
  </si>
  <si>
    <t>器用14/習得14/投擲10/読書9/魔道具9/旅歩き15/料理18</t>
    <rPh sb="0" eb="2">
      <t>キヨウ</t>
    </rPh>
    <rPh sb="5" eb="7">
      <t>シュウトク</t>
    </rPh>
    <rPh sb="10" eb="12">
      <t>トウテキ</t>
    </rPh>
    <rPh sb="15" eb="17">
      <t>ドクショ</t>
    </rPh>
    <rPh sb="19" eb="22">
      <t>マドウグ</t>
    </rPh>
    <rPh sb="24" eb="25">
      <t>タビ</t>
    </rPh>
    <rPh sb="25" eb="26">
      <t>アル</t>
    </rPh>
    <rPh sb="30" eb="32">
      <t>リョウリ</t>
    </rPh>
    <phoneticPr fontId="2"/>
  </si>
  <si>
    <t>電波受信</t>
    <rPh sb="0" eb="2">
      <t>デンパ</t>
    </rPh>
    <rPh sb="2" eb="4">
      <t>ジュシン</t>
    </rPh>
    <phoneticPr fontId="2"/>
  </si>
  <si>
    <t>器用3/習得3/運勢3</t>
    <rPh sb="0" eb="2">
      <t>キヨウ</t>
    </rPh>
    <rPh sb="4" eb="6">
      <t>シュウトク</t>
    </rPh>
    <rPh sb="8" eb="10">
      <t>ウンセイ</t>
    </rPh>
    <phoneticPr fontId="2"/>
  </si>
  <si>
    <t>器用150/習得150/運勢150</t>
    <rPh sb="0" eb="2">
      <t>キヨウ</t>
    </rPh>
    <rPh sb="6" eb="8">
      <t>シュウトク</t>
    </rPh>
    <rPh sb="12" eb="14">
      <t>ウンセイ</t>
    </rPh>
    <phoneticPr fontId="2"/>
  </si>
  <si>
    <t>サーバルちゃん</t>
    <phoneticPr fontId="2"/>
  </si>
  <si>
    <t>フレンズ</t>
    <phoneticPr fontId="2"/>
  </si>
  <si>
    <t>サーバル</t>
    <phoneticPr fontId="2"/>
  </si>
  <si>
    <t>切り傷 300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</si>
  <si>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冷気-2</t>
    </r>
    <r>
      <rPr>
        <sz val="11"/>
        <color theme="1"/>
        <rFont val="ＭＳ Ｐゴシック"/>
        <family val="2"/>
        <charset val="128"/>
        <scheme val="minor"/>
      </rPr>
      <t xml:space="preserve"> 電撃2</t>
    </r>
    <rPh sb="0" eb="2">
      <t>レイキ</t>
    </rPh>
    <rPh sb="5" eb="7">
      <t>デンゲキ</t>
    </rPh>
    <phoneticPr fontId="2"/>
  </si>
  <si>
    <t>出血防止</t>
    <rPh sb="0" eb="2">
      <t>シュッケツ</t>
    </rPh>
    <rPh sb="2" eb="4">
      <t>ボウシ</t>
    </rPh>
    <phoneticPr fontId="2"/>
  </si>
  <si>
    <t>friends</t>
    <phoneticPr fontId="2"/>
  </si>
  <si>
    <t>頭|首|体|背|手|手|指|指|腕|腰|足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ユビ</t>
    </rPh>
    <rPh sb="14" eb="15">
      <t>ユビ</t>
    </rPh>
    <rPh sb="16" eb="17">
      <t>ウデ</t>
    </rPh>
    <rPh sb="18" eb="19">
      <t>コシ</t>
    </rPh>
    <rPh sb="20" eb="21">
      <t>アシ</t>
    </rPh>
    <phoneticPr fontId="2"/>
  </si>
  <si>
    <t>格闘8/戦術3/治癒5/探知3/回避4</t>
    <rPh sb="0" eb="2">
      <t>カクトウ</t>
    </rPh>
    <rPh sb="4" eb="6">
      <t>センジュツ</t>
    </rPh>
    <rPh sb="8" eb="10">
      <t>チユ</t>
    </rPh>
    <rPh sb="12" eb="14">
      <t>タンチ</t>
    </rPh>
    <rPh sb="16" eb="18">
      <t>カイヒ</t>
    </rPh>
    <phoneticPr fontId="2"/>
  </si>
  <si>
    <t>serval</t>
    <phoneticPr fontId="2"/>
  </si>
  <si>
    <t>長剣2/格闘2/投擲3/戦術4/重量挙げ7/交渉6/旅歩き2/見切り2/ショートテレポート1</t>
    <rPh sb="0" eb="2">
      <t>チョウケン</t>
    </rPh>
    <rPh sb="4" eb="6">
      <t>カクトウ</t>
    </rPh>
    <rPh sb="8" eb="10">
      <t>トウテキ</t>
    </rPh>
    <rPh sb="12" eb="14">
      <t>センジュツ</t>
    </rPh>
    <rPh sb="16" eb="19">
      <t>ジュウリョウア</t>
    </rPh>
    <rPh sb="22" eb="24">
      <t>コウショウ</t>
    </rPh>
    <rPh sb="26" eb="27">
      <t>タビ</t>
    </rPh>
    <rPh sb="27" eb="28">
      <t>アル</t>
    </rPh>
    <rPh sb="31" eb="33">
      <t>ミキ</t>
    </rPh>
    <phoneticPr fontId="2"/>
  </si>
  <si>
    <t>ラッキービーストの欠片</t>
    <rPh sb="9" eb="11">
      <t>カケラ</t>
    </rPh>
    <phoneticPr fontId="2"/>
  </si>
  <si>
    <t>思い出の欠片</t>
    <rPh sb="0" eb="1">
      <t>オモ</t>
    </rPh>
    <rPh sb="2" eb="3">
      <t>デ</t>
    </rPh>
    <rPh sb="4" eb="6">
      <t>カケラ</t>
    </rPh>
    <phoneticPr fontId="2"/>
  </si>
  <si>
    <t>グローブ</t>
    <phoneticPr fontId="2"/>
  </si>
  <si>
    <t>細工篭手/手袋</t>
    <rPh sb="0" eb="2">
      <t>サイク</t>
    </rPh>
    <rPh sb="2" eb="4">
      <t>コテ</t>
    </rPh>
    <rPh sb="5" eb="7">
      <t>テブクロ</t>
    </rPh>
    <phoneticPr fontId="2"/>
  </si>
  <si>
    <t>神託</t>
    <rPh sb="0" eb="2">
      <t>シンタク</t>
    </rPh>
    <phoneticPr fontId="2"/>
  </si>
  <si>
    <t>魔力維持(100)</t>
    <rPh sb="0" eb="2">
      <t>マリョク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</si>
  <si>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</si>
  <si>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習得維持(100)</t>
    <rPh sb="0" eb="2">
      <t>シュウトク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</si>
  <si>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</si>
  <si>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器用維持(100)</t>
    <rPh sb="0" eb="2">
      <t>キヨウ</t>
    </rPh>
    <rPh sb="2" eb="4">
      <t>イジ</t>
    </rPh>
    <phoneticPr fontId="2"/>
  </si>
  <si>
    <t>約束の帽子</t>
    <rPh sb="0" eb="2">
      <t>ヤクソク</t>
    </rPh>
    <rPh sb="3" eb="5">
      <t>ボウシ</t>
    </rPh>
    <phoneticPr fontId="2"/>
  </si>
  <si>
    <t>くたびれた帽子</t>
    <rPh sb="5" eb="7">
      <t>ボウシ</t>
    </rPh>
    <phoneticPr fontId="2"/>
  </si>
  <si>
    <t>布</t>
    <rPh sb="0" eb="1">
      <t>ヌノ</t>
    </rPh>
    <phoneticPr fontId="2"/>
  </si>
  <si>
    <t>運勢+13(600)</t>
    <rPh sb="0" eb="2">
      <t>ウンセイ</t>
    </rPh>
    <phoneticPr fontId="2"/>
  </si>
  <si>
    <t>旅歩き[**](300)</t>
    <rPh sb="0" eb="1">
      <t>タビ</t>
    </rPh>
    <rPh sb="1" eb="2">
      <t>アル</t>
    </rPh>
    <phoneticPr fontId="2"/>
  </si>
  <si>
    <t>冷気耐性[**](160)</t>
    <rPh sb="0" eb="2">
      <t>レイキ</t>
    </rPh>
    <rPh sb="2" eb="4">
      <t>タイセイ</t>
    </rPh>
    <phoneticPr fontId="2"/>
  </si>
  <si>
    <t>火炎耐性[**](160)</t>
    <rPh sb="0" eb="2">
      <t>カエン</t>
    </rPh>
    <rPh sb="2" eb="4">
      <t>タイセイ</t>
    </rPh>
    <phoneticPr fontId="2"/>
  </si>
  <si>
    <t>暗黒耐性[**](160)</t>
    <rPh sb="0" eb="2">
      <t>アンコク</t>
    </rPh>
    <rPh sb="2" eb="4">
      <t>タイセイ</t>
    </rPh>
    <phoneticPr fontId="2"/>
  </si>
  <si>
    <t>音耐性[**](160)</t>
    <rPh sb="0" eb="1">
      <t>オト</t>
    </rPh>
    <rPh sb="1" eb="3">
      <t>タイセイ</t>
    </rPh>
    <phoneticPr fontId="2"/>
  </si>
  <si>
    <t>セブンリーグ効果[**](50)</t>
    <rPh sb="6" eb="8">
      <t>コウカ</t>
    </rPh>
    <phoneticPr fontId="2"/>
  </si>
  <si>
    <t>リスィ</t>
    <phoneticPr fontId="2"/>
  </si>
  <si>
    <t>器用16/感覚17/速度15/クロスボウ18/重量挙げ17/隠密17/射撃12</t>
    <rPh sb="0" eb="2">
      <t>キヨウ</t>
    </rPh>
    <rPh sb="5" eb="7">
      <t>カンカク</t>
    </rPh>
    <rPh sb="10" eb="12">
      <t>ソクド</t>
    </rPh>
    <rPh sb="23" eb="26">
      <t>ジュウリョウア</t>
    </rPh>
    <rPh sb="30" eb="32">
      <t>オンミツ</t>
    </rPh>
    <rPh sb="35" eb="37">
      <t>シャゲキ</t>
    </rPh>
    <phoneticPr fontId="2"/>
  </si>
  <si>
    <t>器用3/感覚3/速度3/射撃3</t>
    <rPh sb="0" eb="2">
      <t>キヨウ</t>
    </rPh>
    <rPh sb="4" eb="6">
      <t>カンカク</t>
    </rPh>
    <rPh sb="8" eb="10">
      <t>ソクド</t>
    </rPh>
    <rPh sb="12" eb="14">
      <t>シャゲキ</t>
    </rPh>
    <phoneticPr fontId="2"/>
  </si>
  <si>
    <t>器用150/感覚150/速度1600</t>
    <rPh sb="0" eb="2">
      <t>キヨウ</t>
    </rPh>
    <rPh sb="6" eb="8">
      <t>カンカク</t>
    </rPh>
    <rPh sb="12" eb="14">
      <t>ソクド</t>
    </rPh>
    <phoneticPr fontId="2"/>
  </si>
  <si>
    <t>ルルウィ</t>
    <phoneticPr fontId="2"/>
  </si>
  <si>
    <t>からくり人形</t>
    <rPh sb="4" eb="6">
      <t>ニンギョウ</t>
    </rPh>
    <phoneticPr fontId="2"/>
  </si>
  <si>
    <t>幻惑10 神経10</t>
    <rPh sb="0" eb="2">
      <t>ゲンワク</t>
    </rPh>
    <rPh sb="5" eb="7">
      <t>シンケイ</t>
    </rPh>
    <phoneticPr fontId="2"/>
  </si>
  <si>
    <t>浮遊/透明視/盲目無効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phoneticPr fontId="2"/>
  </si>
  <si>
    <t>リスィの解放の宝玉</t>
    <rPh sb="4" eb="6">
      <t>カイホウ</t>
    </rPh>
    <rPh sb="7" eb="9">
      <t>ホウギョク</t>
    </rPh>
    <phoneticPr fontId="2"/>
  </si>
  <si>
    <t>虹色に透き通る宝石</t>
    <rPh sb="0" eb="2">
      <t>ニジイロ</t>
    </rPh>
    <rPh sb="3" eb="4">
      <t>ス</t>
    </rPh>
    <rPh sb="5" eb="6">
      <t>トオ</t>
    </rPh>
    <rPh sb="7" eb="9">
      <t>ホウセキ</t>
    </rPh>
    <phoneticPr fontId="2"/>
  </si>
  <si>
    <t>ドロフォノス</t>
    <phoneticPr fontId="2"/>
  </si>
  <si>
    <t>赤く輝く機械弓</t>
    <rPh sb="0" eb="1">
      <t>アカ</t>
    </rPh>
    <rPh sb="2" eb="3">
      <t>カガヤ</t>
    </rPh>
    <rPh sb="4" eb="6">
      <t>キカイ</t>
    </rPh>
    <rPh sb="6" eb="7">
      <t>ユミ</t>
    </rPh>
    <phoneticPr fontId="2"/>
  </si>
  <si>
    <t>80,100,90,80,70,60,50,40,20,20</t>
    <phoneticPr fontId="2"/>
  </si>
  <si>
    <t>クロスボウ</t>
    <phoneticPr fontId="2"/>
  </si>
  <si>
    <t>機械弓</t>
    <rPh sb="0" eb="2">
      <t>キカイ</t>
    </rPh>
    <rPh sb="2" eb="3">
      <t>ユミ</t>
    </rPh>
    <phoneticPr fontId="2"/>
  </si>
  <si>
    <t>速度+40(1999)</t>
    <rPh sb="0" eb="2">
      <t>ソクド</t>
    </rPh>
    <phoneticPr fontId="2"/>
  </si>
  <si>
    <t>電撃耐性[+](500)</t>
    <rPh sb="0" eb="2">
      <t>デンゲキ</t>
    </rPh>
    <rPh sb="2" eb="4">
      <t>タイセイ</t>
    </rPh>
    <phoneticPr fontId="2"/>
  </si>
  <si>
    <t>クリティカル機会[+](250)</t>
    <rPh sb="6" eb="8">
      <t>キカイ</t>
    </rPh>
    <phoneticPr fontId="2"/>
  </si>
  <si>
    <t>追加射撃[+](250)</t>
    <rPh sb="0" eb="2">
      <t>ツイカ</t>
    </rPh>
    <rPh sb="2" eb="4">
      <t>シャゲキ</t>
    </rPh>
    <phoneticPr fontId="2"/>
  </si>
  <si>
    <t>沈黙の霧発動[+](250)</t>
    <rPh sb="0" eb="2">
      <t>チンモク</t>
    </rPh>
    <rPh sb="3" eb="4">
      <t>キリ</t>
    </rPh>
    <rPh sb="4" eb="6">
      <t>ハツドウ</t>
    </rPh>
    <phoneticPr fontId="2"/>
  </si>
  <si>
    <t>器用+40(1999)</t>
    <rPh sb="0" eb="2">
      <t>キヨウ</t>
    </rPh>
    <phoneticPr fontId="2"/>
  </si>
  <si>
    <t>時止め[+**](700)</t>
    <rPh sb="0" eb="1">
      <t>トキ</t>
    </rPh>
    <rPh sb="1" eb="2">
      <t>ト</t>
    </rPh>
    <phoneticPr fontId="2"/>
  </si>
  <si>
    <t>クロスボウ[+*](1200)</t>
    <phoneticPr fontId="2"/>
  </si>
  <si>
    <t>重量挙げ[+*](1200)</t>
    <rPh sb="0" eb="3">
      <t>ジュウリョウア</t>
    </rPh>
    <phoneticPr fontId="2"/>
  </si>
  <si>
    <t>エリスの癒し</t>
    <rPh sb="4" eb="5">
      <t>イヤ</t>
    </rPh>
    <phoneticPr fontId="2"/>
  </si>
  <si>
    <t>切り傷 100</t>
    <rPh sb="0" eb="1">
      <t>キ</t>
    </rPh>
    <rPh sb="2" eb="3">
      <t>キズ</t>
    </rPh>
    <phoneticPr fontId="2"/>
  </si>
  <si>
    <t>電撃10 音10</t>
    <rPh sb="0" eb="2">
      <t>デンゲキ</t>
    </rPh>
    <rPh sb="5" eb="6">
      <t>オト</t>
    </rPh>
    <phoneticPr fontId="2"/>
  </si>
  <si>
    <t>浮遊/透明視/恐怖・睡眠無効</t>
    <rPh sb="0" eb="2">
      <t>フユウ</t>
    </rPh>
    <rPh sb="3" eb="5">
      <t>トウメイ</t>
    </rPh>
    <rPh sb="5" eb="6">
      <t>シ</t>
    </rPh>
    <rPh sb="7" eb="9">
      <t>キョウフ</t>
    </rPh>
    <rPh sb="10" eb="12">
      <t>スイミン</t>
    </rPh>
    <rPh sb="12" eb="14">
      <t>ムコウ</t>
    </rPh>
    <phoneticPr fontId="2"/>
  </si>
  <si>
    <t>りゅーじん！</t>
    <phoneticPr fontId="2"/>
  </si>
  <si>
    <t>魅力16/速度11/両手持ち9/魔道具14/料理9/加速9</t>
    <rPh sb="0" eb="2">
      <t>ミリョク</t>
    </rPh>
    <rPh sb="5" eb="7">
      <t>ソクド</t>
    </rPh>
    <rPh sb="10" eb="11">
      <t>リョウ</t>
    </rPh>
    <rPh sb="11" eb="13">
      <t>テモ</t>
    </rPh>
    <rPh sb="16" eb="19">
      <t>マドウグ</t>
    </rPh>
    <rPh sb="22" eb="24">
      <t>リョウリ</t>
    </rPh>
    <rPh sb="26" eb="28">
      <t>カソク</t>
    </rPh>
    <phoneticPr fontId="2"/>
  </si>
  <si>
    <t>魅力3/速度3</t>
    <rPh sb="0" eb="2">
      <t>ミリョク</t>
    </rPh>
    <rPh sb="4" eb="6">
      <t>ソクド</t>
    </rPh>
    <phoneticPr fontId="2"/>
  </si>
  <si>
    <t>魅力150/速度1600</t>
    <rPh sb="0" eb="2">
      <t>ミリョク</t>
    </rPh>
    <rPh sb="6" eb="8">
      <t>ソクド</t>
    </rPh>
    <phoneticPr fontId="2"/>
  </si>
  <si>
    <t>ミニたつたちゃまじゃあ！</t>
    <phoneticPr fontId="2"/>
  </si>
  <si>
    <t>りゅーじんじゃ！</t>
    <phoneticPr fontId="2"/>
  </si>
  <si>
    <t>せんきじゃ！</t>
    <phoneticPr fontId="2"/>
  </si>
  <si>
    <t>cnpc/dragon/god/nogenerate/nodownload</t>
    <phoneticPr fontId="2"/>
  </si>
  <si>
    <t>切り傷 500</t>
    <rPh sb="0" eb="1">
      <t>キ</t>
    </rPh>
    <rPh sb="2" eb="3">
      <t>キズ</t>
    </rPh>
    <phoneticPr fontId="2"/>
  </si>
  <si>
    <t>乗馬非適性</t>
    <rPh sb="0" eb="2">
      <t>ジョウバ</t>
    </rPh>
    <rPh sb="2" eb="3">
      <t>ヒ</t>
    </rPh>
    <rPh sb="3" eb="5">
      <t>テキセイ</t>
    </rPh>
    <phoneticPr fontId="2"/>
  </si>
  <si>
    <t>1% 自爆</t>
    <rPh sb="3" eb="5">
      <t>ジバク</t>
    </rPh>
    <phoneticPr fontId="2"/>
  </si>
  <si>
    <t>goddragonEXX</t>
    <phoneticPr fontId="2"/>
  </si>
  <si>
    <t>首|体|手|指|指|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</si>
  <si>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格闘3/銃器7/戦術1/治癒2/詠唱1/魔道具3/演奏8/料理10/射撃8</t>
    <rPh sb="0" eb="2">
      <t>カクトウ</t>
    </rPh>
    <rPh sb="4" eb="6">
      <t>ジュウキ</t>
    </rPh>
    <rPh sb="8" eb="10">
      <t>センジュツ</t>
    </rPh>
    <rPh sb="12" eb="14">
      <t>チユ</t>
    </rPh>
    <rPh sb="16" eb="18">
      <t>エイショウ</t>
    </rPh>
    <rPh sb="20" eb="23">
      <t>マドウグ</t>
    </rPh>
    <rPh sb="25" eb="27">
      <t>エンソウ</t>
    </rPh>
    <rPh sb="29" eb="31">
      <t>リョウリ</t>
    </rPh>
    <rPh sb="34" eb="36">
      <t>シャゲキ</t>
    </rPh>
    <phoneticPr fontId="2"/>
  </si>
  <si>
    <t>senkiEXX</t>
    <phoneticPr fontId="2"/>
  </si>
  <si>
    <t>格闘家</t>
    <rPh sb="0" eb="3">
      <t>カクトウカ</t>
    </rPh>
    <phoneticPr fontId="2"/>
  </si>
  <si>
    <t>長剣5/格闘1/戦術5/両手持ち5/魔道具1/心眼5/見切り3</t>
    <rPh sb="0" eb="2">
      <t>チョウケン</t>
    </rPh>
    <rPh sb="4" eb="6">
      <t>カクトウ</t>
    </rPh>
    <rPh sb="8" eb="10">
      <t>センジュツ</t>
    </rPh>
    <rPh sb="12" eb="13">
      <t>リョウ</t>
    </rPh>
    <rPh sb="13" eb="15">
      <t>テモ</t>
    </rPh>
    <rPh sb="18" eb="21">
      <t>マドウグ</t>
    </rPh>
    <rPh sb="23" eb="25">
      <t>シンガン</t>
    </rPh>
    <rPh sb="27" eb="29">
      <t>ミキ</t>
    </rPh>
    <phoneticPr fontId="2"/>
  </si>
  <si>
    <t>逆鱗の竜田揚げ</t>
    <rPh sb="0" eb="2">
      <t>ゲキリン</t>
    </rPh>
    <rPh sb="3" eb="5">
      <t>タツタ</t>
    </rPh>
    <rPh sb="5" eb="6">
      <t>ア</t>
    </rPh>
    <phoneticPr fontId="2"/>
  </si>
  <si>
    <t>鱗の竜田揚げ</t>
    <rPh sb="0" eb="1">
      <t>ウロコ</t>
    </rPh>
    <rPh sb="2" eb="4">
      <t>タツタ</t>
    </rPh>
    <rPh sb="4" eb="5">
      <t>ア</t>
    </rPh>
    <phoneticPr fontId="2"/>
  </si>
  <si>
    <t>錬金術</t>
    <rPh sb="0" eb="3">
      <t>レンキンジュツ</t>
    </rPh>
    <phoneticPr fontId="2"/>
  </si>
  <si>
    <t>弾丸</t>
    <rPh sb="0" eb="2">
      <t>ダンガン</t>
    </rPh>
    <phoneticPr fontId="2"/>
  </si>
  <si>
    <t>矢弾</t>
    <rPh sb="0" eb="1">
      <t>ヤ</t>
    </rPh>
    <rPh sb="1" eb="2">
      <t>ダン</t>
    </rPh>
    <phoneticPr fontId="2"/>
  </si>
  <si>
    <t>ダメージ無効[+++***](1020)</t>
    <rPh sb="4" eb="6">
      <t>ムコウ</t>
    </rPh>
    <phoneticPr fontId="2"/>
  </si>
  <si>
    <t>魔物召喚[**](50)</t>
    <rPh sb="0" eb="2">
      <t>マモノ</t>
    </rPh>
    <rPh sb="2" eb="4">
      <t>ショウカン</t>
    </rPh>
    <phoneticPr fontId="2"/>
  </si>
  <si>
    <t>連射弾[999](9999999)</t>
    <rPh sb="0" eb="2">
      <t>レンシャ</t>
    </rPh>
    <rPh sb="2" eb="3">
      <t>ダン</t>
    </rPh>
    <phoneticPr fontId="2"/>
  </si>
  <si>
    <t>運勢-691(-34600)</t>
    <rPh sb="0" eb="2">
      <t>ウンセイ</t>
    </rPh>
    <phoneticPr fontId="2"/>
  </si>
  <si>
    <t>ショットガン・TTT</t>
    <phoneticPr fontId="2"/>
  </si>
  <si>
    <t>大口径散弾銃</t>
    <rPh sb="0" eb="3">
      <t>ダイコウケイ</t>
    </rPh>
    <rPh sb="3" eb="6">
      <t>サンダンジュウ</t>
    </rPh>
    <phoneticPr fontId="2"/>
  </si>
  <si>
    <t>100,60,20,20,20,20,20,20,20,20</t>
    <phoneticPr fontId="2"/>
  </si>
  <si>
    <t>90,100,90,80,70,60,60,60,60,60</t>
    <phoneticPr fontId="2"/>
  </si>
  <si>
    <t>75,80,85,90,95,100,100,100,100,100</t>
    <phoneticPr fontId="2"/>
  </si>
  <si>
    <t>クロム</t>
    <phoneticPr fontId="2"/>
  </si>
  <si>
    <t>拳銃/機関銃/散弾銃</t>
    <rPh sb="0" eb="2">
      <t>ケンジュウ</t>
    </rPh>
    <rPh sb="3" eb="6">
      <t>キカンジュウ</t>
    </rPh>
    <rPh sb="7" eb="10">
      <t>サンダンジュウ</t>
    </rPh>
    <phoneticPr fontId="2"/>
  </si>
  <si>
    <t>料理[***](600)</t>
    <rPh sb="0" eb="2">
      <t>リョウリ</t>
    </rPh>
    <phoneticPr fontId="2"/>
  </si>
  <si>
    <t>器用+13(600)</t>
    <rPh sb="0" eb="2">
      <t>キヨウ</t>
    </rPh>
    <phoneticPr fontId="2"/>
  </si>
  <si>
    <t>速度+5(200)</t>
    <rPh sb="0" eb="2">
      <t>ソクド</t>
    </rPh>
    <phoneticPr fontId="2"/>
  </si>
  <si>
    <t>戦の鬼じゃ！</t>
    <rPh sb="0" eb="1">
      <t>イクサ</t>
    </rPh>
    <rPh sb="2" eb="3">
      <t>オニ</t>
    </rPh>
    <phoneticPr fontId="2"/>
  </si>
  <si>
    <t>cnpc/dragon/god/nogenerate/nodownload/trait46,5/trait56,5/trait58,4/trait59,2/trait68,5/trait71,3/trait75,3/trait167,1/trait207,-1</t>
    <phoneticPr fontId="2"/>
  </si>
  <si>
    <t>火炎10 冷気10 暗黒10 幻惑10 音10 魔法10 切り傷10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オト</t>
    </rPh>
    <rPh sb="24" eb="26">
      <t>マホウ</t>
    </rPh>
    <rPh sb="29" eb="30">
      <t>キ</t>
    </rPh>
    <rPh sb="31" eb="32">
      <t>キズ</t>
    </rPh>
    <phoneticPr fontId="2"/>
  </si>
  <si>
    <t>浮遊/透明視/混乱・盲目・恐怖・睡眠・麻痺・毒無効/腐消化/乗馬非適性/メタル/出血防止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ジョウバ</t>
    </rPh>
    <rPh sb="32" eb="33">
      <t>ヒ</t>
    </rPh>
    <rPh sb="33" eb="35">
      <t>テキセイ</t>
    </rPh>
    <rPh sb="40" eb="42">
      <t>シュッケツ</t>
    </rPh>
    <rPh sb="42" eb="44">
      <t>ボウシ</t>
    </rPh>
    <phoneticPr fontId="2"/>
  </si>
  <si>
    <t>goddragonEX</t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</si>
  <si>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</si>
  <si>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格闘8/銃器10/戦術4/治癒16/詠唱4/魔道具4/演奏8/料理50/射撃8</t>
    <rPh sb="0" eb="2">
      <t>カクトウ</t>
    </rPh>
    <rPh sb="4" eb="6">
      <t>ジュウキ</t>
    </rPh>
    <rPh sb="9" eb="11">
      <t>センジュツ</t>
    </rPh>
    <rPh sb="13" eb="15">
      <t>チユ</t>
    </rPh>
    <rPh sb="18" eb="20">
      <t>エイショウ</t>
    </rPh>
    <rPh sb="22" eb="25">
      <t>マドウグ</t>
    </rPh>
    <rPh sb="27" eb="29">
      <t>エンソウ</t>
    </rPh>
    <rPh sb="31" eb="33">
      <t>リョウリ</t>
    </rPh>
    <rPh sb="36" eb="38">
      <t>シャゲキ</t>
    </rPh>
    <phoneticPr fontId="2"/>
  </si>
  <si>
    <t>senkiEX</t>
    <phoneticPr fontId="2"/>
  </si>
  <si>
    <t>長剣50/格闘10/戦術50/二刀流2/両手持ち50/魔道具5/心眼50/見切り25</t>
    <rPh sb="0" eb="2">
      <t>チョウケン</t>
    </rPh>
    <rPh sb="5" eb="7">
      <t>カクトウ</t>
    </rPh>
    <rPh sb="10" eb="12">
      <t>センジュツ</t>
    </rPh>
    <rPh sb="15" eb="18">
      <t>ニトウリュウ</t>
    </rPh>
    <rPh sb="20" eb="21">
      <t>リョウ</t>
    </rPh>
    <rPh sb="21" eb="23">
      <t>テモ</t>
    </rPh>
    <rPh sb="27" eb="30">
      <t>マドウグ</t>
    </rPh>
    <rPh sb="32" eb="34">
      <t>シンガン</t>
    </rPh>
    <rPh sb="37" eb="39">
      <t>ミキ</t>
    </rPh>
    <phoneticPr fontId="2"/>
  </si>
  <si>
    <t>Unlimited TATSUTA Works</t>
    <phoneticPr fontId="2"/>
  </si>
  <si>
    <t>★《Unlimited TATSUTA Works》, ★《ショットガン・TTT》, ★《逆鱗の竜田揚げ》</t>
    <rPh sb="45" eb="47">
      <t>ゲキリン</t>
    </rPh>
    <rPh sb="48" eb="50">
      <t>タツタ</t>
    </rPh>
    <rPh sb="50" eb="51">
      <t>ア</t>
    </rPh>
    <phoneticPr fontId="2"/>
  </si>
  <si>
    <t>無限の揚製</t>
    <rPh sb="0" eb="2">
      <t>ムゲン</t>
    </rPh>
    <rPh sb="3" eb="4">
      <t>ア</t>
    </rPh>
    <rPh sb="4" eb="5">
      <t>セイ</t>
    </rPh>
    <phoneticPr fontId="2"/>
  </si>
  <si>
    <t>錬金術[****](750)</t>
    <rPh sb="0" eb="3">
      <t>レンキンジュツ</t>
    </rPh>
    <phoneticPr fontId="2"/>
  </si>
  <si>
    <t>追加打撃[+++++*](50000)</t>
    <rPh sb="0" eb="2">
      <t>ツイカ</t>
    </rPh>
    <rPh sb="2" eb="4">
      <t>ダゲキ</t>
    </rPh>
    <phoneticPr fontId="2"/>
  </si>
  <si>
    <t>器用-691(-34600)</t>
    <rPh sb="0" eb="2">
      <t>キヨウ</t>
    </rPh>
    <phoneticPr fontId="2"/>
  </si>
  <si>
    <t>二刀流弱化[+++++](-21000000)</t>
    <rPh sb="0" eb="3">
      <t>ニトウリュウ</t>
    </rPh>
    <rPh sb="3" eb="5">
      <t>ジャッカ</t>
    </rPh>
    <phoneticPr fontId="2"/>
  </si>
  <si>
    <t>龍神</t>
    <rPh sb="0" eb="1">
      <t>リュウ</t>
    </rPh>
    <rPh sb="1" eb="2">
      <t>カミ</t>
    </rPh>
    <phoneticPr fontId="2"/>
  </si>
  <si>
    <t>死体/刀/*素材変化*の巻物</t>
    <rPh sb="0" eb="2">
      <t>シタイ</t>
    </rPh>
    <rPh sb="3" eb="4">
      <t>カタナ</t>
    </rPh>
    <rPh sb="6" eb="8">
      <t>ソザイ</t>
    </rPh>
    <rPh sb="8" eb="10">
      <t>ヘンカ</t>
    </rPh>
    <rPh sb="12" eb="14">
      <t>マキモノ</t>
    </rPh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</si>
  <si>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</si>
  <si>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</si>
  <si>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揚げドラ</t>
    <rPh sb="0" eb="1">
      <t>ア</t>
    </rPh>
    <phoneticPr fontId="2"/>
  </si>
  <si>
    <t>ワイバーン</t>
    <phoneticPr fontId="2"/>
  </si>
  <si>
    <t>料理人</t>
    <rPh sb="0" eb="3">
      <t>リョウリニン</t>
    </rPh>
    <phoneticPr fontId="2"/>
  </si>
  <si>
    <t>cnpc/dragon/nogenerate/nodownload</t>
    <phoneticPr fontId="2"/>
  </si>
  <si>
    <t>元素の傷跡</t>
    <rPh sb="0" eb="2">
      <t>ゲンソ</t>
    </rPh>
    <rPh sb="3" eb="5">
      <t>キズアト</t>
    </rPh>
    <phoneticPr fontId="2"/>
  </si>
  <si>
    <t>火炎 450</t>
    <rPh sb="0" eb="2">
      <t>カエン</t>
    </rPh>
    <phoneticPr fontId="2"/>
  </si>
  <si>
    <t>浮遊/連続魔法/乗馬適性</t>
    <rPh sb="0" eb="2">
      <t>フユウ</t>
    </rPh>
    <rPh sb="3" eb="5">
      <t>レンゾク</t>
    </rPh>
    <rPh sb="5" eb="7">
      <t>マホウ</t>
    </rPh>
    <rPh sb="8" eb="10">
      <t>ジョウバ</t>
    </rPh>
    <rPh sb="10" eb="12">
      <t>テキセイ</t>
    </rPh>
    <phoneticPr fontId="2"/>
  </si>
  <si>
    <t>cook</t>
    <phoneticPr fontId="2"/>
  </si>
  <si>
    <t>軽装：弓</t>
    <rPh sb="0" eb="2">
      <t>ケイソウ</t>
    </rPh>
    <rPh sb="3" eb="4">
      <t>ユミ</t>
    </rPh>
    <phoneticPr fontId="2"/>
  </si>
  <si>
    <t>短剣4/解剖学6/自然鑑定4/料理7/心眼2</t>
    <rPh sb="0" eb="2">
      <t>タンケン</t>
    </rPh>
    <rPh sb="4" eb="7">
      <t>カイボウガク</t>
    </rPh>
    <rPh sb="9" eb="11">
      <t>シゼン</t>
    </rPh>
    <rPh sb="11" eb="13">
      <t>カンテイ</t>
    </rPh>
    <rPh sb="15" eb="17">
      <t>リョウリ</t>
    </rPh>
    <rPh sb="19" eb="21">
      <t>シンガン</t>
    </rPh>
    <phoneticPr fontId="2"/>
  </si>
  <si>
    <t>タツタの炎嵐の宝玉</t>
    <rPh sb="4" eb="5">
      <t>ホノオ</t>
    </rPh>
    <rPh sb="5" eb="6">
      <t>アラシ</t>
    </rPh>
    <rPh sb="7" eb="9">
      <t>ホウギョク</t>
    </rPh>
    <phoneticPr fontId="2"/>
  </si>
  <si>
    <t>灼熱の玉</t>
    <rPh sb="0" eb="2">
      <t>シャクネツ</t>
    </rPh>
    <rPh sb="3" eb="4">
      <t>タマ</t>
    </rPh>
    <phoneticPr fontId="2"/>
  </si>
  <si>
    <t>炎の壁</t>
    <rPh sb="0" eb="1">
      <t>ホノオ</t>
    </rPh>
    <rPh sb="2" eb="3">
      <t>カベ</t>
    </rPh>
    <phoneticPr fontId="2"/>
  </si>
  <si>
    <t>真剣・竜田川</t>
    <rPh sb="0" eb="1">
      <t>シン</t>
    </rPh>
    <rPh sb="1" eb="2">
      <t>ケン</t>
    </rPh>
    <rPh sb="3" eb="5">
      <t>タツタ</t>
    </rPh>
    <rPh sb="5" eb="6">
      <t>カワ</t>
    </rPh>
    <phoneticPr fontId="2"/>
  </si>
  <si>
    <t>神秘的な刀</t>
    <rPh sb="0" eb="3">
      <t>シンピテキ</t>
    </rPh>
    <rPh sb="4" eb="5">
      <t>カタナ</t>
    </rPh>
    <phoneticPr fontId="2"/>
  </si>
  <si>
    <t>信仰を明らかにする(100)</t>
    <rPh sb="0" eb="2">
      <t>シンコウ</t>
    </rPh>
    <rPh sb="3" eb="4">
      <t>アキ</t>
    </rPh>
    <phoneticPr fontId="2"/>
  </si>
  <si>
    <t>マナ吸収[+++++*](1800)</t>
    <rPh sb="2" eb="4">
      <t>キュウシュウ</t>
    </rPh>
    <phoneticPr fontId="2"/>
  </si>
  <si>
    <t>対神特攻[+++++*](2250)</t>
    <rPh sb="0" eb="1">
      <t>タイ</t>
    </rPh>
    <rPh sb="1" eb="2">
      <t>カミ</t>
    </rPh>
    <rPh sb="2" eb="4">
      <t>トッコウ</t>
    </rPh>
    <phoneticPr fontId="2"/>
  </si>
  <si>
    <t>対竜特攻[+++++*](5000)</t>
    <rPh sb="0" eb="1">
      <t>タイ</t>
    </rPh>
    <rPh sb="1" eb="2">
      <t>リュウ</t>
    </rPh>
    <rPh sb="2" eb="4">
      <t>トッコウ</t>
    </rPh>
    <phoneticPr fontId="2"/>
  </si>
  <si>
    <t>竜神</t>
    <rPh sb="0" eb="1">
      <t>リュウ</t>
    </rPh>
    <rPh sb="1" eb="2">
      <t>カミ</t>
    </rPh>
    <phoneticPr fontId="2"/>
  </si>
  <si>
    <t>戦鬼</t>
    <rPh sb="0" eb="1">
      <t>セン</t>
    </rPh>
    <rPh sb="1" eb="2">
      <t>オニ</t>
    </rPh>
    <phoneticPr fontId="2"/>
  </si>
  <si>
    <t>接近</t>
    <rPh sb="0" eb="2">
      <t>セッキン</t>
    </rPh>
    <phoneticPr fontId="2"/>
  </si>
  <si>
    <t>★《神器・龍田の逆刃》</t>
    <rPh sb="2" eb="4">
      <t>ジンギ</t>
    </rPh>
    <rPh sb="5" eb="7">
      <t>タツタ</t>
    </rPh>
    <rPh sb="8" eb="9">
      <t>ギャク</t>
    </rPh>
    <rPh sb="9" eb="10">
      <t>ヤイバ</t>
    </rPh>
    <phoneticPr fontId="2"/>
  </si>
  <si>
    <t>10% 強力なドラゴン召喚</t>
    <rPh sb="4" eb="6">
      <t>キョウリョク</t>
    </rPh>
    <rPh sb="11" eb="13">
      <t>ショウカン</t>
    </rPh>
    <phoneticPr fontId="2"/>
  </si>
  <si>
    <t>goddragon</t>
    <phoneticPr fontId="2"/>
  </si>
  <si>
    <t>長剣6/格闘8/戦術8/治癒16/両手持ち4/詠唱4/演奏8/料理50</t>
    <rPh sb="0" eb="2">
      <t>チョウケン</t>
    </rPh>
    <rPh sb="4" eb="6">
      <t>カクトウ</t>
    </rPh>
    <rPh sb="8" eb="10">
      <t>センジュツ</t>
    </rPh>
    <rPh sb="12" eb="14">
      <t>チユ</t>
    </rPh>
    <rPh sb="17" eb="18">
      <t>リョウ</t>
    </rPh>
    <rPh sb="18" eb="20">
      <t>テモ</t>
    </rPh>
    <rPh sb="23" eb="25">
      <t>エイショウ</t>
    </rPh>
    <rPh sb="27" eb="29">
      <t>エンソウ</t>
    </rPh>
    <rPh sb="31" eb="33">
      <t>リョウリ</t>
    </rPh>
    <phoneticPr fontId="2"/>
  </si>
  <si>
    <t>戦鬼</t>
    <rPh sb="0" eb="2">
      <t>センキ</t>
    </rPh>
    <phoneticPr fontId="2"/>
  </si>
  <si>
    <t>senki</t>
    <phoneticPr fontId="2"/>
  </si>
  <si>
    <t>神器・龍田の逆刃</t>
    <rPh sb="0" eb="2">
      <t>ジンギ</t>
    </rPh>
    <rPh sb="3" eb="5">
      <t>タツタ</t>
    </rPh>
    <rPh sb="6" eb="7">
      <t>ギャク</t>
    </rPh>
    <rPh sb="7" eb="8">
      <t>ヤイバ</t>
    </rPh>
    <phoneticPr fontId="2"/>
  </si>
  <si>
    <t>煌めく逆鱗</t>
    <rPh sb="0" eb="1">
      <t>キラ</t>
    </rPh>
    <rPh sb="3" eb="5">
      <t>ゲキリン</t>
    </rPh>
    <phoneticPr fontId="2"/>
  </si>
  <si>
    <t>生命力+691(34500)</t>
    <rPh sb="0" eb="3">
      <t>セイメイリョク</t>
    </rPh>
    <phoneticPr fontId="2"/>
  </si>
  <si>
    <t>魔物召喚[+++++*](34500)</t>
    <rPh sb="0" eb="2">
      <t>マモノ</t>
    </rPh>
    <rPh sb="2" eb="4">
      <t>ショウカン</t>
    </rPh>
    <phoneticPr fontId="2"/>
  </si>
  <si>
    <t>全てを終結させる(100)</t>
    <rPh sb="0" eb="1">
      <t>スベ</t>
    </rPh>
    <rPh sb="3" eb="5">
      <t>シュウケツ</t>
    </rPh>
    <phoneticPr fontId="2"/>
  </si>
  <si>
    <t>タナトス</t>
    <phoneticPr fontId="2"/>
  </si>
  <si>
    <t>死体/エーテル抗体のポーション/回復ポーション</t>
    <rPh sb="0" eb="2">
      <t>シタイ</t>
    </rPh>
    <rPh sb="7" eb="9">
      <t>コウタイ</t>
    </rPh>
    <rPh sb="16" eb="18">
      <t>カイフク</t>
    </rPh>
    <phoneticPr fontId="2"/>
  </si>
  <si>
    <t>生命力16/意思17/鎌12/治癒15/遺伝子学14/解剖学14/詠唱13</t>
    <rPh sb="0" eb="3">
      <t>セイメイリョク</t>
    </rPh>
    <rPh sb="6" eb="8">
      <t>イシ</t>
    </rPh>
    <rPh sb="11" eb="12">
      <t>カマ</t>
    </rPh>
    <rPh sb="15" eb="17">
      <t>チユ</t>
    </rPh>
    <rPh sb="20" eb="24">
      <t>イデンシガク</t>
    </rPh>
    <rPh sb="27" eb="30">
      <t>カイボウガク</t>
    </rPh>
    <rPh sb="33" eb="35">
      <t>エイショウ</t>
    </rPh>
    <phoneticPr fontId="2"/>
  </si>
  <si>
    <t>意思2/速度1/治癒2</t>
    <rPh sb="0" eb="2">
      <t>イシ</t>
    </rPh>
    <rPh sb="4" eb="6">
      <t>ソクド</t>
    </rPh>
    <rPh sb="8" eb="10">
      <t>チユ</t>
    </rPh>
    <phoneticPr fontId="2"/>
  </si>
  <si>
    <t>意思150/速度1600</t>
    <rPh sb="0" eb="2">
      <t>イシ</t>
    </rPh>
    <rPh sb="6" eb="8">
      <t>ソクド</t>
    </rPh>
    <phoneticPr fontId="2"/>
  </si>
  <si>
    <t>影の妹</t>
    <rPh sb="0" eb="1">
      <t>カゲ</t>
    </rPh>
    <rPh sb="2" eb="3">
      <t>イモウト</t>
    </rPh>
    <phoneticPr fontId="2"/>
  </si>
  <si>
    <t>ファントム</t>
    <phoneticPr fontId="2"/>
  </si>
  <si>
    <t>妹召喚</t>
    <rPh sb="0" eb="1">
      <t>イモウト</t>
    </rPh>
    <rPh sb="1" eb="3">
      <t>ショウカン</t>
    </rPh>
    <phoneticPr fontId="2"/>
  </si>
  <si>
    <t>魔法10</t>
    <rPh sb="0" eb="2">
      <t>マホウ</t>
    </rPh>
    <phoneticPr fontId="2"/>
  </si>
  <si>
    <t>恐怖無効</t>
    <rPh sb="0" eb="2">
      <t>キョウフ</t>
    </rPh>
    <rPh sb="2" eb="4">
      <t>ムコウ</t>
    </rPh>
    <phoneticPr fontId="2"/>
  </si>
  <si>
    <t>マーシー・イヤリング</t>
    <phoneticPr fontId="2"/>
  </si>
  <si>
    <t>光り輝くピアス</t>
    <rPh sb="0" eb="1">
      <t>ヒカ</t>
    </rPh>
    <rPh sb="2" eb="3">
      <t>カガヤ</t>
    </rPh>
    <phoneticPr fontId="2"/>
  </si>
  <si>
    <t>白銀</t>
    <rPh sb="0" eb="2">
      <t>ハクギン</t>
    </rPh>
    <phoneticPr fontId="2"/>
  </si>
  <si>
    <t>冷気耐性[**](100)</t>
    <rPh sb="0" eb="2">
      <t>レイキ</t>
    </rPh>
    <rPh sb="2" eb="4">
      <t>タイセイ</t>
    </rPh>
    <phoneticPr fontId="2"/>
  </si>
  <si>
    <t>信仰[*](100)</t>
    <rPh sb="0" eb="2">
      <t>シンコウ</t>
    </rPh>
    <phoneticPr fontId="2"/>
  </si>
  <si>
    <t>メメント・モリ</t>
    <phoneticPr fontId="2"/>
  </si>
  <si>
    <t>冥府の鎌</t>
    <rPh sb="0" eb="2">
      <t>メイフ</t>
    </rPh>
    <rPh sb="3" eb="4">
      <t>カマ</t>
    </rPh>
    <phoneticPr fontId="2"/>
  </si>
  <si>
    <t>鎌</t>
    <rPh sb="0" eb="1">
      <t>カマ</t>
    </rPh>
    <phoneticPr fontId="2"/>
  </si>
  <si>
    <t>硝子</t>
    <rPh sb="0" eb="2">
      <t>ガラス</t>
    </rPh>
    <phoneticPr fontId="2"/>
  </si>
  <si>
    <t>鎌/大鎌</t>
    <rPh sb="0" eb="1">
      <t>カマ</t>
    </rPh>
    <rPh sb="2" eb="3">
      <t>オオ</t>
    </rPh>
    <rPh sb="3" eb="4">
      <t>カマ</t>
    </rPh>
    <phoneticPr fontId="2"/>
  </si>
  <si>
    <t>暗記[***](420)</t>
    <rPh sb="0" eb="2">
      <t>アンキ</t>
    </rPh>
    <phoneticPr fontId="2"/>
  </si>
  <si>
    <t>治癒の雨発動[****](198)</t>
    <rPh sb="0" eb="2">
      <t>チユ</t>
    </rPh>
    <rPh sb="3" eb="4">
      <t>アメ</t>
    </rPh>
    <rPh sb="4" eb="6">
      <t>ハツドウ</t>
    </rPh>
    <phoneticPr fontId="2"/>
  </si>
  <si>
    <t>錬金術[**](300)</t>
    <rPh sb="0" eb="3">
      <t>レンキンジュツ</t>
    </rPh>
    <phoneticPr fontId="2"/>
  </si>
  <si>
    <t>睡眠無効(100)</t>
    <rPh sb="0" eb="4">
      <t>スイミンムコウ</t>
    </rPh>
    <phoneticPr fontId="2"/>
  </si>
  <si>
    <t>魔法耐性[***](240)</t>
    <rPh sb="0" eb="2">
      <t>マホウ</t>
    </rPh>
    <rPh sb="2" eb="4">
      <t>タイセイ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</si>
  <si>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</si>
  <si>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二刀流[***](420)</t>
    <rPh sb="0" eb="3">
      <t>ニトウリュウ</t>
    </rPh>
    <phoneticPr fontId="2"/>
  </si>
  <si>
    <t>死霊の神</t>
    <rPh sb="0" eb="2">
      <t>シリョウ</t>
    </rPh>
    <rPh sb="3" eb="4">
      <t>カミ</t>
    </rPh>
    <phoneticPr fontId="2"/>
  </si>
  <si>
    <t>弱体化の手</t>
    <rPh sb="0" eb="3">
      <t>ジャクタイカ</t>
    </rPh>
    <rPh sb="4" eb="5">
      <t>テ</t>
    </rPh>
    <phoneticPr fontId="2"/>
  </si>
  <si>
    <t>ホーリーヴェイル</t>
    <phoneticPr fontId="2"/>
  </si>
  <si>
    <t>鈍足</t>
    <rPh sb="0" eb="2">
      <t>ドンソク</t>
    </rPh>
    <phoneticPr fontId="2"/>
  </si>
  <si>
    <t>冷気10 暗黒10 幻惑10 毒10 地獄10 魔法10</t>
    <rPh sb="0" eb="2">
      <t>レイキ</t>
    </rPh>
    <rPh sb="5" eb="7">
      <t>アンコク</t>
    </rPh>
    <rPh sb="10" eb="12">
      <t>ゲンワク</t>
    </rPh>
    <rPh sb="15" eb="16">
      <t>ドク</t>
    </rPh>
    <rPh sb="19" eb="21">
      <t>ジゴク</t>
    </rPh>
    <rPh sb="24" eb="26">
      <t>マホウ</t>
    </rPh>
    <phoneticPr fontId="2"/>
  </si>
  <si>
    <t>浮遊/死の宣告/レイハンド</t>
    <rPh sb="0" eb="2">
      <t>フユウ</t>
    </rPh>
    <rPh sb="3" eb="4">
      <t>シ</t>
    </rPh>
    <rPh sb="5" eb="7">
      <t>センコク</t>
    </rPh>
    <phoneticPr fontId="2"/>
  </si>
  <si>
    <t>★カルエ・ディエム</t>
    <phoneticPr fontId="2"/>
  </si>
  <si>
    <t>カルペ・ディエム</t>
    <phoneticPr fontId="2"/>
  </si>
  <si>
    <t>冥府の剣</t>
    <rPh sb="0" eb="2">
      <t>メイフ</t>
    </rPh>
    <rPh sb="3" eb="4">
      <t>ケン</t>
    </rPh>
    <phoneticPr fontId="2"/>
  </si>
  <si>
    <t>ダイヤ</t>
    <phoneticPr fontId="2"/>
  </si>
  <si>
    <t>生命力-37(-1900)</t>
    <rPh sb="0" eb="3">
      <t>セイメイリョク</t>
    </rPh>
    <phoneticPr fontId="2"/>
  </si>
  <si>
    <t>治癒弱化[+](-1300)</t>
    <rPh sb="0" eb="2">
      <t>チユ</t>
    </rPh>
    <rPh sb="2" eb="4">
      <t>ジャッカ</t>
    </rPh>
    <phoneticPr fontId="2"/>
  </si>
  <si>
    <t>隠密[****](750)</t>
    <rPh sb="0" eb="2">
      <t>オンミツ</t>
    </rPh>
    <phoneticPr fontId="2"/>
  </si>
  <si>
    <t>意思+13(610)</t>
    <rPh sb="0" eb="2">
      <t>イシ</t>
    </rPh>
    <phoneticPr fontId="2"/>
  </si>
  <si>
    <t>時止め[+++***](2000)</t>
    <rPh sb="0" eb="1">
      <t>トキ</t>
    </rPh>
    <rPh sb="1" eb="2">
      <t>ト</t>
    </rPh>
    <phoneticPr fontId="2"/>
  </si>
  <si>
    <t>冷気属性追加[++](1150)</t>
    <rPh sb="0" eb="2">
      <t>レイキ</t>
    </rPh>
    <rPh sb="2" eb="4">
      <t>ゾクセイ</t>
    </rPh>
    <rPh sb="4" eb="6">
      <t>ツイカ</t>
    </rPh>
    <phoneticPr fontId="2"/>
  </si>
  <si>
    <t>出血防止(100)</t>
    <rPh sb="0" eb="2">
      <t>シュッケツ</t>
    </rPh>
    <rPh sb="2" eb="4">
      <t>ボウシ</t>
    </rPh>
    <phoneticPr fontId="2"/>
  </si>
  <si>
    <t>首狩り発動[++](560)</t>
    <rPh sb="0" eb="1">
      <t>クビ</t>
    </rPh>
    <rPh sb="1" eb="2">
      <t>カ</t>
    </rPh>
    <rPh sb="3" eb="5">
      <t>ハツドウ</t>
    </rPh>
    <phoneticPr fontId="2"/>
  </si>
  <si>
    <t>虚空神</t>
    <rPh sb="0" eb="2">
      <t>コクウ</t>
    </rPh>
    <rPh sb="2" eb="3">
      <t>カミ</t>
    </rPh>
    <phoneticPr fontId="2"/>
  </si>
  <si>
    <t>水/混沌の渦の魔法書/不思議な巻物/信仰の巻物/ライトセーバー/魔法書</t>
    <rPh sb="0" eb="1">
      <t>ミズ</t>
    </rPh>
    <rPh sb="2" eb="4">
      <t>コントン</t>
    </rPh>
    <rPh sb="5" eb="6">
      <t>ウズ</t>
    </rPh>
    <rPh sb="7" eb="9">
      <t>マホウ</t>
    </rPh>
    <rPh sb="9" eb="10">
      <t>ショ</t>
    </rPh>
    <rPh sb="11" eb="14">
      <t>フシギ</t>
    </rPh>
    <rPh sb="15" eb="17">
      <t>マキモノ</t>
    </rPh>
    <rPh sb="18" eb="20">
      <t>シンコウ</t>
    </rPh>
    <rPh sb="21" eb="23">
      <t>マキモノ</t>
    </rPh>
    <rPh sb="32" eb="34">
      <t>マホウ</t>
    </rPh>
    <rPh sb="34" eb="35">
      <t>ショ</t>
    </rPh>
    <phoneticPr fontId="2"/>
  </si>
  <si>
    <t>生命力6/マナ9/器用6/感覚6/意思9/魔力6/速度6</t>
    <rPh sb="0" eb="3">
      <t>セイメイリョク</t>
    </rPh>
    <rPh sb="9" eb="11">
      <t>キヨウ</t>
    </rPh>
    <rPh sb="13" eb="15">
      <t>カンカク</t>
    </rPh>
    <rPh sb="17" eb="19">
      <t>イシ</t>
    </rPh>
    <rPh sb="21" eb="23">
      <t>マリョク</t>
    </rPh>
    <rPh sb="25" eb="27">
      <t>ソクド</t>
    </rPh>
    <phoneticPr fontId="2"/>
  </si>
  <si>
    <t>生命力1600/マナ1600/筋力150/器用150/感覚150/意思300/魔力150/速度1600</t>
    <rPh sb="0" eb="3">
      <t>セイメイリョク</t>
    </rPh>
    <rPh sb="15" eb="17">
      <t>キンリョク</t>
    </rPh>
    <rPh sb="21" eb="23">
      <t>キヨウ</t>
    </rPh>
    <rPh sb="27" eb="29">
      <t>カンカク</t>
    </rPh>
    <rPh sb="33" eb="35">
      <t>イシ</t>
    </rPh>
    <rPh sb="39" eb="41">
      <t>マリョク</t>
    </rPh>
    <rPh sb="45" eb="47">
      <t>ソクド</t>
    </rPh>
    <phoneticPr fontId="2"/>
  </si>
  <si>
    <t>虚空堕天使</t>
    <rPh sb="0" eb="2">
      <t>コクウ</t>
    </rPh>
    <rPh sb="2" eb="5">
      <t>ダテンシ</t>
    </rPh>
    <phoneticPr fontId="2"/>
  </si>
  <si>
    <t>虚空の御使い</t>
    <rPh sb="0" eb="2">
      <t>コクウ</t>
    </rPh>
    <rPh sb="3" eb="4">
      <t>ミ</t>
    </rPh>
    <rPh sb="4" eb="5">
      <t>ツカ</t>
    </rPh>
    <phoneticPr fontId="2"/>
  </si>
  <si>
    <t>脆弱の霧</t>
    <rPh sb="0" eb="2">
      <t>ゼイジャク</t>
    </rPh>
    <rPh sb="3" eb="4">
      <t>キリ</t>
    </rPh>
    <phoneticPr fontId="2"/>
  </si>
  <si>
    <t>ルルウィの憑依</t>
    <rPh sb="5" eb="7">
      <t>ヒョウイ</t>
    </rPh>
    <phoneticPr fontId="2"/>
  </si>
  <si>
    <t>魔法 400</t>
    <rPh sb="0" eb="2">
      <t>マホウ</t>
    </rPh>
    <phoneticPr fontId="2"/>
  </si>
  <si>
    <t>火炎3 冷気3 電撃3 地獄5 混沌5 魔法10</t>
    <rPh sb="0" eb="2">
      <t>カエン</t>
    </rPh>
    <rPh sb="4" eb="6">
      <t>レイキ</t>
    </rPh>
    <rPh sb="8" eb="10">
      <t>デンゲキ</t>
    </rPh>
    <rPh sb="12" eb="14">
      <t>ジゴク</t>
    </rPh>
    <rPh sb="16" eb="18">
      <t>コントン</t>
    </rPh>
    <rPh sb="20" eb="22">
      <t>マホウ</t>
    </rPh>
    <phoneticPr fontId="2"/>
  </si>
  <si>
    <t>浮遊/透明視/混乱・恐怖無効/乗馬適性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rPh sb="15" eb="17">
      <t>ジョウバ</t>
    </rPh>
    <rPh sb="17" eb="19">
      <t>テキセイ</t>
    </rPh>
    <phoneticPr fontId="2"/>
  </si>
  <si>
    <t>fallenangel</t>
    <phoneticPr fontId="2"/>
  </si>
  <si>
    <t>長剣6/短剣4/槍3/鎌5/弓8/戦術5/魔力の限界5/中装備6/軽装備8/信仰4/射撃7</t>
    <rPh sb="0" eb="2">
      <t>チョウケン</t>
    </rPh>
    <rPh sb="4" eb="6">
      <t>タンケン</t>
    </rPh>
    <rPh sb="8" eb="9">
      <t>ヤリ</t>
    </rPh>
    <rPh sb="11" eb="12">
      <t>カマ</t>
    </rPh>
    <rPh sb="14" eb="15">
      <t>ユミ</t>
    </rPh>
    <rPh sb="17" eb="19">
      <t>センジュツ</t>
    </rPh>
    <rPh sb="21" eb="23">
      <t>マリョク</t>
    </rPh>
    <rPh sb="24" eb="26">
      <t>ゲンカイ</t>
    </rPh>
    <rPh sb="28" eb="29">
      <t>チュウ</t>
    </rPh>
    <rPh sb="29" eb="31">
      <t>ソウビ</t>
    </rPh>
    <rPh sb="33" eb="34">
      <t>ケイ</t>
    </rPh>
    <rPh sb="34" eb="36">
      <t>ソウビ</t>
    </rPh>
    <rPh sb="38" eb="40">
      <t>シンコウ</t>
    </rPh>
    <rPh sb="42" eb="44">
      <t>シャゲキ</t>
    </rPh>
    <phoneticPr fontId="2"/>
  </si>
  <si>
    <t>黄昏の聖杯</t>
    <rPh sb="0" eb="2">
      <t>タソガレ</t>
    </rPh>
    <rPh sb="3" eb="5">
      <t>セイハイ</t>
    </rPh>
    <phoneticPr fontId="2"/>
  </si>
  <si>
    <t>黄金の杯</t>
    <rPh sb="0" eb="2">
      <t>オウゴン</t>
    </rPh>
    <rPh sb="3" eb="4">
      <t>サカズキ</t>
    </rPh>
    <phoneticPr fontId="2"/>
  </si>
  <si>
    <t>願い</t>
    <rPh sb="0" eb="1">
      <t>ネガ</t>
    </rPh>
    <phoneticPr fontId="2"/>
  </si>
  <si>
    <t>ディバインライトセーバー</t>
    <phoneticPr fontId="2"/>
  </si>
  <si>
    <t>神々しく輝く剣</t>
    <rPh sb="0" eb="2">
      <t>コウゴウ</t>
    </rPh>
    <rPh sb="4" eb="5">
      <t>カガヤ</t>
    </rPh>
    <rPh sb="6" eb="7">
      <t>ケン</t>
    </rPh>
    <phoneticPr fontId="2"/>
  </si>
  <si>
    <t>魔法耐性[+*]</t>
    <rPh sb="0" eb="2">
      <t>マホウ</t>
    </rPh>
    <rPh sb="2" eb="4">
      <t>タイセイ</t>
    </rPh>
    <phoneticPr fontId="2"/>
  </si>
  <si>
    <t>呪い保護[+](250)</t>
    <rPh sb="0" eb="1">
      <t>ノロ</t>
    </rPh>
    <rPh sb="2" eb="4">
      <t>ホゴ</t>
    </rPh>
    <phoneticPr fontId="2"/>
  </si>
  <si>
    <t>混沌耐性[+*](600)</t>
    <rPh sb="0" eb="2">
      <t>コントン</t>
    </rPh>
    <rPh sb="2" eb="4">
      <t>タイセイ</t>
    </rPh>
    <phoneticPr fontId="2"/>
  </si>
  <si>
    <t>信仰[+*](1300)</t>
    <rPh sb="0" eb="2">
      <t>シンコウ</t>
    </rPh>
    <phoneticPr fontId="2"/>
  </si>
  <si>
    <t>聖なる盾発動[+*](300)</t>
    <rPh sb="0" eb="1">
      <t>セイ</t>
    </rPh>
    <rPh sb="3" eb="4">
      <t>タテ</t>
    </rPh>
    <rPh sb="4" eb="6">
      <t>ハツドウ</t>
    </rPh>
    <phoneticPr fontId="2"/>
  </si>
  <si>
    <t>対神特攻[+*](300)</t>
    <rPh sb="0" eb="1">
      <t>タイ</t>
    </rPh>
    <rPh sb="1" eb="2">
      <t>カミ</t>
    </rPh>
    <rPh sb="2" eb="4">
      <t>トッコウ</t>
    </rPh>
    <phoneticPr fontId="2"/>
  </si>
  <si>
    <t>虚空を統べる者</t>
    <rPh sb="0" eb="2">
      <t>コクウ</t>
    </rPh>
    <rPh sb="3" eb="4">
      <t>ス</t>
    </rPh>
    <rPh sb="6" eb="7">
      <t>モノ</t>
    </rPh>
    <phoneticPr fontId="2"/>
  </si>
  <si>
    <t>虚空の神</t>
    <rPh sb="0" eb="2">
      <t>コクウ</t>
    </rPh>
    <rPh sb="3" eb="4">
      <t>カミ</t>
    </rPh>
    <phoneticPr fontId="2"/>
  </si>
  <si>
    <t>混沌のブレス</t>
    <rPh sb="0" eb="2">
      <t>コントン</t>
    </rPh>
    <phoneticPr fontId="2"/>
  </si>
  <si>
    <t>浮遊/透明視/混乱・盲目・恐怖・睡眠・麻痺・毒無効/窃盗防止/出血防止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1" eb="33">
      <t>シュッケツ</t>
    </rPh>
    <rPh sb="33" eb="35">
      <t>ボウシ</t>
    </rPh>
    <phoneticPr fontId="2"/>
  </si>
  <si>
    <t>★《理の鍵杖》</t>
    <rPh sb="2" eb="3">
      <t>リ</t>
    </rPh>
    <rPh sb="4" eb="5">
      <t>カギ</t>
    </rPh>
    <rPh sb="5" eb="6">
      <t>ツエ</t>
    </rPh>
    <phoneticPr fontId="2"/>
  </si>
  <si>
    <t>虚空神エイス</t>
    <rPh sb="0" eb="2">
      <t>コクウ</t>
    </rPh>
    <rPh sb="2" eb="3">
      <t>カミ</t>
    </rPh>
    <phoneticPr fontId="2"/>
  </si>
  <si>
    <t>理の鍵杖</t>
    <rPh sb="0" eb="1">
      <t>リ</t>
    </rPh>
    <rPh sb="2" eb="3">
      <t>カギ</t>
    </rPh>
    <rPh sb="3" eb="4">
      <t>ツエ</t>
    </rPh>
    <phoneticPr fontId="2"/>
  </si>
  <si>
    <t>真理を宿す杖</t>
    <rPh sb="0" eb="2">
      <t>シンリ</t>
    </rPh>
    <rPh sb="3" eb="4">
      <t>ヤド</t>
    </rPh>
    <rPh sb="5" eb="6">
      <t>ツエ</t>
    </rPh>
    <phoneticPr fontId="2"/>
  </si>
  <si>
    <t>杖</t>
    <rPh sb="0" eb="1">
      <t>ツエ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</si>
  <si>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</si>
  <si>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音属性追加[+++++*](5000)</t>
    <rPh sb="0" eb="1">
      <t>オト</t>
    </rPh>
    <rPh sb="1" eb="3">
      <t>ゾクセイ</t>
    </rPh>
    <rPh sb="3" eb="5">
      <t>ツイカ</t>
    </rPh>
    <phoneticPr fontId="2"/>
  </si>
  <si>
    <t>魔力+13(600)</t>
    <rPh sb="0" eb="2">
      <t>マリョク</t>
    </rPh>
    <phoneticPr fontId="2"/>
  </si>
  <si>
    <t>時止め[+++++*](3000)</t>
    <rPh sb="0" eb="1">
      <t>トキ</t>
    </rPh>
    <rPh sb="1" eb="2">
      <t>ト</t>
    </rPh>
    <phoneticPr fontId="2"/>
  </si>
  <si>
    <t>スタミナ吸収[+++++*](3000)</t>
    <rPh sb="4" eb="6">
      <t>キュウシュウ</t>
    </rPh>
    <phoneticPr fontId="2"/>
  </si>
  <si>
    <t>対神特攻[+++++*](6000)</t>
    <rPh sb="0" eb="1">
      <t>タイ</t>
    </rPh>
    <rPh sb="1" eb="2">
      <t>カミ</t>
    </rPh>
    <rPh sb="2" eb="4">
      <t>トッコウ</t>
    </rPh>
    <phoneticPr fontId="2"/>
  </si>
  <si>
    <t>魔法威力[+++++*](5000)</t>
    <rPh sb="0" eb="2">
      <t>マホウ</t>
    </rPh>
    <rPh sb="2" eb="4">
      <t>イリョク</t>
    </rPh>
    <phoneticPr fontId="2"/>
  </si>
  <si>
    <t>混沌の渦発動[+++++*](5000)</t>
    <rPh sb="0" eb="2">
      <t>コントン</t>
    </rPh>
    <rPh sb="3" eb="4">
      <t>ウズ</t>
    </rPh>
    <rPh sb="4" eb="6">
      <t>ハツドウ</t>
    </rPh>
    <phoneticPr fontId="2"/>
  </si>
  <si>
    <t>信仰[++++**](4000)</t>
    <rPh sb="0" eb="2">
      <t>シンコウ</t>
    </rPh>
    <phoneticPr fontId="2"/>
  </si>
  <si>
    <t>emptyairgod</t>
    <phoneticPr fontId="2"/>
  </si>
  <si>
    <t>頭|首|体|手|手|指|指|腕|腰</t>
    <rPh sb="0" eb="1">
      <t>アタマ</t>
    </rPh>
    <rPh sb="2" eb="3">
      <t>クビ</t>
    </rPh>
    <rPh sb="4" eb="5">
      <t>カラダ</t>
    </rPh>
    <rPh sb="6" eb="7">
      <t>テ</t>
    </rPh>
    <rPh sb="8" eb="9">
      <t>テ</t>
    </rPh>
    <rPh sb="10" eb="11">
      <t>ユビ</t>
    </rPh>
    <rPh sb="12" eb="13">
      <t>ユビ</t>
    </rPh>
    <rPh sb="14" eb="15">
      <t>ウデ</t>
    </rPh>
    <rPh sb="16" eb="17">
      <t>コシ</t>
    </rPh>
    <phoneticPr fontId="2"/>
  </si>
  <si>
    <t>長剣10/杖7/魔力の限界10/二刀流6/詠唱20/回避10</t>
    <rPh sb="0" eb="2">
      <t>チョウケン</t>
    </rPh>
    <rPh sb="5" eb="6">
      <t>ツエ</t>
    </rPh>
    <rPh sb="8" eb="10">
      <t>マリョク</t>
    </rPh>
    <rPh sb="11" eb="13">
      <t>ゲンカイ</t>
    </rPh>
    <rPh sb="16" eb="19">
      <t>ニトウリュウ</t>
    </rPh>
    <rPh sb="21" eb="23">
      <t>エイショウ</t>
    </rPh>
    <rPh sb="26" eb="28">
      <t>カイヒ</t>
    </rPh>
    <phoneticPr fontId="2"/>
  </si>
  <si>
    <t>emptyairlord</t>
    <phoneticPr fontId="2"/>
  </si>
  <si>
    <t>長剣10/杖10/戦術15/瞑想6/魔力の限界15/中装備6/軽装備8/詠唱15/見切り8</t>
    <rPh sb="0" eb="2">
      <t>チョウケン</t>
    </rPh>
    <rPh sb="5" eb="6">
      <t>ツエ</t>
    </rPh>
    <rPh sb="9" eb="11">
      <t>センジュツ</t>
    </rPh>
    <rPh sb="14" eb="16">
      <t>メイソウ</t>
    </rPh>
    <rPh sb="18" eb="20">
      <t>マリョク</t>
    </rPh>
    <rPh sb="21" eb="23">
      <t>ゲンカイ</t>
    </rPh>
    <rPh sb="26" eb="27">
      <t>チュウ</t>
    </rPh>
    <rPh sb="27" eb="29">
      <t>ソウビ</t>
    </rPh>
    <rPh sb="31" eb="34">
      <t>ケイソウビ</t>
    </rPh>
    <rPh sb="36" eb="38">
      <t>エイショウ</t>
    </rPh>
    <rPh sb="41" eb="43">
      <t>ミキ</t>
    </rPh>
    <phoneticPr fontId="2"/>
  </si>
  <si>
    <t>ダンタリア</t>
    <phoneticPr fontId="2"/>
  </si>
  <si>
    <t>木香薔薇/サルビアの花/ガザニアの花/ネリネの花/アネモネの花/カーネーションの花/花で飾られた柱/大きな花束/フラワーアーチ/フェンス付き花壇</t>
    <rPh sb="0" eb="1">
      <t>キ</t>
    </rPh>
    <rPh sb="1" eb="2">
      <t>カオ</t>
    </rPh>
    <rPh sb="2" eb="4">
      <t>バラ</t>
    </rPh>
    <rPh sb="10" eb="11">
      <t>ハナ</t>
    </rPh>
    <rPh sb="17" eb="18">
      <t>ハナ</t>
    </rPh>
    <rPh sb="23" eb="24">
      <t>ハナ</t>
    </rPh>
    <rPh sb="30" eb="31">
      <t>ハナ</t>
    </rPh>
    <rPh sb="40" eb="41">
      <t>ハナ</t>
    </rPh>
    <rPh sb="42" eb="43">
      <t>ハナ</t>
    </rPh>
    <rPh sb="44" eb="45">
      <t>カザ</t>
    </rPh>
    <rPh sb="48" eb="49">
      <t>ハシラ</t>
    </rPh>
    <rPh sb="50" eb="51">
      <t>オオ</t>
    </rPh>
    <rPh sb="53" eb="55">
      <t>ハナタバ</t>
    </rPh>
    <rPh sb="68" eb="69">
      <t>ツ</t>
    </rPh>
    <rPh sb="70" eb="72">
      <t>カダン</t>
    </rPh>
    <phoneticPr fontId="2"/>
  </si>
  <si>
    <t>マナ14/魔力14/探知11/自然鑑定11/採掘11/大工11/栽培17</t>
    <rPh sb="5" eb="7">
      <t>マリョク</t>
    </rPh>
    <rPh sb="10" eb="12">
      <t>タンチ</t>
    </rPh>
    <rPh sb="15" eb="17">
      <t>シゼン</t>
    </rPh>
    <rPh sb="17" eb="19">
      <t>カンテイ</t>
    </rPh>
    <rPh sb="22" eb="24">
      <t>サイクツ</t>
    </rPh>
    <rPh sb="27" eb="29">
      <t>ダイク</t>
    </rPh>
    <rPh sb="32" eb="34">
      <t>サイバイ</t>
    </rPh>
    <phoneticPr fontId="2"/>
  </si>
  <si>
    <t>マナ1/魔力1/探知1/自然鑑定1/採掘1/大工1/栽培2</t>
    <rPh sb="4" eb="6">
      <t>マリョク</t>
    </rPh>
    <rPh sb="8" eb="10">
      <t>タンチ</t>
    </rPh>
    <rPh sb="12" eb="14">
      <t>シゼン</t>
    </rPh>
    <rPh sb="14" eb="16">
      <t>カンテイ</t>
    </rPh>
    <rPh sb="18" eb="20">
      <t>サイクツ</t>
    </rPh>
    <rPh sb="22" eb="24">
      <t>ダイク</t>
    </rPh>
    <rPh sb="26" eb="28">
      <t>サイバイ</t>
    </rPh>
    <phoneticPr fontId="2"/>
  </si>
  <si>
    <t>マナ1000/魔力100/栽培200</t>
    <rPh sb="7" eb="9">
      <t>マリョク</t>
    </rPh>
    <rPh sb="13" eb="15">
      <t>サイバイ</t>
    </rPh>
    <phoneticPr fontId="2"/>
  </si>
  <si>
    <t>ミラージュ</t>
    <phoneticPr fontId="2"/>
  </si>
  <si>
    <t>軽症治癒</t>
    <rPh sb="0" eb="2">
      <t>ケイショウ</t>
    </rPh>
    <rPh sb="2" eb="4">
      <t>チユ</t>
    </rPh>
    <phoneticPr fontId="2"/>
  </si>
  <si>
    <t>幻影の光線</t>
    <rPh sb="0" eb="2">
      <t>ゲンエイ</t>
    </rPh>
    <rPh sb="3" eb="5">
      <t>コウセン</t>
    </rPh>
    <phoneticPr fontId="2"/>
  </si>
  <si>
    <t>幻惑 120</t>
    <rPh sb="0" eb="2">
      <t>ゲンワク</t>
    </rPh>
    <phoneticPr fontId="2"/>
  </si>
  <si>
    <t>浮遊/恐怖無効/窃盗防止</t>
    <rPh sb="0" eb="2">
      <t>フユウ</t>
    </rPh>
    <rPh sb="3" eb="5">
      <t>キョウフ</t>
    </rPh>
    <rPh sb="5" eb="7">
      <t>ムコウ</t>
    </rPh>
    <rPh sb="8" eb="10">
      <t>セットウ</t>
    </rPh>
    <rPh sb="10" eb="12">
      <t>ボウシ</t>
    </rPh>
    <phoneticPr fontId="2"/>
  </si>
  <si>
    <t>生きた地図</t>
    <rPh sb="0" eb="1">
      <t>イ</t>
    </rPh>
    <rPh sb="3" eb="5">
      <t>チズ</t>
    </rPh>
    <phoneticPr fontId="2"/>
  </si>
  <si>
    <t>古びた地図</t>
    <rPh sb="0" eb="1">
      <t>フル</t>
    </rPh>
    <rPh sb="3" eb="5">
      <t>チズ</t>
    </rPh>
    <phoneticPr fontId="2"/>
  </si>
  <si>
    <t>魔法の地図</t>
    <rPh sb="0" eb="2">
      <t>マホウ</t>
    </rPh>
    <rPh sb="3" eb="5">
      <t>チズ</t>
    </rPh>
    <phoneticPr fontId="2"/>
  </si>
  <si>
    <t>ミセリコルデ</t>
    <phoneticPr fontId="2"/>
  </si>
  <si>
    <t>十字型の短剣</t>
    <rPh sb="0" eb="3">
      <t>ジュウジガタ</t>
    </rPh>
    <rPh sb="4" eb="6">
      <t>タンケン</t>
    </rPh>
    <phoneticPr fontId="2"/>
  </si>
  <si>
    <t>短剣</t>
    <rPh sb="0" eb="2">
      <t>タンケン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</si>
  <si>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</si>
  <si>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クリティカル機会[+*](300)</t>
    <rPh sb="6" eb="8">
      <t>キカイ</t>
    </rPh>
    <phoneticPr fontId="2"/>
  </si>
  <si>
    <t>意思-15(-800)</t>
    <rPh sb="0" eb="2">
      <t>イシ</t>
    </rPh>
    <phoneticPr fontId="2"/>
  </si>
  <si>
    <t>虚構の神</t>
    <rPh sb="0" eb="2">
      <t>キョコウ</t>
    </rPh>
    <rPh sb="3" eb="4">
      <t>カミ</t>
    </rPh>
    <phoneticPr fontId="2"/>
  </si>
  <si>
    <t>ナイトメア</t>
    <phoneticPr fontId="2"/>
  </si>
  <si>
    <t>エーテルの眼差し</t>
    <rPh sb="5" eb="7">
      <t>マナザ</t>
    </rPh>
    <phoneticPr fontId="2"/>
  </si>
  <si>
    <t>幻惑 200</t>
    <rPh sb="0" eb="2">
      <t>ゲンワク</t>
    </rPh>
    <phoneticPr fontId="2"/>
  </si>
  <si>
    <t>浮遊/盲目・恐怖・毒無効/騎乗適性</t>
    <rPh sb="0" eb="2">
      <t>フユウ</t>
    </rPh>
    <rPh sb="3" eb="5">
      <t>モウモク</t>
    </rPh>
    <rPh sb="6" eb="8">
      <t>キョウフ</t>
    </rPh>
    <rPh sb="9" eb="10">
      <t>ドク</t>
    </rPh>
    <rPh sb="10" eb="12">
      <t>ムコウ</t>
    </rPh>
    <rPh sb="13" eb="15">
      <t>キジョウ</t>
    </rPh>
    <rPh sb="15" eb="17">
      <t>テキセイ</t>
    </rPh>
    <phoneticPr fontId="2"/>
  </si>
  <si>
    <t>★《ミセリコルデ》</t>
    <phoneticPr fontId="2"/>
  </si>
  <si>
    <t>Dantalia</t>
    <phoneticPr fontId="2"/>
  </si>
  <si>
    <t>背|手|手|指|指|腕|腰</t>
    <rPh sb="0" eb="1">
      <t>セ</t>
    </rPh>
    <rPh sb="2" eb="3">
      <t>テ</t>
    </rPh>
    <rPh sb="4" eb="5">
      <t>テ</t>
    </rPh>
    <rPh sb="6" eb="7">
      <t>ユビ</t>
    </rPh>
    <rPh sb="8" eb="9">
      <t>ユビ</t>
    </rPh>
    <rPh sb="10" eb="11">
      <t>ウデ</t>
    </rPh>
    <rPh sb="12" eb="13">
      <t>コシ</t>
    </rPh>
    <phoneticPr fontId="2"/>
  </si>
  <si>
    <t>短剣10/格闘30/戦術20/瞑想12/探知15/自然鑑定12/採掘10/魔力の限界15/詠唱10/大工5/栽培20</t>
    <rPh sb="0" eb="2">
      <t>タンケン</t>
    </rPh>
    <rPh sb="5" eb="7">
      <t>カクトウ</t>
    </rPh>
    <rPh sb="10" eb="12">
      <t>センジュツ</t>
    </rPh>
    <rPh sb="15" eb="17">
      <t>メイソウ</t>
    </rPh>
    <rPh sb="20" eb="22">
      <t>タンチ</t>
    </rPh>
    <rPh sb="25" eb="27">
      <t>シゼン</t>
    </rPh>
    <rPh sb="27" eb="29">
      <t>カンテイ</t>
    </rPh>
    <rPh sb="32" eb="34">
      <t>サイクツ</t>
    </rPh>
    <rPh sb="37" eb="39">
      <t>マリョク</t>
    </rPh>
    <rPh sb="40" eb="42">
      <t>ゲンカイ</t>
    </rPh>
    <rPh sb="45" eb="47">
      <t>エイショウ</t>
    </rPh>
    <rPh sb="50" eb="52">
      <t>ダイク</t>
    </rPh>
    <rPh sb="54" eb="56">
      <t>サイバイ</t>
    </rPh>
    <phoneticPr fontId="2"/>
  </si>
  <si>
    <t>マモン</t>
    <phoneticPr fontId="2"/>
  </si>
  <si>
    <t>収穫の魔法書/願いの杖/願いの魔法書/鏡もち/クミロミの秘密の経験/ヘルメスの血/支配の杖/特製肉まんじゅう/下落のポーション/聖なる井戸/マジックフルーツ/英雄チーズ/ブルードラッグカプセル/復活の書/ダンジョンの権利書/うさぎのしっぽ/固定AF</t>
    <rPh sb="0" eb="2">
      <t>シュウカク</t>
    </rPh>
    <rPh sb="3" eb="5">
      <t>マホウ</t>
    </rPh>
    <rPh sb="5" eb="6">
      <t>ショ</t>
    </rPh>
    <rPh sb="7" eb="8">
      <t>ネガ</t>
    </rPh>
    <rPh sb="10" eb="11">
      <t>ツエ</t>
    </rPh>
    <rPh sb="12" eb="13">
      <t>ネガ</t>
    </rPh>
    <rPh sb="15" eb="17">
      <t>マホウ</t>
    </rPh>
    <rPh sb="17" eb="18">
      <t>ショ</t>
    </rPh>
    <rPh sb="19" eb="20">
      <t>カガミ</t>
    </rPh>
    <rPh sb="28" eb="30">
      <t>ヒミツ</t>
    </rPh>
    <rPh sb="31" eb="33">
      <t>ケイケン</t>
    </rPh>
    <rPh sb="39" eb="40">
      <t>チ</t>
    </rPh>
    <rPh sb="41" eb="43">
      <t>シハイ</t>
    </rPh>
    <rPh sb="44" eb="45">
      <t>ツエ</t>
    </rPh>
    <rPh sb="46" eb="48">
      <t>トクセイ</t>
    </rPh>
    <rPh sb="48" eb="49">
      <t>ニク</t>
    </rPh>
    <rPh sb="55" eb="57">
      <t>ゲラク</t>
    </rPh>
    <rPh sb="64" eb="65">
      <t>セイ</t>
    </rPh>
    <rPh sb="67" eb="69">
      <t>イド</t>
    </rPh>
    <rPh sb="79" eb="81">
      <t>エイユウ</t>
    </rPh>
    <rPh sb="97" eb="99">
      <t>フッカツ</t>
    </rPh>
    <rPh sb="100" eb="101">
      <t>ショ</t>
    </rPh>
    <rPh sb="108" eb="111">
      <t>ケンリショ</t>
    </rPh>
    <rPh sb="120" eb="122">
      <t>コテイ</t>
    </rPh>
    <phoneticPr fontId="2"/>
  </si>
  <si>
    <t>マナ19</t>
    <phoneticPr fontId="2"/>
  </si>
  <si>
    <t>連続魔法</t>
    <rPh sb="0" eb="2">
      <t>レンゾク</t>
    </rPh>
    <rPh sb="2" eb="4">
      <t>マホウ</t>
    </rPh>
    <phoneticPr fontId="2"/>
  </si>
  <si>
    <t>生命力4/マナ4/習得1/魅力1/速度4</t>
    <rPh sb="0" eb="3">
      <t>セイメイリョク</t>
    </rPh>
    <rPh sb="9" eb="11">
      <t>シュウトク</t>
    </rPh>
    <rPh sb="13" eb="15">
      <t>ミリョク</t>
    </rPh>
    <rPh sb="17" eb="19">
      <t>ソクド</t>
    </rPh>
    <phoneticPr fontId="2"/>
  </si>
  <si>
    <t>生命力2000/マナ2000/速度2000/戦術150/交渉150/解剖学150/盾150/詠唱150/回避150/見切り150</t>
    <rPh sb="0" eb="3">
      <t>セイメイリョク</t>
    </rPh>
    <rPh sb="15" eb="17">
      <t>ソクド</t>
    </rPh>
    <rPh sb="22" eb="24">
      <t>センジュツ</t>
    </rPh>
    <rPh sb="28" eb="30">
      <t>コウショウ</t>
    </rPh>
    <rPh sb="34" eb="37">
      <t>カイボウガク</t>
    </rPh>
    <rPh sb="41" eb="42">
      <t>タテ</t>
    </rPh>
    <rPh sb="46" eb="48">
      <t>エイショウ</t>
    </rPh>
    <rPh sb="52" eb="54">
      <t>カイヒ</t>
    </rPh>
    <rPh sb="58" eb="60">
      <t>ミキ</t>
    </rPh>
    <phoneticPr fontId="2"/>
  </si>
  <si>
    <t>ミステリーボックス</t>
    <phoneticPr fontId="2"/>
  </si>
  <si>
    <t>cnpc/nogenerate/nodownload</t>
    <phoneticPr fontId="2"/>
  </si>
  <si>
    <t>cnpc/nogenerate/nodownload</t>
    <phoneticPr fontId="2"/>
  </si>
  <si>
    <t>停止</t>
    <rPh sb="0" eb="2">
      <t>テイシ</t>
    </rPh>
    <phoneticPr fontId="2"/>
  </si>
  <si>
    <t>食い漁り</t>
    <rPh sb="0" eb="1">
      <t>ク</t>
    </rPh>
    <rPh sb="2" eb="3">
      <t>アサ</t>
    </rPh>
    <phoneticPr fontId="2"/>
  </si>
  <si>
    <t>遠距離打撃</t>
    <rPh sb="0" eb="5">
      <t>エンキョリダゲキ</t>
    </rPh>
    <phoneticPr fontId="2"/>
  </si>
  <si>
    <t>スリの指</t>
    <rPh sb="3" eb="4">
      <t>ユビ</t>
    </rPh>
    <phoneticPr fontId="2"/>
  </si>
  <si>
    <t>轟音の波動</t>
    <rPh sb="0" eb="2">
      <t>ゴウオン</t>
    </rPh>
    <rPh sb="3" eb="5">
      <t>ハドウ</t>
    </rPh>
    <phoneticPr fontId="2"/>
  </si>
  <si>
    <t>罵倒</t>
    <rPh sb="0" eb="2">
      <t>バトウ</t>
    </rPh>
    <phoneticPr fontId="2"/>
  </si>
  <si>
    <t>浮遊/魔法属性以外に強い/メタル</t>
    <rPh sb="0" eb="2">
      <t>フユウ</t>
    </rPh>
    <rPh sb="3" eb="5">
      <t>マホウ</t>
    </rPh>
    <rPh sb="5" eb="7">
      <t>ゾクセイ</t>
    </rPh>
    <rPh sb="7" eb="9">
      <t>イガイ</t>
    </rPh>
    <rPh sb="10" eb="11">
      <t>ツヨ</t>
    </rPh>
    <phoneticPr fontId="2"/>
  </si>
  <si>
    <t>強欲のマモンの宝玉</t>
    <rPh sb="0" eb="2">
      <t>ゴウヨク</t>
    </rPh>
    <rPh sb="7" eb="9">
      <t>ホウギョク</t>
    </rPh>
    <phoneticPr fontId="2"/>
  </si>
  <si>
    <t>不思議な宝玉</t>
    <rPh sb="0" eb="3">
      <t>フシギ</t>
    </rPh>
    <rPh sb="4" eb="6">
      <t>ホウギョク</t>
    </rPh>
    <phoneticPr fontId="2"/>
  </si>
  <si>
    <t>可能</t>
    <rPh sb="0" eb="2">
      <t>カノウ</t>
    </rPh>
    <phoneticPr fontId="2"/>
  </si>
  <si>
    <t>能力獲得の巻物</t>
    <rPh sb="0" eb="2">
      <t>ノウリョク</t>
    </rPh>
    <rPh sb="2" eb="4">
      <t>カクトク</t>
    </rPh>
    <rPh sb="5" eb="7">
      <t>マキモノ</t>
    </rPh>
    <phoneticPr fontId="2"/>
  </si>
  <si>
    <t>ミステリーワンド</t>
    <phoneticPr fontId="2"/>
  </si>
  <si>
    <t>不思議な杖</t>
    <rPh sb="0" eb="3">
      <t>フシギ</t>
    </rPh>
    <rPh sb="4" eb="5">
      <t>ツエ</t>
    </rPh>
    <phoneticPr fontId="2"/>
  </si>
  <si>
    <t>杖</t>
    <rPh sb="0" eb="1">
      <t>ツエ</t>
    </rPh>
    <phoneticPr fontId="2"/>
  </si>
  <si>
    <t>エーテル</t>
    <phoneticPr fontId="2"/>
  </si>
  <si>
    <t>杖/長棒</t>
    <rPh sb="0" eb="1">
      <t>ツエ</t>
    </rPh>
    <rPh sb="2" eb="4">
      <t>ナガボウ</t>
    </rPh>
    <phoneticPr fontId="2"/>
  </si>
  <si>
    <t>不思議な巻物</t>
    <rPh sb="0" eb="3">
      <t>フシギ</t>
    </rPh>
    <rPh sb="4" eb="6">
      <t>マキモノ</t>
    </rPh>
    <phoneticPr fontId="2"/>
  </si>
  <si>
    <t>知者の加護発動[+*****](500)</t>
    <rPh sb="0" eb="2">
      <t>チシャ</t>
    </rPh>
    <rPh sb="3" eb="5">
      <t>カゴ</t>
    </rPh>
    <rPh sb="5" eb="7">
      <t>ハツドウ</t>
    </rPh>
    <phoneticPr fontId="2"/>
  </si>
  <si>
    <t>魔道具[*****](1000)</t>
    <rPh sb="0" eb="3">
      <t>マドウグ</t>
    </rPh>
    <phoneticPr fontId="2"/>
  </si>
  <si>
    <t>読書[*****](1000)</t>
    <rPh sb="0" eb="2">
      <t>ドクショ</t>
    </rPh>
    <phoneticPr fontId="2"/>
  </si>
  <si>
    <t>暗記[*****](1000)</t>
    <rPh sb="0" eb="2">
      <t>アンキ</t>
    </rPh>
    <phoneticPr fontId="2"/>
  </si>
  <si>
    <t>魔力の限界弱化[*****](-1000)</t>
    <rPh sb="0" eb="2">
      <t>マリョク</t>
    </rPh>
    <rPh sb="3" eb="5">
      <t>ゲンカイ</t>
    </rPh>
    <rPh sb="5" eb="7">
      <t>ジャッカ</t>
    </rPh>
    <phoneticPr fontId="2"/>
  </si>
  <si>
    <t>詠唱[*****](1000)</t>
    <rPh sb="0" eb="2">
      <t>エイショウ</t>
    </rPh>
    <phoneticPr fontId="2"/>
  </si>
  <si>
    <t>マナ-100(-5050)</t>
    <phoneticPr fontId="2"/>
  </si>
  <si>
    <t>魔法威力[+++++*](2500)</t>
    <rPh sb="0" eb="2">
      <t>マホウ</t>
    </rPh>
    <rPh sb="2" eb="4">
      <t>イリョク</t>
    </rPh>
    <phoneticPr fontId="2"/>
  </si>
  <si>
    <t>強欲のマモン</t>
    <rPh sb="0" eb="2">
      <t>ゴウヨク</t>
    </rPh>
    <phoneticPr fontId="2"/>
  </si>
  <si>
    <t>混沌の瞳</t>
    <rPh sb="0" eb="2">
      <t>コントン</t>
    </rPh>
    <rPh sb="3" eb="4">
      <t>ヒトミ</t>
    </rPh>
    <phoneticPr fontId="2"/>
  </si>
  <si>
    <t>魔力の集積</t>
    <rPh sb="0" eb="2">
      <t>マリョク</t>
    </rPh>
    <rPh sb="3" eb="5">
      <t>シュウセキ</t>
    </rPh>
    <phoneticPr fontId="2"/>
  </si>
  <si>
    <t>アイスボール</t>
    <phoneticPr fontId="2"/>
  </si>
  <si>
    <t>知者の加護</t>
    <rPh sb="0" eb="2">
      <t>チシャ</t>
    </rPh>
    <rPh sb="3" eb="5">
      <t>カゴ</t>
    </rPh>
    <phoneticPr fontId="2"/>
  </si>
  <si>
    <t>魔法10</t>
    <rPh sb="0" eb="2">
      <t>マホウ</t>
    </rPh>
    <phoneticPr fontId="2"/>
  </si>
  <si>
    <t>腐消化/所持金落し/連続魔法/魔法属性以外に強い/メタル/出血防止</t>
    <rPh sb="0" eb="1">
      <t>フ</t>
    </rPh>
    <rPh sb="1" eb="3">
      <t>ショウカ</t>
    </rPh>
    <rPh sb="4" eb="7">
      <t>ショジキン</t>
    </rPh>
    <rPh sb="7" eb="8">
      <t>オト</t>
    </rPh>
    <rPh sb="10" eb="12">
      <t>レンゾク</t>
    </rPh>
    <rPh sb="12" eb="14">
      <t>マホウ</t>
    </rPh>
    <rPh sb="15" eb="17">
      <t>マホウ</t>
    </rPh>
    <rPh sb="17" eb="19">
      <t>ゾクセイ</t>
    </rPh>
    <rPh sb="19" eb="21">
      <t>イガイ</t>
    </rPh>
    <rPh sb="22" eb="23">
      <t>ツヨ</t>
    </rPh>
    <rPh sb="29" eb="31">
      <t>シュッケツ</t>
    </rPh>
    <rPh sb="31" eb="33">
      <t>ボウシ</t>
    </rPh>
    <phoneticPr fontId="2"/>
  </si>
  <si>
    <t>★《願いの神の杖》</t>
    <rPh sb="2" eb="3">
      <t>ネガ</t>
    </rPh>
    <rPh sb="5" eb="6">
      <t>カミ</t>
    </rPh>
    <rPh sb="7" eb="8">
      <t>ツエ</t>
    </rPh>
    <phoneticPr fontId="2"/>
  </si>
  <si>
    <t>urchin</t>
    <phoneticPr fontId="2"/>
  </si>
  <si>
    <t>願いの神の杖</t>
    <rPh sb="0" eb="1">
      <t>ネガ</t>
    </rPh>
    <rPh sb="3" eb="4">
      <t>カミ</t>
    </rPh>
    <rPh sb="5" eb="6">
      <t>ツエ</t>
    </rPh>
    <phoneticPr fontId="2"/>
  </si>
  <si>
    <t>願いの杖</t>
    <rPh sb="0" eb="1">
      <t>ネガ</t>
    </rPh>
    <rPh sb="3" eb="4">
      <t>ツエ</t>
    </rPh>
    <phoneticPr fontId="2"/>
  </si>
  <si>
    <t>願い</t>
    <rPh sb="0" eb="1">
      <t>ネガ</t>
    </rPh>
    <phoneticPr fontId="2"/>
  </si>
  <si>
    <t>マナ吸収[+++++*](2000)</t>
    <rPh sb="2" eb="4">
      <t>キュウシュウ</t>
    </rPh>
    <phoneticPr fontId="2"/>
  </si>
  <si>
    <t>治癒の雨発動[+++***](1000)</t>
    <rPh sb="0" eb="2">
      <t>チユ</t>
    </rPh>
    <rPh sb="3" eb="4">
      <t>アメ</t>
    </rPh>
    <rPh sb="4" eb="6">
      <t>ハツドウ</t>
    </rPh>
    <phoneticPr fontId="2"/>
  </si>
  <si>
    <t>知者の加護発動[+++***](1000)</t>
    <rPh sb="0" eb="2">
      <t>チシャ</t>
    </rPh>
    <rPh sb="3" eb="5">
      <t>カゴ</t>
    </rPh>
    <rPh sb="5" eb="7">
      <t>ハツドウ</t>
    </rPh>
    <phoneticPr fontId="2"/>
  </si>
  <si>
    <t>轟音の波動発動[+++***](1000)</t>
    <rPh sb="0" eb="2">
      <t>ゴウオン</t>
    </rPh>
    <rPh sb="3" eb="5">
      <t>ハドウ</t>
    </rPh>
    <rPh sb="5" eb="7">
      <t>ハツドウ</t>
    </rPh>
    <phoneticPr fontId="2"/>
  </si>
  <si>
    <t>詠唱[+++++*](15000)</t>
    <rPh sb="0" eb="2">
      <t>エイショウ</t>
    </rPh>
    <phoneticPr fontId="2"/>
  </si>
  <si>
    <t>魔道具[+++++*](15000)</t>
    <rPh sb="0" eb="3">
      <t>マドウグ</t>
    </rPh>
    <phoneticPr fontId="2"/>
  </si>
  <si>
    <t>魔力の限界弱化[+++++*](-20000)</t>
    <rPh sb="0" eb="2">
      <t>マリョク</t>
    </rPh>
    <rPh sb="3" eb="5">
      <t>ゲンカイ</t>
    </rPh>
    <rPh sb="5" eb="7">
      <t>ジャッカ</t>
    </rPh>
    <phoneticPr fontId="2"/>
  </si>
  <si>
    <t>魔法威力[+++++*](10000)</t>
    <rPh sb="0" eb="2">
      <t>マホウ</t>
    </rPh>
    <rPh sb="2" eb="4">
      <t>イリョク</t>
    </rPh>
    <phoneticPr fontId="2"/>
  </si>
  <si>
    <t>マナ-300(-15080)</t>
    <phoneticPr fontId="2"/>
  </si>
  <si>
    <t>バントライン</t>
    <phoneticPr fontId="2"/>
  </si>
  <si>
    <t>拳銃/機関銃/散弾銃/光子銃</t>
    <rPh sb="0" eb="2">
      <t>ケンジュウ</t>
    </rPh>
    <rPh sb="3" eb="6">
      <t>キカンジュウ</t>
    </rPh>
    <rPh sb="7" eb="10">
      <t>サンダンジュウ</t>
    </rPh>
    <rPh sb="11" eb="13">
      <t>コウシ</t>
    </rPh>
    <rPh sb="13" eb="14">
      <t>ジュウ</t>
    </rPh>
    <phoneticPr fontId="2"/>
  </si>
  <si>
    <t>器用14/感覚14/速度14/銃器14/信仰14/射撃14</t>
    <rPh sb="0" eb="2">
      <t>キヨウ</t>
    </rPh>
    <rPh sb="5" eb="7">
      <t>カンカク</t>
    </rPh>
    <rPh sb="10" eb="12">
      <t>ソクド</t>
    </rPh>
    <rPh sb="15" eb="17">
      <t>ジュウキ</t>
    </rPh>
    <rPh sb="20" eb="22">
      <t>シンコウ</t>
    </rPh>
    <rPh sb="25" eb="27">
      <t>シャゲキ</t>
    </rPh>
    <phoneticPr fontId="2"/>
  </si>
  <si>
    <t>器用3/感覚3/速度3/銃器3/信仰3/射撃3</t>
    <rPh sb="0" eb="2">
      <t>キヨウ</t>
    </rPh>
    <rPh sb="4" eb="6">
      <t>カンカク</t>
    </rPh>
    <rPh sb="8" eb="10">
      <t>ソクド</t>
    </rPh>
    <rPh sb="12" eb="14">
      <t>ジュウキ</t>
    </rPh>
    <rPh sb="16" eb="18">
      <t>シンコウ</t>
    </rPh>
    <rPh sb="20" eb="22">
      <t>シャゲキ</t>
    </rPh>
    <phoneticPr fontId="2"/>
  </si>
  <si>
    <t>生命力1600/器用150/感覚150/魅力150/速度1600/銃器150/信仰150/射撃150</t>
    <rPh sb="0" eb="3">
      <t>セイメイリョク</t>
    </rPh>
    <rPh sb="8" eb="10">
      <t>キヨウ</t>
    </rPh>
    <rPh sb="14" eb="16">
      <t>カンカク</t>
    </rPh>
    <rPh sb="20" eb="22">
      <t>ミリョク</t>
    </rPh>
    <rPh sb="26" eb="28">
      <t>ソクド</t>
    </rPh>
    <rPh sb="33" eb="35">
      <t>ジュウキ</t>
    </rPh>
    <rPh sb="39" eb="41">
      <t>シンコウ</t>
    </rPh>
    <rPh sb="45" eb="47">
      <t>シャゲキ</t>
    </rPh>
    <phoneticPr fontId="2"/>
  </si>
  <si>
    <t>狂弾のバントライン</t>
    <rPh sb="0" eb="1">
      <t>クル</t>
    </rPh>
    <rPh sb="1" eb="2">
      <t>タマ</t>
    </rPh>
    <phoneticPr fontId="2"/>
  </si>
  <si>
    <t>猫</t>
    <rPh sb="0" eb="1">
      <t>ネコ</t>
    </rPh>
    <phoneticPr fontId="2"/>
  </si>
  <si>
    <t>遠隔攻撃</t>
    <rPh sb="0" eb="2">
      <t>エンカク</t>
    </rPh>
    <rPh sb="2" eb="4">
      <t>コウゲキ</t>
    </rPh>
    <phoneticPr fontId="2"/>
  </si>
  <si>
    <t>何もしない</t>
    <rPh sb="0" eb="1">
      <t>ナニ</t>
    </rPh>
    <phoneticPr fontId="2"/>
  </si>
  <si>
    <t>朦朧の眼差し</t>
    <rPh sb="0" eb="2">
      <t>モウロウ</t>
    </rPh>
    <rPh sb="3" eb="5">
      <t>マナザ</t>
    </rPh>
    <phoneticPr fontId="2"/>
  </si>
  <si>
    <t>接近</t>
    <rPh sb="0" eb="2">
      <t>セッキン</t>
    </rPh>
    <phoneticPr fontId="2"/>
  </si>
  <si>
    <t>浮遊</t>
    <rPh sb="0" eb="2">
      <t>フユウ</t>
    </rPh>
    <phoneticPr fontId="2"/>
  </si>
  <si>
    <t>ねずみのおもちゃ</t>
    <phoneticPr fontId="2"/>
  </si>
  <si>
    <t>小さなねずみ</t>
    <rPh sb="0" eb="1">
      <t>チイ</t>
    </rPh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</si>
  <si>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</si>
  <si>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</si>
  <si>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鼓舞</t>
    <rPh sb="0" eb="2">
      <t>コブ</t>
    </rPh>
    <phoneticPr fontId="2"/>
  </si>
  <si>
    <t>銀色のしっぽ</t>
    <rPh sb="0" eb="2">
      <t>ギンイロ</t>
    </rPh>
    <phoneticPr fontId="2"/>
  </si>
  <si>
    <t>もふもふのしっぽ</t>
    <phoneticPr fontId="2"/>
  </si>
  <si>
    <t>霊布</t>
    <rPh sb="0" eb="1">
      <t>レイ</t>
    </rPh>
    <rPh sb="1" eb="2">
      <t>ヌノ</t>
    </rPh>
    <phoneticPr fontId="2"/>
  </si>
  <si>
    <t>腰当</t>
    <rPh sb="0" eb="2">
      <t>コシア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</si>
  <si>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</si>
  <si>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</si>
  <si>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器用+21(1000)</t>
    <rPh sb="0" eb="2">
      <t>キヨウ</t>
    </rPh>
    <phoneticPr fontId="2"/>
  </si>
  <si>
    <t>魅力+21(1000)</t>
    <rPh sb="0" eb="2">
      <t>ミリョク</t>
    </rPh>
    <phoneticPr fontId="2"/>
  </si>
  <si>
    <t>射撃[*****](1000)</t>
    <rPh sb="0" eb="2">
      <t>シャゲキ</t>
    </rPh>
    <phoneticPr fontId="2"/>
  </si>
  <si>
    <t>銃器[*****](1000)</t>
    <rPh sb="0" eb="2">
      <t>ジュウキ</t>
    </rPh>
    <phoneticPr fontId="2"/>
  </si>
  <si>
    <t>ゼーリッシュ</t>
    <phoneticPr fontId="2"/>
  </si>
  <si>
    <t>筋力5/器用3/感覚3/習得3/魅力6</t>
    <rPh sb="0" eb="2">
      <t>キンリョク</t>
    </rPh>
    <rPh sb="4" eb="6">
      <t>キヨウ</t>
    </rPh>
    <rPh sb="8" eb="10">
      <t>カンカク</t>
    </rPh>
    <rPh sb="12" eb="14">
      <t>シュウトク</t>
    </rPh>
    <rPh sb="16" eb="18">
      <t>ミリョク</t>
    </rPh>
    <phoneticPr fontId="2"/>
  </si>
  <si>
    <t>長剣180/弓150/投擲150/戦術150/両手持ち150/演奏180/射撃150</t>
    <rPh sb="0" eb="2">
      <t>チョウケン</t>
    </rPh>
    <rPh sb="6" eb="7">
      <t>ユミ</t>
    </rPh>
    <rPh sb="11" eb="13">
      <t>トウテキ</t>
    </rPh>
    <rPh sb="17" eb="19">
      <t>センジュツ</t>
    </rPh>
    <rPh sb="23" eb="24">
      <t>リョウ</t>
    </rPh>
    <rPh sb="24" eb="26">
      <t>テモ</t>
    </rPh>
    <rPh sb="31" eb="33">
      <t>エンソウ</t>
    </rPh>
    <rPh sb="37" eb="39">
      <t>シャゲキ</t>
    </rPh>
    <phoneticPr fontId="2"/>
  </si>
  <si>
    <t>アルター・エゴ</t>
    <phoneticPr fontId="2"/>
  </si>
  <si>
    <t>アルターエゴ</t>
    <phoneticPr fontId="2"/>
  </si>
  <si>
    <t>設定ミス</t>
    <rPh sb="0" eb="2">
      <t>セッテイ</t>
    </rPh>
    <phoneticPr fontId="2"/>
  </si>
  <si>
    <t>特別？</t>
    <rPh sb="0" eb="2">
      <t>トクベツ</t>
    </rPh>
    <phoneticPr fontId="2"/>
  </si>
  <si>
    <t>吸血の牙</t>
    <rPh sb="0" eb="2">
      <t>キュウケツ</t>
    </rPh>
    <rPh sb="3" eb="4">
      <t>キバ</t>
    </rPh>
    <phoneticPr fontId="2"/>
  </si>
  <si>
    <t>遠隔攻撃</t>
    <rPh sb="0" eb="4">
      <t>エンカクコウゲキ</t>
    </rPh>
    <phoneticPr fontId="2"/>
  </si>
  <si>
    <t>狂気の眼差し</t>
    <rPh sb="0" eb="2">
      <t>キョウキ</t>
    </rPh>
    <rPh sb="3" eb="5">
      <t>マナザ</t>
    </rPh>
    <phoneticPr fontId="2"/>
  </si>
  <si>
    <t>幻惑 400</t>
    <rPh sb="0" eb="2">
      <t>ゲンワク</t>
    </rPh>
    <phoneticPr fontId="2"/>
  </si>
  <si>
    <t>幻惑4</t>
    <rPh sb="0" eb="2">
      <t>ゲンワク</t>
    </rPh>
    <phoneticPr fontId="2"/>
  </si>
  <si>
    <t>浮遊/透明視/混乱無効/乗馬非適性</t>
    <rPh sb="0" eb="2">
      <t>フユウ</t>
    </rPh>
    <rPh sb="3" eb="5">
      <t>トウメイ</t>
    </rPh>
    <rPh sb="5" eb="6">
      <t>シ</t>
    </rPh>
    <rPh sb="7" eb="9">
      <t>コンラン</t>
    </rPh>
    <rPh sb="9" eb="11">
      <t>ムコウ</t>
    </rPh>
    <rPh sb="12" eb="14">
      <t>ジョウバ</t>
    </rPh>
    <rPh sb="14" eb="15">
      <t>ヒ</t>
    </rPh>
    <rPh sb="15" eb="17">
      <t>テキセイ</t>
    </rPh>
    <phoneticPr fontId="2"/>
  </si>
  <si>
    <t>alterego</t>
    <phoneticPr fontId="2"/>
  </si>
  <si>
    <t>選択不可</t>
    <rPh sb="0" eb="2">
      <t>センタク</t>
    </rPh>
    <rPh sb="2" eb="4">
      <t>フカ</t>
    </rPh>
    <phoneticPr fontId="2"/>
  </si>
  <si>
    <t>長剣5/格闘3/弓1/投擲2/戦術3/治癒5/両手持ち3/詠唱1</t>
    <rPh sb="0" eb="2">
      <t>チョウケン</t>
    </rPh>
    <rPh sb="4" eb="6">
      <t>カクトウ</t>
    </rPh>
    <rPh sb="8" eb="9">
      <t>ユミ</t>
    </rPh>
    <rPh sb="11" eb="13">
      <t>トウテキ</t>
    </rPh>
    <rPh sb="15" eb="17">
      <t>センジュツ</t>
    </rPh>
    <rPh sb="19" eb="21">
      <t>チユ</t>
    </rPh>
    <rPh sb="23" eb="24">
      <t>リョウ</t>
    </rPh>
    <rPh sb="24" eb="26">
      <t>テモ</t>
    </rPh>
    <rPh sb="29" eb="31">
      <t>エイショウ</t>
    </rPh>
    <phoneticPr fontId="2"/>
  </si>
  <si>
    <t>シルバームーン</t>
    <phoneticPr fontId="2"/>
  </si>
  <si>
    <t>白銀</t>
    <rPh sb="0" eb="2">
      <t>ハクギン</t>
    </rPh>
    <phoneticPr fontId="2"/>
  </si>
  <si>
    <t>指輪</t>
    <rPh sb="0" eb="2">
      <t>ユビワ</t>
    </rPh>
    <phoneticPr fontId="2"/>
  </si>
  <si>
    <t>グローブ</t>
    <phoneticPr fontId="2"/>
  </si>
  <si>
    <t>細工篭手/手袋</t>
    <rPh sb="0" eb="2">
      <t>サイク</t>
    </rPh>
    <rPh sb="2" eb="4">
      <t>コテ</t>
    </rPh>
    <rPh sb="5" eb="7">
      <t>テブクロ</t>
    </rPh>
    <phoneticPr fontId="2"/>
  </si>
  <si>
    <t>リジェネレーション</t>
    <phoneticPr fontId="2"/>
  </si>
  <si>
    <t>魅力+40(1950)</t>
    <rPh sb="0" eb="2">
      <t>ミリョク</t>
    </rPh>
    <phoneticPr fontId="2"/>
  </si>
  <si>
    <t>速度+15(700)</t>
    <rPh sb="0" eb="2">
      <t>ソクド</t>
    </rPh>
    <phoneticPr fontId="2"/>
  </si>
  <si>
    <t>幻惑耐性[+*](600)</t>
    <rPh sb="0" eb="2">
      <t>ゲンワク</t>
    </rPh>
    <rPh sb="2" eb="4">
      <t>タイセイ</t>
    </rPh>
    <phoneticPr fontId="2"/>
  </si>
  <si>
    <t>音耐性[*****](450)</t>
    <rPh sb="0" eb="1">
      <t>オト</t>
    </rPh>
    <rPh sb="1" eb="3">
      <t>タイセイ</t>
    </rPh>
    <phoneticPr fontId="2"/>
  </si>
  <si>
    <t>盲目無効(100)</t>
    <rPh sb="0" eb="2">
      <t>モウモク</t>
    </rPh>
    <rPh sb="2" eb="4">
      <t>ムコウ</t>
    </rPh>
    <phoneticPr fontId="2"/>
  </si>
  <si>
    <t>混乱無効(100)</t>
    <rPh sb="0" eb="2">
      <t>コンラン</t>
    </rPh>
    <rPh sb="2" eb="4">
      <t>ムコウ</t>
    </rPh>
    <phoneticPr fontId="2"/>
  </si>
  <si>
    <t>オーロラ効果(100)</t>
    <rPh sb="4" eb="6">
      <t>コウカ</t>
    </rPh>
    <phoneticPr fontId="2"/>
  </si>
  <si>
    <t>窃盗防止(100)</t>
    <rPh sb="0" eb="2">
      <t>セットウ</t>
    </rPh>
    <rPh sb="2" eb="4">
      <t>ボウシ</t>
    </rPh>
    <phoneticPr fontId="2"/>
  </si>
  <si>
    <t>銀の月の腕輪</t>
    <rPh sb="0" eb="1">
      <t>ギン</t>
    </rPh>
    <rPh sb="2" eb="3">
      <t>ツキ</t>
    </rPh>
    <rPh sb="4" eb="6">
      <t>ウデワ</t>
    </rPh>
    <phoneticPr fontId="2"/>
  </si>
  <si>
    <t>狂月のクレイモア</t>
    <rPh sb="0" eb="1">
      <t>キョウ</t>
    </rPh>
    <rPh sb="1" eb="2">
      <t>ツキ</t>
    </rPh>
    <phoneticPr fontId="2"/>
  </si>
  <si>
    <t>黄金月の大剣</t>
    <rPh sb="0" eb="2">
      <t>オウゴン</t>
    </rPh>
    <rPh sb="2" eb="3">
      <t>ツキ</t>
    </rPh>
    <rPh sb="4" eb="5">
      <t>オオ</t>
    </rPh>
    <rPh sb="5" eb="6">
      <t>ケン</t>
    </rPh>
    <phoneticPr fontId="2"/>
  </si>
  <si>
    <t>長剣</t>
    <rPh sb="0" eb="2">
      <t>チョウケン</t>
    </rPh>
    <phoneticPr fontId="2"/>
  </si>
  <si>
    <t>ミスリル</t>
    <phoneticPr fontId="2"/>
  </si>
  <si>
    <t>大剣</t>
    <rPh sb="0" eb="1">
      <t>オオ</t>
    </rPh>
    <rPh sb="1" eb="2">
      <t>ケン</t>
    </rPh>
    <phoneticPr fontId="2"/>
  </si>
  <si>
    <t>魅力維持(100)</t>
    <rPh sb="0" eb="2">
      <t>ミリョク</t>
    </rPh>
    <rPh sb="2" eb="4">
      <t>イジ</t>
    </rPh>
    <phoneticPr fontId="2"/>
  </si>
  <si>
    <t>幻惑属性追加[+](500)</t>
    <rPh sb="0" eb="2">
      <t>ゲンワク</t>
    </rPh>
    <rPh sb="2" eb="4">
      <t>ゾクセイ</t>
    </rPh>
    <rPh sb="4" eb="6">
      <t>ツイカ</t>
    </rPh>
    <phoneticPr fontId="2"/>
  </si>
  <si>
    <t>戦術[*****](850)</t>
    <rPh sb="0" eb="2">
      <t>センジュツ</t>
    </rPh>
    <phoneticPr fontId="2"/>
  </si>
  <si>
    <t>恐怖無効(100)</t>
    <rPh sb="0" eb="2">
      <t>キョウフ</t>
    </rPh>
    <rPh sb="2" eb="4">
      <t>ムコウ</t>
    </rPh>
    <phoneticPr fontId="2"/>
  </si>
  <si>
    <t>変異防止(100)</t>
    <rPh sb="0" eb="2">
      <t>ヘンイ</t>
    </rPh>
    <rPh sb="2" eb="4">
      <t>ボウシ</t>
    </rPh>
    <phoneticPr fontId="2"/>
  </si>
  <si>
    <t>完全貫通[*****](240)</t>
    <rPh sb="0" eb="2">
      <t>カンゼン</t>
    </rPh>
    <rPh sb="2" eb="4">
      <t>カンツウ</t>
    </rPh>
    <phoneticPr fontId="2"/>
  </si>
  <si>
    <t>クリティカル機会[+*](300)</t>
    <rPh sb="6" eb="8">
      <t>キカイ</t>
    </rPh>
    <phoneticPr fontId="2"/>
  </si>
  <si>
    <t>金をまとう月光　ゼーリッシュ</t>
    <rPh sb="0" eb="1">
      <t>キン</t>
    </rPh>
    <rPh sb="5" eb="7">
      <t>ゲッコウ</t>
    </rPh>
    <phoneticPr fontId="2"/>
  </si>
  <si>
    <t>エレア</t>
    <phoneticPr fontId="2"/>
  </si>
  <si>
    <t>特別？</t>
    <rPh sb="0" eb="2">
      <t>トクベツ</t>
    </rPh>
    <phoneticPr fontId="2"/>
  </si>
  <si>
    <t>エリスの癒し</t>
    <rPh sb="4" eb="5">
      <t>イヤ</t>
    </rPh>
    <phoneticPr fontId="2"/>
  </si>
  <si>
    <t>近接攻撃</t>
    <rPh sb="0" eb="4">
      <t>キンセツコウゲキ</t>
    </rPh>
    <phoneticPr fontId="2"/>
  </si>
  <si>
    <t>魔法の矢</t>
    <rPh sb="0" eb="2">
      <t>マホウ</t>
    </rPh>
    <rPh sb="3" eb="4">
      <t>ヤ</t>
    </rPh>
    <phoneticPr fontId="2"/>
  </si>
  <si>
    <t>幻影の光線</t>
    <rPh sb="0" eb="2">
      <t>ゲンエイ</t>
    </rPh>
    <rPh sb="3" eb="5">
      <t>コウセン</t>
    </rPh>
    <phoneticPr fontId="2"/>
  </si>
  <si>
    <t>恐怖の手</t>
    <rPh sb="0" eb="2">
      <t>キョウフ</t>
    </rPh>
    <rPh sb="3" eb="4">
      <t>テ</t>
    </rPh>
    <phoneticPr fontId="2"/>
  </si>
  <si>
    <t>ブースト</t>
    <phoneticPr fontId="2"/>
  </si>
  <si>
    <t>幻惑 800</t>
    <rPh sb="0" eb="2">
      <t>ゲンワク</t>
    </rPh>
    <phoneticPr fontId="2"/>
  </si>
  <si>
    <t>幻惑8 音8 神経8 混沌8 切り傷8</t>
    <rPh sb="0" eb="2">
      <t>ゲンワク</t>
    </rPh>
    <rPh sb="4" eb="5">
      <t>オト</t>
    </rPh>
    <rPh sb="7" eb="9">
      <t>シンケイ</t>
    </rPh>
    <rPh sb="11" eb="13">
      <t>コントン</t>
    </rPh>
    <rPh sb="15" eb="16">
      <t>キ</t>
    </rPh>
    <rPh sb="17" eb="18">
      <t>キズ</t>
    </rPh>
    <phoneticPr fontId="2"/>
  </si>
  <si>
    <t>浮遊/透明視/混乱・恐怖・麻痺無効/騎乗非適性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3" eb="15">
      <t>マヒ</t>
    </rPh>
    <rPh sb="15" eb="17">
      <t>ムコウ</t>
    </rPh>
    <rPh sb="18" eb="20">
      <t>キジョウ</t>
    </rPh>
    <rPh sb="20" eb="21">
      <t>ヒ</t>
    </rPh>
    <rPh sb="21" eb="23">
      <t>テキセイ</t>
    </rPh>
    <phoneticPr fontId="2"/>
  </si>
  <si>
    <t>★《異形の森のお守り》</t>
    <rPh sb="2" eb="4">
      <t>イギョウ</t>
    </rPh>
    <rPh sb="5" eb="6">
      <t>モリ</t>
    </rPh>
    <rPh sb="8" eb="9">
      <t>マモ</t>
    </rPh>
    <phoneticPr fontId="2"/>
  </si>
  <si>
    <t>金の月のゼーリッシュ</t>
    <rPh sb="0" eb="1">
      <t>キン</t>
    </rPh>
    <rPh sb="2" eb="3">
      <t>ツキ</t>
    </rPh>
    <phoneticPr fontId="2"/>
  </si>
  <si>
    <t>異形の森のお守り</t>
    <rPh sb="0" eb="2">
      <t>イギョウ</t>
    </rPh>
    <rPh sb="3" eb="4">
      <t>モリ</t>
    </rPh>
    <rPh sb="6" eb="7">
      <t>マモ</t>
    </rPh>
    <phoneticPr fontId="2"/>
  </si>
  <si>
    <t>波動を放つお守り</t>
    <rPh sb="0" eb="2">
      <t>ハドウ</t>
    </rPh>
    <rPh sb="3" eb="4">
      <t>ハナ</t>
    </rPh>
    <rPh sb="6" eb="7">
      <t>マモ</t>
    </rPh>
    <phoneticPr fontId="2"/>
  </si>
  <si>
    <t>水晶</t>
    <rPh sb="0" eb="2">
      <t>スイショウ</t>
    </rPh>
    <phoneticPr fontId="2"/>
  </si>
  <si>
    <t>首輪</t>
    <rPh sb="0" eb="2">
      <t>クビワ</t>
    </rPh>
    <phoneticPr fontId="2"/>
  </si>
  <si>
    <t>魔法耐性[*****](450)</t>
    <rPh sb="0" eb="2">
      <t>マホウ</t>
    </rPh>
    <rPh sb="2" eb="4">
      <t>タイセイ</t>
    </rPh>
    <phoneticPr fontId="2"/>
  </si>
  <si>
    <t>毒無効(100)</t>
    <rPh sb="0" eb="1">
      <t>ドク</t>
    </rPh>
    <rPh sb="1" eb="3">
      <t>ムコウ</t>
    </rPh>
    <phoneticPr fontId="2"/>
  </si>
  <si>
    <t>異物防止(100)</t>
    <rPh sb="0" eb="2">
      <t>イブツ</t>
    </rPh>
    <rPh sb="2" eb="4">
      <t>ボウシ</t>
    </rPh>
    <phoneticPr fontId="2"/>
  </si>
  <si>
    <t>エーテル保護(100)</t>
    <rPh sb="4" eb="6">
      <t>ホゴ</t>
    </rPh>
    <phoneticPr fontId="2"/>
  </si>
  <si>
    <t>見切り[***](500)</t>
    <rPh sb="0" eb="2">
      <t>ミキ</t>
    </rPh>
    <phoneticPr fontId="2"/>
  </si>
  <si>
    <t>ロキア</t>
    <phoneticPr fontId="2"/>
  </si>
  <si>
    <t>染料/魔法の地図/絵描き道具/レイチェルの絵本</t>
    <rPh sb="0" eb="2">
      <t>センリョウ</t>
    </rPh>
    <rPh sb="3" eb="5">
      <t>マホウ</t>
    </rPh>
    <rPh sb="6" eb="8">
      <t>チズ</t>
    </rPh>
    <rPh sb="9" eb="11">
      <t>エカ</t>
    </rPh>
    <rPh sb="12" eb="14">
      <t>ドウグ</t>
    </rPh>
    <rPh sb="21" eb="23">
      <t>エホン</t>
    </rPh>
    <phoneticPr fontId="2"/>
  </si>
  <si>
    <t>感覚15/魔力12/瞑想14/自然鑑定14/暗記15/魔道具19/宝石細工17/知者の加護15</t>
    <rPh sb="0" eb="2">
      <t>カンカク</t>
    </rPh>
    <rPh sb="5" eb="7">
      <t>マリョク</t>
    </rPh>
    <rPh sb="10" eb="12">
      <t>メイソウ</t>
    </rPh>
    <rPh sb="15" eb="17">
      <t>シゼン</t>
    </rPh>
    <rPh sb="17" eb="19">
      <t>カンテイ</t>
    </rPh>
    <rPh sb="22" eb="24">
      <t>アンキ</t>
    </rPh>
    <rPh sb="27" eb="30">
      <t>マドウグ</t>
    </rPh>
    <rPh sb="33" eb="35">
      <t>ホウセキ</t>
    </rPh>
    <rPh sb="35" eb="37">
      <t>ザイク</t>
    </rPh>
    <rPh sb="40" eb="42">
      <t>チシャ</t>
    </rPh>
    <rPh sb="43" eb="45">
      <t>カゴ</t>
    </rPh>
    <phoneticPr fontId="2"/>
  </si>
  <si>
    <t>感覚2/魔力2</t>
    <rPh sb="0" eb="2">
      <t>カンカク</t>
    </rPh>
    <rPh sb="4" eb="6">
      <t>マリョク</t>
    </rPh>
    <phoneticPr fontId="2"/>
  </si>
  <si>
    <t>知者の加護2000</t>
    <rPh sb="0" eb="2">
      <t>チシャ</t>
    </rPh>
    <rPh sb="3" eb="5">
      <t>カゴ</t>
    </rPh>
    <phoneticPr fontId="2"/>
  </si>
  <si>
    <t>見えざるピンクのプチ</t>
    <rPh sb="0" eb="1">
      <t>ミ</t>
    </rPh>
    <phoneticPr fontId="2"/>
  </si>
  <si>
    <t>スライム</t>
    <phoneticPr fontId="2"/>
  </si>
  <si>
    <t>cnpc/nogenerate</t>
    <phoneticPr fontId="2"/>
  </si>
  <si>
    <t>敵対</t>
    <rPh sb="0" eb="2">
      <t>テキタイ</t>
    </rPh>
    <phoneticPr fontId="2"/>
  </si>
  <si>
    <t>軽症治癒</t>
    <rPh sb="0" eb="2">
      <t>ケイショウ</t>
    </rPh>
    <rPh sb="2" eb="4">
      <t>チユ</t>
    </rPh>
    <phoneticPr fontId="2"/>
  </si>
  <si>
    <t>ショートテレポート</t>
    <phoneticPr fontId="2"/>
  </si>
  <si>
    <t>幻惑 200</t>
    <rPh sb="0" eb="2">
      <t>ゲンワク</t>
    </rPh>
    <phoneticPr fontId="2"/>
  </si>
  <si>
    <t>幻惑10</t>
    <rPh sb="0" eb="2">
      <t>ゲンワク</t>
    </rPh>
    <phoneticPr fontId="2"/>
  </si>
  <si>
    <t>透明</t>
    <rPh sb="0" eb="2">
      <t>トウメイ</t>
    </rPh>
    <phoneticPr fontId="2"/>
  </si>
  <si>
    <t>想造レター</t>
    <rPh sb="0" eb="1">
      <t>ソウ</t>
    </rPh>
    <rPh sb="1" eb="2">
      <t>ヅクリ</t>
    </rPh>
    <phoneticPr fontId="2"/>
  </si>
  <si>
    <t>見覚えのない手紙</t>
    <rPh sb="0" eb="2">
      <t>ミオボ</t>
    </rPh>
    <rPh sb="6" eb="8">
      <t>テガミ</t>
    </rPh>
    <phoneticPr fontId="2"/>
  </si>
  <si>
    <t>援軍の巻物</t>
    <rPh sb="0" eb="2">
      <t>エングン</t>
    </rPh>
    <rPh sb="3" eb="5">
      <t>マキモノ</t>
    </rPh>
    <phoneticPr fontId="2"/>
  </si>
  <si>
    <t>シムルグの羽ペン</t>
    <rPh sb="5" eb="6">
      <t>ハネ</t>
    </rPh>
    <phoneticPr fontId="2"/>
  </si>
  <si>
    <t>美しい羽ペン</t>
    <rPh sb="0" eb="1">
      <t>ウツク</t>
    </rPh>
    <rPh sb="3" eb="4">
      <t>ハネ</t>
    </rPh>
    <phoneticPr fontId="2"/>
  </si>
  <si>
    <t>短剣</t>
    <rPh sb="0" eb="2">
      <t>タンケン</t>
    </rPh>
    <phoneticPr fontId="2"/>
  </si>
  <si>
    <t>翼鳥鱗</t>
    <rPh sb="0" eb="1">
      <t>ツバサ</t>
    </rPh>
    <rPh sb="1" eb="2">
      <t>トリ</t>
    </rPh>
    <rPh sb="2" eb="3">
      <t>ウロコ</t>
    </rPh>
    <phoneticPr fontId="2"/>
  </si>
  <si>
    <t>近接武器</t>
    <rPh sb="0" eb="4">
      <t>キンセツブキ</t>
    </rPh>
    <phoneticPr fontId="2"/>
  </si>
  <si>
    <t>呪い保護[+****](450)</t>
    <rPh sb="0" eb="1">
      <t>ノロ</t>
    </rPh>
    <rPh sb="2" eb="4">
      <t>ホゴ</t>
    </rPh>
    <phoneticPr fontId="2"/>
  </si>
  <si>
    <t>魔力+3(140)</t>
    <rPh sb="0" eb="2">
      <t>マリョク</t>
    </rPh>
    <phoneticPr fontId="2"/>
  </si>
  <si>
    <t>信仰[****](700)</t>
    <rPh sb="0" eb="2">
      <t>シンコウ</t>
    </rPh>
    <phoneticPr fontId="2"/>
  </si>
  <si>
    <t>幻惑耐性[****](300)</t>
    <rPh sb="0" eb="2">
      <t>ゲンワク</t>
    </rPh>
    <rPh sb="2" eb="4">
      <t>タイセイ</t>
    </rPh>
    <phoneticPr fontId="2"/>
  </si>
  <si>
    <t>神経耐性[***](200)</t>
    <rPh sb="0" eb="2">
      <t>シンケイ</t>
    </rPh>
    <rPh sb="2" eb="4">
      <t>タイセイ</t>
    </rPh>
    <phoneticPr fontId="2"/>
  </si>
  <si>
    <t>空想少女のロキア</t>
    <rPh sb="0" eb="2">
      <t>クウソウ</t>
    </rPh>
    <rPh sb="2" eb="4">
      <t>ショウジョ</t>
    </rPh>
    <phoneticPr fontId="2"/>
  </si>
  <si>
    <t>物語の住人</t>
    <rPh sb="0" eb="2">
      <t>モノガタリ</t>
    </rPh>
    <rPh sb="3" eb="5">
      <t>ジュウニン</t>
    </rPh>
    <phoneticPr fontId="2"/>
  </si>
  <si>
    <t>魔法使い</t>
    <rPh sb="0" eb="3">
      <t>マホウツカ</t>
    </rPh>
    <phoneticPr fontId="2"/>
  </si>
  <si>
    <t>神器</t>
    <rPh sb="0" eb="2">
      <t>ジンギ</t>
    </rPh>
    <phoneticPr fontId="2"/>
  </si>
  <si>
    <t>アイスボルト</t>
    <phoneticPr fontId="2"/>
  </si>
  <si>
    <t>ファイアボルト</t>
    <phoneticPr fontId="2"/>
  </si>
  <si>
    <t>ライトニングボルト</t>
    <phoneticPr fontId="2"/>
  </si>
  <si>
    <t>他者変容</t>
    <rPh sb="0" eb="2">
      <t>タシャ</t>
    </rPh>
    <rPh sb="2" eb="4">
      <t>ヘンヨウ</t>
    </rPh>
    <phoneticPr fontId="2"/>
  </si>
  <si>
    <t>沈黙の霧</t>
    <rPh sb="0" eb="2">
      <t>チンモク</t>
    </rPh>
    <rPh sb="3" eb="4">
      <t>キリ</t>
    </rPh>
    <phoneticPr fontId="2"/>
  </si>
  <si>
    <t>マナ回復</t>
    <rPh sb="2" eb="4">
      <t>カイフク</t>
    </rPh>
    <phoneticPr fontId="2"/>
  </si>
  <si>
    <t>幻惑10 神経8</t>
    <rPh sb="0" eb="2">
      <t>ゲンワク</t>
    </rPh>
    <rPh sb="5" eb="7">
      <t>シンケイ</t>
    </rPh>
    <phoneticPr fontId="2"/>
  </si>
  <si>
    <t>character</t>
    <phoneticPr fontId="2"/>
  </si>
  <si>
    <t>選択可能</t>
    <rPh sb="0" eb="2">
      <t>センタク</t>
    </rPh>
    <rPh sb="2" eb="4">
      <t>カノウ</t>
    </rPh>
    <phoneticPr fontId="2"/>
  </si>
  <si>
    <t>格闘2/読書10/瞑想5/暗記8/魔力制御3</t>
    <rPh sb="0" eb="2">
      <t>カクトウ</t>
    </rPh>
    <rPh sb="4" eb="6">
      <t>ドクショ</t>
    </rPh>
    <rPh sb="9" eb="11">
      <t>メイソウ</t>
    </rPh>
    <rPh sb="13" eb="15">
      <t>アンキ</t>
    </rPh>
    <rPh sb="17" eb="19">
      <t>マリョク</t>
    </rPh>
    <rPh sb="19" eb="21">
      <t>セイギョ</t>
    </rPh>
    <phoneticPr fontId="2"/>
  </si>
  <si>
    <t>リロード</t>
    <phoneticPr fontId="2"/>
  </si>
  <si>
    <t>耐久19/意思19/運勢1/神経耐性10</t>
    <rPh sb="0" eb="2">
      <t>タイキュウ</t>
    </rPh>
    <rPh sb="5" eb="7">
      <t>イシ</t>
    </rPh>
    <rPh sb="10" eb="12">
      <t>ウンセイ</t>
    </rPh>
    <rPh sb="14" eb="16">
      <t>シンケイ</t>
    </rPh>
    <rPh sb="16" eb="18">
      <t>タイセイ</t>
    </rPh>
    <phoneticPr fontId="2"/>
  </si>
  <si>
    <t>耐久10/意思10/運勢1</t>
    <rPh sb="0" eb="2">
      <t>タイキュウ</t>
    </rPh>
    <rPh sb="5" eb="7">
      <t>イシ</t>
    </rPh>
    <rPh sb="10" eb="12">
      <t>ウンセイ</t>
    </rPh>
    <phoneticPr fontId="2"/>
  </si>
  <si>
    <t>耐久1000/意思1000/運勢10</t>
    <rPh sb="0" eb="2">
      <t>タイキュウ</t>
    </rPh>
    <rPh sb="7" eb="9">
      <t>イシ</t>
    </rPh>
    <rPh sb="14" eb="16">
      <t>ウンセイ</t>
    </rPh>
    <phoneticPr fontId="2"/>
  </si>
  <si>
    <t>F2さん</t>
    <phoneticPr fontId="2"/>
  </si>
  <si>
    <t>狩人</t>
    <rPh sb="0" eb="2">
      <t>カリュウド</t>
    </rPh>
    <phoneticPr fontId="2"/>
  </si>
  <si>
    <t>近接攻撃</t>
    <rPh sb="0" eb="2">
      <t>キンセツ</t>
    </rPh>
    <rPh sb="2" eb="4">
      <t>コウゲキ</t>
    </rPh>
    <phoneticPr fontId="2"/>
  </si>
  <si>
    <t>神経3</t>
    <rPh sb="0" eb="2">
      <t>シンケイ</t>
    </rPh>
    <phoneticPr fontId="2"/>
  </si>
  <si>
    <t>浮遊/レイハンド</t>
    <rPh sb="0" eb="2">
      <t>フユウ</t>
    </rPh>
    <phoneticPr fontId="2"/>
  </si>
  <si>
    <t>鼓舞の巻物×∞</t>
    <rPh sb="0" eb="2">
      <t>コブ</t>
    </rPh>
    <rPh sb="3" eb="5">
      <t>マキモノ</t>
    </rPh>
    <phoneticPr fontId="2"/>
  </si>
  <si>
    <t>煤けた巻物</t>
    <rPh sb="0" eb="1">
      <t>スス</t>
    </rPh>
    <rPh sb="3" eb="5">
      <t>マキモノ</t>
    </rPh>
    <phoneticPr fontId="2"/>
  </si>
  <si>
    <t>作業用ろーれぐパンティー</t>
    <rPh sb="0" eb="3">
      <t>サギョウヨウ</t>
    </rPh>
    <phoneticPr fontId="2"/>
  </si>
  <si>
    <t>質素なろーれぐパンティー</t>
    <rPh sb="0" eb="2">
      <t>シッソ</t>
    </rPh>
    <phoneticPr fontId="2"/>
  </si>
  <si>
    <t>投擲</t>
    <rPh sb="0" eb="2">
      <t>トウテキ</t>
    </rPh>
    <phoneticPr fontId="2"/>
  </si>
  <si>
    <t>布</t>
    <rPh sb="0" eb="1">
      <t>ヌノ</t>
    </rPh>
    <phoneticPr fontId="2"/>
  </si>
  <si>
    <t>投擲武器</t>
    <rPh sb="0" eb="2">
      <t>トウテキ</t>
    </rPh>
    <rPh sb="2" eb="4">
      <t>ブキ</t>
    </rPh>
    <phoneticPr fontId="2"/>
  </si>
  <si>
    <t>幻惑属性追加[+*****](1000)</t>
    <rPh sb="0" eb="2">
      <t>ゲンワク</t>
    </rPh>
    <rPh sb="2" eb="4">
      <t>ゾクセイ</t>
    </rPh>
    <rPh sb="4" eb="6">
      <t>ツイカ</t>
    </rPh>
    <phoneticPr fontId="2"/>
  </si>
  <si>
    <t>速度-1999(-100000)</t>
    <rPh sb="0" eb="2">
      <t>ソクド</t>
    </rPh>
    <phoneticPr fontId="2"/>
  </si>
  <si>
    <t>運勢+2(50)</t>
    <rPh sb="0" eb="2">
      <t>ウンセイ</t>
    </rPh>
    <phoneticPr fontId="2"/>
  </si>
  <si>
    <t>重量挙げ[+](1200)</t>
    <rPh sb="0" eb="3">
      <t>ジュウリョウア</t>
    </rPh>
    <phoneticPr fontId="2"/>
  </si>
  <si>
    <t>回避弱化[+++++*](-9999)</t>
    <rPh sb="0" eb="2">
      <t>カイヒ</t>
    </rPh>
    <rPh sb="2" eb="4">
      <t>ジャッカ</t>
    </rPh>
    <phoneticPr fontId="2"/>
  </si>
  <si>
    <t>見切り弱化[+++++*](-9999)</t>
    <rPh sb="0" eb="2">
      <t>ミキ</t>
    </rPh>
    <rPh sb="3" eb="5">
      <t>ジャッカ</t>
    </rPh>
    <phoneticPr fontId="2"/>
  </si>
  <si>
    <t>血吸い[****](150)</t>
    <rPh sb="0" eb="1">
      <t>チ</t>
    </rPh>
    <rPh sb="1" eb="2">
      <t>ス</t>
    </rPh>
    <phoneticPr fontId="2"/>
  </si>
  <si>
    <t>出血防止(100)</t>
    <rPh sb="0" eb="2">
      <t>シュッケツ</t>
    </rPh>
    <rPh sb="2" eb="4">
      <t>ボウシ</t>
    </rPh>
    <phoneticPr fontId="2"/>
  </si>
  <si>
    <t>ハウトタイニア</t>
    <phoneticPr fontId="2"/>
  </si>
  <si>
    <t>習得11/魅力13/遺伝子学15/魔道具13/栽培13/毒耐性19</t>
    <rPh sb="0" eb="2">
      <t>シュウトク</t>
    </rPh>
    <rPh sb="5" eb="7">
      <t>ミリョク</t>
    </rPh>
    <rPh sb="10" eb="14">
      <t>イデンシガク</t>
    </rPh>
    <rPh sb="17" eb="20">
      <t>マドウグ</t>
    </rPh>
    <rPh sb="23" eb="25">
      <t>サイバイ</t>
    </rPh>
    <rPh sb="28" eb="29">
      <t>ドク</t>
    </rPh>
    <rPh sb="29" eb="31">
      <t>タイセイ</t>
    </rPh>
    <phoneticPr fontId="2"/>
  </si>
  <si>
    <t>遺伝子学3/魔道具3/栽培1</t>
    <rPh sb="0" eb="4">
      <t>イデンシガク</t>
    </rPh>
    <rPh sb="6" eb="9">
      <t>マドウグ</t>
    </rPh>
    <rPh sb="11" eb="13">
      <t>サイバイ</t>
    </rPh>
    <phoneticPr fontId="2"/>
  </si>
  <si>
    <t>遺伝子学200/魔道具100/栽培100</t>
    <rPh sb="0" eb="4">
      <t>イデンシガク</t>
    </rPh>
    <rPh sb="8" eb="11">
      <t>マドウグ</t>
    </rPh>
    <rPh sb="15" eb="17">
      <t>サイバイ</t>
    </rPh>
    <phoneticPr fontId="2"/>
  </si>
  <si>
    <t>クミロミ</t>
    <phoneticPr fontId="2"/>
  </si>
  <si>
    <t>茨の騎士</t>
    <rPh sb="0" eb="1">
      <t>イバラ</t>
    </rPh>
    <rPh sb="2" eb="4">
      <t>キシ</t>
    </rPh>
    <phoneticPr fontId="2"/>
  </si>
  <si>
    <t>エント</t>
    <phoneticPr fontId="2"/>
  </si>
  <si>
    <t>農民</t>
    <rPh sb="0" eb="2">
      <t>ノウミン</t>
    </rPh>
    <phoneticPr fontId="2"/>
  </si>
  <si>
    <t>英雄</t>
    <rPh sb="0" eb="2">
      <t>エイユウ</t>
    </rPh>
    <phoneticPr fontId="2"/>
  </si>
  <si>
    <t>寄生</t>
    <rPh sb="0" eb="2">
      <t>キセイ</t>
    </rPh>
    <phoneticPr fontId="2"/>
  </si>
  <si>
    <t>幻惑10 毒10</t>
    <rPh sb="0" eb="2">
      <t>ゲンワク</t>
    </rPh>
    <rPh sb="5" eb="6">
      <t>ドク</t>
    </rPh>
    <phoneticPr fontId="2"/>
  </si>
  <si>
    <t>浮遊/毒無効/出血防止</t>
    <rPh sb="0" eb="2">
      <t>フユウ</t>
    </rPh>
    <rPh sb="3" eb="4">
      <t>ドク</t>
    </rPh>
    <rPh sb="4" eb="6">
      <t>ムコウ</t>
    </rPh>
    <rPh sb="7" eb="9">
      <t>シュッケツ</t>
    </rPh>
    <rPh sb="9" eb="11">
      <t>ボウシ</t>
    </rPh>
    <phoneticPr fontId="2"/>
  </si>
  <si>
    <t>怪植物の幼生</t>
    <rPh sb="0" eb="1">
      <t>カイ</t>
    </rPh>
    <rPh sb="1" eb="3">
      <t>ショクブツ</t>
    </rPh>
    <rPh sb="4" eb="6">
      <t>ヨウセイ</t>
    </rPh>
    <phoneticPr fontId="2"/>
  </si>
  <si>
    <t>珍しい花の鉢植え</t>
    <rPh sb="0" eb="1">
      <t>メズラ</t>
    </rPh>
    <rPh sb="3" eb="4">
      <t>ハナ</t>
    </rPh>
    <rPh sb="5" eb="7">
      <t>ハチウ</t>
    </rPh>
    <phoneticPr fontId="2"/>
  </si>
  <si>
    <t>モンスター召喚</t>
    <rPh sb="5" eb="7">
      <t>ショウカン</t>
    </rPh>
    <phoneticPr fontId="2"/>
  </si>
  <si>
    <t>繁栄の槍</t>
    <rPh sb="0" eb="2">
      <t>ハンエイ</t>
    </rPh>
    <rPh sb="3" eb="4">
      <t>ヤリ</t>
    </rPh>
    <phoneticPr fontId="2"/>
  </si>
  <si>
    <t>毒々しい槍</t>
    <rPh sb="0" eb="2">
      <t>ドクドク</t>
    </rPh>
    <rPh sb="4" eb="5">
      <t>ヤリ</t>
    </rPh>
    <phoneticPr fontId="2"/>
  </si>
  <si>
    <t>槍</t>
    <rPh sb="0" eb="1">
      <t>ヤリ</t>
    </rPh>
    <phoneticPr fontId="2"/>
  </si>
  <si>
    <t>生もの</t>
    <rPh sb="0" eb="1">
      <t>ナマ</t>
    </rPh>
    <phoneticPr fontId="2"/>
  </si>
  <si>
    <t>毒耐性[*****](400)</t>
    <rPh sb="0" eb="1">
      <t>ドク</t>
    </rPh>
    <rPh sb="1" eb="3">
      <t>タイセイ</t>
    </rPh>
    <phoneticPr fontId="2"/>
  </si>
  <si>
    <t>神経耐性[****](300)</t>
    <rPh sb="0" eb="2">
      <t>シンケイ</t>
    </rPh>
    <rPh sb="2" eb="4">
      <t>タイセイ</t>
    </rPh>
    <phoneticPr fontId="2"/>
  </si>
  <si>
    <t>毒属性追加[****](300)</t>
    <rPh sb="0" eb="1">
      <t>ドク</t>
    </rPh>
    <rPh sb="1" eb="3">
      <t>ゾクセイ</t>
    </rPh>
    <rPh sb="3" eb="5">
      <t>ツイカ</t>
    </rPh>
    <phoneticPr fontId="2"/>
  </si>
  <si>
    <t>群生の女神</t>
    <rPh sb="0" eb="2">
      <t>グンセイ</t>
    </rPh>
    <rPh sb="3" eb="5">
      <t>メガミ</t>
    </rPh>
    <phoneticPr fontId="2"/>
  </si>
  <si>
    <t>毒の手</t>
    <rPh sb="0" eb="1">
      <t>ドク</t>
    </rPh>
    <rPh sb="2" eb="3">
      <t>テ</t>
    </rPh>
    <phoneticPr fontId="2"/>
  </si>
  <si>
    <t>酸の海</t>
    <rPh sb="0" eb="1">
      <t>サン</t>
    </rPh>
    <rPh sb="2" eb="3">
      <t>ウミ</t>
    </rPh>
    <phoneticPr fontId="2"/>
  </si>
  <si>
    <t>毒のブレス</t>
    <rPh sb="0" eb="1">
      <t>ドク</t>
    </rPh>
    <phoneticPr fontId="2"/>
  </si>
  <si>
    <t>毒 100</t>
    <rPh sb="0" eb="1">
      <t>ドク</t>
    </rPh>
    <phoneticPr fontId="2"/>
  </si>
  <si>
    <t>幻惑10 毒10 地獄7 神経10 切り傷7 酸10</t>
    <rPh sb="0" eb="2">
      <t>ゲンワク</t>
    </rPh>
    <rPh sb="5" eb="6">
      <t>ドク</t>
    </rPh>
    <rPh sb="9" eb="11">
      <t>ジゴク</t>
    </rPh>
    <rPh sb="13" eb="15">
      <t>シンケイ</t>
    </rPh>
    <rPh sb="18" eb="19">
      <t>キ</t>
    </rPh>
    <rPh sb="20" eb="21">
      <t>キズ</t>
    </rPh>
    <rPh sb="23" eb="24">
      <t>サン</t>
    </rPh>
    <phoneticPr fontId="2"/>
  </si>
  <si>
    <t>浮遊/麻痺・毒無効/切り傷防止</t>
    <rPh sb="0" eb="2">
      <t>フユウ</t>
    </rPh>
    <rPh sb="3" eb="5">
      <t>マヒ</t>
    </rPh>
    <rPh sb="6" eb="7">
      <t>ドク</t>
    </rPh>
    <rPh sb="7" eb="9">
      <t>ムコウ</t>
    </rPh>
    <rPh sb="10" eb="11">
      <t>キ</t>
    </rPh>
    <rPh sb="12" eb="13">
      <t>キズ</t>
    </rPh>
    <rPh sb="13" eb="15">
      <t>ボウシ</t>
    </rPh>
    <phoneticPr fontId="2"/>
  </si>
  <si>
    <t>★《繁栄の槍》</t>
    <rPh sb="2" eb="4">
      <t>ハンエイ</t>
    </rPh>
    <rPh sb="5" eb="6">
      <t>ヤリ</t>
    </rPh>
    <phoneticPr fontId="2"/>
  </si>
  <si>
    <t>Houttuynia</t>
    <phoneticPr fontId="2"/>
  </si>
  <si>
    <t>首|体|手|手|指|指|腕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phoneticPr fontId="2"/>
  </si>
  <si>
    <t>遺伝子学20/治癒15/瞑想6/解剖学10/栽培18/演奏10</t>
    <rPh sb="0" eb="4">
      <t>イデンシガク</t>
    </rPh>
    <rPh sb="7" eb="9">
      <t>チユ</t>
    </rPh>
    <rPh sb="12" eb="14">
      <t>メイソウ</t>
    </rPh>
    <rPh sb="16" eb="19">
      <t>カイボウガク</t>
    </rPh>
    <rPh sb="22" eb="24">
      <t>サイバイ</t>
    </rPh>
    <rPh sb="27" eb="29">
      <t>エンソウ</t>
    </rPh>
    <phoneticPr fontId="2"/>
  </si>
  <si>
    <t>エール</t>
    <phoneticPr fontId="2"/>
  </si>
  <si>
    <t>意思12/戦術9/重量挙げ12/信仰11/軽装備10/復活14/契約14</t>
    <rPh sb="0" eb="2">
      <t>イシ</t>
    </rPh>
    <rPh sb="5" eb="7">
      <t>センジュツ</t>
    </rPh>
    <rPh sb="9" eb="12">
      <t>ジュウリョウア</t>
    </rPh>
    <rPh sb="16" eb="18">
      <t>シンコウ</t>
    </rPh>
    <rPh sb="21" eb="24">
      <t>ケイソウビ</t>
    </rPh>
    <rPh sb="27" eb="29">
      <t>フッカツ</t>
    </rPh>
    <rPh sb="32" eb="34">
      <t>ケイヤク</t>
    </rPh>
    <phoneticPr fontId="2"/>
  </si>
  <si>
    <t>復活3/契約3</t>
    <rPh sb="0" eb="2">
      <t>フッカツ</t>
    </rPh>
    <rPh sb="4" eb="6">
      <t>ケイヤク</t>
    </rPh>
    <phoneticPr fontId="2"/>
  </si>
  <si>
    <t>復活150/契約150</t>
    <rPh sb="0" eb="2">
      <t>フッカツ</t>
    </rPh>
    <rPh sb="6" eb="8">
      <t>ケイヤク</t>
    </rPh>
    <phoneticPr fontId="2"/>
  </si>
  <si>
    <t>チアガール</t>
    <phoneticPr fontId="2"/>
  </si>
  <si>
    <t>ローラン</t>
    <phoneticPr fontId="2"/>
  </si>
  <si>
    <t>観光客</t>
    <rPh sb="0" eb="3">
      <t>カンコウキャク</t>
    </rPh>
    <phoneticPr fontId="2"/>
  </si>
  <si>
    <t>接近待ち</t>
    <rPh sb="0" eb="2">
      <t>セッキン</t>
    </rPh>
    <rPh sb="2" eb="3">
      <t>マ</t>
    </rPh>
    <phoneticPr fontId="2"/>
  </si>
  <si>
    <t>癒しの手</t>
    <rPh sb="0" eb="1">
      <t>イヤ</t>
    </rPh>
    <rPh sb="3" eb="4">
      <t>テ</t>
    </rPh>
    <phoneticPr fontId="2"/>
  </si>
  <si>
    <t>浮遊/麻痺無効/窃盗防止/連続魔法/レイハンド</t>
    <rPh sb="0" eb="2">
      <t>フユウ</t>
    </rPh>
    <rPh sb="3" eb="5">
      <t>マヒ</t>
    </rPh>
    <rPh sb="5" eb="7">
      <t>ムコウ</t>
    </rPh>
    <rPh sb="8" eb="10">
      <t>セットウ</t>
    </rPh>
    <rPh sb="10" eb="12">
      <t>ボウシ</t>
    </rPh>
    <rPh sb="13" eb="15">
      <t>レンゾク</t>
    </rPh>
    <rPh sb="15" eb="17">
      <t>マホウ</t>
    </rPh>
    <phoneticPr fontId="2"/>
  </si>
  <si>
    <t>激励のメガホン</t>
    <rPh sb="0" eb="2">
      <t>ゲキレイ</t>
    </rPh>
    <phoneticPr fontId="2"/>
  </si>
  <si>
    <t>羽のついた拡声器</t>
    <rPh sb="0" eb="1">
      <t>ハネ</t>
    </rPh>
    <rPh sb="5" eb="8">
      <t>カクセイキ</t>
    </rPh>
    <phoneticPr fontId="2"/>
  </si>
  <si>
    <t>復活</t>
    <rPh sb="0" eb="2">
      <t>フッカツ</t>
    </rPh>
    <phoneticPr fontId="2"/>
  </si>
  <si>
    <t>エールの鉢巻</t>
    <rPh sb="4" eb="6">
      <t>ハチマキ</t>
    </rPh>
    <phoneticPr fontId="2"/>
  </si>
  <si>
    <t>真っ赤な鉢巻</t>
    <rPh sb="0" eb="1">
      <t>マ</t>
    </rPh>
    <rPh sb="2" eb="3">
      <t>カ</t>
    </rPh>
    <rPh sb="4" eb="6">
      <t>ハチマキ</t>
    </rPh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</si>
  <si>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</si>
  <si>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</si>
  <si>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格闘[**](400)</t>
    <rPh sb="0" eb="2">
      <t>カクトウ</t>
    </rPh>
    <phoneticPr fontId="2"/>
  </si>
  <si>
    <t>混乱無効(300)</t>
    <rPh sb="0" eb="2">
      <t>コンラン</t>
    </rPh>
    <rPh sb="2" eb="4">
      <t>ムコウ</t>
    </rPh>
    <phoneticPr fontId="2"/>
  </si>
  <si>
    <t>麻痺無効(300)</t>
    <rPh sb="0" eb="2">
      <t>マヒ</t>
    </rPh>
    <rPh sb="2" eb="4">
      <t>ムコウ</t>
    </rPh>
    <phoneticPr fontId="2"/>
  </si>
  <si>
    <t>追加打撃[+***](400)</t>
    <rPh sb="0" eb="2">
      <t>ツイカ</t>
    </rPh>
    <rPh sb="2" eb="4">
      <t>ダゲキ</t>
    </rPh>
    <phoneticPr fontId="2"/>
  </si>
  <si>
    <t>電波受信(100)</t>
    <rPh sb="0" eb="2">
      <t>デンパ</t>
    </rPh>
    <rPh sb="2" eb="4">
      <t>ジュシン</t>
    </rPh>
    <phoneticPr fontId="2"/>
  </si>
  <si>
    <t>意思+19(900)</t>
    <rPh sb="0" eb="2">
      <t>イシ</t>
    </rPh>
    <phoneticPr fontId="2"/>
  </si>
  <si>
    <t>戦術[***](500)</t>
    <rPh sb="0" eb="2">
      <t>センジュツ</t>
    </rPh>
    <phoneticPr fontId="2"/>
  </si>
  <si>
    <t>激励の神</t>
    <rPh sb="0" eb="2">
      <t>ゲキレイ</t>
    </rPh>
    <rPh sb="3" eb="4">
      <t>カミ</t>
    </rPh>
    <phoneticPr fontId="2"/>
  </si>
  <si>
    <t>加速</t>
    <rPh sb="0" eb="2">
      <t>カソク</t>
    </rPh>
    <phoneticPr fontId="2"/>
  </si>
  <si>
    <t>ホーリーヴェイル</t>
    <phoneticPr fontId="2"/>
  </si>
  <si>
    <t>浮遊/混乱・恐怖・睡眠無効/レイハンド</t>
    <rPh sb="0" eb="2">
      <t>フユウ</t>
    </rPh>
    <rPh sb="3" eb="5">
      <t>コンラン</t>
    </rPh>
    <rPh sb="6" eb="8">
      <t>キョウフ</t>
    </rPh>
    <rPh sb="9" eb="11">
      <t>スイミン</t>
    </rPh>
    <rPh sb="11" eb="13">
      <t>ムコウ</t>
    </rPh>
    <phoneticPr fontId="2"/>
  </si>
  <si>
    <t>★《エールの鉢巻》</t>
    <rPh sb="6" eb="8">
      <t>ハチマキ</t>
    </rPh>
    <phoneticPr fontId="2"/>
  </si>
  <si>
    <t>Yell</t>
    <phoneticPr fontId="2"/>
  </si>
  <si>
    <t>選択不可</t>
    <rPh sb="0" eb="4">
      <t>センタクフカ</t>
    </rPh>
    <phoneticPr fontId="2"/>
  </si>
  <si>
    <t>格闘6/読書8/重量挙げ13/交渉13/両手持ち10/軽装備15/回避19/信仰12/見切り14</t>
    <rPh sb="0" eb="2">
      <t>カクトウ</t>
    </rPh>
    <rPh sb="4" eb="6">
      <t>ドクショ</t>
    </rPh>
    <rPh sb="8" eb="11">
      <t>ジュウリョウア</t>
    </rPh>
    <rPh sb="15" eb="17">
      <t>コウショウ</t>
    </rPh>
    <rPh sb="20" eb="21">
      <t>リョウ</t>
    </rPh>
    <rPh sb="21" eb="23">
      <t>テモ</t>
    </rPh>
    <rPh sb="27" eb="30">
      <t>ケイソウビ</t>
    </rPh>
    <rPh sb="33" eb="35">
      <t>カイヒ</t>
    </rPh>
    <rPh sb="38" eb="40">
      <t>シンコウ</t>
    </rPh>
    <rPh sb="43" eb="45">
      <t>ミキ</t>
    </rPh>
    <phoneticPr fontId="2"/>
  </si>
  <si>
    <t>レヴィアタン</t>
    <phoneticPr fontId="2"/>
  </si>
  <si>
    <t>生命力19/運勢11/治癒19/魔道具19/栽培11/信仰16</t>
    <rPh sb="0" eb="2">
      <t>セイメイ</t>
    </rPh>
    <rPh sb="2" eb="3">
      <t>リョク</t>
    </rPh>
    <rPh sb="6" eb="8">
      <t>ウンセイ</t>
    </rPh>
    <rPh sb="11" eb="13">
      <t>チユ</t>
    </rPh>
    <rPh sb="16" eb="19">
      <t>マドウグ</t>
    </rPh>
    <rPh sb="22" eb="24">
      <t>サイバイ</t>
    </rPh>
    <rPh sb="27" eb="29">
      <t>シンコウ</t>
    </rPh>
    <phoneticPr fontId="2"/>
  </si>
  <si>
    <t>出血防止</t>
    <rPh sb="0" eb="2">
      <t>シュッケツ</t>
    </rPh>
    <rPh sb="2" eb="4">
      <t>ボウシ</t>
    </rPh>
    <phoneticPr fontId="2"/>
  </si>
  <si>
    <t>生命力3/治癒2/信仰1</t>
    <rPh sb="0" eb="3">
      <t>セイメイリョク</t>
    </rPh>
    <rPh sb="5" eb="7">
      <t>チユ</t>
    </rPh>
    <rPh sb="9" eb="11">
      <t>シンコウ</t>
    </rPh>
    <phoneticPr fontId="2"/>
  </si>
  <si>
    <t>生命力1600/治癒120/信仰100</t>
    <rPh sb="0" eb="3">
      <t>セイメイリョク</t>
    </rPh>
    <rPh sb="8" eb="10">
      <t>チユ</t>
    </rPh>
    <rPh sb="14" eb="16">
      <t>シンコウ</t>
    </rPh>
    <phoneticPr fontId="2"/>
  </si>
  <si>
    <t>血の影</t>
    <rPh sb="0" eb="1">
      <t>チ</t>
    </rPh>
    <rPh sb="2" eb="3">
      <t>カゲ</t>
    </rPh>
    <phoneticPr fontId="2"/>
  </si>
  <si>
    <t>戦士</t>
    <rPh sb="0" eb="2">
      <t>センシ</t>
    </rPh>
    <phoneticPr fontId="2"/>
  </si>
  <si>
    <t>cnpc/god/nogenerate/nodownload</t>
    <phoneticPr fontId="2"/>
  </si>
  <si>
    <t>契約</t>
    <rPh sb="0" eb="2">
      <t>ケイヤク</t>
    </rPh>
    <phoneticPr fontId="2"/>
  </si>
  <si>
    <t>混沌のブレス</t>
    <rPh sb="0" eb="2">
      <t>コントン</t>
    </rPh>
    <phoneticPr fontId="2"/>
  </si>
  <si>
    <t>魔法 450</t>
    <rPh sb="0" eb="2">
      <t>マホウ</t>
    </rPh>
    <phoneticPr fontId="2"/>
  </si>
  <si>
    <t>出血 450</t>
    <rPh sb="0" eb="2">
      <t>シュッケツ</t>
    </rPh>
    <phoneticPr fontId="2"/>
  </si>
  <si>
    <t>浮遊/盲目・毒無効/出血防止</t>
    <rPh sb="0" eb="2">
      <t>フユウ</t>
    </rPh>
    <rPh sb="3" eb="5">
      <t>モウモク</t>
    </rPh>
    <rPh sb="6" eb="7">
      <t>ドク</t>
    </rPh>
    <rPh sb="7" eb="9">
      <t>ムコウ</t>
    </rPh>
    <rPh sb="10" eb="12">
      <t>シュッケツ</t>
    </rPh>
    <rPh sb="12" eb="14">
      <t>ボウシ</t>
    </rPh>
    <phoneticPr fontId="2"/>
  </si>
  <si>
    <t>血と海の宝塊</t>
    <rPh sb="0" eb="1">
      <t>チ</t>
    </rPh>
    <rPh sb="2" eb="3">
      <t>ウミ</t>
    </rPh>
    <rPh sb="4" eb="5">
      <t>タカラ</t>
    </rPh>
    <rPh sb="5" eb="6">
      <t>カタマリ</t>
    </rPh>
    <phoneticPr fontId="2"/>
  </si>
  <si>
    <t>紅の血晶</t>
    <rPh sb="0" eb="1">
      <t>クレナイ</t>
    </rPh>
    <rPh sb="2" eb="3">
      <t>チ</t>
    </rPh>
    <rPh sb="3" eb="4">
      <t>ショウ</t>
    </rPh>
    <phoneticPr fontId="2"/>
  </si>
  <si>
    <t>信仰の巻物</t>
    <rPh sb="0" eb="2">
      <t>シンコウ</t>
    </rPh>
    <rPh sb="3" eb="5">
      <t>マキモノ</t>
    </rPh>
    <phoneticPr fontId="2"/>
  </si>
  <si>
    <t>夢</t>
    <rPh sb="0" eb="1">
      <t>ユメ</t>
    </rPh>
    <phoneticPr fontId="2"/>
  </si>
  <si>
    <t>輝かしいモノ</t>
    <rPh sb="0" eb="1">
      <t>カガヤ</t>
    </rPh>
    <phoneticPr fontId="2"/>
  </si>
  <si>
    <t>長剣</t>
    <rPh sb="0" eb="2">
      <t>チョウケン</t>
    </rPh>
    <phoneticPr fontId="2"/>
  </si>
  <si>
    <t>ルビナス</t>
    <phoneticPr fontId="2"/>
  </si>
  <si>
    <t>近接武器</t>
    <rPh sb="0" eb="2">
      <t>キンセツ</t>
    </rPh>
    <rPh sb="2" eb="4">
      <t>ブキ</t>
    </rPh>
    <phoneticPr fontId="2"/>
  </si>
  <si>
    <t>長剣/刀/ライトセーバー</t>
    <rPh sb="0" eb="2">
      <t>チョウケン</t>
    </rPh>
    <rPh sb="3" eb="4">
      <t>カタナ</t>
    </rPh>
    <phoneticPr fontId="2"/>
  </si>
  <si>
    <t>不可</t>
    <rPh sb="0" eb="2">
      <t>フカ</t>
    </rPh>
    <phoneticPr fontId="2"/>
  </si>
  <si>
    <t>混沌の渦発動[+****](450)</t>
    <rPh sb="0" eb="2">
      <t>コントン</t>
    </rPh>
    <rPh sb="3" eb="4">
      <t>ウズ</t>
    </rPh>
    <rPh sb="4" eb="6">
      <t>ハツドウ</t>
    </rPh>
    <phoneticPr fontId="2"/>
  </si>
  <si>
    <t>速度-50000(-2500050)</t>
    <rPh sb="0" eb="2">
      <t>ソクド</t>
    </rPh>
    <phoneticPr fontId="2"/>
  </si>
  <si>
    <t>血海のレヴィアタン</t>
    <rPh sb="0" eb="1">
      <t>チ</t>
    </rPh>
    <rPh sb="1" eb="2">
      <t>ウミ</t>
    </rPh>
    <phoneticPr fontId="2"/>
  </si>
  <si>
    <t>狂神</t>
    <rPh sb="0" eb="1">
      <t>キョウ</t>
    </rPh>
    <rPh sb="1" eb="2">
      <t>カミ</t>
    </rPh>
    <phoneticPr fontId="2"/>
  </si>
  <si>
    <t>神官</t>
    <rPh sb="0" eb="2">
      <t>シンカン</t>
    </rPh>
    <phoneticPr fontId="2"/>
  </si>
  <si>
    <t>特別</t>
    <rPh sb="0" eb="2">
      <t>トクベツ</t>
    </rPh>
    <phoneticPr fontId="2"/>
  </si>
  <si>
    <t>遠距離打撃</t>
    <rPh sb="0" eb="5">
      <t>エンキョリダゲキ</t>
    </rPh>
    <phoneticPr fontId="2"/>
  </si>
  <si>
    <t>遠隔攻撃</t>
    <rPh sb="0" eb="4">
      <t>エンカクコウゲキ</t>
    </rPh>
    <phoneticPr fontId="2"/>
  </si>
  <si>
    <t>罵倒</t>
    <rPh sb="0" eb="2">
      <t>バトウ</t>
    </rPh>
    <phoneticPr fontId="2"/>
  </si>
  <si>
    <t>★《滑落せし血海の雫》</t>
    <phoneticPr fontId="2"/>
  </si>
  <si>
    <t>狂神</t>
    <rPh sb="0" eb="1">
      <t>クル</t>
    </rPh>
    <rPh sb="1" eb="2">
      <t>カミ</t>
    </rPh>
    <phoneticPr fontId="2"/>
  </si>
  <si>
    <t>halfgodEX</t>
    <phoneticPr fontId="2"/>
  </si>
  <si>
    <t>選択不可</t>
    <rPh sb="0" eb="4">
      <t>センタクフカ</t>
    </rPh>
    <phoneticPr fontId="2"/>
  </si>
  <si>
    <t>手</t>
    <rPh sb="0" eb="1">
      <t>テ</t>
    </rPh>
    <phoneticPr fontId="2"/>
  </si>
  <si>
    <t>長剣20/格闘20/投擲5/戦術25/両手持ち5/重装備17/魔道具8/栽培8/信仰4/演奏12/心眼14/見切り14</t>
    <rPh sb="0" eb="2">
      <t>チョウケン</t>
    </rPh>
    <rPh sb="5" eb="7">
      <t>カクトウ</t>
    </rPh>
    <rPh sb="10" eb="12">
      <t>トウテキ</t>
    </rPh>
    <rPh sb="14" eb="16">
      <t>センジュツ</t>
    </rPh>
    <rPh sb="19" eb="20">
      <t>リョウ</t>
    </rPh>
    <rPh sb="20" eb="22">
      <t>テモ</t>
    </rPh>
    <rPh sb="25" eb="28">
      <t>ジュウソウビ</t>
    </rPh>
    <rPh sb="31" eb="34">
      <t>マドウグ</t>
    </rPh>
    <rPh sb="36" eb="38">
      <t>サイバイ</t>
    </rPh>
    <rPh sb="40" eb="42">
      <t>シンコウ</t>
    </rPh>
    <rPh sb="44" eb="46">
      <t>エンソウ</t>
    </rPh>
    <rPh sb="49" eb="51">
      <t>シンガン</t>
    </rPh>
    <rPh sb="54" eb="56">
      <t>ミキ</t>
    </rPh>
    <phoneticPr fontId="2"/>
  </si>
  <si>
    <t>滑落せし血海の雫</t>
    <phoneticPr fontId="2"/>
  </si>
  <si>
    <t>血に塗れた腕</t>
    <rPh sb="0" eb="1">
      <t>チ</t>
    </rPh>
    <rPh sb="2" eb="3">
      <t>マミ</t>
    </rPh>
    <rPh sb="5" eb="6">
      <t>ウデ</t>
    </rPh>
    <phoneticPr fontId="2"/>
  </si>
  <si>
    <t>長剣</t>
    <rPh sb="0" eb="2">
      <t>チョウケン</t>
    </rPh>
    <phoneticPr fontId="2"/>
  </si>
  <si>
    <t>ルビナス</t>
    <phoneticPr fontId="2"/>
  </si>
  <si>
    <t>時止め[**](100)</t>
    <rPh sb="0" eb="1">
      <t>トキ</t>
    </rPh>
    <rPh sb="1" eb="2">
      <t>ト</t>
    </rPh>
    <phoneticPr fontId="2"/>
  </si>
  <si>
    <t>ダメージ無効[+++++*](2820)</t>
    <rPh sb="4" eb="6">
      <t>ムコウ</t>
    </rPh>
    <phoneticPr fontId="2"/>
  </si>
  <si>
    <t>追加打撃[+++++*](5000)</t>
    <rPh sb="0" eb="2">
      <t>ツイカ</t>
    </rPh>
    <rPh sb="2" eb="4">
      <t>ダゲキ</t>
    </rPh>
    <phoneticPr fontId="2"/>
  </si>
  <si>
    <t>レヴィン</t>
    <phoneticPr fontId="2"/>
  </si>
  <si>
    <t>生命力16/運勢9/治癒15/魔道具15/栽培9/信仰13</t>
    <rPh sb="0" eb="3">
      <t>セイメイリョク</t>
    </rPh>
    <rPh sb="6" eb="8">
      <t>ウンセイ</t>
    </rPh>
    <rPh sb="10" eb="12">
      <t>チユ</t>
    </rPh>
    <rPh sb="15" eb="18">
      <t>マドウグ</t>
    </rPh>
    <rPh sb="21" eb="23">
      <t>サイバイ</t>
    </rPh>
    <rPh sb="25" eb="27">
      <t>シンコウ</t>
    </rPh>
    <phoneticPr fontId="2"/>
  </si>
  <si>
    <t>生命力3/治癒2/信仰1</t>
    <rPh sb="0" eb="3">
      <t>セイメイリョク</t>
    </rPh>
    <rPh sb="5" eb="7">
      <t>チユ</t>
    </rPh>
    <rPh sb="9" eb="11">
      <t>シンコウ</t>
    </rPh>
    <phoneticPr fontId="2"/>
  </si>
  <si>
    <t>生命力1500/治癒120/信仰100</t>
    <rPh sb="0" eb="3">
      <t>セイメイリョク</t>
    </rPh>
    <rPh sb="8" eb="10">
      <t>チユ</t>
    </rPh>
    <rPh sb="14" eb="16">
      <t>シンコウ</t>
    </rPh>
    <phoneticPr fontId="2"/>
  </si>
  <si>
    <t>落とし子</t>
    <rPh sb="0" eb="1">
      <t>オト</t>
    </rPh>
    <rPh sb="3" eb="4">
      <t>コ</t>
    </rPh>
    <phoneticPr fontId="2"/>
  </si>
  <si>
    <t>特別</t>
    <rPh sb="0" eb="2">
      <t>トクベツ</t>
    </rPh>
    <phoneticPr fontId="2"/>
  </si>
  <si>
    <t>近接攻撃</t>
    <rPh sb="0" eb="4">
      <t>キンセツコウゲキ</t>
    </rPh>
    <phoneticPr fontId="2"/>
  </si>
  <si>
    <t>呪いの言葉</t>
    <rPh sb="0" eb="1">
      <t>ノロ</t>
    </rPh>
    <rPh sb="3" eb="5">
      <t>コトバ</t>
    </rPh>
    <phoneticPr fontId="2"/>
  </si>
  <si>
    <t>地獄10 切り傷10</t>
    <rPh sb="0" eb="2">
      <t>ジゴク</t>
    </rPh>
    <rPh sb="5" eb="6">
      <t>キ</t>
    </rPh>
    <rPh sb="7" eb="8">
      <t>キズ</t>
    </rPh>
    <phoneticPr fontId="2"/>
  </si>
  <si>
    <t>切り傷 1500</t>
    <rPh sb="0" eb="1">
      <t>キ</t>
    </rPh>
    <rPh sb="2" eb="3">
      <t>キズ</t>
    </rPh>
    <phoneticPr fontId="2"/>
  </si>
  <si>
    <t>切り傷 1500</t>
    <rPh sb="0" eb="1">
      <t>キ</t>
    </rPh>
    <rPh sb="2" eb="3">
      <t>キズ</t>
    </rPh>
    <phoneticPr fontId="2"/>
  </si>
  <si>
    <t>混乱・盲目・恐怖・睡眠・麻痺無効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4" eb="16">
      <t>ムコウ</t>
    </rPh>
    <phoneticPr fontId="2"/>
  </si>
  <si>
    <t>レヴィンの安寧の宝玉</t>
    <rPh sb="5" eb="7">
      <t>アンネイ</t>
    </rPh>
    <rPh sb="8" eb="10">
      <t>ホウギョク</t>
    </rPh>
    <phoneticPr fontId="2"/>
  </si>
  <si>
    <t>懐かしい宝玉</t>
    <rPh sb="0" eb="1">
      <t>ナツ</t>
    </rPh>
    <rPh sb="4" eb="6">
      <t>ホウギョク</t>
    </rPh>
    <phoneticPr fontId="2"/>
  </si>
  <si>
    <t>リジェネレーション</t>
    <phoneticPr fontId="2"/>
  </si>
  <si>
    <t>滑落した神の欠片</t>
    <rPh sb="0" eb="2">
      <t>カツラク</t>
    </rPh>
    <rPh sb="4" eb="5">
      <t>カミ</t>
    </rPh>
    <rPh sb="6" eb="8">
      <t>カケラ</t>
    </rPh>
    <phoneticPr fontId="2"/>
  </si>
  <si>
    <t>赤く光る短剣</t>
    <rPh sb="0" eb="1">
      <t>アカ</t>
    </rPh>
    <rPh sb="2" eb="3">
      <t>ヒカ</t>
    </rPh>
    <rPh sb="4" eb="6">
      <t>タンケン</t>
    </rPh>
    <phoneticPr fontId="2"/>
  </si>
  <si>
    <t>短剣</t>
    <rPh sb="0" eb="2">
      <t>タンケン</t>
    </rPh>
    <phoneticPr fontId="2"/>
  </si>
  <si>
    <t>エーテル保護(100)</t>
    <rPh sb="4" eb="6">
      <t>ホゴ</t>
    </rPh>
    <phoneticPr fontId="2"/>
  </si>
  <si>
    <t>運勢+12(550)</t>
    <rPh sb="0" eb="2">
      <t>ウンセイ</t>
    </rPh>
    <phoneticPr fontId="2"/>
  </si>
  <si>
    <t>治癒の雨発動[+++***](1050)</t>
    <rPh sb="0" eb="2">
      <t>チユ</t>
    </rPh>
    <rPh sb="3" eb="4">
      <t>アメ</t>
    </rPh>
    <rPh sb="4" eb="6">
      <t>ハツドウ</t>
    </rPh>
    <phoneticPr fontId="2"/>
  </si>
  <si>
    <t>切り傷反射[+](250)</t>
    <rPh sb="0" eb="1">
      <t>キ</t>
    </rPh>
    <rPh sb="2" eb="3">
      <t>キズ</t>
    </rPh>
    <rPh sb="3" eb="5">
      <t>ハンシャ</t>
    </rPh>
    <phoneticPr fontId="2"/>
  </si>
  <si>
    <t>完全貫通[+*****](500)</t>
    <rPh sb="0" eb="2">
      <t>カンゼン</t>
    </rPh>
    <rPh sb="2" eb="4">
      <t>カンツウ</t>
    </rPh>
    <phoneticPr fontId="2"/>
  </si>
  <si>
    <t>地獄属性追加[+](500)</t>
    <rPh sb="0" eb="2">
      <t>ジゴク</t>
    </rPh>
    <rPh sb="2" eb="4">
      <t>ゾクセイ</t>
    </rPh>
    <rPh sb="4" eb="6">
      <t>ツイカ</t>
    </rPh>
    <phoneticPr fontId="2"/>
  </si>
  <si>
    <t>血溜まりのレヴィン</t>
    <rPh sb="0" eb="1">
      <t>チ</t>
    </rPh>
    <rPh sb="1" eb="2">
      <t>タ</t>
    </rPh>
    <phoneticPr fontId="2"/>
  </si>
  <si>
    <t>半神</t>
    <rPh sb="0" eb="1">
      <t>ハン</t>
    </rPh>
    <rPh sb="1" eb="2">
      <t>カミ</t>
    </rPh>
    <phoneticPr fontId="2"/>
  </si>
  <si>
    <t>cnpc/nogenerate/nodownload</t>
    <phoneticPr fontId="2"/>
  </si>
  <si>
    <t>吸血の牙</t>
    <rPh sb="0" eb="2">
      <t>キュウケツ</t>
    </rPh>
    <rPh sb="3" eb="4">
      <t>キバ</t>
    </rPh>
    <phoneticPr fontId="2"/>
  </si>
  <si>
    <t>ポーション投擲(中)</t>
    <rPh sb="5" eb="7">
      <t>トウテキ</t>
    </rPh>
    <rPh sb="8" eb="9">
      <t>チュウ</t>
    </rPh>
    <phoneticPr fontId="2"/>
  </si>
  <si>
    <t>ポーション投擲(小)</t>
    <rPh sb="5" eb="7">
      <t>トウテキ</t>
    </rPh>
    <rPh sb="8" eb="9">
      <t>ショウ</t>
    </rPh>
    <phoneticPr fontId="2"/>
  </si>
  <si>
    <t>切り傷 150</t>
    <rPh sb="0" eb="1">
      <t>キ</t>
    </rPh>
    <rPh sb="2" eb="3">
      <t>キズ</t>
    </rPh>
    <phoneticPr fontId="2"/>
  </si>
  <si>
    <t>切り傷 2500</t>
    <rPh sb="0" eb="1">
      <t>キ</t>
    </rPh>
    <rPh sb="2" eb="3">
      <t>キズ</t>
    </rPh>
    <phoneticPr fontId="2"/>
  </si>
  <si>
    <t>火炎10 冷気10 電撃10 幻惑10 毒10 地獄10</t>
    <rPh sb="0" eb="2">
      <t>カエン</t>
    </rPh>
    <rPh sb="5" eb="7">
      <t>レイキ</t>
    </rPh>
    <rPh sb="10" eb="12">
      <t>デンゲキ</t>
    </rPh>
    <rPh sb="15" eb="17">
      <t>ゲンワク</t>
    </rPh>
    <rPh sb="20" eb="21">
      <t>ドク</t>
    </rPh>
    <rPh sb="24" eb="26">
      <t>ジゴク</t>
    </rPh>
    <phoneticPr fontId="2"/>
  </si>
  <si>
    <t>浮遊/地雷無効</t>
    <rPh sb="0" eb="2">
      <t>フユウ</t>
    </rPh>
    <rPh sb="3" eb="5">
      <t>ジライ</t>
    </rPh>
    <rPh sb="5" eb="7">
      <t>ムコウ</t>
    </rPh>
    <phoneticPr fontId="2"/>
  </si>
  <si>
    <t>★《凝固せし神の涙》</t>
    <rPh sb="2" eb="4">
      <t>ギョウコ</t>
    </rPh>
    <rPh sb="6" eb="7">
      <t>カミ</t>
    </rPh>
    <rPh sb="8" eb="9">
      <t>ナミダ</t>
    </rPh>
    <phoneticPr fontId="2"/>
  </si>
  <si>
    <t>10% 狂気治癒の雨/天罰</t>
    <rPh sb="4" eb="6">
      <t>キョウキ</t>
    </rPh>
    <rPh sb="6" eb="8">
      <t>チユ</t>
    </rPh>
    <rPh sb="9" eb="10">
      <t>アメ</t>
    </rPh>
    <rPh sb="11" eb="13">
      <t>テンバツ</t>
    </rPh>
    <phoneticPr fontId="2"/>
  </si>
  <si>
    <t>demigod</t>
    <phoneticPr fontId="2"/>
  </si>
  <si>
    <t>長剣8/槍4/格闘7/治癒10/両手持ち7/回避3/魔道具2/栽培1/心眼2/見切り2</t>
    <rPh sb="0" eb="2">
      <t>チョウケン</t>
    </rPh>
    <rPh sb="4" eb="5">
      <t>ヤリ</t>
    </rPh>
    <rPh sb="7" eb="9">
      <t>カクトウ</t>
    </rPh>
    <rPh sb="11" eb="13">
      <t>チユ</t>
    </rPh>
    <rPh sb="16" eb="17">
      <t>リョウ</t>
    </rPh>
    <rPh sb="17" eb="19">
      <t>テモ</t>
    </rPh>
    <rPh sb="22" eb="24">
      <t>カイヒ</t>
    </rPh>
    <rPh sb="26" eb="29">
      <t>マドウグ</t>
    </rPh>
    <rPh sb="31" eb="33">
      <t>サイバイ</t>
    </rPh>
    <rPh sb="35" eb="37">
      <t>シンガン</t>
    </rPh>
    <rPh sb="39" eb="41">
      <t>ミキ</t>
    </rPh>
    <phoneticPr fontId="2"/>
  </si>
  <si>
    <t>凝固せし神の涙</t>
    <rPh sb="0" eb="2">
      <t>ギョウコ</t>
    </rPh>
    <rPh sb="4" eb="5">
      <t>カミ</t>
    </rPh>
    <rPh sb="6" eb="7">
      <t>ナミダ</t>
    </rPh>
    <phoneticPr fontId="2"/>
  </si>
  <si>
    <t>赤黒い剣</t>
    <rPh sb="0" eb="2">
      <t>アカグロ</t>
    </rPh>
    <rPh sb="3" eb="4">
      <t>ケン</t>
    </rPh>
    <phoneticPr fontId="2"/>
  </si>
  <si>
    <t>毒耐性[+](550)</t>
    <rPh sb="0" eb="1">
      <t>ドク</t>
    </rPh>
    <rPh sb="1" eb="3">
      <t>タイセイ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</si>
  <si>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</si>
  <si>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幸運-691(-34600)</t>
    <rPh sb="0" eb="2">
      <t>コウウン</t>
    </rPh>
    <phoneticPr fontId="2"/>
  </si>
  <si>
    <t>切り傷反射[+**](350)</t>
    <rPh sb="0" eb="1">
      <t>キ</t>
    </rPh>
    <rPh sb="2" eb="3">
      <t>キズ</t>
    </rPh>
    <rPh sb="3" eb="5">
      <t>ハンシャ</t>
    </rPh>
    <phoneticPr fontId="2"/>
  </si>
  <si>
    <t>完全貫通[+++++*](5000)</t>
    <rPh sb="0" eb="4">
      <t>カンゼンカンツウ</t>
    </rPh>
    <phoneticPr fontId="2"/>
  </si>
  <si>
    <t>切り傷属性追加[+](500)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</si>
  <si>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血吸い[**](50)</t>
    <rPh sb="0" eb="1">
      <t>チ</t>
    </rPh>
    <rPh sb="1" eb="2">
      <t>ス</t>
    </rPh>
    <phoneticPr fontId="2"/>
  </si>
  <si>
    <t>ディスインテ</t>
    <phoneticPr fontId="2"/>
  </si>
  <si>
    <t>体液</t>
    <rPh sb="0" eb="2">
      <t>タイエキ</t>
    </rPh>
    <phoneticPr fontId="2"/>
  </si>
  <si>
    <t>解剖学4/射撃4</t>
    <rPh sb="0" eb="3">
      <t>カイボウガク</t>
    </rPh>
    <rPh sb="5" eb="7">
      <t>シャゲキ</t>
    </rPh>
    <phoneticPr fontId="2"/>
  </si>
  <si>
    <t>解剖学350/射撃350</t>
    <rPh sb="0" eb="3">
      <t>カイボウガク</t>
    </rPh>
    <rPh sb="7" eb="9">
      <t>シャゲキ</t>
    </rPh>
    <phoneticPr fontId="2"/>
  </si>
  <si>
    <t>量産型殺戮兵器</t>
    <rPh sb="0" eb="3">
      <t>リョウサンガタ</t>
    </rPh>
    <rPh sb="3" eb="5">
      <t>サツリク</t>
    </rPh>
    <rPh sb="5" eb="7">
      <t>ヘイキ</t>
    </rPh>
    <phoneticPr fontId="2"/>
  </si>
  <si>
    <t>バイク</t>
    <phoneticPr fontId="2"/>
  </si>
  <si>
    <t>プレデター</t>
    <phoneticPr fontId="2"/>
  </si>
  <si>
    <t>遠隔攻撃</t>
    <rPh sb="0" eb="4">
      <t>エンカクコウゲキ</t>
    </rPh>
    <phoneticPr fontId="2"/>
  </si>
  <si>
    <t>吸血の牙</t>
    <rPh sb="0" eb="2">
      <t>キュウケツ</t>
    </rPh>
    <rPh sb="3" eb="4">
      <t>キバ</t>
    </rPh>
    <phoneticPr fontId="2"/>
  </si>
  <si>
    <t>スウォーム</t>
    <phoneticPr fontId="2"/>
  </si>
  <si>
    <t>朦朧の眼差し</t>
    <rPh sb="0" eb="2">
      <t>モウロウ</t>
    </rPh>
    <rPh sb="3" eb="5">
      <t>マナザ</t>
    </rPh>
    <phoneticPr fontId="2"/>
  </si>
  <si>
    <t>首狩り</t>
    <rPh sb="0" eb="1">
      <t>クビ</t>
    </rPh>
    <rPh sb="1" eb="2">
      <t>カ</t>
    </rPh>
    <phoneticPr fontId="2"/>
  </si>
  <si>
    <t>切り傷 200</t>
    <rPh sb="0" eb="1">
      <t>キ</t>
    </rPh>
    <rPh sb="2" eb="3">
      <t>キズ</t>
    </rPh>
    <phoneticPr fontId="2"/>
  </si>
  <si>
    <t>電撃10 地獄10 切り傷10</t>
    <rPh sb="0" eb="2">
      <t>デンゲキ</t>
    </rPh>
    <rPh sb="5" eb="7">
      <t>ジゴク</t>
    </rPh>
    <rPh sb="10" eb="11">
      <t>キ</t>
    </rPh>
    <rPh sb="12" eb="13">
      <t>キズ</t>
    </rPh>
    <phoneticPr fontId="2"/>
  </si>
  <si>
    <t>浮遊/透明視/恐怖・睡眠・麻痺・毒無効/出血防止</t>
    <rPh sb="0" eb="2">
      <t>フユウ</t>
    </rPh>
    <rPh sb="3" eb="5">
      <t>トウメイ</t>
    </rPh>
    <rPh sb="5" eb="6">
      <t>シ</t>
    </rPh>
    <rPh sb="7" eb="9">
      <t>キョウフ</t>
    </rPh>
    <rPh sb="10" eb="12">
      <t>スイミン</t>
    </rPh>
    <rPh sb="13" eb="15">
      <t>マヒ</t>
    </rPh>
    <rPh sb="16" eb="17">
      <t>ドク</t>
    </rPh>
    <rPh sb="17" eb="19">
      <t>ムコウ</t>
    </rPh>
    <rPh sb="20" eb="22">
      <t>シュッケツ</t>
    </rPh>
    <rPh sb="22" eb="24">
      <t>ボウシ</t>
    </rPh>
    <phoneticPr fontId="2"/>
  </si>
  <si>
    <t>ディスインテ・コア</t>
    <phoneticPr fontId="2"/>
  </si>
  <si>
    <t>何かの中心核</t>
    <rPh sb="0" eb="1">
      <t>ナニ</t>
    </rPh>
    <rPh sb="3" eb="5">
      <t>チュウシン</t>
    </rPh>
    <rPh sb="5" eb="6">
      <t>カク</t>
    </rPh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</si>
  <si>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</si>
  <si>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</si>
  <si>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可能</t>
    <rPh sb="0" eb="2">
      <t>カノウ</t>
    </rPh>
    <phoneticPr fontId="2"/>
  </si>
  <si>
    <t>自己認識</t>
    <rPh sb="0" eb="2">
      <t>ジコ</t>
    </rPh>
    <rPh sb="2" eb="4">
      <t>ニンシキ</t>
    </rPh>
    <phoneticPr fontId="2"/>
  </si>
  <si>
    <t>刃弾</t>
    <rPh sb="0" eb="1">
      <t>ヤイバ</t>
    </rPh>
    <rPh sb="1" eb="2">
      <t>タマ</t>
    </rPh>
    <phoneticPr fontId="2"/>
  </si>
  <si>
    <t>血を貪る弾丸</t>
    <rPh sb="0" eb="1">
      <t>チ</t>
    </rPh>
    <rPh sb="2" eb="3">
      <t>ムサボ</t>
    </rPh>
    <rPh sb="4" eb="6">
      <t>ダンガン</t>
    </rPh>
    <phoneticPr fontId="2"/>
  </si>
  <si>
    <t>投擲</t>
    <rPh sb="0" eb="2">
      <t>トウテキ</t>
    </rPh>
    <phoneticPr fontId="2"/>
  </si>
  <si>
    <t>鉛</t>
    <rPh sb="0" eb="1">
      <t>ナマリ</t>
    </rPh>
    <phoneticPr fontId="2"/>
  </si>
  <si>
    <t>矢弾</t>
    <rPh sb="0" eb="1">
      <t>ヤ</t>
    </rPh>
    <rPh sb="1" eb="2">
      <t>ダン</t>
    </rPh>
    <phoneticPr fontId="2"/>
  </si>
  <si>
    <t>銃器</t>
    <rPh sb="0" eb="2">
      <t>ジュウキ</t>
    </rPh>
    <phoneticPr fontId="2"/>
  </si>
  <si>
    <t>弾丸</t>
    <rPh sb="0" eb="2">
      <t>ダンガン</t>
    </rPh>
    <phoneticPr fontId="2"/>
  </si>
  <si>
    <t>心眼[****](650)</t>
    <rPh sb="0" eb="2">
      <t>シンガン</t>
    </rPh>
    <phoneticPr fontId="2"/>
  </si>
  <si>
    <t>血吸い[+*](300)</t>
    <rPh sb="0" eb="1">
      <t>チ</t>
    </rPh>
    <rPh sb="1" eb="2">
      <t>ス</t>
    </rPh>
    <phoneticPr fontId="2"/>
  </si>
  <si>
    <t>連射弾[50](50050)</t>
    <rPh sb="0" eb="2">
      <t>レンシャ</t>
    </rPh>
    <rPh sb="2" eb="3">
      <t>ダン</t>
    </rPh>
    <phoneticPr fontId="2"/>
  </si>
  <si>
    <t>貫通弾[20](20020)</t>
    <rPh sb="0" eb="3">
      <t>カンツウダン</t>
    </rPh>
    <phoneticPr fontId="2"/>
  </si>
  <si>
    <t>バースト[10](10010)</t>
    <phoneticPr fontId="2"/>
  </si>
  <si>
    <t>切り傷属性追加[****](300)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</si>
  <si>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枯渇の神</t>
    <rPh sb="0" eb="2">
      <t>コカツ</t>
    </rPh>
    <rPh sb="3" eb="4">
      <t>カミ</t>
    </rPh>
    <phoneticPr fontId="2"/>
  </si>
  <si>
    <t>機工兵</t>
    <rPh sb="0" eb="2">
      <t>キコウ</t>
    </rPh>
    <rPh sb="2" eb="3">
      <t>ヘイ</t>
    </rPh>
    <phoneticPr fontId="2"/>
  </si>
  <si>
    <t>何もしない</t>
    <rPh sb="0" eb="1">
      <t>ナニ</t>
    </rPh>
    <phoneticPr fontId="2"/>
  </si>
  <si>
    <t>接近</t>
    <rPh sb="0" eb="2">
      <t>セッキン</t>
    </rPh>
    <phoneticPr fontId="2"/>
  </si>
  <si>
    <t>スウォーム</t>
    <phoneticPr fontId="2"/>
  </si>
  <si>
    <t>ブースト</t>
    <phoneticPr fontId="2"/>
  </si>
  <si>
    <t>首狩り</t>
    <rPh sb="0" eb="2">
      <t>クビガ</t>
    </rPh>
    <phoneticPr fontId="2"/>
  </si>
  <si>
    <t>切り傷 300</t>
    <rPh sb="0" eb="1">
      <t>キ</t>
    </rPh>
    <rPh sb="2" eb="3">
      <t>キズ</t>
    </rPh>
    <phoneticPr fontId="2"/>
  </si>
  <si>
    <t>電撃10 毒10 地獄6 神経6 切り傷10</t>
    <rPh sb="0" eb="2">
      <t>デンゲキ</t>
    </rPh>
    <rPh sb="5" eb="6">
      <t>ドク</t>
    </rPh>
    <rPh sb="9" eb="11">
      <t>ジゴク</t>
    </rPh>
    <rPh sb="13" eb="15">
      <t>シンケイ</t>
    </rPh>
    <rPh sb="17" eb="18">
      <t>キ</t>
    </rPh>
    <rPh sb="19" eb="20">
      <t>キズ</t>
    </rPh>
    <phoneticPr fontId="2"/>
  </si>
  <si>
    <t>浮遊/透明視/混乱・恐怖・睡眠・麻痺・毒無効/出血防止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5">
      <t>シュッケツ</t>
    </rPh>
    <rPh sb="25" eb="27">
      <t>ボウシ</t>
    </rPh>
    <phoneticPr fontId="2"/>
  </si>
  <si>
    <t>★《刃弾》</t>
    <rPh sb="2" eb="3">
      <t>ヤイバ</t>
    </rPh>
    <rPh sb="3" eb="4">
      <t>タマ</t>
    </rPh>
    <phoneticPr fontId="2"/>
  </si>
  <si>
    <t>Disinte</t>
    <phoneticPr fontId="2"/>
  </si>
  <si>
    <t>頭|体|手|手|手|手|指|指|腕</t>
    <rPh sb="0" eb="1">
      <t>アタマ</t>
    </rPh>
    <rPh sb="2" eb="3">
      <t>カラダ</t>
    </rPh>
    <rPh sb="4" eb="5">
      <t>テ</t>
    </rPh>
    <rPh sb="6" eb="7">
      <t>テ</t>
    </rPh>
    <rPh sb="8" eb="9">
      <t>テ</t>
    </rPh>
    <rPh sb="10" eb="11">
      <t>テ</t>
    </rPh>
    <rPh sb="12" eb="13">
      <t>ユビ</t>
    </rPh>
    <rPh sb="14" eb="15">
      <t>ユビ</t>
    </rPh>
    <rPh sb="16" eb="17">
      <t>ウデ</t>
    </rPh>
    <phoneticPr fontId="2"/>
  </si>
  <si>
    <t>格闘15/鎌5/銃器15/戦術13/解剖学8/二刀流14/心眼13/射撃12</t>
    <rPh sb="0" eb="2">
      <t>カクトウ</t>
    </rPh>
    <rPh sb="5" eb="6">
      <t>カマ</t>
    </rPh>
    <rPh sb="8" eb="10">
      <t>ジュウキ</t>
    </rPh>
    <rPh sb="13" eb="15">
      <t>センジュツ</t>
    </rPh>
    <rPh sb="18" eb="21">
      <t>カイボウガク</t>
    </rPh>
    <rPh sb="23" eb="26">
      <t>ニトウリュウ</t>
    </rPh>
    <rPh sb="29" eb="31">
      <t>シンガン</t>
    </rPh>
    <rPh sb="34" eb="36">
      <t>シャゲキ</t>
    </rPh>
    <phoneticPr fontId="2"/>
  </si>
  <si>
    <t>タツタ</t>
    <phoneticPr fontId="2"/>
  </si>
  <si>
    <t>マナ3/魔力3</t>
    <rPh sb="4" eb="6">
      <t>マリョク</t>
    </rPh>
    <phoneticPr fontId="2"/>
  </si>
  <si>
    <t>竜田揚げプチ</t>
    <rPh sb="0" eb="2">
      <t>タツタ</t>
    </rPh>
    <rPh sb="2" eb="3">
      <t>ア</t>
    </rPh>
    <phoneticPr fontId="2"/>
  </si>
  <si>
    <t>近接攻撃</t>
    <rPh sb="0" eb="2">
      <t>キンセツ</t>
    </rPh>
    <rPh sb="2" eb="4">
      <t>コウゲキ</t>
    </rPh>
    <phoneticPr fontId="2"/>
  </si>
  <si>
    <t>ファイアボール</t>
    <phoneticPr fontId="2"/>
  </si>
  <si>
    <t>飢餓の手</t>
    <rPh sb="0" eb="2">
      <t>キガ</t>
    </rPh>
    <rPh sb="3" eb="4">
      <t>テ</t>
    </rPh>
    <phoneticPr fontId="2"/>
  </si>
  <si>
    <t>火炎10</t>
    <rPh sb="0" eb="2">
      <t>カエン</t>
    </rPh>
    <phoneticPr fontId="2"/>
  </si>
  <si>
    <t>透明視/分裂</t>
    <rPh sb="0" eb="2">
      <t>トウメイ</t>
    </rPh>
    <rPh sb="2" eb="3">
      <t>シ</t>
    </rPh>
    <rPh sb="4" eb="6">
      <t>ブンレツ</t>
    </rPh>
    <phoneticPr fontId="2"/>
  </si>
  <si>
    <t>タツタの大皿</t>
    <rPh sb="4" eb="6">
      <t>オオサラ</t>
    </rPh>
    <phoneticPr fontId="2"/>
  </si>
  <si>
    <t>竜田揚げの湧き出る皿</t>
    <rPh sb="0" eb="2">
      <t>タツタ</t>
    </rPh>
    <rPh sb="2" eb="3">
      <t>ア</t>
    </rPh>
    <rPh sb="5" eb="6">
      <t>ワ</t>
    </rPh>
    <rPh sb="7" eb="8">
      <t>デ</t>
    </rPh>
    <rPh sb="9" eb="10">
      <t>サラ</t>
    </rPh>
    <phoneticPr fontId="2"/>
  </si>
  <si>
    <t>援軍の巻物</t>
    <rPh sb="0" eb="2">
      <t>エングン</t>
    </rPh>
    <rPh sb="3" eb="5">
      <t>マキモノ</t>
    </rPh>
    <phoneticPr fontId="2"/>
  </si>
  <si>
    <t>名刀・龍田川</t>
    <rPh sb="0" eb="2">
      <t>メイトウ</t>
    </rPh>
    <rPh sb="3" eb="6">
      <t>タツタガワ</t>
    </rPh>
    <phoneticPr fontId="2"/>
  </si>
  <si>
    <t>紅葉の刀</t>
    <rPh sb="0" eb="2">
      <t>コウヨウ</t>
    </rPh>
    <rPh sb="3" eb="4">
      <t>カタナ</t>
    </rPh>
    <phoneticPr fontId="2"/>
  </si>
  <si>
    <t>近接武器</t>
    <rPh sb="0" eb="4">
      <t>キンセツブキ</t>
    </rPh>
    <phoneticPr fontId="2"/>
  </si>
  <si>
    <t>火炎属性追加[*****](450)</t>
    <rPh sb="0" eb="2">
      <t>カエン</t>
    </rPh>
    <rPh sb="2" eb="4">
      <t>ゾクセイ</t>
    </rPh>
    <rPh sb="4" eb="6">
      <t>ツイカ</t>
    </rPh>
    <phoneticPr fontId="2"/>
  </si>
  <si>
    <t>冷気属性追加[*****](450)</t>
    <rPh sb="0" eb="2">
      <t>レイキ</t>
    </rPh>
    <rPh sb="2" eb="4">
      <t>ゾクセイ</t>
    </rPh>
    <rPh sb="4" eb="6">
      <t>ツイカ</t>
    </rPh>
    <phoneticPr fontId="2"/>
  </si>
  <si>
    <t>幻惑属性追加[*****](450)</t>
    <rPh sb="0" eb="2">
      <t>ゲンワク</t>
    </rPh>
    <rPh sb="2" eb="4">
      <t>ゾクセイ</t>
    </rPh>
    <rPh sb="4" eb="6">
      <t>ツイカ</t>
    </rPh>
    <phoneticPr fontId="2"/>
  </si>
  <si>
    <t>魅力維持(100)</t>
    <rPh sb="0" eb="2">
      <t>ミリョク</t>
    </rPh>
    <rPh sb="2" eb="4">
      <t>イジ</t>
    </rPh>
    <phoneticPr fontId="2"/>
  </si>
  <si>
    <t>瞑想[**](350)</t>
    <rPh sb="0" eb="2">
      <t>メイソウ</t>
    </rPh>
    <phoneticPr fontId="2"/>
  </si>
  <si>
    <t>詠唱[**](350)</t>
    <rPh sb="0" eb="2">
      <t>エイショウ</t>
    </rPh>
    <phoneticPr fontId="2"/>
  </si>
  <si>
    <t>盲目無効(100)</t>
    <rPh sb="0" eb="2">
      <t>モウモク</t>
    </rPh>
    <rPh sb="2" eb="4">
      <t>ムコウ</t>
    </rPh>
    <phoneticPr fontId="2"/>
  </si>
  <si>
    <t>呪い保護[++++*](1200)</t>
    <rPh sb="0" eb="1">
      <t>ノロ</t>
    </rPh>
    <rPh sb="2" eb="4">
      <t>ホゴ</t>
    </rPh>
    <phoneticPr fontId="2"/>
  </si>
  <si>
    <t>紅葉のタツタ</t>
    <rPh sb="0" eb="2">
      <t>コウヨウ</t>
    </rPh>
    <phoneticPr fontId="2"/>
  </si>
  <si>
    <t>竜神</t>
    <rPh sb="0" eb="1">
      <t>リュウ</t>
    </rPh>
    <rPh sb="1" eb="2">
      <t>カミ</t>
    </rPh>
    <phoneticPr fontId="2"/>
  </si>
  <si>
    <t>料理人</t>
    <rPh sb="0" eb="3">
      <t>リョウリニン</t>
    </rPh>
    <phoneticPr fontId="2"/>
  </si>
  <si>
    <t>cnpc/dragon/nogenerate/nodownload</t>
    <phoneticPr fontId="2"/>
  </si>
  <si>
    <t>ジュアの癒し</t>
    <rPh sb="4" eb="5">
      <t>イヤ</t>
    </rPh>
    <phoneticPr fontId="2"/>
  </si>
  <si>
    <t>沈黙の霧</t>
    <rPh sb="0" eb="2">
      <t>チンモク</t>
    </rPh>
    <rPh sb="3" eb="4">
      <t>キリ</t>
    </rPh>
    <phoneticPr fontId="2"/>
  </si>
  <si>
    <t>ファイアボルト</t>
    <phoneticPr fontId="2"/>
  </si>
  <si>
    <t>アイスボルト</t>
    <phoneticPr fontId="2"/>
  </si>
  <si>
    <t>加速</t>
    <rPh sb="0" eb="2">
      <t>カソク</t>
    </rPh>
    <phoneticPr fontId="2"/>
  </si>
  <si>
    <t>飢餓の手</t>
    <rPh sb="0" eb="2">
      <t>キガ</t>
    </rPh>
    <rPh sb="3" eb="4">
      <t>テ</t>
    </rPh>
    <phoneticPr fontId="2"/>
  </si>
  <si>
    <t>火炎 450</t>
    <rPh sb="0" eb="2">
      <t>カエン</t>
    </rPh>
    <phoneticPr fontId="2"/>
  </si>
  <si>
    <t>浮遊/透明視/盲目・恐怖・毒無効/腐消化/窃盗防止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3" eb="14">
      <t>ドク</t>
    </rPh>
    <rPh sb="14" eb="16">
      <t>ムコウ</t>
    </rPh>
    <rPh sb="17" eb="18">
      <t>フ</t>
    </rPh>
    <rPh sb="18" eb="20">
      <t>ショウカ</t>
    </rPh>
    <rPh sb="21" eb="23">
      <t>セットウ</t>
    </rPh>
    <rPh sb="23" eb="25">
      <t>ボウシ</t>
    </rPh>
    <phoneticPr fontId="2"/>
  </si>
  <si>
    <t>★《料理刀・竜田川》</t>
    <rPh sb="2" eb="4">
      <t>リョウリ</t>
    </rPh>
    <rPh sb="4" eb="5">
      <t>カタナ</t>
    </rPh>
    <rPh sb="6" eb="8">
      <t>タツタ</t>
    </rPh>
    <rPh sb="8" eb="9">
      <t>カワ</t>
    </rPh>
    <phoneticPr fontId="2"/>
  </si>
  <si>
    <t>goddragon</t>
    <phoneticPr fontId="2"/>
  </si>
  <si>
    <t>選択不可</t>
    <rPh sb="0" eb="2">
      <t>センタク</t>
    </rPh>
    <rPh sb="2" eb="4">
      <t>フカ</t>
    </rPh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</si>
  <si>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</si>
  <si>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長剣6/格闘8/戦術8/治癒16/両手持ち4/詠唱4/演奏8/料理50</t>
    <rPh sb="0" eb="2">
      <t>チョウケン</t>
    </rPh>
    <rPh sb="4" eb="6">
      <t>カクトウ</t>
    </rPh>
    <rPh sb="8" eb="10">
      <t>センジュツ</t>
    </rPh>
    <rPh sb="12" eb="14">
      <t>チユ</t>
    </rPh>
    <rPh sb="17" eb="18">
      <t>リョウ</t>
    </rPh>
    <rPh sb="18" eb="20">
      <t>テモ</t>
    </rPh>
    <rPh sb="23" eb="25">
      <t>エイショウ</t>
    </rPh>
    <rPh sb="27" eb="29">
      <t>エンソウ</t>
    </rPh>
    <rPh sb="31" eb="33">
      <t>リョウリ</t>
    </rPh>
    <phoneticPr fontId="2"/>
  </si>
  <si>
    <t>料理刀・竜田川</t>
    <rPh sb="0" eb="3">
      <t>リョウリカタナ</t>
    </rPh>
    <rPh sb="4" eb="7">
      <t>タツタカワ</t>
    </rPh>
    <phoneticPr fontId="2"/>
  </si>
  <si>
    <t>雅なる刀</t>
    <rPh sb="0" eb="1">
      <t>ミヤビ</t>
    </rPh>
    <rPh sb="3" eb="4">
      <t>カタナ</t>
    </rPh>
    <phoneticPr fontId="2"/>
  </si>
  <si>
    <t>料理</t>
    <rPh sb="0" eb="2">
      <t>リョウリ</t>
    </rPh>
    <phoneticPr fontId="2"/>
  </si>
  <si>
    <t>宵晒</t>
    <rPh sb="0" eb="1">
      <t>ヨイ</t>
    </rPh>
    <rPh sb="1" eb="2">
      <t>サラ</t>
    </rPh>
    <phoneticPr fontId="2"/>
  </si>
  <si>
    <t>魔法威力[++++*](1200)</t>
    <rPh sb="0" eb="2">
      <t>マホウ</t>
    </rPh>
    <rPh sb="2" eb="4">
      <t>イリョク</t>
    </rPh>
    <phoneticPr fontId="2"/>
  </si>
  <si>
    <t>スタミナ吸収[+++](850)</t>
    <rPh sb="4" eb="6">
      <t>キュウシュウ</t>
    </rPh>
    <phoneticPr fontId="2"/>
  </si>
  <si>
    <t>魅力+29(1400)</t>
    <rPh sb="0" eb="2">
      <t>ミリョク</t>
    </rPh>
    <phoneticPr fontId="2"/>
  </si>
  <si>
    <t>詠唱[***](480)</t>
    <rPh sb="0" eb="2">
      <t>エイショウ</t>
    </rPh>
    <phoneticPr fontId="2"/>
  </si>
  <si>
    <t>料理[****](750)</t>
    <rPh sb="0" eb="2">
      <t>リョウリ</t>
    </rPh>
    <phoneticPr fontId="2"/>
  </si>
  <si>
    <t>首狩り発動[+](250)</t>
    <rPh sb="0" eb="1">
      <t>クビ</t>
    </rPh>
    <rPh sb="1" eb="2">
      <t>カ</t>
    </rPh>
    <rPh sb="3" eb="5">
      <t>ハツドウ</t>
    </rPh>
    <phoneticPr fontId="2"/>
  </si>
  <si>
    <t>沈黙の霧発動[+++***](1000)</t>
    <rPh sb="0" eb="2">
      <t>チンモク</t>
    </rPh>
    <rPh sb="3" eb="4">
      <t>キリ</t>
    </rPh>
    <rPh sb="4" eb="6">
      <t>ハツドウ</t>
    </rPh>
    <phoneticPr fontId="2"/>
  </si>
  <si>
    <t>火炎属性追加[++****](1500）</t>
    <rPh sb="0" eb="2">
      <t>カエン</t>
    </rPh>
    <rPh sb="2" eb="4">
      <t>ゾクセイ</t>
    </rPh>
    <rPh sb="4" eb="6">
      <t>ツイカ</t>
    </rPh>
    <phoneticPr fontId="2"/>
  </si>
  <si>
    <t>人修羅</t>
    <rPh sb="0" eb="1">
      <t>ヒト</t>
    </rPh>
    <rPh sb="1" eb="3">
      <t>シュラ</t>
    </rPh>
    <phoneticPr fontId="2"/>
  </si>
  <si>
    <t>生命力10/マナ10/魅力30</t>
    <rPh sb="0" eb="3">
      <t>セイメイリョク</t>
    </rPh>
    <rPh sb="11" eb="13">
      <t>ミリョク</t>
    </rPh>
    <phoneticPr fontId="2"/>
  </si>
  <si>
    <t>生命力2000/マナ2000/魅力666</t>
    <rPh sb="0" eb="3">
      <t>セイメイリョク</t>
    </rPh>
    <rPh sb="15" eb="17">
      <t>ミリョク</t>
    </rPh>
    <phoneticPr fontId="2"/>
  </si>
  <si>
    <t>ピクシー</t>
    <phoneticPr fontId="2"/>
  </si>
  <si>
    <t>魔法使い</t>
    <rPh sb="0" eb="2">
      <t>マホウ</t>
    </rPh>
    <rPh sb="2" eb="3">
      <t>ツカ</t>
    </rPh>
    <phoneticPr fontId="2"/>
  </si>
  <si>
    <t>cnpc/nogenerate/nodownload</t>
    <phoneticPr fontId="2"/>
  </si>
  <si>
    <t>ジュアの癒し</t>
    <rPh sb="4" eb="5">
      <t>イヤ</t>
    </rPh>
    <phoneticPr fontId="2"/>
  </si>
  <si>
    <t>遠距離打撃</t>
    <rPh sb="0" eb="5">
      <t>エンキョリダゲキ</t>
    </rPh>
    <phoneticPr fontId="2"/>
  </si>
  <si>
    <t>致命傷治癒</t>
    <rPh sb="0" eb="5">
      <t>チメイショウチユ</t>
    </rPh>
    <phoneticPr fontId="2"/>
  </si>
  <si>
    <t>ライトニングボルト</t>
    <phoneticPr fontId="2"/>
  </si>
  <si>
    <t>魔力の嵐</t>
    <rPh sb="0" eb="2">
      <t>マリョク</t>
    </rPh>
    <rPh sb="3" eb="4">
      <t>アラシ</t>
    </rPh>
    <phoneticPr fontId="2"/>
  </si>
  <si>
    <t>マナ回復</t>
    <rPh sb="2" eb="4">
      <t>カイフク</t>
    </rPh>
    <phoneticPr fontId="2"/>
  </si>
  <si>
    <t>電撃3</t>
    <rPh sb="0" eb="2">
      <t>デンゲキ</t>
    </rPh>
    <phoneticPr fontId="2"/>
  </si>
  <si>
    <t>浮遊/恐怖無効/レイハンド</t>
    <rPh sb="0" eb="2">
      <t>フユウ</t>
    </rPh>
    <rPh sb="3" eb="5">
      <t>キョウフ</t>
    </rPh>
    <rPh sb="5" eb="7">
      <t>ムコウ</t>
    </rPh>
    <phoneticPr fontId="2"/>
  </si>
  <si>
    <t>反魂神珠</t>
    <rPh sb="0" eb="1">
      <t>ハン</t>
    </rPh>
    <rPh sb="1" eb="2">
      <t>ゴン</t>
    </rPh>
    <rPh sb="2" eb="3">
      <t>カミ</t>
    </rPh>
    <rPh sb="3" eb="4">
      <t>タマ</t>
    </rPh>
    <phoneticPr fontId="2"/>
  </si>
  <si>
    <t>小さな宝玉</t>
    <rPh sb="0" eb="1">
      <t>チイ</t>
    </rPh>
    <rPh sb="3" eb="5">
      <t>ホウギョク</t>
    </rPh>
    <phoneticPr fontId="2"/>
  </si>
  <si>
    <t>復活</t>
    <rPh sb="0" eb="2">
      <t>フッカツ</t>
    </rPh>
    <phoneticPr fontId="2"/>
  </si>
  <si>
    <t>マサカドゥス・コピー</t>
    <phoneticPr fontId="2"/>
  </si>
  <si>
    <t>異形の虫</t>
    <rPh sb="0" eb="2">
      <t>イギョウ</t>
    </rPh>
    <rPh sb="3" eb="4">
      <t>ムシ</t>
    </rPh>
    <phoneticPr fontId="2"/>
  </si>
  <si>
    <t>鉄</t>
    <rPh sb="0" eb="1">
      <t>テツ</t>
    </rPh>
    <phoneticPr fontId="2"/>
  </si>
  <si>
    <t>首輪</t>
    <rPh sb="0" eb="2">
      <t>クビワ</t>
    </rPh>
    <phoneticPr fontId="2"/>
  </si>
  <si>
    <t>指輪</t>
    <rPh sb="0" eb="2">
      <t>ユビワ</t>
    </rPh>
    <phoneticPr fontId="2"/>
  </si>
  <si>
    <t>戦術[***](666)</t>
    <rPh sb="0" eb="2">
      <t>センジュツ</t>
    </rPh>
    <phoneticPr fontId="2"/>
  </si>
  <si>
    <t>追加射撃[++***](666)</t>
    <rPh sb="0" eb="2">
      <t>ツイカ</t>
    </rPh>
    <rPh sb="2" eb="4">
      <t>シャゲキ</t>
    </rPh>
    <phoneticPr fontId="2"/>
  </si>
  <si>
    <t>追加打撃[++***](666)</t>
    <rPh sb="0" eb="2">
      <t>ツイカ</t>
    </rPh>
    <rPh sb="2" eb="4">
      <t>ダゲキ</t>
    </rPh>
    <phoneticPr fontId="2"/>
  </si>
  <si>
    <t>魔法威力[++***](666)</t>
    <rPh sb="0" eb="2">
      <t>マホウ</t>
    </rPh>
    <rPh sb="2" eb="4">
      <t>イリョク</t>
    </rPh>
    <phoneticPr fontId="2"/>
  </si>
  <si>
    <t>ダメージ無効[++***](666)</t>
    <rPh sb="4" eb="6">
      <t>ムコウ</t>
    </rPh>
    <phoneticPr fontId="2"/>
  </si>
  <si>
    <t>混沌耐性[+*](666)</t>
    <rPh sb="0" eb="2">
      <t>コントン</t>
    </rPh>
    <rPh sb="2" eb="4">
      <t>タイセイ</t>
    </rPh>
    <phoneticPr fontId="2"/>
  </si>
  <si>
    <t>電撃耐性[+*](666)</t>
    <rPh sb="0" eb="2">
      <t>デンゲキ</t>
    </rPh>
    <rPh sb="2" eb="4">
      <t>タイセイ</t>
    </rPh>
    <phoneticPr fontId="2"/>
  </si>
  <si>
    <t>冷気耐性[+*](666)</t>
    <rPh sb="0" eb="2">
      <t>レイキ</t>
    </rPh>
    <rPh sb="2" eb="4">
      <t>タイセイ</t>
    </rPh>
    <phoneticPr fontId="2"/>
  </si>
  <si>
    <t>火炎耐性[+*](666)</t>
    <rPh sb="0" eb="2">
      <t>カエン</t>
    </rPh>
    <rPh sb="2" eb="4">
      <t>タイセイ</t>
    </rPh>
    <phoneticPr fontId="2"/>
  </si>
  <si>
    <t>ウースタイン</t>
    <phoneticPr fontId="2"/>
  </si>
  <si>
    <t>旅糧/アピの実/兵糧/乳/軽外套/防護外套/外套/ヴィンデールクローク</t>
    <rPh sb="0" eb="1">
      <t>タビ</t>
    </rPh>
    <rPh sb="1" eb="2">
      <t>カテ</t>
    </rPh>
    <rPh sb="6" eb="7">
      <t>ミ</t>
    </rPh>
    <rPh sb="8" eb="9">
      <t>ヘイ</t>
    </rPh>
    <rPh sb="9" eb="10">
      <t>リョウ</t>
    </rPh>
    <rPh sb="11" eb="12">
      <t>チチ</t>
    </rPh>
    <rPh sb="13" eb="14">
      <t>ケイ</t>
    </rPh>
    <rPh sb="14" eb="16">
      <t>ガイトウ</t>
    </rPh>
    <rPh sb="17" eb="19">
      <t>ボウゴ</t>
    </rPh>
    <rPh sb="19" eb="21">
      <t>ガイトウ</t>
    </rPh>
    <rPh sb="22" eb="24">
      <t>ガイトウ</t>
    </rPh>
    <phoneticPr fontId="2"/>
  </si>
  <si>
    <t>生命力5/速度3/運勢6/治癒3</t>
    <rPh sb="0" eb="3">
      <t>セイメイリョク</t>
    </rPh>
    <rPh sb="5" eb="7">
      <t>ソクド</t>
    </rPh>
    <rPh sb="9" eb="11">
      <t>ウンセイ</t>
    </rPh>
    <rPh sb="13" eb="15">
      <t>チユ</t>
    </rPh>
    <phoneticPr fontId="2"/>
  </si>
  <si>
    <t>ジンニーヤ</t>
    <phoneticPr fontId="2"/>
  </si>
  <si>
    <t>精霊</t>
    <rPh sb="0" eb="2">
      <t>セイレイ</t>
    </rPh>
    <phoneticPr fontId="2"/>
  </si>
  <si>
    <t>踊り子</t>
    <rPh sb="0" eb="1">
      <t>オド</t>
    </rPh>
    <rPh sb="2" eb="3">
      <t>コ</t>
    </rPh>
    <phoneticPr fontId="2"/>
  </si>
  <si>
    <t>遠隔攻撃</t>
    <rPh sb="0" eb="2">
      <t>エンカク</t>
    </rPh>
    <rPh sb="2" eb="4">
      <t>コウゲキ</t>
    </rPh>
    <phoneticPr fontId="2"/>
  </si>
  <si>
    <t>ファイアボルト</t>
    <phoneticPr fontId="2"/>
  </si>
  <si>
    <t>浮遊/透明/透明視</t>
    <rPh sb="0" eb="2">
      <t>フユウ</t>
    </rPh>
    <rPh sb="3" eb="5">
      <t>トウメイ</t>
    </rPh>
    <rPh sb="6" eb="8">
      <t>トウメイ</t>
    </rPh>
    <rPh sb="8" eb="9">
      <t>シ</t>
    </rPh>
    <phoneticPr fontId="2"/>
  </si>
  <si>
    <t>選択可能</t>
    <rPh sb="0" eb="2">
      <t>センタク</t>
    </rPh>
    <rPh sb="2" eb="4">
      <t>カノウ</t>
    </rPh>
    <phoneticPr fontId="2"/>
  </si>
  <si>
    <t>二刀流</t>
    <rPh sb="0" eb="3">
      <t>ニトウリュウ</t>
    </rPh>
    <phoneticPr fontId="2"/>
  </si>
  <si>
    <t>命の水</t>
    <rPh sb="0" eb="1">
      <t>イノチ</t>
    </rPh>
    <rPh sb="2" eb="3">
      <t>ミズ</t>
    </rPh>
    <phoneticPr fontId="2"/>
  </si>
  <si>
    <t>不枯の水瓶</t>
    <rPh sb="0" eb="1">
      <t>フ</t>
    </rPh>
    <rPh sb="1" eb="2">
      <t>カ</t>
    </rPh>
    <rPh sb="3" eb="5">
      <t>ミズガメ</t>
    </rPh>
    <phoneticPr fontId="2"/>
  </si>
  <si>
    <t>砂漠神の護符</t>
    <rPh sb="0" eb="2">
      <t>サバク</t>
    </rPh>
    <rPh sb="2" eb="3">
      <t>カミ</t>
    </rPh>
    <rPh sb="4" eb="6">
      <t>ゴフ</t>
    </rPh>
    <phoneticPr fontId="2"/>
  </si>
  <si>
    <t>やわらかなスカーフ</t>
    <phoneticPr fontId="2"/>
  </si>
  <si>
    <t>シルク</t>
    <phoneticPr fontId="2"/>
  </si>
  <si>
    <t>首輪/ペンダント</t>
    <rPh sb="0" eb="2">
      <t>クビワ</t>
    </rPh>
    <phoneticPr fontId="2"/>
  </si>
  <si>
    <t>特別？</t>
    <rPh sb="0" eb="2">
      <t>トクベツ</t>
    </rPh>
    <phoneticPr fontId="2"/>
  </si>
  <si>
    <t>オーロラ効果(100)</t>
    <rPh sb="4" eb="6">
      <t>コウカ</t>
    </rPh>
    <phoneticPr fontId="2"/>
  </si>
  <si>
    <t>治癒[***](500)</t>
    <rPh sb="0" eb="2">
      <t>チユ</t>
    </rPh>
    <phoneticPr fontId="2"/>
  </si>
  <si>
    <t>窃盗防止(100)</t>
    <rPh sb="0" eb="2">
      <t>セットウ</t>
    </rPh>
    <rPh sb="2" eb="4">
      <t>ボウシ</t>
    </rPh>
    <phoneticPr fontId="2"/>
  </si>
  <si>
    <t>コロ</t>
    <phoneticPr fontId="2"/>
  </si>
  <si>
    <t>死体/小麦粉/イーモ/卵/ふかふかパン</t>
    <rPh sb="0" eb="2">
      <t>シタイ</t>
    </rPh>
    <rPh sb="3" eb="6">
      <t>コムギコ</t>
    </rPh>
    <rPh sb="11" eb="12">
      <t>タマゴ</t>
    </rPh>
    <phoneticPr fontId="2"/>
  </si>
  <si>
    <r>
      <t>筋力3　</t>
    </r>
    <r>
      <rPr>
        <b/>
        <sz val="11"/>
        <color rgb="FFFF0000"/>
        <rFont val="ＭＳ Ｐゴシック"/>
        <family val="3"/>
        <charset val="128"/>
        <scheme val="minor"/>
      </rPr>
      <t>※速度3設定ミス</t>
    </r>
    <rPh sb="0" eb="2">
      <t>キンリョク</t>
    </rPh>
    <rPh sb="5" eb="7">
      <t>ソクド</t>
    </rPh>
    <rPh sb="8" eb="10">
      <t>セッテイ</t>
    </rPh>
    <phoneticPr fontId="2"/>
  </si>
  <si>
    <t>筋力130/速度1600</t>
    <rPh sb="0" eb="2">
      <t>キンリョク</t>
    </rPh>
    <rPh sb="6" eb="8">
      <t>ソクド</t>
    </rPh>
    <phoneticPr fontId="2"/>
  </si>
  <si>
    <t>戦芋</t>
    <rPh sb="0" eb="1">
      <t>イクサ</t>
    </rPh>
    <rPh sb="1" eb="2">
      <t>イモ</t>
    </rPh>
    <phoneticPr fontId="2"/>
  </si>
  <si>
    <t>???</t>
    <phoneticPr fontId="2"/>
  </si>
  <si>
    <t>cnpc/nogenerate/nodownload/trait44,1/trait59,2/trait82,1</t>
    <phoneticPr fontId="2"/>
  </si>
  <si>
    <t>接近</t>
    <rPh sb="0" eb="2">
      <t>セッキン</t>
    </rPh>
    <phoneticPr fontId="2"/>
  </si>
  <si>
    <t>轟音の波動</t>
    <rPh sb="0" eb="2">
      <t>ゴウオン</t>
    </rPh>
    <rPh sb="3" eb="5">
      <t>ハドウ</t>
    </rPh>
    <phoneticPr fontId="2"/>
  </si>
  <si>
    <t>Koshinist</t>
    <phoneticPr fontId="2"/>
  </si>
  <si>
    <t>選択不可</t>
    <rPh sb="0" eb="4">
      <t>センタクフカ</t>
    </rPh>
    <phoneticPr fontId="2"/>
  </si>
  <si>
    <t>短剣3/銃器4/投擲3/戦術3/二刀流4/両手持ち3/詠唱4/心眼3</t>
    <rPh sb="0" eb="2">
      <t>タンケン</t>
    </rPh>
    <rPh sb="4" eb="6">
      <t>ジュウキ</t>
    </rPh>
    <rPh sb="8" eb="10">
      <t>トウテキ</t>
    </rPh>
    <rPh sb="12" eb="14">
      <t>センジュツ</t>
    </rPh>
    <rPh sb="16" eb="19">
      <t>ニトウリュウ</t>
    </rPh>
    <rPh sb="21" eb="23">
      <t>リョウテ</t>
    </rPh>
    <rPh sb="23" eb="24">
      <t>モ</t>
    </rPh>
    <rPh sb="27" eb="29">
      <t>エイショウ</t>
    </rPh>
    <rPh sb="31" eb="33">
      <t>シンガン</t>
    </rPh>
    <phoneticPr fontId="2"/>
  </si>
  <si>
    <t>極上の油</t>
    <rPh sb="0" eb="2">
      <t>ゴクジョウ</t>
    </rPh>
    <rPh sb="3" eb="4">
      <t>アブラ</t>
    </rPh>
    <phoneticPr fontId="2"/>
  </si>
  <si>
    <t>渋い壺</t>
    <rPh sb="0" eb="1">
      <t>シブ</t>
    </rPh>
    <rPh sb="2" eb="3">
      <t>ツボ</t>
    </rPh>
    <phoneticPr fontId="2"/>
  </si>
  <si>
    <t>アダマンタイト</t>
    <phoneticPr fontId="2"/>
  </si>
  <si>
    <t>ヘルメスの血</t>
    <rPh sb="5" eb="6">
      <t>チ</t>
    </rPh>
    <phoneticPr fontId="2"/>
  </si>
  <si>
    <t>災刃・肆　-翡翠-</t>
  </si>
  <si>
    <t>翡翠飾りの刀</t>
    <rPh sb="0" eb="2">
      <t>ヒスイ</t>
    </rPh>
    <rPh sb="2" eb="3">
      <t>カザ</t>
    </rPh>
    <rPh sb="5" eb="6">
      <t>カタナ</t>
    </rPh>
    <phoneticPr fontId="2"/>
  </si>
  <si>
    <t>電撃属性追加[****](300)</t>
    <rPh sb="0" eb="2">
      <t>デンゲキ</t>
    </rPh>
    <rPh sb="2" eb="4">
      <t>ゾクセイ</t>
    </rPh>
    <rPh sb="4" eb="6">
      <t>ツイカ</t>
    </rPh>
    <phoneticPr fontId="2"/>
  </si>
  <si>
    <t>解剖学[****](800)</t>
    <rPh sb="0" eb="3">
      <t>カイボウガク</t>
    </rPh>
    <phoneticPr fontId="2"/>
  </si>
  <si>
    <t>戦術[****](800)</t>
    <rPh sb="0" eb="2">
      <t>センジュツ</t>
    </rPh>
    <phoneticPr fontId="2"/>
  </si>
  <si>
    <t>追加打撃[****](160)</t>
    <rPh sb="0" eb="2">
      <t>ツイカ</t>
    </rPh>
    <rPh sb="2" eb="4">
      <t>ダゲキ</t>
    </rPh>
    <phoneticPr fontId="2"/>
  </si>
  <si>
    <t>クリティカル機会[****](160)</t>
    <rPh sb="6" eb="8">
      <t>キカイ</t>
    </rPh>
    <phoneticPr fontId="2"/>
  </si>
  <si>
    <t>殺気のコロ</t>
    <rPh sb="0" eb="2">
      <t>サッキ</t>
    </rPh>
    <phoneticPr fontId="2"/>
  </si>
  <si>
    <t>武神</t>
    <rPh sb="0" eb="1">
      <t>ブ</t>
    </rPh>
    <rPh sb="1" eb="2">
      <t>カミ</t>
    </rPh>
    <phoneticPr fontId="2"/>
  </si>
  <si>
    <t>剣豪</t>
    <rPh sb="0" eb="2">
      <t>ケンゴウ</t>
    </rPh>
    <phoneticPr fontId="2"/>
  </si>
  <si>
    <t>cnpc/god/nogenerate/nodownload/trait46,5/trait59,3/trait207,-1</t>
    <phoneticPr fontId="2"/>
  </si>
  <si>
    <t>中立</t>
    <rPh sb="0" eb="2">
      <t>チュウリツ</t>
    </rPh>
    <phoneticPr fontId="2"/>
  </si>
  <si>
    <t>近接攻撃</t>
    <rPh sb="0" eb="4">
      <t>キンセツコウゲキ</t>
    </rPh>
    <phoneticPr fontId="2"/>
  </si>
  <si>
    <t>強力なブレス</t>
    <rPh sb="0" eb="2">
      <t>キョウリョク</t>
    </rPh>
    <phoneticPr fontId="2"/>
  </si>
  <si>
    <t>火炎8 冷気8 電撃8 暗黒8 幻惑8 毒8 地獄8 音8 神経8 混沌8 魔法7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</si>
  <si>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浮遊/透明視/混乱・盲目・恐怖・睡眠・麻痺・毒無効/腐消化/窃盗防止/出血防止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シュッケツ</t>
    </rPh>
    <rPh sb="37" eb="39">
      <t>ボウシ</t>
    </rPh>
    <phoneticPr fontId="2"/>
  </si>
  <si>
    <t>★《災刃・肆　-瑠璃-》, ★《殺気》</t>
    <rPh sb="16" eb="18">
      <t>サッキ</t>
    </rPh>
    <phoneticPr fontId="2"/>
  </si>
  <si>
    <t>wargod</t>
    <phoneticPr fontId="2"/>
  </si>
  <si>
    <t>長剣16/格闘11/戦術50/治癒8/解剖学11/二刀流8/両手持ち8/詠唱3/心眼11/見切り11</t>
    <rPh sb="0" eb="2">
      <t>チョウケン</t>
    </rPh>
    <rPh sb="5" eb="7">
      <t>カクトウ</t>
    </rPh>
    <rPh sb="10" eb="12">
      <t>センジュツ</t>
    </rPh>
    <rPh sb="15" eb="17">
      <t>チユ</t>
    </rPh>
    <rPh sb="19" eb="22">
      <t>カイボウガク</t>
    </rPh>
    <rPh sb="25" eb="28">
      <t>ニトウリュウ</t>
    </rPh>
    <rPh sb="30" eb="32">
      <t>リョウテ</t>
    </rPh>
    <rPh sb="32" eb="33">
      <t>モ</t>
    </rPh>
    <rPh sb="36" eb="38">
      <t>エイショウ</t>
    </rPh>
    <rPh sb="40" eb="42">
      <t>シンガン</t>
    </rPh>
    <rPh sb="45" eb="47">
      <t>ミキ</t>
    </rPh>
    <phoneticPr fontId="2"/>
  </si>
  <si>
    <t>masterfencer</t>
    <phoneticPr fontId="2"/>
  </si>
  <si>
    <t>二刀流</t>
    <rPh sb="0" eb="3">
      <t>ニトウリュウ</t>
    </rPh>
    <phoneticPr fontId="2"/>
  </si>
  <si>
    <t>長剣10/短剣10/戦術25/二刀流8/両手持ち16/心眼16</t>
    <rPh sb="0" eb="2">
      <t>チョウケン</t>
    </rPh>
    <rPh sb="5" eb="7">
      <t>タンケン</t>
    </rPh>
    <rPh sb="10" eb="12">
      <t>センジュツ</t>
    </rPh>
    <rPh sb="15" eb="18">
      <t>ニトウリュウ</t>
    </rPh>
    <rPh sb="20" eb="22">
      <t>リョウテ</t>
    </rPh>
    <rPh sb="22" eb="23">
      <t>モ</t>
    </rPh>
    <rPh sb="27" eb="29">
      <t>シンガン</t>
    </rPh>
    <phoneticPr fontId="2"/>
  </si>
  <si>
    <t>災刃・肆　-瑠璃-</t>
  </si>
  <si>
    <t>殺気</t>
    <rPh sb="0" eb="2">
      <t>サッキ</t>
    </rPh>
    <phoneticPr fontId="2"/>
  </si>
  <si>
    <t>瑠璃飾りの刀</t>
    <rPh sb="0" eb="2">
      <t>ルリ</t>
    </rPh>
    <rPh sb="2" eb="3">
      <t>カザ</t>
    </rPh>
    <rPh sb="5" eb="6">
      <t>カタナ</t>
    </rPh>
    <phoneticPr fontId="2"/>
  </si>
  <si>
    <t>アダマンタイト</t>
    <phoneticPr fontId="2"/>
  </si>
  <si>
    <t>火炎属性追加[+++**](1600)</t>
    <rPh sb="0" eb="2">
      <t>カエン</t>
    </rPh>
    <rPh sb="2" eb="4">
      <t>ゾクセイ</t>
    </rPh>
    <rPh sb="4" eb="6">
      <t>ツイカ</t>
    </rPh>
    <phoneticPr fontId="2"/>
  </si>
  <si>
    <t>心眼[+**](1600)</t>
    <rPh sb="0" eb="2">
      <t>シンガン</t>
    </rPh>
    <phoneticPr fontId="2"/>
  </si>
  <si>
    <t>戦術[+**](1600)</t>
    <rPh sb="0" eb="2">
      <t>センジュツ</t>
    </rPh>
    <phoneticPr fontId="2"/>
  </si>
  <si>
    <t>追加打撃[+*](320)</t>
    <rPh sb="0" eb="2">
      <t>ツイカ</t>
    </rPh>
    <rPh sb="2" eb="4">
      <t>ダゲキ</t>
    </rPh>
    <phoneticPr fontId="2"/>
  </si>
  <si>
    <t>クリティカル機会[+*](320)</t>
    <rPh sb="6" eb="8">
      <t>キカイ</t>
    </rPh>
    <phoneticPr fontId="2"/>
  </si>
  <si>
    <t>増幅する殺意</t>
    <rPh sb="0" eb="2">
      <t>ゾウフク</t>
    </rPh>
    <rPh sb="4" eb="6">
      <t>サツイ</t>
    </rPh>
    <phoneticPr fontId="2"/>
  </si>
  <si>
    <t>グローブ</t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</si>
  <si>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</si>
  <si>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恐怖無効(100)</t>
    <rPh sb="0" eb="2">
      <t>キョウフ</t>
    </rPh>
    <rPh sb="2" eb="4">
      <t>ムコウ</t>
    </rPh>
    <phoneticPr fontId="2"/>
  </si>
  <si>
    <t>心眼[+++++*](16000)</t>
    <rPh sb="0" eb="2">
      <t>シンガン</t>
    </rPh>
    <phoneticPr fontId="2"/>
  </si>
  <si>
    <t>戦術[+++++*](16000)</t>
    <rPh sb="0" eb="2">
      <t>センジュツ</t>
    </rPh>
    <phoneticPr fontId="2"/>
  </si>
  <si>
    <t>追加打撃[+++++*](1600)</t>
    <rPh sb="0" eb="2">
      <t>ツイカ</t>
    </rPh>
    <rPh sb="2" eb="4">
      <t>ダゲキ</t>
    </rPh>
    <phoneticPr fontId="2"/>
  </si>
  <si>
    <t>完全貫通[+++++*](1600)</t>
    <rPh sb="0" eb="4">
      <t>カンゼンカンツウ</t>
    </rPh>
    <phoneticPr fontId="2"/>
  </si>
  <si>
    <t>血吸い[++](500)</t>
    <rPh sb="0" eb="1">
      <t>チ</t>
    </rPh>
    <rPh sb="1" eb="2">
      <t>ス</t>
    </rPh>
    <phoneticPr fontId="2"/>
  </si>
  <si>
    <t>生命力-179(-5400)</t>
    <rPh sb="0" eb="3">
      <t>セイメイリョク</t>
    </rPh>
    <phoneticPr fontId="2"/>
  </si>
  <si>
    <t>リングン</t>
    <phoneticPr fontId="2"/>
  </si>
  <si>
    <t>耐久11/魅了10/戦術10/交渉10/盾14/演奏10/支配10</t>
    <rPh sb="0" eb="2">
      <t>タイキュウ</t>
    </rPh>
    <rPh sb="5" eb="7">
      <t>ミリョウ</t>
    </rPh>
    <rPh sb="10" eb="12">
      <t>センジュツ</t>
    </rPh>
    <rPh sb="15" eb="17">
      <t>コウショウ</t>
    </rPh>
    <rPh sb="20" eb="21">
      <t>タテ</t>
    </rPh>
    <rPh sb="24" eb="26">
      <t>エンソウ</t>
    </rPh>
    <rPh sb="29" eb="31">
      <t>シハイ</t>
    </rPh>
    <phoneticPr fontId="2"/>
  </si>
  <si>
    <t>筋力1/耐久2/器用1/感覚1/習得1/意思1/魔力1/魅了2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ミリョウ</t>
    </rPh>
    <phoneticPr fontId="2"/>
  </si>
  <si>
    <t>筋力100/耐久100/器用300/感覚100/習得100/魔力100/魅了300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シュウトク</t>
    </rPh>
    <rPh sb="30" eb="32">
      <t>マリョク</t>
    </rPh>
    <rPh sb="36" eb="38">
      <t>ミリョウ</t>
    </rPh>
    <phoneticPr fontId="2"/>
  </si>
  <si>
    <t>戦争の犬</t>
    <rPh sb="0" eb="2">
      <t>センソウ</t>
    </rPh>
    <rPh sb="3" eb="4">
      <t>イヌ</t>
    </rPh>
    <phoneticPr fontId="2"/>
  </si>
  <si>
    <t>犬</t>
    <rPh sb="0" eb="1">
      <t>イヌ</t>
    </rPh>
    <phoneticPr fontId="2"/>
  </si>
  <si>
    <t>機工兵</t>
    <rPh sb="0" eb="3">
      <t>キコウヘイ</t>
    </rPh>
    <phoneticPr fontId="2"/>
  </si>
  <si>
    <t>乗馬適性</t>
    <rPh sb="0" eb="2">
      <t>ジョウバ</t>
    </rPh>
    <rPh sb="2" eb="4">
      <t>テキセイ</t>
    </rPh>
    <phoneticPr fontId="2"/>
  </si>
  <si>
    <t>指揮官の剣</t>
    <rPh sb="0" eb="3">
      <t>シキカン</t>
    </rPh>
    <rPh sb="4" eb="5">
      <t>ケン</t>
    </rPh>
    <phoneticPr fontId="2"/>
  </si>
  <si>
    <t>精巧な剣</t>
    <rPh sb="0" eb="2">
      <t>セイコウ</t>
    </rPh>
    <rPh sb="3" eb="4">
      <t>ケン</t>
    </rPh>
    <phoneticPr fontId="2"/>
  </si>
  <si>
    <t>スティール</t>
    <phoneticPr fontId="2"/>
  </si>
  <si>
    <t>鼓舞発動[+](250)</t>
    <rPh sb="0" eb="2">
      <t>コブ</t>
    </rPh>
    <rPh sb="2" eb="4">
      <t>ハツドウ</t>
    </rPh>
    <phoneticPr fontId="2"/>
  </si>
  <si>
    <t>魅力+11(500)</t>
    <rPh sb="0" eb="2">
      <t>ミリョク</t>
    </rPh>
    <phoneticPr fontId="2"/>
  </si>
  <si>
    <t>交渉[**](400)</t>
    <rPh sb="0" eb="2">
      <t>コウショウ</t>
    </rPh>
    <phoneticPr fontId="2"/>
  </si>
  <si>
    <t>地獄の軍旗</t>
    <rPh sb="0" eb="2">
      <t>ジゴク</t>
    </rPh>
    <rPh sb="3" eb="4">
      <t>グン</t>
    </rPh>
    <rPh sb="4" eb="5">
      <t>ハタ</t>
    </rPh>
    <phoneticPr fontId="2"/>
  </si>
  <si>
    <t>歴戦の旗</t>
    <rPh sb="0" eb="2">
      <t>レキセン</t>
    </rPh>
    <rPh sb="3" eb="4">
      <t>ハタ</t>
    </rPh>
    <phoneticPr fontId="2"/>
  </si>
  <si>
    <t>鼓舞</t>
    <rPh sb="0" eb="2">
      <t>コブ</t>
    </rPh>
    <phoneticPr fontId="2"/>
  </si>
  <si>
    <t>邪悪の軍隊のリングン</t>
    <rPh sb="0" eb="2">
      <t>ジャアク</t>
    </rPh>
    <rPh sb="3" eb="5">
      <t>グンタイ</t>
    </rPh>
    <phoneticPr fontId="2"/>
  </si>
  <si>
    <t>ゴブリン</t>
    <phoneticPr fontId="2"/>
  </si>
  <si>
    <t>戦士</t>
    <rPh sb="0" eb="2">
      <t>センシ</t>
    </rPh>
    <phoneticPr fontId="2"/>
  </si>
  <si>
    <t>聖なる盾</t>
    <rPh sb="0" eb="1">
      <t>セイ</t>
    </rPh>
    <rPh sb="3" eb="4">
      <t>タテ</t>
    </rPh>
    <phoneticPr fontId="2"/>
  </si>
  <si>
    <t>脆弱の霧</t>
    <rPh sb="0" eb="2">
      <t>ゼイジャク</t>
    </rPh>
    <rPh sb="3" eb="4">
      <t>キリ</t>
    </rPh>
    <phoneticPr fontId="2"/>
  </si>
  <si>
    <t>鼓舞</t>
    <rPh sb="0" eb="2">
      <t>コブ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</si>
  <si>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</si>
  <si>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ライティア</t>
    <phoneticPr fontId="2"/>
  </si>
  <si>
    <t>器用14/意思9/速度10/長剣11/短剣15/軽装備12/聖なる盾15</t>
    <rPh sb="0" eb="2">
      <t>キヨウ</t>
    </rPh>
    <rPh sb="5" eb="7">
      <t>イシ</t>
    </rPh>
    <rPh sb="9" eb="11">
      <t>ソクド</t>
    </rPh>
    <rPh sb="14" eb="16">
      <t>チョウケン</t>
    </rPh>
    <rPh sb="19" eb="21">
      <t>タンケン</t>
    </rPh>
    <rPh sb="24" eb="27">
      <t>ケイソウビ</t>
    </rPh>
    <rPh sb="30" eb="31">
      <t>セイ</t>
    </rPh>
    <rPh sb="33" eb="34">
      <t>タテ</t>
    </rPh>
    <phoneticPr fontId="2"/>
  </si>
  <si>
    <t>生命力1/器用2/速度3</t>
    <rPh sb="0" eb="3">
      <t>セイメイリョク</t>
    </rPh>
    <rPh sb="5" eb="7">
      <t>キヨウ</t>
    </rPh>
    <rPh sb="9" eb="11">
      <t>ソクド</t>
    </rPh>
    <phoneticPr fontId="2"/>
  </si>
  <si>
    <t>生命力1200/器用100/速度1200</t>
    <rPh sb="0" eb="3">
      <t>セイメイリョク</t>
    </rPh>
    <rPh sb="8" eb="10">
      <t>キヨウ</t>
    </rPh>
    <rPh sb="14" eb="16">
      <t>ソクド</t>
    </rPh>
    <phoneticPr fontId="2"/>
  </si>
  <si>
    <t>守護妖精見習い</t>
    <rPh sb="0" eb="2">
      <t>シュゴ</t>
    </rPh>
    <rPh sb="2" eb="4">
      <t>ヨウセイ</t>
    </rPh>
    <rPh sb="4" eb="6">
      <t>ミナラ</t>
    </rPh>
    <phoneticPr fontId="2"/>
  </si>
  <si>
    <t>妖精</t>
    <rPh sb="0" eb="2">
      <t>ヨウセイ</t>
    </rPh>
    <phoneticPr fontId="2"/>
  </si>
  <si>
    <t>守護者見習い</t>
    <rPh sb="0" eb="3">
      <t>シュゴシャ</t>
    </rPh>
    <rPh sb="3" eb="5">
      <t>ミナラ</t>
    </rPh>
    <phoneticPr fontId="2"/>
  </si>
  <si>
    <t>聖なる盾</t>
    <rPh sb="0" eb="1">
      <t>セイ</t>
    </rPh>
    <rPh sb="3" eb="4">
      <t>タテ</t>
    </rPh>
    <phoneticPr fontId="2"/>
  </si>
  <si>
    <t>元素保護</t>
    <rPh sb="0" eb="2">
      <t>ゲンソ</t>
    </rPh>
    <rPh sb="2" eb="4">
      <t>ホゴ</t>
    </rPh>
    <phoneticPr fontId="2"/>
  </si>
  <si>
    <t>加速</t>
    <rPh sb="0" eb="2">
      <t>カソク</t>
    </rPh>
    <phoneticPr fontId="2"/>
  </si>
  <si>
    <t>冷気2 電撃2 暗黒5 幻惑5 音2 神経3 混沌3 魔法4</t>
    <rPh sb="0" eb="2">
      <t>レイキ</t>
    </rPh>
    <rPh sb="4" eb="6">
      <t>デンゲキ</t>
    </rPh>
    <rPh sb="8" eb="10">
      <t>アンコク</t>
    </rPh>
    <rPh sb="12" eb="14">
      <t>ゲンワク</t>
    </rPh>
    <rPh sb="16" eb="17">
      <t>オト</t>
    </rPh>
    <rPh sb="19" eb="21">
      <t>シンケイ</t>
    </rPh>
    <rPh sb="23" eb="25">
      <t>コントン</t>
    </rPh>
    <rPh sb="27" eb="29">
      <t>マホウ</t>
    </rPh>
    <phoneticPr fontId="2"/>
  </si>
  <si>
    <t>透明視/乗馬非適性</t>
    <rPh sb="0" eb="2">
      <t>トウメイ</t>
    </rPh>
    <rPh sb="2" eb="3">
      <t>シ</t>
    </rPh>
    <rPh sb="4" eb="6">
      <t>ジョウバ</t>
    </rPh>
    <rPh sb="6" eb="7">
      <t>ヒ</t>
    </rPh>
    <rPh sb="7" eb="9">
      <t>テキセイ</t>
    </rPh>
    <phoneticPr fontId="2"/>
  </si>
  <si>
    <t>beginer_guardian</t>
    <phoneticPr fontId="2"/>
  </si>
  <si>
    <t>選択不可</t>
    <rPh sb="0" eb="2">
      <t>センタク</t>
    </rPh>
    <rPh sb="2" eb="4">
      <t>フカ</t>
    </rPh>
    <phoneticPr fontId="2"/>
  </si>
  <si>
    <t>長剣4/短剣6/戦術5/治癒4/交渉4/二刀流7/軽装備7/回避5/魔道具4/信仰3/見切り3</t>
    <rPh sb="0" eb="2">
      <t>チョウケン</t>
    </rPh>
    <rPh sb="4" eb="6">
      <t>タンケン</t>
    </rPh>
    <rPh sb="8" eb="10">
      <t>センジュツ</t>
    </rPh>
    <rPh sb="12" eb="14">
      <t>チユ</t>
    </rPh>
    <rPh sb="16" eb="18">
      <t>コウショウ</t>
    </rPh>
    <rPh sb="20" eb="23">
      <t>ニトウリュウ</t>
    </rPh>
    <rPh sb="25" eb="28">
      <t>ケイソウビ</t>
    </rPh>
    <rPh sb="30" eb="32">
      <t>カイヒ</t>
    </rPh>
    <rPh sb="34" eb="37">
      <t>マドウグ</t>
    </rPh>
    <rPh sb="39" eb="41">
      <t>シンコウ</t>
    </rPh>
    <rPh sb="43" eb="45">
      <t>ミキ</t>
    </rPh>
    <phoneticPr fontId="2"/>
  </si>
  <si>
    <t>ライティアの羽の宝玉</t>
    <rPh sb="6" eb="7">
      <t>ハネ</t>
    </rPh>
    <rPh sb="8" eb="10">
      <t>ホウギョク</t>
    </rPh>
    <phoneticPr fontId="2"/>
  </si>
  <si>
    <t>不可思議な宝玉</t>
    <rPh sb="0" eb="4">
      <t>フカシギ</t>
    </rPh>
    <rPh sb="5" eb="7">
      <t>ホウギョク</t>
    </rPh>
    <phoneticPr fontId="2"/>
  </si>
  <si>
    <t>羽の生えた巻物</t>
    <rPh sb="0" eb="1">
      <t>ハネ</t>
    </rPh>
    <rPh sb="2" eb="3">
      <t>ハ</t>
    </rPh>
    <rPh sb="5" eb="7">
      <t>マキモノ</t>
    </rPh>
    <phoneticPr fontId="2"/>
  </si>
  <si>
    <t>光の小太刀</t>
    <rPh sb="0" eb="1">
      <t>ヒカ</t>
    </rPh>
    <rPh sb="2" eb="3">
      <t>コ</t>
    </rPh>
    <rPh sb="3" eb="5">
      <t>タチ</t>
    </rPh>
    <phoneticPr fontId="2"/>
  </si>
  <si>
    <t>光の渦巻く短剣</t>
    <rPh sb="0" eb="1">
      <t>ヒカ</t>
    </rPh>
    <rPh sb="2" eb="4">
      <t>ウズマ</t>
    </rPh>
    <rPh sb="5" eb="7">
      <t>タンケン</t>
    </rPh>
    <phoneticPr fontId="2"/>
  </si>
  <si>
    <t>エーテル</t>
    <phoneticPr fontId="2"/>
  </si>
  <si>
    <t>ダメージ無効[+](250)</t>
    <rPh sb="4" eb="6">
      <t>ムコウ</t>
    </rPh>
    <phoneticPr fontId="2"/>
  </si>
  <si>
    <t>電撃耐性[+](550)</t>
    <rPh sb="0" eb="2">
      <t>デンゲキ</t>
    </rPh>
    <rPh sb="2" eb="4">
      <t>タイセイ</t>
    </rPh>
    <phoneticPr fontId="2"/>
  </si>
  <si>
    <t>軽装備[******](950)</t>
    <rPh sb="0" eb="3">
      <t>ケイソウビ</t>
    </rPh>
    <phoneticPr fontId="2"/>
  </si>
  <si>
    <t>重装備弱化[+++++*](-40000)</t>
    <rPh sb="0" eb="1">
      <t>ジュウ</t>
    </rPh>
    <rPh sb="1" eb="3">
      <t>ソウビ</t>
    </rPh>
    <rPh sb="3" eb="5">
      <t>ジャッカ</t>
    </rPh>
    <phoneticPr fontId="2"/>
  </si>
  <si>
    <t>中装備弱化[+++++*](-40000)</t>
    <rPh sb="0" eb="1">
      <t>ナカ</t>
    </rPh>
    <rPh sb="1" eb="3">
      <t>ソウビ</t>
    </rPh>
    <rPh sb="3" eb="5">
      <t>ジャッカ</t>
    </rPh>
    <phoneticPr fontId="2"/>
  </si>
  <si>
    <t>電撃属性追加[****](350)</t>
    <rPh sb="0" eb="6">
      <t>デンゲキゾクセイツイカ</t>
    </rPh>
    <phoneticPr fontId="2"/>
  </si>
  <si>
    <t>聖なる盾発動[++****](700)</t>
    <rPh sb="0" eb="1">
      <t>セイ</t>
    </rPh>
    <rPh sb="3" eb="4">
      <t>タテ</t>
    </rPh>
    <rPh sb="4" eb="6">
      <t>ハツドウ</t>
    </rPh>
    <phoneticPr fontId="2"/>
  </si>
  <si>
    <t>マナ-80(-4050)</t>
    <phoneticPr fontId="2"/>
  </si>
  <si>
    <t>生命力+10(450)</t>
    <rPh sb="0" eb="3">
      <t>セイメイリョク</t>
    </rPh>
    <phoneticPr fontId="2"/>
  </si>
  <si>
    <t>守護妖精のライティア</t>
    <rPh sb="0" eb="2">
      <t>シュゴ</t>
    </rPh>
    <rPh sb="2" eb="4">
      <t>ヨウセイ</t>
    </rPh>
    <phoneticPr fontId="2"/>
  </si>
  <si>
    <t>守護妖精</t>
    <rPh sb="0" eb="2">
      <t>シュゴ</t>
    </rPh>
    <rPh sb="2" eb="4">
      <t>ヨウセイ</t>
    </rPh>
    <phoneticPr fontId="2"/>
  </si>
  <si>
    <t>近接攻撃</t>
    <rPh sb="0" eb="2">
      <t>キンセツ</t>
    </rPh>
    <rPh sb="2" eb="4">
      <t>コウゲキ</t>
    </rPh>
    <phoneticPr fontId="2"/>
  </si>
  <si>
    <t>ライトニングボルト</t>
    <phoneticPr fontId="2"/>
  </si>
  <si>
    <t>冷気10 電撃10 暗黒10 幻惑10 音10 神経10 混沌10 魔法10</t>
    <rPh sb="0" eb="2">
      <t>レイキ</t>
    </rPh>
    <rPh sb="5" eb="7">
      <t>デンゲキ</t>
    </rPh>
    <rPh sb="10" eb="12">
      <t>アンコク</t>
    </rPh>
    <rPh sb="15" eb="17">
      <t>ゲンワク</t>
    </rPh>
    <rPh sb="20" eb="21">
      <t>オト</t>
    </rPh>
    <rPh sb="24" eb="26">
      <t>シンケイ</t>
    </rPh>
    <rPh sb="29" eb="31">
      <t>コントン</t>
    </rPh>
    <rPh sb="34" eb="36">
      <t>マホウ</t>
    </rPh>
    <phoneticPr fontId="2"/>
  </si>
  <si>
    <t>浮遊/透明視/混乱・盲目・恐怖・麻痺・睡眠・毒無効/腐消化/窃盗防止/レイハンド/乗馬非適性/出血防止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マヒ</t>
    </rPh>
    <rPh sb="19" eb="21">
      <t>スイミン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41" eb="43">
      <t>ジョウバ</t>
    </rPh>
    <rPh sb="43" eb="44">
      <t>ヒ</t>
    </rPh>
    <rPh sb="44" eb="46">
      <t>テキセイ</t>
    </rPh>
    <rPh sb="47" eb="49">
      <t>シュッケツ</t>
    </rPh>
    <rPh sb="49" eb="51">
      <t>ボウシ</t>
    </rPh>
    <phoneticPr fontId="2"/>
  </si>
  <si>
    <t>★《真・光の小太刀》,★《クリアブレイド・改》</t>
    <rPh sb="2" eb="3">
      <t>シン</t>
    </rPh>
    <rPh sb="4" eb="5">
      <t>ヒカ</t>
    </rPh>
    <rPh sb="6" eb="7">
      <t>コ</t>
    </rPh>
    <rPh sb="7" eb="9">
      <t>タチ</t>
    </rPh>
    <rPh sb="21" eb="22">
      <t>カイ</t>
    </rPh>
    <phoneticPr fontId="2"/>
  </si>
  <si>
    <t>gurdian_fairy</t>
    <phoneticPr fontId="2"/>
  </si>
  <si>
    <t>長剣8/短剣12/格闘1/弓5/読書10/戦術12/暗記5/二刀流10/軽装備20/詠唱8/回避15/魔道具10/信仰10/心眼3/見切り3/魔力制御5/射撃2/窃盗3/乗馬10/治癒の雨20/聖なる盾70/加速60</t>
    <rPh sb="0" eb="2">
      <t>チョウケン</t>
    </rPh>
    <rPh sb="4" eb="6">
      <t>タンケン</t>
    </rPh>
    <rPh sb="9" eb="11">
      <t>カクトウ</t>
    </rPh>
    <rPh sb="13" eb="14">
      <t>ユミ</t>
    </rPh>
    <rPh sb="16" eb="18">
      <t>ドクショ</t>
    </rPh>
    <rPh sb="21" eb="23">
      <t>センジュツ</t>
    </rPh>
    <rPh sb="26" eb="28">
      <t>アンキ</t>
    </rPh>
    <rPh sb="30" eb="33">
      <t>ニトウリュウ</t>
    </rPh>
    <rPh sb="36" eb="39">
      <t>ケイソウビ</t>
    </rPh>
    <rPh sb="42" eb="44">
      <t>エイショウ</t>
    </rPh>
    <rPh sb="46" eb="48">
      <t>カイヒ</t>
    </rPh>
    <rPh sb="51" eb="54">
      <t>マドウグ</t>
    </rPh>
    <rPh sb="57" eb="59">
      <t>シンコウ</t>
    </rPh>
    <rPh sb="62" eb="64">
      <t>シンガン</t>
    </rPh>
    <rPh sb="66" eb="68">
      <t>ミキ</t>
    </rPh>
    <rPh sb="71" eb="73">
      <t>マリョク</t>
    </rPh>
    <rPh sb="73" eb="75">
      <t>セイギョ</t>
    </rPh>
    <rPh sb="77" eb="79">
      <t>シャゲキ</t>
    </rPh>
    <rPh sb="81" eb="83">
      <t>セットウ</t>
    </rPh>
    <rPh sb="85" eb="87">
      <t>ジョウバ</t>
    </rPh>
    <rPh sb="90" eb="92">
      <t>チユ</t>
    </rPh>
    <rPh sb="93" eb="94">
      <t>アメ</t>
    </rPh>
    <rPh sb="97" eb="98">
      <t>セイ</t>
    </rPh>
    <rPh sb="100" eb="101">
      <t>タテ</t>
    </rPh>
    <rPh sb="104" eb="106">
      <t>カソク</t>
    </rPh>
    <phoneticPr fontId="2"/>
  </si>
  <si>
    <t>クリアブレイド・改</t>
    <rPh sb="8" eb="9">
      <t>カイ</t>
    </rPh>
    <phoneticPr fontId="2"/>
  </si>
  <si>
    <t>透き通る剣</t>
    <rPh sb="0" eb="1">
      <t>ス</t>
    </rPh>
    <rPh sb="2" eb="3">
      <t>トオ</t>
    </rPh>
    <rPh sb="4" eb="5">
      <t>ケン</t>
    </rPh>
    <phoneticPr fontId="2"/>
  </si>
  <si>
    <t>硝子</t>
    <rPh sb="0" eb="2">
      <t>ガラス</t>
    </rPh>
    <phoneticPr fontId="2"/>
  </si>
  <si>
    <t>不可</t>
    <rPh sb="0" eb="2">
      <t>フカ</t>
    </rPh>
    <phoneticPr fontId="2"/>
  </si>
  <si>
    <t>マナ-50(-2550)</t>
    <phoneticPr fontId="2"/>
  </si>
  <si>
    <t>中装備弱化[+++++*](-40000)</t>
    <rPh sb="0" eb="1">
      <t>チュウ</t>
    </rPh>
    <rPh sb="1" eb="3">
      <t>ソウビ</t>
    </rPh>
    <rPh sb="3" eb="5">
      <t>ジャッカ</t>
    </rPh>
    <phoneticPr fontId="2"/>
  </si>
  <si>
    <t>重装備弱化[+++++*](-40000)</t>
    <rPh sb="0" eb="3">
      <t>ジュウソウビ</t>
    </rPh>
    <rPh sb="3" eb="5">
      <t>ジャッカ</t>
    </rPh>
    <phoneticPr fontId="2"/>
  </si>
  <si>
    <t>魔法耐性[*****](450)</t>
    <rPh sb="0" eb="2">
      <t>マホウ</t>
    </rPh>
    <rPh sb="2" eb="4">
      <t>タイセイ</t>
    </rPh>
    <phoneticPr fontId="2"/>
  </si>
  <si>
    <t>感覚+12(550)</t>
    <rPh sb="0" eb="2">
      <t>カンカク</t>
    </rPh>
    <phoneticPr fontId="2"/>
  </si>
  <si>
    <t>回避[***](550)</t>
    <rPh sb="0" eb="2">
      <t>カイヒ</t>
    </rPh>
    <phoneticPr fontId="2"/>
  </si>
  <si>
    <t>魔法属性追加[+](500)</t>
    <rPh sb="0" eb="2">
      <t>マホウ</t>
    </rPh>
    <rPh sb="2" eb="4">
      <t>ゾクセイ</t>
    </rPh>
    <rPh sb="4" eb="6">
      <t>ツイカ</t>
    </rPh>
    <phoneticPr fontId="2"/>
  </si>
  <si>
    <t>見切り[***](550)</t>
    <rPh sb="0" eb="2">
      <t>ミキ</t>
    </rPh>
    <phoneticPr fontId="2"/>
  </si>
  <si>
    <t>真・光の小太刀</t>
    <rPh sb="0" eb="1">
      <t>シン</t>
    </rPh>
    <rPh sb="2" eb="3">
      <t>ヒカリ</t>
    </rPh>
    <rPh sb="4" eb="5">
      <t>コ</t>
    </rPh>
    <rPh sb="5" eb="7">
      <t>タチ</t>
    </rPh>
    <phoneticPr fontId="2"/>
  </si>
  <si>
    <t>光り輝く小太刀</t>
    <rPh sb="0" eb="1">
      <t>ヒカリ</t>
    </rPh>
    <rPh sb="2" eb="3">
      <t>カガヤ</t>
    </rPh>
    <rPh sb="4" eb="5">
      <t>コ</t>
    </rPh>
    <rPh sb="5" eb="7">
      <t>タチ</t>
    </rPh>
    <phoneticPr fontId="2"/>
  </si>
  <si>
    <t>短剣</t>
    <rPh sb="0" eb="2">
      <t>タンケン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</si>
  <si>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</si>
  <si>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重装備弱化[+++++*](-400000)</t>
    <rPh sb="0" eb="3">
      <t>ジュウソウビ</t>
    </rPh>
    <rPh sb="3" eb="5">
      <t>ジャッカ</t>
    </rPh>
    <phoneticPr fontId="2"/>
  </si>
  <si>
    <t>中装備弱化[+++++*](-400000)</t>
    <rPh sb="0" eb="1">
      <t>チュウ</t>
    </rPh>
    <rPh sb="1" eb="3">
      <t>ソウビ</t>
    </rPh>
    <rPh sb="3" eb="5">
      <t>ジャッカ</t>
    </rPh>
    <phoneticPr fontId="2"/>
  </si>
  <si>
    <t>ダメージ無効[+++](950)</t>
    <rPh sb="4" eb="6">
      <t>ムコウ</t>
    </rPh>
    <phoneticPr fontId="2"/>
  </si>
  <si>
    <t>器用+691(34500)</t>
    <rPh sb="0" eb="2">
      <t>キヨウ</t>
    </rPh>
    <phoneticPr fontId="2"/>
  </si>
  <si>
    <t>マナ-200(-10050)</t>
    <phoneticPr fontId="2"/>
  </si>
  <si>
    <t>生命力+15(700)</t>
    <rPh sb="0" eb="3">
      <t>セイメイリョク</t>
    </rPh>
    <phoneticPr fontId="2"/>
  </si>
  <si>
    <t>ルスト＝ルージュ</t>
    <phoneticPr fontId="2"/>
  </si>
  <si>
    <t>感覚18/速度15/槍16/格闘18/魔力の限界13/心眼10/見切り12</t>
    <rPh sb="0" eb="2">
      <t>カンカク</t>
    </rPh>
    <rPh sb="5" eb="7">
      <t>ソクド</t>
    </rPh>
    <rPh sb="10" eb="11">
      <t>ヤリ</t>
    </rPh>
    <rPh sb="14" eb="16">
      <t>カクトウ</t>
    </rPh>
    <rPh sb="19" eb="21">
      <t>マリョク</t>
    </rPh>
    <rPh sb="22" eb="24">
      <t>ゲンカイ</t>
    </rPh>
    <rPh sb="27" eb="29">
      <t>シンガン</t>
    </rPh>
    <rPh sb="32" eb="34">
      <t>ミキ</t>
    </rPh>
    <phoneticPr fontId="2"/>
  </si>
  <si>
    <t>感覚3/速度3</t>
    <rPh sb="0" eb="2">
      <t>カンカク</t>
    </rPh>
    <rPh sb="4" eb="6">
      <t>ソクド</t>
    </rPh>
    <phoneticPr fontId="2"/>
  </si>
  <si>
    <t>感覚150/速度1600</t>
    <rPh sb="0" eb="2">
      <t>カンカク</t>
    </rPh>
    <rPh sb="6" eb="8">
      <t>ソクド</t>
    </rPh>
    <phoneticPr fontId="2"/>
  </si>
  <si>
    <t>血の華のレヴィン</t>
    <rPh sb="0" eb="1">
      <t>チ</t>
    </rPh>
    <rPh sb="2" eb="3">
      <t>ハナ</t>
    </rPh>
    <phoneticPr fontId="2"/>
  </si>
  <si>
    <t>半神</t>
    <rPh sb="0" eb="1">
      <t>ハン</t>
    </rPh>
    <rPh sb="1" eb="2">
      <t>カミ</t>
    </rPh>
    <phoneticPr fontId="2"/>
  </si>
  <si>
    <t>神官</t>
    <rPh sb="0" eb="2">
      <t>シンカン</t>
    </rPh>
    <phoneticPr fontId="2"/>
  </si>
  <si>
    <t>ポーション投擲(中)</t>
    <rPh sb="5" eb="7">
      <t>トウテキ</t>
    </rPh>
    <rPh sb="8" eb="9">
      <t>チュウ</t>
    </rPh>
    <phoneticPr fontId="2"/>
  </si>
  <si>
    <t>ポーション投擲(小)</t>
    <rPh sb="5" eb="7">
      <t>トウテキ</t>
    </rPh>
    <rPh sb="8" eb="9">
      <t>ショウ</t>
    </rPh>
    <phoneticPr fontId="2"/>
  </si>
  <si>
    <t>罵倒</t>
    <rPh sb="0" eb="2">
      <t>バトウ</t>
    </rPh>
    <phoneticPr fontId="2"/>
  </si>
  <si>
    <t>切り傷 150</t>
    <rPh sb="0" eb="1">
      <t>キ</t>
    </rPh>
    <rPh sb="2" eb="3">
      <t>キズ</t>
    </rPh>
    <phoneticPr fontId="2"/>
  </si>
  <si>
    <t>切り傷 2500</t>
    <rPh sb="0" eb="1">
      <t>キ</t>
    </rPh>
    <rPh sb="2" eb="3">
      <t>キズ</t>
    </rPh>
    <phoneticPr fontId="2"/>
  </si>
  <si>
    <t>浮遊/地雷無効</t>
    <rPh sb="0" eb="2">
      <t>フユウ</t>
    </rPh>
    <rPh sb="3" eb="5">
      <t>ジライ</t>
    </rPh>
    <rPh sb="5" eb="7">
      <t>ムコウ</t>
    </rPh>
    <phoneticPr fontId="2"/>
  </si>
  <si>
    <t>demigod2</t>
    <phoneticPr fontId="2"/>
  </si>
  <si>
    <t>手</t>
    <rPh sb="0" eb="1">
      <t>テ</t>
    </rPh>
    <phoneticPr fontId="2"/>
  </si>
  <si>
    <t>長剣8/槍4/格闘7/治癒10/両手持ち7/回避3/魔道具2/栽培1/心眼2/見切り2</t>
    <rPh sb="0" eb="2">
      <t>チョウケン</t>
    </rPh>
    <rPh sb="4" eb="5">
      <t>ヤリ</t>
    </rPh>
    <rPh sb="7" eb="9">
      <t>カクトウ</t>
    </rPh>
    <rPh sb="11" eb="13">
      <t>チユ</t>
    </rPh>
    <rPh sb="16" eb="18">
      <t>リョウテ</t>
    </rPh>
    <rPh sb="18" eb="19">
      <t>モ</t>
    </rPh>
    <rPh sb="22" eb="24">
      <t>カイヒ</t>
    </rPh>
    <rPh sb="26" eb="29">
      <t>マドウグ</t>
    </rPh>
    <rPh sb="31" eb="33">
      <t>サイバイ</t>
    </rPh>
    <rPh sb="35" eb="37">
      <t>シンガン</t>
    </rPh>
    <rPh sb="39" eb="41">
      <t>ミキ</t>
    </rPh>
    <phoneticPr fontId="2"/>
  </si>
  <si>
    <t>ルストの解放の宝玉</t>
    <rPh sb="4" eb="6">
      <t>カイホウ</t>
    </rPh>
    <rPh sb="7" eb="9">
      <t>ホウギョク</t>
    </rPh>
    <phoneticPr fontId="2"/>
  </si>
  <si>
    <t>大きな力を秘めた珠</t>
    <rPh sb="0" eb="1">
      <t>オオ</t>
    </rPh>
    <rPh sb="3" eb="4">
      <t>チカラ</t>
    </rPh>
    <rPh sb="5" eb="6">
      <t>ヒ</t>
    </rPh>
    <rPh sb="8" eb="9">
      <t>タマ</t>
    </rPh>
    <phoneticPr fontId="2"/>
  </si>
  <si>
    <t>ブースト</t>
    <phoneticPr fontId="2"/>
  </si>
  <si>
    <t>エンドレス</t>
    <phoneticPr fontId="2"/>
  </si>
  <si>
    <t>紅い鉾槍</t>
    <rPh sb="0" eb="1">
      <t>アカ</t>
    </rPh>
    <rPh sb="2" eb="3">
      <t>ホコ</t>
    </rPh>
    <rPh sb="3" eb="4">
      <t>ヤリ</t>
    </rPh>
    <phoneticPr fontId="2"/>
  </si>
  <si>
    <t>槍</t>
    <rPh sb="0" eb="1">
      <t>ヤリ</t>
    </rPh>
    <phoneticPr fontId="2"/>
  </si>
  <si>
    <t>鉾槍</t>
    <rPh sb="0" eb="1">
      <t>ホコ</t>
    </rPh>
    <rPh sb="1" eb="2">
      <t>ヤリ</t>
    </rPh>
    <phoneticPr fontId="2"/>
  </si>
  <si>
    <t>音耐性[+](550)</t>
    <rPh sb="0" eb="1">
      <t>オト</t>
    </rPh>
    <rPh sb="1" eb="3">
      <t>タイセイ</t>
    </rPh>
    <phoneticPr fontId="2"/>
  </si>
  <si>
    <t>腐消化(100)</t>
    <rPh sb="0" eb="1">
      <t>フ</t>
    </rPh>
    <rPh sb="1" eb="3">
      <t>ショウカ</t>
    </rPh>
    <phoneticPr fontId="2"/>
  </si>
  <si>
    <t>リジェネレーション発動[++**](600)</t>
    <rPh sb="9" eb="11">
      <t>ハツドウ</t>
    </rPh>
    <phoneticPr fontId="2"/>
  </si>
  <si>
    <t>血吸い[*****](200)</t>
    <rPh sb="0" eb="1">
      <t>チ</t>
    </rPh>
    <rPh sb="1" eb="2">
      <t>ス</t>
    </rPh>
    <phoneticPr fontId="2"/>
  </si>
  <si>
    <t>スタミナ吸収[*****](200)</t>
    <rPh sb="4" eb="6">
      <t>キュウシュウ</t>
    </rPh>
    <phoneticPr fontId="2"/>
  </si>
  <si>
    <t>地獄属性追加[+*](650)</t>
    <rPh sb="0" eb="2">
      <t>ジゴク</t>
    </rPh>
    <rPh sb="2" eb="4">
      <t>ゾクセイ</t>
    </rPh>
    <rPh sb="4" eb="6">
      <t>ツイカ</t>
    </rPh>
    <phoneticPr fontId="2"/>
  </si>
  <si>
    <t>治癒[***](490)</t>
    <rPh sb="0" eb="2">
      <t>チユ</t>
    </rPh>
    <phoneticPr fontId="2"/>
  </si>
  <si>
    <t>終焉と永遠のルスト</t>
    <rPh sb="0" eb="2">
      <t>シュウエン</t>
    </rPh>
    <rPh sb="3" eb="5">
      <t>エイエン</t>
    </rPh>
    <phoneticPr fontId="2"/>
  </si>
  <si>
    <t>羅刹天</t>
    <rPh sb="0" eb="2">
      <t>ラセツ</t>
    </rPh>
    <rPh sb="2" eb="3">
      <t>テン</t>
    </rPh>
    <phoneticPr fontId="2"/>
  </si>
  <si>
    <t>アイドル</t>
    <phoneticPr fontId="2"/>
  </si>
  <si>
    <t>cnpc/dragon/god/element/slime/nogenerate/nodownload/trait50,5/trait68,5/trait205,-1/trait207,-1/trait217,-1</t>
    <phoneticPr fontId="2"/>
  </si>
  <si>
    <t>轟音の波動</t>
    <rPh sb="0" eb="2">
      <t>ゴウオン</t>
    </rPh>
    <rPh sb="3" eb="5">
      <t>ハドウ</t>
    </rPh>
    <phoneticPr fontId="2"/>
  </si>
  <si>
    <t>英雄</t>
    <rPh sb="0" eb="2">
      <t>エイユウ</t>
    </rPh>
    <phoneticPr fontId="2"/>
  </si>
  <si>
    <t>契約</t>
    <rPh sb="0" eb="2">
      <t>ケイヤク</t>
    </rPh>
    <phoneticPr fontId="2"/>
  </si>
  <si>
    <t>火炎 100</t>
    <rPh sb="0" eb="2">
      <t>カエン</t>
    </rPh>
    <phoneticPr fontId="2"/>
  </si>
  <si>
    <t>切り傷 500</t>
    <rPh sb="0" eb="1">
      <t>キ</t>
    </rPh>
    <rPh sb="2" eb="3">
      <t>キズ</t>
    </rPh>
    <phoneticPr fontId="2"/>
  </si>
  <si>
    <t>火炎10 冷気10 電撃10 暗黒10 幻惑10 毒10 地獄10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6">
      <t>シンケイ</t>
    </rPh>
    <rPh sb="39" eb="41">
      <t>コントン</t>
    </rPh>
    <rPh sb="44" eb="46">
      <t>マホウ</t>
    </rPh>
    <phoneticPr fontId="2"/>
  </si>
  <si>
    <t>浮遊/透明視/混乱・盲目・恐怖・麻痺・睡眠・毒無効/腐消化/窃盗防止/乗馬非適性/出血防止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マヒ</t>
    </rPh>
    <rPh sb="19" eb="21">
      <t>スイミン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ジョウバ</t>
    </rPh>
    <rPh sb="37" eb="38">
      <t>ヒ</t>
    </rPh>
    <rPh sb="38" eb="40">
      <t>テキセイ</t>
    </rPh>
    <rPh sb="41" eb="43">
      <t>シュッケツ</t>
    </rPh>
    <rPh sb="43" eb="45">
      <t>ボウシ</t>
    </rPh>
    <phoneticPr fontId="2"/>
  </si>
  <si>
    <t>★《Eternal Spirit with Nefia》</t>
    <phoneticPr fontId="2"/>
  </si>
  <si>
    <t>羅刹天</t>
    <rPh sb="0" eb="3">
      <t>ラセツテン</t>
    </rPh>
    <phoneticPr fontId="2"/>
  </si>
  <si>
    <t>Rasetsuten</t>
    <phoneticPr fontId="2"/>
  </si>
  <si>
    <t>選択可能</t>
    <rPh sb="0" eb="2">
      <t>センタク</t>
    </rPh>
    <rPh sb="2" eb="4">
      <t>カノウ</t>
    </rPh>
    <phoneticPr fontId="2"/>
  </si>
  <si>
    <t>首|体|手|手|指|指|腕|足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rPh sb="14" eb="15">
      <t>アシ</t>
    </rPh>
    <phoneticPr fontId="2"/>
  </si>
  <si>
    <t>槍18/格闘22/読書4/遺伝子学12/戦術14/治癒4/交渉1/探知3/魔力の限界8/暗記6/二刀流2/両手持ち6/軽装備8/詠唱10/回避4/魔道具4/料理2/心眼6/見切り6/乗馬4</t>
    <rPh sb="0" eb="1">
      <t>ヤリ</t>
    </rPh>
    <rPh sb="4" eb="6">
      <t>カクトウ</t>
    </rPh>
    <rPh sb="9" eb="11">
      <t>ドクショ</t>
    </rPh>
    <rPh sb="13" eb="17">
      <t>イデンシガク</t>
    </rPh>
    <rPh sb="20" eb="22">
      <t>センジュツ</t>
    </rPh>
    <rPh sb="25" eb="27">
      <t>チユ</t>
    </rPh>
    <rPh sb="29" eb="31">
      <t>コウショウ</t>
    </rPh>
    <rPh sb="33" eb="35">
      <t>タンチ</t>
    </rPh>
    <rPh sb="37" eb="39">
      <t>マリョク</t>
    </rPh>
    <rPh sb="40" eb="42">
      <t>ゲンカイ</t>
    </rPh>
    <rPh sb="44" eb="46">
      <t>アンキ</t>
    </rPh>
    <rPh sb="48" eb="51">
      <t>ニトウリュウ</t>
    </rPh>
    <rPh sb="53" eb="55">
      <t>リョウテ</t>
    </rPh>
    <rPh sb="55" eb="56">
      <t>モ</t>
    </rPh>
    <rPh sb="59" eb="62">
      <t>ケイソウビ</t>
    </rPh>
    <rPh sb="64" eb="66">
      <t>エイショウ</t>
    </rPh>
    <rPh sb="69" eb="71">
      <t>カイヒ</t>
    </rPh>
    <rPh sb="73" eb="76">
      <t>マドウグ</t>
    </rPh>
    <rPh sb="78" eb="80">
      <t>リョウリ</t>
    </rPh>
    <rPh sb="82" eb="84">
      <t>シンガン</t>
    </rPh>
    <rPh sb="86" eb="88">
      <t>ミキ</t>
    </rPh>
    <rPh sb="91" eb="93">
      <t>ジョウバ</t>
    </rPh>
    <phoneticPr fontId="2"/>
  </si>
  <si>
    <t>Eternal Spirit with Nefia</t>
    <phoneticPr fontId="2"/>
  </si>
  <si>
    <t>蒼い鉾槍</t>
    <rPh sb="0" eb="1">
      <t>アオ</t>
    </rPh>
    <rPh sb="2" eb="3">
      <t>ホコ</t>
    </rPh>
    <rPh sb="3" eb="4">
      <t>ヤリ</t>
    </rPh>
    <phoneticPr fontId="2"/>
  </si>
  <si>
    <t>槍</t>
    <rPh sb="0" eb="1">
      <t>ヤリ</t>
    </rPh>
    <phoneticPr fontId="2"/>
  </si>
  <si>
    <t>鉾槍</t>
    <rPh sb="0" eb="2">
      <t>ホコヤリ</t>
    </rPh>
    <phoneticPr fontId="2"/>
  </si>
  <si>
    <t>格闘[+++++*](69000)</t>
    <rPh sb="0" eb="2">
      <t>カクトウ</t>
    </rPh>
    <phoneticPr fontId="2"/>
  </si>
  <si>
    <t>轟音の波動発動[++++*](1200)</t>
    <rPh sb="0" eb="2">
      <t>ゴウオン</t>
    </rPh>
    <rPh sb="3" eb="5">
      <t>ハドウ</t>
    </rPh>
    <rPh sb="5" eb="7">
      <t>ハツドウ</t>
    </rPh>
    <phoneticPr fontId="2"/>
  </si>
  <si>
    <t>追加打撃[+++++*](40000)</t>
    <rPh sb="0" eb="2">
      <t>ツイカ</t>
    </rPh>
    <rPh sb="2" eb="4">
      <t>ダゲキ</t>
    </rPh>
    <phoneticPr fontId="2"/>
  </si>
  <si>
    <t>全てを終結させる(100)</t>
    <rPh sb="0" eb="1">
      <t>スベ</t>
    </rPh>
    <rPh sb="3" eb="5">
      <t>シュウケツ</t>
    </rPh>
    <phoneticPr fontId="2"/>
  </si>
  <si>
    <t>魔物召喚[+++++*](20000)</t>
    <rPh sb="0" eb="2">
      <t>マモノ</t>
    </rPh>
    <rPh sb="2" eb="4">
      <t>ショウカン</t>
    </rPh>
    <phoneticPr fontId="2"/>
  </si>
  <si>
    <t>地獄属性追加[+*****](1000)</t>
    <rPh sb="0" eb="2">
      <t>ジゴク</t>
    </rPh>
    <rPh sb="2" eb="4">
      <t>ゾクセイ</t>
    </rPh>
    <rPh sb="4" eb="6">
      <t>ツイカ</t>
    </rPh>
    <phoneticPr fontId="2"/>
  </si>
  <si>
    <t>電撃属性追加[+*****](1050)</t>
    <rPh sb="0" eb="6">
      <t>デンゲキゾクセイツイカ</t>
    </rPh>
    <phoneticPr fontId="2"/>
  </si>
  <si>
    <t>魔法威力[+++++*](1500)</t>
    <rPh sb="0" eb="2">
      <t>マホウ</t>
    </rPh>
    <rPh sb="2" eb="4">
      <t>イリョク</t>
    </rPh>
    <phoneticPr fontId="2"/>
  </si>
  <si>
    <t>アマリ</t>
    <phoneticPr fontId="2"/>
  </si>
  <si>
    <t>死体/家具/残骸/ジャンク/ガラクタ/鉱石</t>
    <rPh sb="0" eb="2">
      <t>シタイ</t>
    </rPh>
    <rPh sb="3" eb="5">
      <t>カグ</t>
    </rPh>
    <rPh sb="6" eb="8">
      <t>ザンガイ</t>
    </rPh>
    <rPh sb="19" eb="21">
      <t>コウセキ</t>
    </rPh>
    <phoneticPr fontId="2"/>
  </si>
  <si>
    <t>感覚15/運勢13/重量挙げ11/自然鑑定14/旅歩き9</t>
    <rPh sb="0" eb="2">
      <t>カンカク</t>
    </rPh>
    <rPh sb="5" eb="7">
      <t>ウンセイ</t>
    </rPh>
    <rPh sb="10" eb="13">
      <t>ジュウリョウア</t>
    </rPh>
    <rPh sb="17" eb="19">
      <t>シゼン</t>
    </rPh>
    <rPh sb="19" eb="21">
      <t>カンテイ</t>
    </rPh>
    <rPh sb="24" eb="25">
      <t>タビ</t>
    </rPh>
    <rPh sb="25" eb="26">
      <t>アル</t>
    </rPh>
    <phoneticPr fontId="2"/>
  </si>
  <si>
    <t>※設定ミス（現状では意思32/魔力22）</t>
    <rPh sb="1" eb="3">
      <t>セッテイ</t>
    </rPh>
    <rPh sb="6" eb="8">
      <t>ゲンジョウ</t>
    </rPh>
    <rPh sb="10" eb="12">
      <t>イシ</t>
    </rPh>
    <rPh sb="15" eb="17">
      <t>マリョク</t>
    </rPh>
    <phoneticPr fontId="2"/>
  </si>
  <si>
    <t>※設定ミス</t>
    <rPh sb="1" eb="3">
      <t>セッテイ</t>
    </rPh>
    <phoneticPr fontId="2"/>
  </si>
  <si>
    <t>ぎょろ目ちゃん</t>
    <rPh sb="3" eb="4">
      <t>メ</t>
    </rPh>
    <phoneticPr fontId="2"/>
  </si>
  <si>
    <t>遺跡荒らし</t>
    <rPh sb="0" eb="3">
      <t>イセキア</t>
    </rPh>
    <phoneticPr fontId="2"/>
  </si>
  <si>
    <t>随行</t>
    <rPh sb="0" eb="2">
      <t>ズイコウ</t>
    </rPh>
    <phoneticPr fontId="2"/>
  </si>
  <si>
    <t>麻痺の矢</t>
    <rPh sb="0" eb="2">
      <t>マヒ</t>
    </rPh>
    <rPh sb="3" eb="4">
      <t>ヤ</t>
    </rPh>
    <phoneticPr fontId="2"/>
  </si>
  <si>
    <t>混沌の瞳</t>
    <rPh sb="0" eb="2">
      <t>コントン</t>
    </rPh>
    <rPh sb="3" eb="4">
      <t>ヒトミ</t>
    </rPh>
    <phoneticPr fontId="2"/>
  </si>
  <si>
    <t>暗黒の矢</t>
    <rPh sb="0" eb="2">
      <t>アンコク</t>
    </rPh>
    <rPh sb="3" eb="4">
      <t>ヤ</t>
    </rPh>
    <phoneticPr fontId="2"/>
  </si>
  <si>
    <t>アイスボルト</t>
    <phoneticPr fontId="2"/>
  </si>
  <si>
    <t>ランダム移動</t>
    <rPh sb="4" eb="6">
      <t>イドウ</t>
    </rPh>
    <phoneticPr fontId="2"/>
  </si>
  <si>
    <t>魔法 100</t>
    <rPh sb="0" eb="2">
      <t>マホウ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</si>
  <si>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電撃-5</t>
    </r>
    <r>
      <rPr>
        <sz val="11"/>
        <color theme="1"/>
        <rFont val="ＭＳ Ｐゴシック"/>
        <family val="2"/>
        <charset val="128"/>
        <scheme val="minor"/>
      </rPr>
      <t xml:space="preserve"> 魔法5</t>
    </r>
    <rPh sb="0" eb="2">
      <t>デンゲキ</t>
    </rPh>
    <rPh sb="5" eb="7">
      <t>マホウ</t>
    </rPh>
    <phoneticPr fontId="2"/>
  </si>
  <si>
    <t>混乱・恐怖無効</t>
    <rPh sb="0" eb="2">
      <t>コンラン</t>
    </rPh>
    <rPh sb="3" eb="5">
      <t>キョウフ</t>
    </rPh>
    <rPh sb="5" eb="7">
      <t>ムコウ</t>
    </rPh>
    <phoneticPr fontId="2"/>
  </si>
  <si>
    <t>アマリのとっておきの宝玉</t>
    <rPh sb="10" eb="12">
      <t>ホウギョク</t>
    </rPh>
    <phoneticPr fontId="2"/>
  </si>
  <si>
    <t>くすんで古ぼけたガラス玉</t>
    <rPh sb="4" eb="5">
      <t>フル</t>
    </rPh>
    <rPh sb="11" eb="12">
      <t>タマ</t>
    </rPh>
    <phoneticPr fontId="2"/>
  </si>
  <si>
    <t>四次元ポケット</t>
    <rPh sb="0" eb="3">
      <t>ヨジゲン</t>
    </rPh>
    <phoneticPr fontId="2"/>
  </si>
  <si>
    <t>謹製ビックリぼっくす</t>
    <rPh sb="0" eb="2">
      <t>キンセイ</t>
    </rPh>
    <phoneticPr fontId="2"/>
  </si>
  <si>
    <t>中で音がし続けている箱</t>
    <rPh sb="0" eb="1">
      <t>ナカ</t>
    </rPh>
    <rPh sb="2" eb="3">
      <t>オト</t>
    </rPh>
    <rPh sb="5" eb="6">
      <t>ツヅ</t>
    </rPh>
    <rPh sb="10" eb="11">
      <t>ハコ</t>
    </rPh>
    <phoneticPr fontId="2"/>
  </si>
  <si>
    <t>100,80,50,50,50,50,20,20,20,20</t>
    <phoneticPr fontId="2"/>
  </si>
  <si>
    <t>100,100,100,100,100,80,80,80,80,20</t>
    <phoneticPr fontId="2"/>
  </si>
  <si>
    <t>遠隔武器</t>
    <rPh sb="0" eb="2">
      <t>エンカク</t>
    </rPh>
    <rPh sb="2" eb="4">
      <t>ブキ</t>
    </rPh>
    <phoneticPr fontId="2"/>
  </si>
  <si>
    <t>投擲武器</t>
    <rPh sb="0" eb="4">
      <t>トウテキブキ</t>
    </rPh>
    <phoneticPr fontId="2"/>
  </si>
  <si>
    <t>神器</t>
    <rPh sb="0" eb="2">
      <t>ジンギ</t>
    </rPh>
    <phoneticPr fontId="2"/>
  </si>
  <si>
    <t>轟音の波動発動[+*](300)</t>
    <rPh sb="0" eb="2">
      <t>ゴウオン</t>
    </rPh>
    <rPh sb="3" eb="5">
      <t>ハドウ</t>
    </rPh>
    <rPh sb="5" eb="7">
      <t>ハツドウ</t>
    </rPh>
    <phoneticPr fontId="2"/>
  </si>
  <si>
    <t>混沌属性追加[****](300)</t>
    <rPh sb="0" eb="2">
      <t>コントン</t>
    </rPh>
    <rPh sb="2" eb="4">
      <t>ゾクセイ</t>
    </rPh>
    <rPh sb="4" eb="6">
      <t>ツイカ</t>
    </rPh>
    <phoneticPr fontId="2"/>
  </si>
  <si>
    <t>自然鑑定[**](300)</t>
    <rPh sb="0" eb="2">
      <t>シゼン</t>
    </rPh>
    <rPh sb="2" eb="4">
      <t>カンテイ</t>
    </rPh>
    <phoneticPr fontId="2"/>
  </si>
  <si>
    <t>旅歩き[**](300)</t>
    <rPh sb="0" eb="1">
      <t>タビ</t>
    </rPh>
    <rPh sb="1" eb="2">
      <t>アル</t>
    </rPh>
    <phoneticPr fontId="2"/>
  </si>
  <si>
    <t>運勢+11(500)</t>
    <rPh sb="0" eb="2">
      <t>ウンセイ</t>
    </rPh>
    <phoneticPr fontId="2"/>
  </si>
  <si>
    <t>感覚+11(500)</t>
    <rPh sb="0" eb="2">
      <t>カンカク</t>
    </rPh>
    <phoneticPr fontId="2"/>
  </si>
  <si>
    <t>蒐集屋のアマリ</t>
    <rPh sb="0" eb="2">
      <t>シュウシュウ</t>
    </rPh>
    <rPh sb="2" eb="3">
      <t>ヤ</t>
    </rPh>
    <phoneticPr fontId="2"/>
  </si>
  <si>
    <t>神</t>
    <rPh sb="0" eb="1">
      <t>カミ</t>
    </rPh>
    <phoneticPr fontId="2"/>
  </si>
  <si>
    <t>遺跡荒らし</t>
    <rPh sb="0" eb="3">
      <t>イセキア</t>
    </rPh>
    <phoneticPr fontId="2"/>
  </si>
  <si>
    <t>麻痺の矢</t>
    <rPh sb="0" eb="2">
      <t>マヒ</t>
    </rPh>
    <rPh sb="3" eb="4">
      <t>ヤ</t>
    </rPh>
    <phoneticPr fontId="2"/>
  </si>
  <si>
    <t>混沌の瞳</t>
    <rPh sb="0" eb="2">
      <t>コントン</t>
    </rPh>
    <rPh sb="3" eb="4">
      <t>ヒトミ</t>
    </rPh>
    <phoneticPr fontId="2"/>
  </si>
  <si>
    <t>暗黒の矢</t>
    <rPh sb="0" eb="2">
      <t>アンコク</t>
    </rPh>
    <rPh sb="3" eb="4">
      <t>ヤ</t>
    </rPh>
    <phoneticPr fontId="2"/>
  </si>
  <si>
    <t>ランダム移動</t>
    <rPh sb="4" eb="6">
      <t>イドウ</t>
    </rPh>
    <phoneticPr fontId="2"/>
  </si>
  <si>
    <t>魔法 100</t>
    <rPh sb="0" eb="2">
      <t>マホウ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</si>
  <si>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電撃-5</t>
    </r>
    <r>
      <rPr>
        <sz val="11"/>
        <color theme="1"/>
        <rFont val="ＭＳ Ｐゴシック"/>
        <family val="2"/>
        <charset val="128"/>
        <scheme val="minor"/>
      </rPr>
      <t xml:space="preserve"> 魔法5</t>
    </r>
    <rPh sb="0" eb="2">
      <t>デンゲキ</t>
    </rPh>
    <rPh sb="5" eb="7">
      <t>マホウ</t>
    </rPh>
    <phoneticPr fontId="2"/>
  </si>
  <si>
    <t>混乱・恐怖無効</t>
    <rPh sb="0" eb="2">
      <t>コンラン</t>
    </rPh>
    <rPh sb="3" eb="5">
      <t>キョウフ</t>
    </rPh>
    <rPh sb="5" eb="7">
      <t>ムコウ</t>
    </rPh>
    <phoneticPr fontId="2"/>
  </si>
  <si>
    <t>モンブラン</t>
    <phoneticPr fontId="2"/>
  </si>
  <si>
    <t>生命力5/感覚5</t>
    <rPh sb="0" eb="3">
      <t>セイメイリョク</t>
    </rPh>
    <rPh sb="5" eb="7">
      <t>カンカク</t>
    </rPh>
    <phoneticPr fontId="2"/>
  </si>
  <si>
    <t>生命力1500/運勢300</t>
    <rPh sb="0" eb="3">
      <t>セイメイリョク</t>
    </rPh>
    <rPh sb="8" eb="10">
      <t>ウンセイ</t>
    </rPh>
    <phoneticPr fontId="2"/>
  </si>
  <si>
    <t>あおきうきう</t>
    <phoneticPr fontId="2"/>
  </si>
  <si>
    <t>猫</t>
    <rPh sb="0" eb="1">
      <t>ネコ</t>
    </rPh>
    <phoneticPr fontId="2"/>
  </si>
  <si>
    <t>自爆</t>
    <rPh sb="0" eb="2">
      <t>ジバク</t>
    </rPh>
    <phoneticPr fontId="2"/>
  </si>
  <si>
    <t>グレネード</t>
    <phoneticPr fontId="2"/>
  </si>
  <si>
    <t>切り傷 160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</si>
  <si>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冷気2 </t>
    </r>
    <r>
      <rPr>
        <sz val="11"/>
        <color rgb="FFFF0000"/>
        <rFont val="ＭＳ Ｐゴシック"/>
        <family val="3"/>
        <charset val="128"/>
        <scheme val="minor"/>
      </rPr>
      <t>音-5</t>
    </r>
    <rPh sb="0" eb="2">
      <t>カエン</t>
    </rPh>
    <rPh sb="5" eb="7">
      <t>レイキ</t>
    </rPh>
    <rPh sb="9" eb="10">
      <t>オト</t>
    </rPh>
    <phoneticPr fontId="2"/>
  </si>
  <si>
    <t>乗馬非適性</t>
    <rPh sb="0" eb="5">
      <t>ジョウバヒテキセイ</t>
    </rPh>
    <phoneticPr fontId="2"/>
  </si>
  <si>
    <t>モンブランの爆裂の宝玉</t>
    <rPh sb="6" eb="8">
      <t>バクレツ</t>
    </rPh>
    <rPh sb="9" eb="11">
      <t>ホウギョク</t>
    </rPh>
    <phoneticPr fontId="2"/>
  </si>
  <si>
    <t>かわいい宝玉</t>
    <rPh sb="4" eb="6">
      <t>ホウギョク</t>
    </rPh>
    <phoneticPr fontId="2"/>
  </si>
  <si>
    <t>タンバラ・ナウレク</t>
    <phoneticPr fontId="2"/>
  </si>
  <si>
    <t>狂える大斧</t>
    <rPh sb="0" eb="1">
      <t>クル</t>
    </rPh>
    <rPh sb="3" eb="4">
      <t>オオ</t>
    </rPh>
    <rPh sb="4" eb="5">
      <t>オノ</t>
    </rPh>
    <phoneticPr fontId="2"/>
  </si>
  <si>
    <t>斧</t>
    <rPh sb="0" eb="1">
      <t>オノ</t>
    </rPh>
    <phoneticPr fontId="2"/>
  </si>
  <si>
    <t>チタン</t>
    <phoneticPr fontId="2"/>
  </si>
  <si>
    <t>大斧</t>
    <rPh sb="0" eb="1">
      <t>オオ</t>
    </rPh>
    <rPh sb="1" eb="2">
      <t>オノ</t>
    </rPh>
    <phoneticPr fontId="2"/>
  </si>
  <si>
    <t>切り傷属性追加[+](500)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</si>
  <si>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自然鑑定[***](500)</t>
    <rPh sb="0" eb="2">
      <t>シゼン</t>
    </rPh>
    <rPh sb="2" eb="4">
      <t>カンテイ</t>
    </rPh>
    <phoneticPr fontId="2"/>
  </si>
  <si>
    <t>生命力+9(400)</t>
    <rPh sb="0" eb="3">
      <t>セイメイリョク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</si>
  <si>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</si>
  <si>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透明視(100)</t>
    <rPh sb="0" eb="2">
      <t>トウメイ</t>
    </rPh>
    <rPh sb="2" eb="3">
      <t>シ</t>
    </rPh>
    <phoneticPr fontId="2"/>
  </si>
  <si>
    <t>獣神のモンブラン</t>
    <rPh sb="0" eb="1">
      <t>ケモノ</t>
    </rPh>
    <rPh sb="1" eb="2">
      <t>カミ</t>
    </rPh>
    <phoneticPr fontId="2"/>
  </si>
  <si>
    <t>死の宣告</t>
    <rPh sb="0" eb="1">
      <t>シ</t>
    </rPh>
    <rPh sb="2" eb="4">
      <t>センコク</t>
    </rPh>
    <phoneticPr fontId="2"/>
  </si>
  <si>
    <t>炎の壁</t>
    <rPh sb="0" eb="1">
      <t>ホノオ</t>
    </rPh>
    <rPh sb="2" eb="3">
      <t>カベ</t>
    </rPh>
    <phoneticPr fontId="2"/>
  </si>
  <si>
    <t>朦朧の眼差し</t>
    <rPh sb="0" eb="2">
      <t>モウロウ</t>
    </rPh>
    <rPh sb="3" eb="5">
      <t>マナザ</t>
    </rPh>
    <phoneticPr fontId="2"/>
  </si>
  <si>
    <t>地獄 550</t>
    <rPh sb="0" eb="2">
      <t>ジゴク</t>
    </rPh>
    <phoneticPr fontId="2"/>
  </si>
  <si>
    <r>
      <t xml:space="preserve">火炎3 冷気3 電撃3 </t>
    </r>
    <r>
      <rPr>
        <sz val="11"/>
        <color rgb="FFFF0000"/>
        <rFont val="ＭＳ Ｐゴシック"/>
        <family val="3"/>
        <charset val="128"/>
        <scheme val="minor"/>
      </rPr>
      <t>毒-5</t>
    </r>
    <rPh sb="0" eb="2">
      <t>カエン</t>
    </rPh>
    <rPh sb="4" eb="6">
      <t>レイキ</t>
    </rPh>
    <rPh sb="8" eb="10">
      <t>デンゲキ</t>
    </rPh>
    <rPh sb="12" eb="13">
      <t>ドク</t>
    </rPh>
    <phoneticPr fontId="2"/>
  </si>
  <si>
    <t>混乱・恐怖無効/出血防止/盾バッシュ率増加</t>
    <rPh sb="0" eb="2">
      <t>コンラン</t>
    </rPh>
    <rPh sb="3" eb="5">
      <t>キョウフ</t>
    </rPh>
    <rPh sb="5" eb="7">
      <t>ムコウ</t>
    </rPh>
    <rPh sb="8" eb="10">
      <t>シュッケツ</t>
    </rPh>
    <rPh sb="10" eb="12">
      <t>ボウシ</t>
    </rPh>
    <rPh sb="13" eb="14">
      <t>タテ</t>
    </rPh>
    <rPh sb="18" eb="19">
      <t>リツ</t>
    </rPh>
    <rPh sb="19" eb="21">
      <t>ゾウカ</t>
    </rPh>
    <phoneticPr fontId="2"/>
  </si>
  <si>
    <t>きうきう</t>
    <phoneticPr fontId="2"/>
  </si>
  <si>
    <t>セフィバニア</t>
    <phoneticPr fontId="2"/>
  </si>
  <si>
    <t>途方もない破城槌</t>
    <rPh sb="0" eb="2">
      <t>トホウ</t>
    </rPh>
    <rPh sb="5" eb="6">
      <t>ハ</t>
    </rPh>
    <rPh sb="6" eb="7">
      <t>シロ</t>
    </rPh>
    <rPh sb="7" eb="8">
      <t>ツチ</t>
    </rPh>
    <phoneticPr fontId="2"/>
  </si>
  <si>
    <t>鈍器</t>
    <rPh sb="0" eb="2">
      <t>ドンキ</t>
    </rPh>
    <phoneticPr fontId="2"/>
  </si>
  <si>
    <t>木</t>
    <rPh sb="0" eb="1">
      <t>キ</t>
    </rPh>
    <phoneticPr fontId="2"/>
  </si>
  <si>
    <t>大槌</t>
    <rPh sb="0" eb="1">
      <t>オオ</t>
    </rPh>
    <rPh sb="1" eb="2">
      <t>ツチ</t>
    </rPh>
    <phoneticPr fontId="2"/>
  </si>
  <si>
    <t>追加打撃[+++++*](2000)</t>
    <rPh sb="0" eb="2">
      <t>ツイカ</t>
    </rPh>
    <rPh sb="2" eb="4">
      <t>ダゲキ</t>
    </rPh>
    <phoneticPr fontId="2"/>
  </si>
  <si>
    <t>マナ-319(-16000)</t>
    <phoneticPr fontId="2"/>
  </si>
  <si>
    <t>クリティカル機会[+++++*](2000)</t>
    <rPh sb="6" eb="8">
      <t>キカイ</t>
    </rPh>
    <phoneticPr fontId="2"/>
  </si>
  <si>
    <t>★《セフィバニア》</t>
    <phoneticPr fontId="2"/>
  </si>
  <si>
    <t>ピュリズム</t>
    <phoneticPr fontId="2"/>
  </si>
  <si>
    <t>耐久1/意思1/聖なる盾3</t>
    <rPh sb="0" eb="2">
      <t>タイキュウ</t>
    </rPh>
    <rPh sb="4" eb="6">
      <t>イシ</t>
    </rPh>
    <rPh sb="8" eb="9">
      <t>セイ</t>
    </rPh>
    <rPh sb="11" eb="12">
      <t>タテ</t>
    </rPh>
    <phoneticPr fontId="2"/>
  </si>
  <si>
    <t>耐久100/意思100/聖なる盾200</t>
    <rPh sb="0" eb="2">
      <t>タイキュウ</t>
    </rPh>
    <rPh sb="6" eb="8">
      <t>イシ</t>
    </rPh>
    <rPh sb="12" eb="13">
      <t>セイ</t>
    </rPh>
    <rPh sb="15" eb="16">
      <t>タテ</t>
    </rPh>
    <phoneticPr fontId="2"/>
  </si>
  <si>
    <t>孤高の一角獣</t>
    <rPh sb="0" eb="2">
      <t>ココウ</t>
    </rPh>
    <rPh sb="3" eb="6">
      <t>イッカクジュウ</t>
    </rPh>
    <phoneticPr fontId="2"/>
  </si>
  <si>
    <t>馬</t>
    <rPh sb="0" eb="1">
      <t>ウマ</t>
    </rPh>
    <phoneticPr fontId="2"/>
  </si>
  <si>
    <t>ポーション投擲（中）</t>
    <rPh sb="5" eb="7">
      <t>トウテキ</t>
    </rPh>
    <rPh sb="8" eb="9">
      <t>チュウ</t>
    </rPh>
    <phoneticPr fontId="2"/>
  </si>
  <si>
    <t>混沌10</t>
    <rPh sb="0" eb="2">
      <t>コントン</t>
    </rPh>
    <phoneticPr fontId="2"/>
  </si>
  <si>
    <t>浮遊/麻痺無効/連続魔法/レイハンド/乗馬適性</t>
    <rPh sb="0" eb="2">
      <t>フユウ</t>
    </rPh>
    <rPh sb="3" eb="5">
      <t>マヒ</t>
    </rPh>
    <rPh sb="5" eb="7">
      <t>ムコウ</t>
    </rPh>
    <rPh sb="8" eb="10">
      <t>レンゾク</t>
    </rPh>
    <rPh sb="10" eb="12">
      <t>マホウ</t>
    </rPh>
    <rPh sb="19" eb="21">
      <t>ジョウバ</t>
    </rPh>
    <rPh sb="21" eb="23">
      <t>テキセイ</t>
    </rPh>
    <phoneticPr fontId="2"/>
  </si>
  <si>
    <t>ピュア・クリスタル</t>
    <phoneticPr fontId="2"/>
  </si>
  <si>
    <t>濁った水晶玉</t>
    <rPh sb="0" eb="1">
      <t>ニゴ</t>
    </rPh>
    <rPh sb="3" eb="5">
      <t>スイショウ</t>
    </rPh>
    <rPh sb="5" eb="6">
      <t>タマ</t>
    </rPh>
    <phoneticPr fontId="2"/>
  </si>
  <si>
    <t>全浄化</t>
    <rPh sb="0" eb="1">
      <t>ゼン</t>
    </rPh>
    <rPh sb="1" eb="3">
      <t>ジョウカ</t>
    </rPh>
    <phoneticPr fontId="2"/>
  </si>
  <si>
    <t>純白のブーケ</t>
    <rPh sb="0" eb="2">
      <t>ジュンパク</t>
    </rPh>
    <phoneticPr fontId="2"/>
  </si>
  <si>
    <t>白い花束</t>
    <rPh sb="0" eb="1">
      <t>シロ</t>
    </rPh>
    <rPh sb="2" eb="4">
      <t>ハナタバ</t>
    </rPh>
    <phoneticPr fontId="2"/>
  </si>
  <si>
    <t>100,100,100,100,100,80,80,80,60,60</t>
    <phoneticPr fontId="2"/>
  </si>
  <si>
    <t>100,100,100,100,100,100,100,70,70,70</t>
    <phoneticPr fontId="2"/>
  </si>
  <si>
    <t>遠隔武器</t>
    <rPh sb="0" eb="4">
      <t>エンカクブキ</t>
    </rPh>
    <phoneticPr fontId="2"/>
  </si>
  <si>
    <t>治癒の雨発動[+*](300)</t>
    <rPh sb="0" eb="2">
      <t>チユ</t>
    </rPh>
    <rPh sb="3" eb="4">
      <t>アメ</t>
    </rPh>
    <rPh sb="4" eb="6">
      <t>ハツドウ</t>
    </rPh>
    <phoneticPr fontId="2"/>
  </si>
  <si>
    <t>幻惑属性追加[+](500)</t>
    <rPh sb="0" eb="2">
      <t>ゲンワク</t>
    </rPh>
    <rPh sb="2" eb="4">
      <t>ゾクセイ</t>
    </rPh>
    <rPh sb="4" eb="6">
      <t>ツイカ</t>
    </rPh>
    <phoneticPr fontId="2"/>
  </si>
  <si>
    <t>聖なる盾発動[+*](300)</t>
    <rPh sb="0" eb="1">
      <t>セイ</t>
    </rPh>
    <rPh sb="3" eb="4">
      <t>タテ</t>
    </rPh>
    <rPh sb="4" eb="6">
      <t>ハツドウ</t>
    </rPh>
    <phoneticPr fontId="2"/>
  </si>
  <si>
    <t>呪い保護[+*](300)</t>
    <rPh sb="0" eb="1">
      <t>ノロ</t>
    </rPh>
    <rPh sb="2" eb="4">
      <t>ホゴ</t>
    </rPh>
    <phoneticPr fontId="2"/>
  </si>
  <si>
    <t>魔力制御[**](400)</t>
    <rPh sb="0" eb="2">
      <t>マリョク</t>
    </rPh>
    <rPh sb="2" eb="4">
      <t>セイギョ</t>
    </rPh>
    <phoneticPr fontId="2"/>
  </si>
  <si>
    <t>神経耐性[***](200)</t>
    <rPh sb="0" eb="2">
      <t>シンケイ</t>
    </rPh>
    <rPh sb="2" eb="4">
      <t>タイセイ</t>
    </rPh>
    <phoneticPr fontId="2"/>
  </si>
  <si>
    <t>純潔の女神</t>
    <rPh sb="0" eb="2">
      <t>ジュンケツ</t>
    </rPh>
    <rPh sb="3" eb="5">
      <t>メガミ</t>
    </rPh>
    <phoneticPr fontId="2"/>
  </si>
  <si>
    <t>全浄化</t>
    <rPh sb="0" eb="1">
      <t>ゼン</t>
    </rPh>
    <rPh sb="1" eb="3">
      <t>ジョウカ</t>
    </rPh>
    <phoneticPr fontId="2"/>
  </si>
  <si>
    <t>神経のブレス</t>
    <rPh sb="0" eb="2">
      <t>シンケイ</t>
    </rPh>
    <phoneticPr fontId="2"/>
  </si>
  <si>
    <t>神経 100</t>
    <rPh sb="0" eb="2">
      <t>シンケイ</t>
    </rPh>
    <phoneticPr fontId="2"/>
  </si>
  <si>
    <t>幻惑10 毒4 音4 神経10 混沌4 酸4</t>
    <rPh sb="0" eb="2">
      <t>ゲンワク</t>
    </rPh>
    <rPh sb="5" eb="6">
      <t>ドク</t>
    </rPh>
    <rPh sb="8" eb="9">
      <t>オト</t>
    </rPh>
    <rPh sb="11" eb="13">
      <t>シンケイ</t>
    </rPh>
    <rPh sb="16" eb="18">
      <t>コントン</t>
    </rPh>
    <rPh sb="20" eb="21">
      <t>サン</t>
    </rPh>
    <phoneticPr fontId="2"/>
  </si>
  <si>
    <t>浮遊/盲目・麻痺・毒無効/連続魔法/レイハンド/魔法属性以外に強い/出血防止</t>
    <rPh sb="0" eb="2">
      <t>フユウ</t>
    </rPh>
    <rPh sb="3" eb="5">
      <t>モウモク</t>
    </rPh>
    <rPh sb="6" eb="8">
      <t>マヒ</t>
    </rPh>
    <rPh sb="9" eb="10">
      <t>ドク</t>
    </rPh>
    <rPh sb="10" eb="12">
      <t>ムコウ</t>
    </rPh>
    <rPh sb="13" eb="17">
      <t>レンゾクマホウ</t>
    </rPh>
    <rPh sb="24" eb="26">
      <t>マホウ</t>
    </rPh>
    <rPh sb="26" eb="28">
      <t>ゾクセイ</t>
    </rPh>
    <rPh sb="28" eb="30">
      <t>イガイ</t>
    </rPh>
    <rPh sb="31" eb="32">
      <t>ツヨ</t>
    </rPh>
    <rPh sb="34" eb="36">
      <t>シュッケツ</t>
    </rPh>
    <rPh sb="36" eb="38">
      <t>ボウシ</t>
    </rPh>
    <phoneticPr fontId="2"/>
  </si>
  <si>
    <t>★《純白のブーケ》</t>
    <rPh sb="2" eb="4">
      <t>ジュンパク</t>
    </rPh>
    <phoneticPr fontId="2"/>
  </si>
  <si>
    <t>Purism</t>
    <phoneticPr fontId="2"/>
  </si>
  <si>
    <t>頭|首|体|手|手|指|指|腕|足</t>
    <rPh sb="0" eb="1">
      <t>アタマ</t>
    </rPh>
    <rPh sb="2" eb="3">
      <t>クビ</t>
    </rPh>
    <rPh sb="4" eb="5">
      <t>カラダ</t>
    </rPh>
    <rPh sb="6" eb="7">
      <t>テ</t>
    </rPh>
    <rPh sb="8" eb="9">
      <t>テ</t>
    </rPh>
    <rPh sb="10" eb="11">
      <t>ユビ</t>
    </rPh>
    <rPh sb="12" eb="13">
      <t>ユビ</t>
    </rPh>
    <rPh sb="14" eb="15">
      <t>ウデ</t>
    </rPh>
    <rPh sb="16" eb="17">
      <t>アシ</t>
    </rPh>
    <phoneticPr fontId="2"/>
  </si>
  <si>
    <t>格闘12/投擲30/治癒18/瞑想10/魔力の限界20/盾30/重装備12/詠唱10/信仰25/魔力制御15</t>
    <rPh sb="0" eb="2">
      <t>カクトウ</t>
    </rPh>
    <rPh sb="5" eb="7">
      <t>トウテキ</t>
    </rPh>
    <rPh sb="10" eb="12">
      <t>チユ</t>
    </rPh>
    <rPh sb="15" eb="17">
      <t>メイソウ</t>
    </rPh>
    <rPh sb="20" eb="22">
      <t>マリョク</t>
    </rPh>
    <rPh sb="23" eb="25">
      <t>ゲンカイ</t>
    </rPh>
    <rPh sb="28" eb="29">
      <t>タテ</t>
    </rPh>
    <rPh sb="32" eb="35">
      <t>ジュウソウビ</t>
    </rPh>
    <rPh sb="38" eb="40">
      <t>エイショウ</t>
    </rPh>
    <rPh sb="43" eb="45">
      <t>シンコウ</t>
    </rPh>
    <rPh sb="48" eb="50">
      <t>マリョク</t>
    </rPh>
    <rPh sb="50" eb="52">
      <t>セイギョ</t>
    </rPh>
    <phoneticPr fontId="2"/>
  </si>
  <si>
    <t>※筋力16/速度12/戦術16/解剖学9/料理9/心眼12　記述ミス</t>
    <rPh sb="1" eb="3">
      <t>キンリョク</t>
    </rPh>
    <rPh sb="6" eb="8">
      <t>ソクド</t>
    </rPh>
    <rPh sb="11" eb="13">
      <t>センジュツ</t>
    </rPh>
    <rPh sb="16" eb="19">
      <t>カイボウガク</t>
    </rPh>
    <rPh sb="21" eb="23">
      <t>リョウリ</t>
    </rPh>
    <rPh sb="25" eb="27">
      <t>シンガン</t>
    </rPh>
    <rPh sb="30" eb="32">
      <t>キジュツ</t>
    </rPh>
    <phoneticPr fontId="2"/>
  </si>
  <si>
    <r>
      <t>筋力9/魅力19/格闘13/戦術13/交渉13/混沌耐性19/支配19　</t>
    </r>
    <r>
      <rPr>
        <b/>
        <sz val="11"/>
        <color rgb="FFFF0000"/>
        <rFont val="ＭＳ Ｐゴシック"/>
        <family val="3"/>
        <charset val="128"/>
        <scheme val="minor"/>
      </rPr>
      <t>※生命力9/マナ9　記述ミス</t>
    </r>
    <rPh sb="0" eb="2">
      <t>キンリョク</t>
    </rPh>
    <rPh sb="4" eb="6">
      <t>ミリョク</t>
    </rPh>
    <rPh sb="9" eb="11">
      <t>カクトウ</t>
    </rPh>
    <rPh sb="14" eb="16">
      <t>センジュツ</t>
    </rPh>
    <rPh sb="19" eb="21">
      <t>コウショウ</t>
    </rPh>
    <rPh sb="24" eb="26">
      <t>コントン</t>
    </rPh>
    <rPh sb="26" eb="28">
      <t>タイセイ</t>
    </rPh>
    <rPh sb="31" eb="33">
      <t>シハイ</t>
    </rPh>
    <rPh sb="37" eb="39">
      <t>セイメイ</t>
    </rPh>
    <rPh sb="39" eb="40">
      <t>リョク</t>
    </rPh>
    <rPh sb="46" eb="48">
      <t>キジュツ</t>
    </rPh>
    <phoneticPr fontId="2"/>
  </si>
  <si>
    <r>
      <t>運勢19/治癒17/交渉12/旅歩き15/乗馬/12　</t>
    </r>
    <r>
      <rPr>
        <b/>
        <sz val="11"/>
        <color rgb="FFFF0000"/>
        <rFont val="ＭＳ Ｐゴシック"/>
        <family val="3"/>
        <charset val="128"/>
        <scheme val="minor"/>
      </rPr>
      <t>※生命力15　記述ミス</t>
    </r>
    <rPh sb="0" eb="2">
      <t>ウンセイ</t>
    </rPh>
    <rPh sb="5" eb="7">
      <t>チユ</t>
    </rPh>
    <rPh sb="10" eb="12">
      <t>コウショウ</t>
    </rPh>
    <rPh sb="15" eb="16">
      <t>タビ</t>
    </rPh>
    <rPh sb="16" eb="17">
      <t>アル</t>
    </rPh>
    <rPh sb="21" eb="23">
      <t>ジョウバ</t>
    </rPh>
    <rPh sb="28" eb="31">
      <t>セイメイリョク</t>
    </rPh>
    <rPh sb="34" eb="36">
      <t>キジュツ</t>
    </rPh>
    <phoneticPr fontId="2"/>
  </si>
  <si>
    <t>※生命力20/マナ20/耐久20/魔力20/治癒20/魔力の限界20/詠唱20/魔力制御20　設定ミス</t>
    <rPh sb="1" eb="4">
      <t>セイメイリョク</t>
    </rPh>
    <rPh sb="12" eb="14">
      <t>タイキュウ</t>
    </rPh>
    <rPh sb="17" eb="19">
      <t>マリョク</t>
    </rPh>
    <rPh sb="22" eb="24">
      <t>チユ</t>
    </rPh>
    <rPh sb="27" eb="29">
      <t>マリョク</t>
    </rPh>
    <rPh sb="30" eb="32">
      <t>ゲンカイ</t>
    </rPh>
    <rPh sb="35" eb="37">
      <t>エイショウ</t>
    </rPh>
    <rPh sb="40" eb="42">
      <t>マリョク</t>
    </rPh>
    <rPh sb="42" eb="44">
      <t>セイギョ</t>
    </rPh>
    <rPh sb="47" eb="49">
      <t>セッテイ</t>
    </rPh>
    <phoneticPr fontId="2"/>
  </si>
  <si>
    <r>
      <rPr>
        <sz val="11"/>
        <rFont val="ＭＳ Ｐゴシック"/>
        <family val="3"/>
        <charset val="128"/>
        <scheme val="minor"/>
      </rPr>
      <t>速度8</t>
    </r>
    <r>
      <rPr>
        <b/>
        <sz val="11"/>
        <color rgb="FFFF0000"/>
        <rFont val="ＭＳ Ｐゴシック"/>
        <family val="3"/>
        <charset val="128"/>
        <scheme val="minor"/>
      </rPr>
      <t>　※感覚20/運勢20/瞑想20/演奏20/心眼20/見切り20　設定ミス</t>
    </r>
    <rPh sb="0" eb="2">
      <t>ソクド</t>
    </rPh>
    <rPh sb="5" eb="7">
      <t>カンカク</t>
    </rPh>
    <rPh sb="10" eb="12">
      <t>ウンセイ</t>
    </rPh>
    <rPh sb="15" eb="17">
      <t>メイソウ</t>
    </rPh>
    <rPh sb="20" eb="22">
      <t>エンソウ</t>
    </rPh>
    <rPh sb="25" eb="27">
      <t>シンガン</t>
    </rPh>
    <rPh sb="30" eb="32">
      <t>ミキ</t>
    </rPh>
    <rPh sb="36" eb="38">
      <t>セッテイ</t>
    </rPh>
    <phoneticPr fontId="2"/>
  </si>
  <si>
    <t>筋力11/耐久16/治癒15/火炎耐性19/冷気耐性19/電撃耐性19</t>
    <rPh sb="0" eb="2">
      <t>キンリョク</t>
    </rPh>
    <rPh sb="5" eb="7">
      <t>タイキュウ</t>
    </rPh>
    <rPh sb="10" eb="12">
      <t>チユ</t>
    </rPh>
    <rPh sb="15" eb="17">
      <t>カエン</t>
    </rPh>
    <rPh sb="17" eb="19">
      <t>タイセイ</t>
    </rPh>
    <rPh sb="22" eb="24">
      <t>レイキ</t>
    </rPh>
    <rPh sb="24" eb="26">
      <t>タイセイ</t>
    </rPh>
    <rPh sb="29" eb="31">
      <t>デンゲキ</t>
    </rPh>
    <rPh sb="31" eb="33">
      <t>タイセイ</t>
    </rPh>
    <phoneticPr fontId="2"/>
  </si>
  <si>
    <t>筋力3/耐久3</t>
    <rPh sb="0" eb="2">
      <t>キンリョク</t>
    </rPh>
    <rPh sb="4" eb="6">
      <t>タイキュウ</t>
    </rPh>
    <phoneticPr fontId="2"/>
  </si>
  <si>
    <t>生命力100/筋力150/耐久150</t>
    <rPh sb="0" eb="3">
      <t>セイメイリョク</t>
    </rPh>
    <rPh sb="7" eb="9">
      <t>キンリョク</t>
    </rPh>
    <rPh sb="13" eb="15">
      <t>タイキュウ</t>
    </rPh>
    <phoneticPr fontId="2"/>
  </si>
  <si>
    <t>ラヴァロー</t>
    <phoneticPr fontId="2"/>
  </si>
  <si>
    <t>黒い子竜</t>
    <rPh sb="0" eb="1">
      <t>クロ</t>
    </rPh>
    <rPh sb="2" eb="3">
      <t>コ</t>
    </rPh>
    <rPh sb="3" eb="4">
      <t>リュウ</t>
    </rPh>
    <phoneticPr fontId="2"/>
  </si>
  <si>
    <t>強力なブレス</t>
    <rPh sb="0" eb="2">
      <t>キョウリョク</t>
    </rPh>
    <phoneticPr fontId="2"/>
  </si>
  <si>
    <t>暗黒のブレス</t>
    <rPh sb="0" eb="2">
      <t>アンコク</t>
    </rPh>
    <phoneticPr fontId="2"/>
  </si>
  <si>
    <t>混沌のブレス</t>
    <rPh sb="0" eb="2">
      <t>コントン</t>
    </rPh>
    <phoneticPr fontId="2"/>
  </si>
  <si>
    <t>地獄のブレス</t>
    <rPh sb="0" eb="2">
      <t>ジゴク</t>
    </rPh>
    <phoneticPr fontId="2"/>
  </si>
  <si>
    <t>火炎8 冷気8</t>
    <rPh sb="0" eb="2">
      <t>カエン</t>
    </rPh>
    <rPh sb="4" eb="6">
      <t>レイキ</t>
    </rPh>
    <phoneticPr fontId="2"/>
  </si>
  <si>
    <t>浮遊/恐怖無効/騎乗適性</t>
    <rPh sb="0" eb="2">
      <t>フユウ</t>
    </rPh>
    <rPh sb="3" eb="5">
      <t>キョウフ</t>
    </rPh>
    <rPh sb="5" eb="7">
      <t>ムコウ</t>
    </rPh>
    <rPh sb="8" eb="10">
      <t>キジョウ</t>
    </rPh>
    <rPh sb="10" eb="12">
      <t>テキセイ</t>
    </rPh>
    <phoneticPr fontId="2"/>
  </si>
  <si>
    <t>彼誰時の指輪</t>
    <rPh sb="0" eb="1">
      <t>カレ</t>
    </rPh>
    <rPh sb="1" eb="2">
      <t>ダレ</t>
    </rPh>
    <rPh sb="2" eb="3">
      <t>トキ</t>
    </rPh>
    <rPh sb="4" eb="6">
      <t>ユビワ</t>
    </rPh>
    <phoneticPr fontId="2"/>
  </si>
  <si>
    <t>黄金の指輪</t>
    <rPh sb="0" eb="2">
      <t>オウゴン</t>
    </rPh>
    <rPh sb="3" eb="5">
      <t>ユビワ</t>
    </rPh>
    <phoneticPr fontId="2"/>
  </si>
  <si>
    <t>宵晒</t>
    <rPh sb="0" eb="1">
      <t>ヨイ</t>
    </rPh>
    <rPh sb="1" eb="2">
      <t>サラ</t>
    </rPh>
    <phoneticPr fontId="2"/>
  </si>
  <si>
    <t>解呪</t>
    <rPh sb="0" eb="1">
      <t>カイ</t>
    </rPh>
    <rPh sb="1" eb="2">
      <t>ジュ</t>
    </rPh>
    <phoneticPr fontId="2"/>
  </si>
  <si>
    <t>運勢+15(700)</t>
    <rPh sb="0" eb="2">
      <t>ウンセイ</t>
    </rPh>
    <phoneticPr fontId="2"/>
  </si>
  <si>
    <t>暗黒耐性[***](250)</t>
    <rPh sb="0" eb="2">
      <t>アンコク</t>
    </rPh>
    <rPh sb="2" eb="4">
      <t>タイセイ</t>
    </rPh>
    <phoneticPr fontId="2"/>
  </si>
  <si>
    <t>地獄耐性[**](150)</t>
    <rPh sb="0" eb="2">
      <t>ジゴク</t>
    </rPh>
    <rPh sb="2" eb="4">
      <t>タイセイ</t>
    </rPh>
    <phoneticPr fontId="2"/>
  </si>
  <si>
    <t>混沌耐性[**](150)</t>
    <rPh sb="0" eb="2">
      <t>コントン</t>
    </rPh>
    <rPh sb="2" eb="4">
      <t>タイセイ</t>
    </rPh>
    <phoneticPr fontId="2"/>
  </si>
  <si>
    <t>テレポート阻害(100)</t>
    <rPh sb="5" eb="7">
      <t>ソガイ</t>
    </rPh>
    <phoneticPr fontId="2"/>
  </si>
  <si>
    <t>出血防止(100)</t>
    <rPh sb="0" eb="2">
      <t>シュッケツ</t>
    </rPh>
    <rPh sb="2" eb="4">
      <t>ボウシ</t>
    </rPh>
    <phoneticPr fontId="2"/>
  </si>
  <si>
    <t>恐怖無効(100)</t>
    <rPh sb="0" eb="2">
      <t>キョウフ</t>
    </rPh>
    <rPh sb="2" eb="4">
      <t>ムコウ</t>
    </rPh>
    <phoneticPr fontId="2"/>
  </si>
  <si>
    <t>呪い保護[***](100)</t>
    <rPh sb="0" eb="1">
      <t>ノロ</t>
    </rPh>
    <rPh sb="2" eb="4">
      <t>ホゴ</t>
    </rPh>
    <phoneticPr fontId="2"/>
  </si>
  <si>
    <t>逢魔時の指輪</t>
    <rPh sb="0" eb="2">
      <t>オウマ</t>
    </rPh>
    <rPh sb="2" eb="3">
      <t>トキ</t>
    </rPh>
    <rPh sb="4" eb="6">
      <t>ユビワ</t>
    </rPh>
    <phoneticPr fontId="2"/>
  </si>
  <si>
    <t>漆黒の指輪</t>
    <rPh sb="0" eb="2">
      <t>シッコク</t>
    </rPh>
    <rPh sb="3" eb="5">
      <t>ユビワ</t>
    </rPh>
    <phoneticPr fontId="2"/>
  </si>
  <si>
    <t>モンスター召喚</t>
    <rPh sb="5" eb="7">
      <t>ショウカン</t>
    </rPh>
    <phoneticPr fontId="2"/>
  </si>
  <si>
    <t>筋力+13(600)</t>
    <rPh sb="0" eb="2">
      <t>キンリョク</t>
    </rPh>
    <phoneticPr fontId="2"/>
  </si>
  <si>
    <t>耐久+20(950)</t>
    <rPh sb="0" eb="2">
      <t>タイキュウ</t>
    </rPh>
    <phoneticPr fontId="2"/>
  </si>
  <si>
    <t>生命力+17(800)</t>
    <rPh sb="0" eb="3">
      <t>セイメイリョク</t>
    </rPh>
    <phoneticPr fontId="2"/>
  </si>
  <si>
    <t>血吸い[***](100)</t>
    <rPh sb="0" eb="2">
      <t>チス</t>
    </rPh>
    <phoneticPr fontId="2"/>
  </si>
  <si>
    <t>魔物召喚[***](100)</t>
    <rPh sb="0" eb="2">
      <t>マモノ</t>
    </rPh>
    <rPh sb="2" eb="4">
      <t>ショウカン</t>
    </rPh>
    <phoneticPr fontId="2"/>
  </si>
  <si>
    <t>ランダムテレポート[*****](200)</t>
    <phoneticPr fontId="2"/>
  </si>
  <si>
    <t>宵闇竜『ラヴァロー』</t>
    <rPh sb="0" eb="2">
      <t>ヨイヤミ</t>
    </rPh>
    <rPh sb="2" eb="3">
      <t>リュウ</t>
    </rPh>
    <phoneticPr fontId="2"/>
  </si>
  <si>
    <t>プレデター</t>
    <phoneticPr fontId="2"/>
  </si>
  <si>
    <t>男性</t>
    <rPh sb="0" eb="2">
      <t>ダンセイ</t>
    </rPh>
    <phoneticPr fontId="2"/>
  </si>
  <si>
    <t>停止</t>
    <rPh sb="0" eb="2">
      <t>テイシ</t>
    </rPh>
    <phoneticPr fontId="2"/>
  </si>
  <si>
    <t>幻惑のブレス</t>
    <rPh sb="0" eb="2">
      <t>ゲンワク</t>
    </rPh>
    <phoneticPr fontId="2"/>
  </si>
  <si>
    <t>炎のブレス</t>
    <rPh sb="0" eb="1">
      <t>ホノオ</t>
    </rPh>
    <phoneticPr fontId="2"/>
  </si>
  <si>
    <t>冷気のブレス</t>
    <rPh sb="0" eb="2">
      <t>レイキ</t>
    </rPh>
    <phoneticPr fontId="2"/>
  </si>
  <si>
    <t>電撃のブレス</t>
    <rPh sb="0" eb="2">
      <t>デンゲキ</t>
    </rPh>
    <phoneticPr fontId="2"/>
  </si>
  <si>
    <t>暗黒のブレス</t>
    <rPh sb="0" eb="2">
      <t>アンコク</t>
    </rPh>
    <phoneticPr fontId="2"/>
  </si>
  <si>
    <t>混沌のブレス</t>
    <rPh sb="0" eb="2">
      <t>コントン</t>
    </rPh>
    <phoneticPr fontId="2"/>
  </si>
  <si>
    <t>轟音のブレス</t>
    <rPh sb="0" eb="2">
      <t>ゴウオン</t>
    </rPh>
    <phoneticPr fontId="2"/>
  </si>
  <si>
    <t>地獄のブレス</t>
    <rPh sb="0" eb="2">
      <t>ジゴク</t>
    </rPh>
    <phoneticPr fontId="2"/>
  </si>
  <si>
    <t>浮遊/透明視/混乱・盲目・恐怖・睡眠・麻痺・毒無効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phoneticPr fontId="2"/>
  </si>
  <si>
    <t>アーサー</t>
    <phoneticPr fontId="2"/>
  </si>
  <si>
    <t>死体/兵糧/支配の魔法書</t>
    <rPh sb="0" eb="2">
      <t>シタイ</t>
    </rPh>
    <rPh sb="3" eb="4">
      <t>ヘイ</t>
    </rPh>
    <rPh sb="4" eb="5">
      <t>リョウ</t>
    </rPh>
    <rPh sb="6" eb="8">
      <t>シハイ</t>
    </rPh>
    <rPh sb="9" eb="11">
      <t>マホウ</t>
    </rPh>
    <rPh sb="11" eb="12">
      <t>ショ</t>
    </rPh>
    <phoneticPr fontId="2"/>
  </si>
  <si>
    <t>魅力17/重装備14/中装備14/軽装備14/演奏12/支配9/契約9</t>
    <rPh sb="0" eb="2">
      <t>ミリョク</t>
    </rPh>
    <rPh sb="5" eb="8">
      <t>ジュウソウビ</t>
    </rPh>
    <rPh sb="11" eb="12">
      <t>チュウ</t>
    </rPh>
    <rPh sb="12" eb="14">
      <t>ソウビ</t>
    </rPh>
    <rPh sb="17" eb="20">
      <t>ケイソウビ</t>
    </rPh>
    <rPh sb="23" eb="25">
      <t>エンソウ</t>
    </rPh>
    <rPh sb="28" eb="30">
      <t>シハイ</t>
    </rPh>
    <rPh sb="32" eb="34">
      <t>ケイヤク</t>
    </rPh>
    <phoneticPr fontId="2"/>
  </si>
  <si>
    <t>魅力4/信仰1</t>
    <rPh sb="0" eb="2">
      <t>ミリョク</t>
    </rPh>
    <rPh sb="4" eb="6">
      <t>シンコウ</t>
    </rPh>
    <phoneticPr fontId="2"/>
  </si>
  <si>
    <t>魅力150</t>
    <rPh sb="0" eb="2">
      <t>ミリョク</t>
    </rPh>
    <phoneticPr fontId="2"/>
  </si>
  <si>
    <t>兵隊プチ</t>
    <rPh sb="0" eb="2">
      <t>ヘイタイ</t>
    </rPh>
    <phoneticPr fontId="2"/>
  </si>
  <si>
    <t>スライム</t>
    <phoneticPr fontId="2"/>
  </si>
  <si>
    <t>cnpc/putit/nogenerate</t>
    <phoneticPr fontId="2"/>
  </si>
  <si>
    <t>プチの団結の宝玉</t>
    <rPh sb="3" eb="5">
      <t>ダンケツ</t>
    </rPh>
    <rPh sb="6" eb="8">
      <t>ホウギョク</t>
    </rPh>
    <phoneticPr fontId="2"/>
  </si>
  <si>
    <t>白い宝石</t>
    <rPh sb="0" eb="1">
      <t>シロ</t>
    </rPh>
    <rPh sb="2" eb="4">
      <t>ホウセキ</t>
    </rPh>
    <phoneticPr fontId="2"/>
  </si>
  <si>
    <t>地雷投下</t>
    <rPh sb="0" eb="2">
      <t>ジライ</t>
    </rPh>
    <rPh sb="2" eb="4">
      <t>トウカ</t>
    </rPh>
    <phoneticPr fontId="2"/>
  </si>
  <si>
    <t>地雷投下</t>
    <rPh sb="0" eb="4">
      <t>ジライトウカ</t>
    </rPh>
    <phoneticPr fontId="2"/>
  </si>
  <si>
    <t>乗馬非適性/地雷無効</t>
    <rPh sb="0" eb="2">
      <t>ジョウバ</t>
    </rPh>
    <rPh sb="2" eb="3">
      <t>ヒ</t>
    </rPh>
    <rPh sb="3" eb="5">
      <t>テキセイ</t>
    </rPh>
    <rPh sb="6" eb="8">
      <t>ジライ</t>
    </rPh>
    <rPh sb="8" eb="10">
      <t>ムコウ</t>
    </rPh>
    <phoneticPr fontId="2"/>
  </si>
  <si>
    <t>ロイヤルクラウン</t>
    <phoneticPr fontId="2"/>
  </si>
  <si>
    <t>煌めく王冠</t>
    <rPh sb="0" eb="1">
      <t>キラ</t>
    </rPh>
    <rPh sb="3" eb="5">
      <t>オウカン</t>
    </rPh>
    <phoneticPr fontId="2"/>
  </si>
  <si>
    <t>ゴールデン</t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</si>
  <si>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</si>
  <si>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</si>
  <si>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盾[****](650)</t>
    <rPh sb="0" eb="1">
      <t>タテ</t>
    </rPh>
    <phoneticPr fontId="2"/>
  </si>
  <si>
    <t>回避[****](650)</t>
    <rPh sb="0" eb="2">
      <t>カイヒ</t>
    </rPh>
    <phoneticPr fontId="2"/>
  </si>
  <si>
    <t>隠密[**](200)</t>
    <rPh sb="0" eb="2">
      <t>オンミツ</t>
    </rPh>
    <phoneticPr fontId="2"/>
  </si>
  <si>
    <t>瞑想[***](500)</t>
    <rPh sb="0" eb="2">
      <t>メイソウ</t>
    </rPh>
    <phoneticPr fontId="2"/>
  </si>
  <si>
    <t>演奏[**](250)</t>
    <rPh sb="0" eb="2">
      <t>エンソウ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</si>
  <si>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</si>
  <si>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スライム</t>
    <phoneticPr fontId="2"/>
  </si>
  <si>
    <t>おうさま</t>
    <phoneticPr fontId="2"/>
  </si>
  <si>
    <t>cnpc/slime/nogenerate</t>
    <phoneticPr fontId="2"/>
  </si>
  <si>
    <t>遠隔攻撃</t>
    <rPh sb="0" eb="2">
      <t>エンカク</t>
    </rPh>
    <rPh sb="2" eb="4">
      <t>コウゲキ</t>
    </rPh>
    <phoneticPr fontId="2"/>
  </si>
  <si>
    <t>食い漁り</t>
    <rPh sb="0" eb="1">
      <t>ク</t>
    </rPh>
    <rPh sb="2" eb="3">
      <t>アサ</t>
    </rPh>
    <phoneticPr fontId="2"/>
  </si>
  <si>
    <t>魔法属性以外に強い</t>
    <rPh sb="0" eb="2">
      <t>マホウ</t>
    </rPh>
    <rPh sb="2" eb="4">
      <t>ゾクセイ</t>
    </rPh>
    <rPh sb="4" eb="6">
      <t>イガイ</t>
    </rPh>
    <rPh sb="7" eb="8">
      <t>ツヨ</t>
    </rPh>
    <phoneticPr fontId="2"/>
  </si>
  <si>
    <t>50% 護衛召喚</t>
    <rPh sb="4" eb="6">
      <t>ゴエイ</t>
    </rPh>
    <rPh sb="6" eb="8">
      <t>ショウカン</t>
    </rPh>
    <phoneticPr fontId="2"/>
  </si>
  <si>
    <t>king</t>
    <phoneticPr fontId="2"/>
  </si>
  <si>
    <t>無し</t>
    <rPh sb="0" eb="1">
      <t>ナ</t>
    </rPh>
    <phoneticPr fontId="2"/>
  </si>
  <si>
    <t>投擲20/読書10/交渉10/投資10/暗記10/中装備25/見切り5/乗馬10</t>
    <rPh sb="0" eb="2">
      <t>トウテキ</t>
    </rPh>
    <rPh sb="5" eb="7">
      <t>ドクショ</t>
    </rPh>
    <rPh sb="10" eb="12">
      <t>コウショウ</t>
    </rPh>
    <rPh sb="15" eb="17">
      <t>トウシ</t>
    </rPh>
    <rPh sb="20" eb="22">
      <t>アンキ</t>
    </rPh>
    <rPh sb="25" eb="26">
      <t>チュウ</t>
    </rPh>
    <rPh sb="26" eb="28">
      <t>ソウビ</t>
    </rPh>
    <rPh sb="31" eb="33">
      <t>ミキ</t>
    </rPh>
    <rPh sb="36" eb="38">
      <t>ジョウバ</t>
    </rPh>
    <phoneticPr fontId="2"/>
  </si>
  <si>
    <t>ロスタ</t>
    <phoneticPr fontId="2"/>
  </si>
  <si>
    <t>器用7/習得19/短剣7/錬金術9/料理19</t>
    <rPh sb="0" eb="2">
      <t>キヨウ</t>
    </rPh>
    <rPh sb="4" eb="6">
      <t>シュウトク</t>
    </rPh>
    <rPh sb="9" eb="11">
      <t>タンケン</t>
    </rPh>
    <rPh sb="13" eb="16">
      <t>レンキンジュツ</t>
    </rPh>
    <rPh sb="18" eb="20">
      <t>リョウリ</t>
    </rPh>
    <phoneticPr fontId="2"/>
  </si>
  <si>
    <r>
      <t>生命力3/マナ3　</t>
    </r>
    <r>
      <rPr>
        <b/>
        <sz val="11"/>
        <color rgb="FFFF0000"/>
        <rFont val="ＭＳ Ｐゴシック"/>
        <family val="3"/>
        <charset val="128"/>
        <scheme val="minor"/>
      </rPr>
      <t>※設定ミス（現状では中装備10/栽培3)</t>
    </r>
    <rPh sb="0" eb="3">
      <t>セイメイリョク</t>
    </rPh>
    <rPh sb="10" eb="12">
      <t>セッテイ</t>
    </rPh>
    <rPh sb="15" eb="17">
      <t>ゲンジョウ</t>
    </rPh>
    <rPh sb="19" eb="20">
      <t>チュウ</t>
    </rPh>
    <rPh sb="20" eb="22">
      <t>ソウビ</t>
    </rPh>
    <rPh sb="25" eb="27">
      <t>サイバイ</t>
    </rPh>
    <phoneticPr fontId="2"/>
  </si>
  <si>
    <t>生命力1600/筋力150/習得300/速度1600</t>
    <rPh sb="0" eb="3">
      <t>セイメイリョク</t>
    </rPh>
    <rPh sb="8" eb="10">
      <t>キンリョク</t>
    </rPh>
    <rPh sb="14" eb="16">
      <t>シュウトク</t>
    </rPh>
    <rPh sb="20" eb="22">
      <t>ソクド</t>
    </rPh>
    <phoneticPr fontId="2"/>
  </si>
  <si>
    <t>従者</t>
    <rPh sb="0" eb="2">
      <t>ジュウシャ</t>
    </rPh>
    <phoneticPr fontId="2"/>
  </si>
  <si>
    <r>
      <t>cnpc/servant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24" eb="25">
      <t>ナ</t>
    </rPh>
    <phoneticPr fontId="2"/>
  </si>
  <si>
    <t>友好</t>
    <rPh sb="0" eb="2">
      <t>ユウコウ</t>
    </rPh>
    <phoneticPr fontId="2"/>
  </si>
  <si>
    <t>願い</t>
    <rPh sb="0" eb="1">
      <t>ネガ</t>
    </rPh>
    <phoneticPr fontId="2"/>
  </si>
  <si>
    <t>死の宣告</t>
    <rPh sb="0" eb="1">
      <t>シ</t>
    </rPh>
    <rPh sb="2" eb="4">
      <t>センコク</t>
    </rPh>
    <phoneticPr fontId="2"/>
  </si>
  <si>
    <t>切り傷 300</t>
    <rPh sb="0" eb="1">
      <t>キ</t>
    </rPh>
    <rPh sb="2" eb="3">
      <t>キズ</t>
    </rPh>
    <phoneticPr fontId="2"/>
  </si>
  <si>
    <t>火炎10 冷気10 電撃10 暗黒10 幻惑10 毒10 地獄10 音10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</si>
  <si>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浮遊/透明視/混乱・盲目・恐怖・睡眠・麻痺・毒無効/腐消化/窃盗防止/お金落し/死の宣告/レイハンド/乗馬適性/メタル/出血防止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6" eb="37">
      <t>カネ</t>
    </rPh>
    <rPh sb="37" eb="38">
      <t>オト</t>
    </rPh>
    <rPh sb="40" eb="41">
      <t>シ</t>
    </rPh>
    <rPh sb="42" eb="44">
      <t>センコク</t>
    </rPh>
    <rPh sb="51" eb="53">
      <t>ジョウバ</t>
    </rPh>
    <rPh sb="53" eb="55">
      <t>テキセイ</t>
    </rPh>
    <rPh sb="60" eb="62">
      <t>シュッケツ</t>
    </rPh>
    <rPh sb="62" eb="64">
      <t>ボウシ</t>
    </rPh>
    <phoneticPr fontId="2"/>
  </si>
  <si>
    <t>ロスタの黄泉帰りの宝玉</t>
    <rPh sb="4" eb="6">
      <t>ヨミ</t>
    </rPh>
    <rPh sb="6" eb="7">
      <t>カエ</t>
    </rPh>
    <rPh sb="9" eb="11">
      <t>ホウギョク</t>
    </rPh>
    <phoneticPr fontId="2"/>
  </si>
  <si>
    <t>真心の包丁</t>
    <rPh sb="0" eb="2">
      <t>マゴコロ</t>
    </rPh>
    <rPh sb="3" eb="5">
      <t>ホウチョウ</t>
    </rPh>
    <phoneticPr fontId="2"/>
  </si>
  <si>
    <t>調理器具</t>
    <rPh sb="0" eb="2">
      <t>チョウリ</t>
    </rPh>
    <rPh sb="2" eb="4">
      <t>キグ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</si>
  <si>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</si>
  <si>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異物防止(100)</t>
    <rPh sb="0" eb="2">
      <t>イブツ</t>
    </rPh>
    <rPh sb="2" eb="4">
      <t>ボウシ</t>
    </rPh>
    <phoneticPr fontId="2"/>
  </si>
  <si>
    <t>マナ吸収[*****](100)</t>
    <rPh sb="2" eb="4">
      <t>キュウシュウ</t>
    </rPh>
    <phoneticPr fontId="2"/>
  </si>
  <si>
    <t>聖なる盾発動[****](150)</t>
    <rPh sb="0" eb="1">
      <t>セイ</t>
    </rPh>
    <rPh sb="3" eb="4">
      <t>タテ</t>
    </rPh>
    <rPh sb="4" eb="6">
      <t>ハツドウ</t>
    </rPh>
    <phoneticPr fontId="2"/>
  </si>
  <si>
    <t>リジェネレーション発動[****](150)</t>
    <rPh sb="9" eb="11">
      <t>ハツドウ</t>
    </rPh>
    <phoneticPr fontId="2"/>
  </si>
  <si>
    <t>速度+4(150)</t>
    <rPh sb="0" eb="2">
      <t>ソクド</t>
    </rPh>
    <phoneticPr fontId="2"/>
  </si>
  <si>
    <t>料理[*](150)</t>
    <rPh sb="0" eb="2">
      <t>リョウリ</t>
    </rPh>
    <phoneticPr fontId="2"/>
  </si>
  <si>
    <t>習得+3(100)</t>
    <rPh sb="0" eb="2">
      <t>シュウトク</t>
    </rPh>
    <phoneticPr fontId="2"/>
  </si>
  <si>
    <r>
      <t>生命力20/マナ20/速度20/運勢20/解剖学20/料理20　</t>
    </r>
    <r>
      <rPr>
        <b/>
        <sz val="11"/>
        <color rgb="FFFF0000"/>
        <rFont val="ＭＳ Ｐゴシック"/>
        <family val="3"/>
        <charset val="128"/>
        <scheme val="minor"/>
      </rPr>
      <t>※設定ミス有り</t>
    </r>
    <rPh sb="0" eb="3">
      <t>セイメイリョク</t>
    </rPh>
    <rPh sb="11" eb="13">
      <t>ソクド</t>
    </rPh>
    <rPh sb="16" eb="18">
      <t>ウンセイ</t>
    </rPh>
    <rPh sb="21" eb="24">
      <t>カイボウガク</t>
    </rPh>
    <rPh sb="27" eb="29">
      <t>リョウリ</t>
    </rPh>
    <rPh sb="33" eb="35">
      <t>セッテイ</t>
    </rPh>
    <rPh sb="37" eb="38">
      <t>ア</t>
    </rPh>
    <phoneticPr fontId="2"/>
  </si>
  <si>
    <t>生命力1600/筋力1600/習得900/速度2000</t>
    <rPh sb="0" eb="3">
      <t>セイメイリョク</t>
    </rPh>
    <rPh sb="8" eb="10">
      <t>キンリョク</t>
    </rPh>
    <rPh sb="15" eb="17">
      <t>シュウトク</t>
    </rPh>
    <rPh sb="21" eb="23">
      <t>ソクド</t>
    </rPh>
    <phoneticPr fontId="2"/>
  </si>
  <si>
    <t>アルティマイト</t>
    <phoneticPr fontId="2"/>
  </si>
  <si>
    <t>切り傷 99999</t>
    <rPh sb="0" eb="1">
      <t>キ</t>
    </rPh>
    <rPh sb="2" eb="3">
      <t>キズ</t>
    </rPh>
    <phoneticPr fontId="2"/>
  </si>
  <si>
    <t>all</t>
    <phoneticPr fontId="2"/>
  </si>
  <si>
    <t>戦術9999/重量挙げ9999/治癒9999/瞑想9999/交渉9999/隠密9999/鍵開け9999/自然鑑定9999/採掘9999/盾9999/重装備9999/中装備9999/軽装備9999/詠唱9999/回避9999/魔道具9999/大工9999/裁縫9999/錬金術9999/宝石細工9999/栽培9999/演奏9999</t>
    <phoneticPr fontId="2"/>
  </si>
  <si>
    <t>究極の包丁</t>
    <rPh sb="0" eb="2">
      <t>キュウキョク</t>
    </rPh>
    <rPh sb="3" eb="5">
      <t>ホウチョウ</t>
    </rPh>
    <phoneticPr fontId="2"/>
  </si>
  <si>
    <t>謎の調理器具</t>
    <rPh sb="0" eb="1">
      <t>ナゾ</t>
    </rPh>
    <rPh sb="2" eb="4">
      <t>チョウリ</t>
    </rPh>
    <rPh sb="4" eb="6">
      <t>キグ</t>
    </rPh>
    <phoneticPr fontId="2"/>
  </si>
  <si>
    <t>火炎耐性[+](500)</t>
    <rPh sb="0" eb="2">
      <t>カエン</t>
    </rPh>
    <rPh sb="2" eb="4">
      <t>タイセイ</t>
    </rPh>
    <phoneticPr fontId="2"/>
  </si>
  <si>
    <t>リジェネレーション発動[+*****](500)</t>
    <rPh sb="9" eb="11">
      <t>ハツドウ</t>
    </rPh>
    <phoneticPr fontId="2"/>
  </si>
  <si>
    <t>重量挙げ[***](500)</t>
    <rPh sb="0" eb="3">
      <t>ジュウリョウア</t>
    </rPh>
    <phoneticPr fontId="2"/>
  </si>
  <si>
    <t>料理[***](500)</t>
    <rPh sb="0" eb="2">
      <t>リョウリ</t>
    </rPh>
    <phoneticPr fontId="2"/>
  </si>
  <si>
    <t>時止め[+](500)</t>
    <rPh sb="0" eb="1">
      <t>トキ</t>
    </rPh>
    <rPh sb="1" eb="2">
      <t>ト</t>
    </rPh>
    <phoneticPr fontId="2"/>
  </si>
  <si>
    <t>ダメージ無効[+*****](500)</t>
    <rPh sb="4" eb="6">
      <t>ムコウ</t>
    </rPh>
    <phoneticPr fontId="2"/>
  </si>
  <si>
    <t>物理ダメージ軽減[+*****](500)</t>
    <rPh sb="0" eb="2">
      <t>ブツリ</t>
    </rPh>
    <rPh sb="6" eb="8">
      <t>ケイゲン</t>
    </rPh>
    <phoneticPr fontId="2"/>
  </si>
  <si>
    <t>ルトゥス</t>
    <phoneticPr fontId="2"/>
  </si>
  <si>
    <t>生命力9/マナ13/耐久13/治癒13/瞑想13/治癒の雨16</t>
    <rPh sb="0" eb="3">
      <t>セイメイリョク</t>
    </rPh>
    <rPh sb="10" eb="12">
      <t>タイキュウ</t>
    </rPh>
    <rPh sb="15" eb="17">
      <t>チユ</t>
    </rPh>
    <rPh sb="20" eb="22">
      <t>メイソウ</t>
    </rPh>
    <rPh sb="25" eb="27">
      <t>チユ</t>
    </rPh>
    <rPh sb="28" eb="29">
      <t>アメ</t>
    </rPh>
    <phoneticPr fontId="2"/>
  </si>
  <si>
    <t>100+{faith}</t>
  </si>
  <si>
    <t>100+{faith}</t>
    <phoneticPr fontId="2"/>
  </si>
  <si>
    <t>10+{attb}/400+{faith}/500</t>
  </si>
  <si>
    <t>ダメージ無効</t>
    <rPh sb="4" eb="6">
      <t>ムコウ</t>
    </rPh>
    <phoneticPr fontId="2"/>
  </si>
  <si>
    <t>109+{faith}/50</t>
  </si>
  <si>
    <t>450+{attb}/3+{faith}/50</t>
  </si>
  <si>
    <t>セブンリーグ効果</t>
    <rPh sb="6" eb="8">
      <t>コウカ</t>
    </rPh>
    <phoneticPr fontId="2"/>
  </si>
  <si>
    <t>100+{faith}/100</t>
  </si>
  <si>
    <t>成長阻害</t>
    <rPh sb="0" eb="2">
      <t>セイチョウ</t>
    </rPh>
    <rPh sb="2" eb="4">
      <t>ソガイ</t>
    </rPh>
    <phoneticPr fontId="2"/>
  </si>
  <si>
    <t>{faith}/8+100</t>
  </si>
  <si>
    <t>100+{attb}/3+{faith}/150</t>
  </si>
  <si>
    <t>{faith}/125*(100+{attb}/5)</t>
  </si>
  <si>
    <t>オーロラ効果</t>
    <rPh sb="4" eb="6">
      <t>コウカ</t>
    </rPh>
    <phoneticPr fontId="2"/>
  </si>
  <si>
    <t>100+{attb}/5+{faith}/100</t>
  </si>
  <si>
    <t>透明視</t>
    <rPh sb="0" eb="2">
      <t>トウメイ</t>
    </rPh>
    <rPh sb="2" eb="3">
      <t>シ</t>
    </rPh>
    <phoneticPr fontId="2"/>
  </si>
  <si>
    <t>完全貫通</t>
    <rPh sb="0" eb="2">
      <t>カンゼン</t>
    </rPh>
    <rPh sb="2" eb="4">
      <t>カンツウ</t>
    </rPh>
    <phoneticPr fontId="2"/>
  </si>
  <si>
    <t>{faith}*5</t>
  </si>
  <si>
    <t>エーテル保護</t>
    <rPh sb="4" eb="6">
      <t>ホゴ</t>
    </rPh>
    <phoneticPr fontId="2"/>
  </si>
  <si>
    <t>250+{attb}/5+{faith}/100</t>
  </si>
  <si>
    <t>200+{faith}/100*{attb}/6</t>
  </si>
  <si>
    <t>魔物を呼び寄せる</t>
    <rPh sb="0" eb="2">
      <t>マモノ</t>
    </rPh>
    <rPh sb="3" eb="4">
      <t>ヨ</t>
    </rPh>
    <rPh sb="5" eb="6">
      <t>ヨ</t>
    </rPh>
    <phoneticPr fontId="2"/>
  </si>
  <si>
    <t>({faith}-{faith}/100)/5</t>
  </si>
  <si>
    <t>{faith}/5+100</t>
  </si>
  <si>
    <t>50+{attb}/12+{faith}/40</t>
  </si>
  <si>
    <t>血吸い</t>
    <rPh sb="0" eb="1">
      <t>チ</t>
    </rPh>
    <rPh sb="1" eb="2">
      <t>ス</t>
    </rPh>
    <phoneticPr fontId="2"/>
  </si>
  <si>
    <t>150+{faith}/20</t>
  </si>
  <si>
    <t>電波受信</t>
    <rPh sb="0" eb="2">
      <t>デンパ</t>
    </rPh>
    <rPh sb="2" eb="4">
      <t>ジュシン</t>
    </rPh>
    <phoneticPr fontId="2"/>
  </si>
  <si>
    <t>200+{faith}/40</t>
  </si>
  <si>
    <t>ダメージ無効</t>
    <rPh sb="4" eb="6">
      <t>ムコウ</t>
    </rPh>
    <phoneticPr fontId="2"/>
  </si>
  <si>
    <t>{faith}/6+200</t>
  </si>
  <si>
    <t>食い漁り</t>
    <rPh sb="0" eb="1">
      <t>ク</t>
    </rPh>
    <rPh sb="2" eb="3">
      <t>アサ</t>
    </rPh>
    <phoneticPr fontId="2"/>
  </si>
  <si>
    <t>{attb}+{faith}</t>
    <phoneticPr fontId="2"/>
  </si>
  <si>
    <t>帰還</t>
    <rPh sb="0" eb="2">
      <t>キカン</t>
    </rPh>
    <phoneticPr fontId="2"/>
  </si>
  <si>
    <t>200+{attb}/10+{faith}/100</t>
  </si>
  <si>
    <t>窃盗防止</t>
    <rPh sb="0" eb="2">
      <t>セットウ</t>
    </rPh>
    <rPh sb="2" eb="4">
      <t>ボウシ</t>
    </rPh>
    <phoneticPr fontId="2"/>
  </si>
  <si>
    <t>治癒1/瞑想1/治癒の雨3</t>
    <rPh sb="0" eb="2">
      <t>チユ</t>
    </rPh>
    <rPh sb="4" eb="6">
      <t>メイソウ</t>
    </rPh>
    <rPh sb="8" eb="10">
      <t>チユ</t>
    </rPh>
    <rPh sb="11" eb="12">
      <t>アメ</t>
    </rPh>
    <phoneticPr fontId="2"/>
  </si>
  <si>
    <t>生命力1000/マナ1000/治癒の雨200</t>
    <rPh sb="0" eb="3">
      <t>セイメイリョク</t>
    </rPh>
    <rPh sb="15" eb="17">
      <t>チユ</t>
    </rPh>
    <rPh sb="18" eb="19">
      <t>アメ</t>
    </rPh>
    <phoneticPr fontId="2"/>
  </si>
  <si>
    <t>死蘇鳥</t>
    <rPh sb="0" eb="1">
      <t>シ</t>
    </rPh>
    <rPh sb="1" eb="2">
      <t>ソ</t>
    </rPh>
    <rPh sb="2" eb="3">
      <t>トリ</t>
    </rPh>
    <phoneticPr fontId="2"/>
  </si>
  <si>
    <t>恐竜</t>
    <rPh sb="0" eb="2">
      <t>キョウリュウ</t>
    </rPh>
    <phoneticPr fontId="2"/>
  </si>
  <si>
    <t>轟音のブレス</t>
    <rPh sb="0" eb="2">
      <t>ゴウオン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</si>
  <si>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毒10 音10</t>
    </r>
    <rPh sb="0" eb="2">
      <t>カエン</t>
    </rPh>
    <rPh sb="5" eb="6">
      <t>ドク</t>
    </rPh>
    <rPh sb="9" eb="10">
      <t>オト</t>
    </rPh>
    <phoneticPr fontId="2"/>
  </si>
  <si>
    <t>浮遊/恐怖無効/窃盗防止/レイハンド/乗馬適性</t>
    <rPh sb="0" eb="2">
      <t>フユウ</t>
    </rPh>
    <rPh sb="3" eb="5">
      <t>キョウフ</t>
    </rPh>
    <rPh sb="5" eb="7">
      <t>ムコウ</t>
    </rPh>
    <rPh sb="8" eb="10">
      <t>セットウ</t>
    </rPh>
    <rPh sb="10" eb="12">
      <t>ボウシ</t>
    </rPh>
    <rPh sb="19" eb="23">
      <t>ジョウバテキセイ</t>
    </rPh>
    <phoneticPr fontId="2"/>
  </si>
  <si>
    <t>千年花</t>
    <rPh sb="0" eb="2">
      <t>センネン</t>
    </rPh>
    <rPh sb="2" eb="3">
      <t>ハナ</t>
    </rPh>
    <phoneticPr fontId="2"/>
  </si>
  <si>
    <t>見たこともない花</t>
    <rPh sb="0" eb="1">
      <t>ミ</t>
    </rPh>
    <rPh sb="7" eb="8">
      <t>ハナ</t>
    </rPh>
    <phoneticPr fontId="2"/>
  </si>
  <si>
    <t>治癒の雨</t>
    <rPh sb="0" eb="2">
      <t>チユ</t>
    </rPh>
    <rPh sb="3" eb="4">
      <t>アメ</t>
    </rPh>
    <phoneticPr fontId="2"/>
  </si>
  <si>
    <t>アトラス</t>
    <phoneticPr fontId="2"/>
  </si>
  <si>
    <t>苔むした斧</t>
    <rPh sb="0" eb="1">
      <t>コケ</t>
    </rPh>
    <rPh sb="4" eb="5">
      <t>オノ</t>
    </rPh>
    <phoneticPr fontId="2"/>
  </si>
  <si>
    <t>轟音の波動発動[+***](400)</t>
    <rPh sb="0" eb="2">
      <t>ゴウオン</t>
    </rPh>
    <rPh sb="3" eb="5">
      <t>ハドウ</t>
    </rPh>
    <rPh sb="5" eb="7">
      <t>ハツドウ</t>
    </rPh>
    <phoneticPr fontId="2"/>
  </si>
  <si>
    <t>毒無効(100)</t>
    <rPh sb="0" eb="1">
      <t>ドク</t>
    </rPh>
    <rPh sb="1" eb="3">
      <t>ムコウ</t>
    </rPh>
    <phoneticPr fontId="2"/>
  </si>
  <si>
    <t>瞑想[**](400)</t>
    <rPh sb="0" eb="2">
      <t>メイソウ</t>
    </rPh>
    <phoneticPr fontId="2"/>
  </si>
  <si>
    <t>火炎耐性弱化[***](-400)</t>
    <rPh sb="0" eb="2">
      <t>カエン</t>
    </rPh>
    <rPh sb="2" eb="4">
      <t>タイセイ</t>
    </rPh>
    <rPh sb="4" eb="6">
      <t>ジャッカ</t>
    </rPh>
    <phoneticPr fontId="2"/>
  </si>
  <si>
    <t>音属性追加[+](500)</t>
    <rPh sb="0" eb="1">
      <t>オト</t>
    </rPh>
    <rPh sb="1" eb="3">
      <t>ゾクセイ</t>
    </rPh>
    <rPh sb="3" eb="5">
      <t>ツイカ</t>
    </rPh>
    <phoneticPr fontId="2"/>
  </si>
  <si>
    <t>新緑の女神</t>
    <rPh sb="0" eb="2">
      <t>シンリョク</t>
    </rPh>
    <rPh sb="3" eb="5">
      <t>メガミ</t>
    </rPh>
    <phoneticPr fontId="2"/>
  </si>
  <si>
    <t>クレイモア</t>
    <phoneticPr fontId="2"/>
  </si>
  <si>
    <t>音 120</t>
    <rPh sb="0" eb="1">
      <t>オト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</si>
  <si>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毒10 音10 切り傷6 エーテル6</t>
    </r>
    <rPh sb="0" eb="2">
      <t>カエン</t>
    </rPh>
    <rPh sb="5" eb="6">
      <t>ドク</t>
    </rPh>
    <rPh sb="9" eb="10">
      <t>オト</t>
    </rPh>
    <rPh sb="13" eb="14">
      <t>キ</t>
    </rPh>
    <rPh sb="15" eb="16">
      <t>キズ</t>
    </rPh>
    <phoneticPr fontId="2"/>
  </si>
  <si>
    <t>浮遊/混乱・恐怖無効/腐消化/レイハンド/乗馬適性/出血防止</t>
    <rPh sb="0" eb="2">
      <t>フユウ</t>
    </rPh>
    <rPh sb="3" eb="5">
      <t>コンラン</t>
    </rPh>
    <rPh sb="6" eb="8">
      <t>キョウフ</t>
    </rPh>
    <rPh sb="8" eb="10">
      <t>ムコウ</t>
    </rPh>
    <rPh sb="11" eb="12">
      <t>フ</t>
    </rPh>
    <rPh sb="12" eb="14">
      <t>ショウカ</t>
    </rPh>
    <rPh sb="21" eb="23">
      <t>ジョウバ</t>
    </rPh>
    <rPh sb="23" eb="25">
      <t>テキセイ</t>
    </rPh>
    <rPh sb="26" eb="28">
      <t>シュッケツ</t>
    </rPh>
    <rPh sb="28" eb="30">
      <t>ボウシ</t>
    </rPh>
    <phoneticPr fontId="2"/>
  </si>
  <si>
    <t>★《アトラス》</t>
    <phoneticPr fontId="2"/>
  </si>
  <si>
    <t>Rthus</t>
    <phoneticPr fontId="2"/>
  </si>
  <si>
    <t>頭|首|背|手|手|指|指|腰</t>
    <rPh sb="0" eb="1">
      <t>アタマ</t>
    </rPh>
    <rPh sb="2" eb="3">
      <t>クビ</t>
    </rPh>
    <rPh sb="4" eb="5">
      <t>セ</t>
    </rPh>
    <rPh sb="6" eb="7">
      <t>テ</t>
    </rPh>
    <rPh sb="8" eb="9">
      <t>テ</t>
    </rPh>
    <rPh sb="10" eb="11">
      <t>ユビ</t>
    </rPh>
    <rPh sb="12" eb="13">
      <t>ユビ</t>
    </rPh>
    <rPh sb="14" eb="15">
      <t>コシ</t>
    </rPh>
    <phoneticPr fontId="2"/>
  </si>
  <si>
    <t>斧15/格闘8/戦術16/治癒25/瞑想15/探知8/解剖学14/詠唱3/栽培17/料理5</t>
    <rPh sb="0" eb="1">
      <t>オノ</t>
    </rPh>
    <rPh sb="4" eb="6">
      <t>カクトウ</t>
    </rPh>
    <rPh sb="8" eb="10">
      <t>センジュツ</t>
    </rPh>
    <rPh sb="13" eb="15">
      <t>チユ</t>
    </rPh>
    <rPh sb="18" eb="20">
      <t>メイソウ</t>
    </rPh>
    <rPh sb="23" eb="25">
      <t>タンチ</t>
    </rPh>
    <rPh sb="27" eb="30">
      <t>カイボウガク</t>
    </rPh>
    <rPh sb="33" eb="35">
      <t>エイショウ</t>
    </rPh>
    <rPh sb="37" eb="39">
      <t>サイバイ</t>
    </rPh>
    <rPh sb="42" eb="44">
      <t>リョウリ</t>
    </rPh>
    <phoneticPr fontId="2"/>
  </si>
  <si>
    <t>サクリ</t>
    <phoneticPr fontId="2"/>
  </si>
  <si>
    <t>クリムエール/ビア/ウィスキー/乳/水</t>
    <rPh sb="16" eb="17">
      <t>チチ</t>
    </rPh>
    <rPh sb="18" eb="19">
      <t>ミズ</t>
    </rPh>
    <phoneticPr fontId="2"/>
  </si>
  <si>
    <t>生命力7/マナ7/治癒15/瞑想15/軽症治癒10/致命傷治癒10/エリスの癒し10/ジュアの癒し10/治癒の雨10/癒しの手10</t>
    <rPh sb="0" eb="3">
      <t>セイメイリョク</t>
    </rPh>
    <rPh sb="9" eb="11">
      <t>チユ</t>
    </rPh>
    <rPh sb="14" eb="16">
      <t>メイソウ</t>
    </rPh>
    <rPh sb="19" eb="21">
      <t>ケイショウ</t>
    </rPh>
    <rPh sb="21" eb="23">
      <t>チユ</t>
    </rPh>
    <rPh sb="26" eb="29">
      <t>チメイショウ</t>
    </rPh>
    <rPh sb="29" eb="31">
      <t>チユ</t>
    </rPh>
    <rPh sb="38" eb="39">
      <t>イヤ</t>
    </rPh>
    <rPh sb="47" eb="48">
      <t>イヤ</t>
    </rPh>
    <rPh sb="52" eb="54">
      <t>チユ</t>
    </rPh>
    <rPh sb="55" eb="56">
      <t>アメ</t>
    </rPh>
    <rPh sb="59" eb="60">
      <t>イヤ</t>
    </rPh>
    <rPh sb="62" eb="63">
      <t>テ</t>
    </rPh>
    <phoneticPr fontId="2"/>
  </si>
  <si>
    <t>100+({attb}/20+1)*({faith}/10+1)</t>
    <phoneticPr fontId="2"/>
  </si>
  <si>
    <t>生命力3/マナ3/治癒3/瞑想3</t>
    <rPh sb="0" eb="3">
      <t>セイメイリョク</t>
    </rPh>
    <rPh sb="9" eb="11">
      <t>チユ</t>
    </rPh>
    <rPh sb="13" eb="15">
      <t>メイソウ</t>
    </rPh>
    <phoneticPr fontId="2"/>
  </si>
  <si>
    <t>生命力1600/マナ1600/治癒800/瞑想800</t>
    <rPh sb="0" eb="3">
      <t>セイメイリョク</t>
    </rPh>
    <rPh sb="15" eb="17">
      <t>チユ</t>
    </rPh>
    <rPh sb="21" eb="23">
      <t>メイソウ</t>
    </rPh>
    <phoneticPr fontId="2"/>
  </si>
  <si>
    <t>清水の騎士</t>
    <rPh sb="0" eb="2">
      <t>シミズ</t>
    </rPh>
    <rPh sb="3" eb="5">
      <t>キシ</t>
    </rPh>
    <phoneticPr fontId="2"/>
  </si>
  <si>
    <t>大河の滴</t>
    <rPh sb="0" eb="2">
      <t>タイガ</t>
    </rPh>
    <rPh sb="3" eb="4">
      <t>シズク</t>
    </rPh>
    <phoneticPr fontId="2"/>
  </si>
  <si>
    <t>サクリの使徒</t>
    <rPh sb="4" eb="6">
      <t>シト</t>
    </rPh>
    <phoneticPr fontId="2"/>
  </si>
  <si>
    <t>cnpc/slime/nogenerate</t>
    <phoneticPr fontId="2"/>
  </si>
  <si>
    <t>浮遊/混乱・恐怖無効/乗馬非適性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ジョウバ</t>
    </rPh>
    <rPh sb="13" eb="14">
      <t>ヒ</t>
    </rPh>
    <rPh sb="14" eb="16">
      <t>テキセイ</t>
    </rPh>
    <phoneticPr fontId="2"/>
  </si>
  <si>
    <t>sacriservant</t>
    <phoneticPr fontId="2"/>
  </si>
  <si>
    <t>格闘2/治癒20/瞑想20/詠唱3/錬金術4/魔力制御2</t>
    <rPh sb="0" eb="2">
      <t>カクトウ</t>
    </rPh>
    <rPh sb="4" eb="6">
      <t>チユ</t>
    </rPh>
    <rPh sb="9" eb="11">
      <t>メイソウ</t>
    </rPh>
    <rPh sb="14" eb="16">
      <t>エイショウ</t>
    </rPh>
    <rPh sb="18" eb="21">
      <t>レンキンジュツ</t>
    </rPh>
    <rPh sb="23" eb="25">
      <t>マリョク</t>
    </rPh>
    <rPh sb="25" eb="27">
      <t>セイギョ</t>
    </rPh>
    <phoneticPr fontId="2"/>
  </si>
  <si>
    <t>長剣3/槍3/弓3/読書2/戦術2/探知2/暗記3/両手持ち2/見切り3/射撃2</t>
    <rPh sb="0" eb="2">
      <t>チョウケン</t>
    </rPh>
    <rPh sb="4" eb="5">
      <t>ヤリ</t>
    </rPh>
    <rPh sb="7" eb="8">
      <t>ユミ</t>
    </rPh>
    <rPh sb="10" eb="12">
      <t>ドクショ</t>
    </rPh>
    <rPh sb="14" eb="16">
      <t>センジュツ</t>
    </rPh>
    <rPh sb="18" eb="20">
      <t>タンチ</t>
    </rPh>
    <rPh sb="22" eb="24">
      <t>アンキ</t>
    </rPh>
    <rPh sb="26" eb="28">
      <t>リョウテ</t>
    </rPh>
    <rPh sb="28" eb="29">
      <t>モ</t>
    </rPh>
    <rPh sb="32" eb="34">
      <t>ミキ</t>
    </rPh>
    <rPh sb="37" eb="39">
      <t>シャゲキ</t>
    </rPh>
    <phoneticPr fontId="2"/>
  </si>
  <si>
    <t>サクリの生命の水薬</t>
    <rPh sb="4" eb="6">
      <t>セイメイ</t>
    </rPh>
    <rPh sb="7" eb="8">
      <t>ミズ</t>
    </rPh>
    <rPh sb="8" eb="9">
      <t>クスリ</t>
    </rPh>
    <phoneticPr fontId="2"/>
  </si>
  <si>
    <t>透明な薬瓶</t>
    <rPh sb="0" eb="2">
      <t>トウメイ</t>
    </rPh>
    <rPh sb="3" eb="4">
      <t>ヤク</t>
    </rPh>
    <rPh sb="4" eb="5">
      <t>ビン</t>
    </rPh>
    <phoneticPr fontId="2"/>
  </si>
  <si>
    <t>粗悪</t>
    <rPh sb="0" eb="2">
      <t>ソアク</t>
    </rPh>
    <phoneticPr fontId="2"/>
  </si>
  <si>
    <t>水底螺旋</t>
    <rPh sb="0" eb="1">
      <t>ミズ</t>
    </rPh>
    <rPh sb="1" eb="2">
      <t>ソコ</t>
    </rPh>
    <rPh sb="2" eb="4">
      <t>ラセン</t>
    </rPh>
    <phoneticPr fontId="2"/>
  </si>
  <si>
    <t>捩れた槍</t>
    <rPh sb="0" eb="1">
      <t>ネジ</t>
    </rPh>
    <rPh sb="3" eb="4">
      <t>ヤリ</t>
    </rPh>
    <phoneticPr fontId="2"/>
  </si>
  <si>
    <t>マナ吸収[*****](200)</t>
    <rPh sb="2" eb="4">
      <t>キュウシュウ</t>
    </rPh>
    <phoneticPr fontId="2"/>
  </si>
  <si>
    <t>マナ+10(450)</t>
    <phoneticPr fontId="2"/>
  </si>
  <si>
    <t>治癒[+](1200)</t>
    <rPh sb="0" eb="2">
      <t>チユ</t>
    </rPh>
    <phoneticPr fontId="2"/>
  </si>
  <si>
    <t>瞑想[+](1200)</t>
    <rPh sb="0" eb="2">
      <t>メイソウ</t>
    </rPh>
    <phoneticPr fontId="2"/>
  </si>
  <si>
    <t>魔法威力[***](125)</t>
    <rPh sb="0" eb="2">
      <t>マホウ</t>
    </rPh>
    <rPh sb="2" eb="4">
      <t>イリョク</t>
    </rPh>
    <phoneticPr fontId="2"/>
  </si>
  <si>
    <t>クリスタロス</t>
    <phoneticPr fontId="2"/>
  </si>
  <si>
    <t>耐久9/魔力13/採掘15/宝石細工15/魔法耐性19</t>
    <rPh sb="0" eb="2">
      <t>タイキュウ</t>
    </rPh>
    <rPh sb="4" eb="6">
      <t>マリョク</t>
    </rPh>
    <rPh sb="9" eb="11">
      <t>サイクツ</t>
    </rPh>
    <rPh sb="14" eb="16">
      <t>ホウセキ</t>
    </rPh>
    <rPh sb="16" eb="18">
      <t>ザイク</t>
    </rPh>
    <rPh sb="21" eb="23">
      <t>マホウ</t>
    </rPh>
    <rPh sb="23" eb="25">
      <t>タイセイ</t>
    </rPh>
    <phoneticPr fontId="2"/>
  </si>
  <si>
    <t>150+{attb}/3+{faith}/150</t>
    <phoneticPr fontId="2"/>
  </si>
  <si>
    <t>採掘3/宝石細工3</t>
    <rPh sb="0" eb="2">
      <t>サイクツ</t>
    </rPh>
    <rPh sb="4" eb="6">
      <t>ホウセキ</t>
    </rPh>
    <rPh sb="6" eb="8">
      <t>ザイク</t>
    </rPh>
    <phoneticPr fontId="2"/>
  </si>
  <si>
    <t>採掘150/宝石細工150</t>
    <rPh sb="0" eb="2">
      <t>サイクツ</t>
    </rPh>
    <rPh sb="6" eb="8">
      <t>ホウセキ</t>
    </rPh>
    <rPh sb="8" eb="10">
      <t>ザイク</t>
    </rPh>
    <phoneticPr fontId="2"/>
  </si>
  <si>
    <t>オパートス</t>
    <phoneticPr fontId="2"/>
  </si>
  <si>
    <t>クリスタルゴーレム</t>
    <phoneticPr fontId="2"/>
  </si>
  <si>
    <t>ゴーレム</t>
    <phoneticPr fontId="2"/>
  </si>
  <si>
    <t>地獄の吐息</t>
    <rPh sb="0" eb="2">
      <t>ジゴク</t>
    </rPh>
    <rPh sb="3" eb="5">
      <t>トイキ</t>
    </rPh>
    <phoneticPr fontId="2"/>
  </si>
  <si>
    <t>異次元の手</t>
    <rPh sb="0" eb="3">
      <t>イジゲン</t>
    </rPh>
    <rPh sb="4" eb="5">
      <t>テ</t>
    </rPh>
    <phoneticPr fontId="2"/>
  </si>
  <si>
    <t>魔力の集積</t>
    <rPh sb="0" eb="2">
      <t>マリョク</t>
    </rPh>
    <rPh sb="3" eb="5">
      <t>シュウセキ</t>
    </rPh>
    <phoneticPr fontId="2"/>
  </si>
  <si>
    <t>魔法10</t>
    <rPh sb="0" eb="2">
      <t>マホウ</t>
    </rPh>
    <phoneticPr fontId="2"/>
  </si>
  <si>
    <t>浮遊/混乱・盲目・恐怖・麻痺無効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マヒ</t>
    </rPh>
    <rPh sb="14" eb="16">
      <t>ムコウ</t>
    </rPh>
    <phoneticPr fontId="2"/>
  </si>
  <si>
    <t>クリスタロスのお守り</t>
    <rPh sb="8" eb="9">
      <t>マモ</t>
    </rPh>
    <phoneticPr fontId="2"/>
  </si>
  <si>
    <t>水晶のお守り</t>
    <rPh sb="0" eb="2">
      <t>スイショウ</t>
    </rPh>
    <rPh sb="4" eb="5">
      <t>マモ</t>
    </rPh>
    <phoneticPr fontId="2"/>
  </si>
  <si>
    <t>探求者のつるはし</t>
    <rPh sb="0" eb="3">
      <t>タンキュウシャ</t>
    </rPh>
    <phoneticPr fontId="2"/>
  </si>
  <si>
    <t>幻のつるはし</t>
    <rPh sb="0" eb="1">
      <t>マボロシ</t>
    </rPh>
    <phoneticPr fontId="2"/>
  </si>
  <si>
    <t>鈍器</t>
    <rPh sb="0" eb="2">
      <t>ドンキ</t>
    </rPh>
    <phoneticPr fontId="2"/>
  </si>
  <si>
    <t>水晶</t>
    <rPh sb="0" eb="2">
      <t>スイショウ</t>
    </rPh>
    <phoneticPr fontId="2"/>
  </si>
  <si>
    <t>大槌</t>
    <rPh sb="0" eb="1">
      <t>オオ</t>
    </rPh>
    <rPh sb="1" eb="2">
      <t>ツチ</t>
    </rPh>
    <phoneticPr fontId="2"/>
  </si>
  <si>
    <t>生命力+5(200)</t>
    <rPh sb="0" eb="3">
      <t>セイメイリョク</t>
    </rPh>
    <phoneticPr fontId="2"/>
  </si>
  <si>
    <t>魔法耐性[****](300)</t>
    <rPh sb="0" eb="2">
      <t>マホウ</t>
    </rPh>
    <rPh sb="2" eb="4">
      <t>タイセイ</t>
    </rPh>
    <phoneticPr fontId="2"/>
  </si>
  <si>
    <t>採掘[***](600)</t>
    <rPh sb="0" eb="2">
      <t>サイクツ</t>
    </rPh>
    <phoneticPr fontId="2"/>
  </si>
  <si>
    <t>宝石細工[**](400)</t>
    <rPh sb="0" eb="2">
      <t>ホウセキ</t>
    </rPh>
    <rPh sb="2" eb="4">
      <t>ザイク</t>
    </rPh>
    <phoneticPr fontId="2"/>
  </si>
  <si>
    <t>ホーリーヴェイル発動[****](150)</t>
    <rPh sb="8" eb="10">
      <t>ハツドウ</t>
    </rPh>
    <phoneticPr fontId="2"/>
  </si>
  <si>
    <t>対神特攻[*****](200)</t>
    <rPh sb="0" eb="1">
      <t>タイ</t>
    </rPh>
    <rPh sb="1" eb="2">
      <t>カミ</t>
    </rPh>
    <rPh sb="2" eb="4">
      <t>トッコウ</t>
    </rPh>
    <phoneticPr fontId="2"/>
  </si>
  <si>
    <t>水晶の神</t>
    <rPh sb="0" eb="2">
      <t>スイショウ</t>
    </rPh>
    <rPh sb="3" eb="4">
      <t>カミ</t>
    </rPh>
    <phoneticPr fontId="2"/>
  </si>
  <si>
    <t>魔法戦士</t>
    <rPh sb="0" eb="2">
      <t>マホウ</t>
    </rPh>
    <rPh sb="2" eb="4">
      <t>センシ</t>
    </rPh>
    <phoneticPr fontId="2"/>
  </si>
  <si>
    <t>地獄の吐息</t>
    <rPh sb="0" eb="2">
      <t>ジゴク</t>
    </rPh>
    <rPh sb="3" eb="5">
      <t>トイキ</t>
    </rPh>
    <phoneticPr fontId="2"/>
  </si>
  <si>
    <t>テレポート</t>
    <phoneticPr fontId="2"/>
  </si>
  <si>
    <t>火炎10 冷気10 電撃10 暗黒10 幻惑10 毒6 地獄6 音6　神経6 混沌6　魔法10 切り傷10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8" eb="30">
      <t>ジゴク</t>
    </rPh>
    <rPh sb="32" eb="33">
      <t>オト</t>
    </rPh>
    <rPh sb="35" eb="37">
      <t>シンケイ</t>
    </rPh>
    <rPh sb="39" eb="41">
      <t>コントン</t>
    </rPh>
    <rPh sb="43" eb="45">
      <t>マホウ</t>
    </rPh>
    <rPh sb="48" eb="49">
      <t>キ</t>
    </rPh>
    <rPh sb="50" eb="51">
      <t>キズ</t>
    </rPh>
    <phoneticPr fontId="2"/>
  </si>
  <si>
    <t>浮遊/混乱・盲目・睡眠耐性/乗馬非適性/メタル</t>
    <rPh sb="0" eb="2">
      <t>フユウ</t>
    </rPh>
    <rPh sb="3" eb="5">
      <t>コンラン</t>
    </rPh>
    <rPh sb="6" eb="8">
      <t>モウモク</t>
    </rPh>
    <rPh sb="9" eb="11">
      <t>スイミン</t>
    </rPh>
    <rPh sb="11" eb="13">
      <t>タイセイ</t>
    </rPh>
    <rPh sb="14" eb="16">
      <t>ジョウバ</t>
    </rPh>
    <rPh sb="16" eb="17">
      <t>ヒ</t>
    </rPh>
    <rPh sb="17" eb="19">
      <t>テキセイ</t>
    </rPh>
    <phoneticPr fontId="2"/>
  </si>
  <si>
    <t>★《探求者のつるはし》</t>
    <rPh sb="2" eb="5">
      <t>タンキュウシャ</t>
    </rPh>
    <phoneticPr fontId="2"/>
  </si>
  <si>
    <t>Krystalos</t>
    <phoneticPr fontId="2"/>
  </si>
  <si>
    <t>手|手|指|指|腕|腰|足</t>
    <rPh sb="0" eb="1">
      <t>テ</t>
    </rPh>
    <rPh sb="2" eb="3">
      <t>テ</t>
    </rPh>
    <rPh sb="4" eb="5">
      <t>ユビ</t>
    </rPh>
    <rPh sb="6" eb="7">
      <t>ユビ</t>
    </rPh>
    <rPh sb="8" eb="9">
      <t>ウデ</t>
    </rPh>
    <rPh sb="10" eb="11">
      <t>コシ</t>
    </rPh>
    <rPh sb="12" eb="13">
      <t>アシ</t>
    </rPh>
    <phoneticPr fontId="2"/>
  </si>
  <si>
    <t>鈍器12/格闘5/瞑想12/隠密8/採掘24/魔力の限界13/詠唱8/宝石細工21</t>
    <rPh sb="0" eb="2">
      <t>ドンキ</t>
    </rPh>
    <rPh sb="5" eb="7">
      <t>カクトウ</t>
    </rPh>
    <rPh sb="9" eb="11">
      <t>メイソウ</t>
    </rPh>
    <rPh sb="14" eb="16">
      <t>オンミツ</t>
    </rPh>
    <rPh sb="18" eb="20">
      <t>サイクツ</t>
    </rPh>
    <rPh sb="23" eb="25">
      <t>マリョク</t>
    </rPh>
    <rPh sb="26" eb="28">
      <t>ゲンカイ</t>
    </rPh>
    <rPh sb="31" eb="33">
      <t>エイショウ</t>
    </rPh>
    <rPh sb="35" eb="37">
      <t>ホウセキ</t>
    </rPh>
    <rPh sb="37" eb="39">
      <t>ザイク</t>
    </rPh>
    <phoneticPr fontId="2"/>
  </si>
  <si>
    <t>サトゥラ</t>
    <phoneticPr fontId="2"/>
  </si>
  <si>
    <t>死体/残骸</t>
    <rPh sb="0" eb="2">
      <t>シタイ</t>
    </rPh>
    <rPh sb="3" eb="5">
      <t>ザンガイ</t>
    </rPh>
    <phoneticPr fontId="2"/>
  </si>
  <si>
    <t>生命力19/器用13/感覚13/遺伝子学19/治癒12/解剖学19/錬金術15</t>
    <rPh sb="0" eb="3">
      <t>セイメイリョク</t>
    </rPh>
    <rPh sb="6" eb="8">
      <t>キヨウ</t>
    </rPh>
    <rPh sb="11" eb="13">
      <t>カンカク</t>
    </rPh>
    <rPh sb="16" eb="20">
      <t>イデンシガク</t>
    </rPh>
    <rPh sb="23" eb="25">
      <t>チユ</t>
    </rPh>
    <rPh sb="28" eb="31">
      <t>カイボウガク</t>
    </rPh>
    <rPh sb="34" eb="37">
      <t>レンキンジュツ</t>
    </rPh>
    <phoneticPr fontId="2"/>
  </si>
  <si>
    <t>生命力3/器用3</t>
    <rPh sb="0" eb="3">
      <t>セイメイリョク</t>
    </rPh>
    <rPh sb="5" eb="7">
      <t>キヨウ</t>
    </rPh>
    <phoneticPr fontId="2"/>
  </si>
  <si>
    <t>生命力1600/器用150</t>
    <rPh sb="0" eb="3">
      <t>セイメイリョク</t>
    </rPh>
    <rPh sb="8" eb="10">
      <t>キヨウ</t>
    </rPh>
    <phoneticPr fontId="2"/>
  </si>
  <si>
    <t>原始細胞</t>
    <rPh sb="0" eb="2">
      <t>ゲンシ</t>
    </rPh>
    <rPh sb="2" eb="4">
      <t>サイボウ</t>
    </rPh>
    <phoneticPr fontId="2"/>
  </si>
  <si>
    <t>変容の眼差し</t>
    <rPh sb="0" eb="2">
      <t>ヘンヨウ</t>
    </rPh>
    <rPh sb="3" eb="5">
      <t>マナザ</t>
    </rPh>
    <phoneticPr fontId="2"/>
  </si>
  <si>
    <t>地獄 200</t>
    <rPh sb="0" eb="2">
      <t>ジゴク</t>
    </rPh>
    <phoneticPr fontId="2"/>
  </si>
  <si>
    <t>浮遊/混乱・盲目・恐怖・睡眠・麻痺無効/出血防止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7" eb="19">
      <t>ムコウ</t>
    </rPh>
    <rPh sb="20" eb="24">
      <t>シュッケツボウシ</t>
    </rPh>
    <phoneticPr fontId="2"/>
  </si>
  <si>
    <t>サトゥラの進化の宝玉</t>
    <rPh sb="5" eb="7">
      <t>シンカ</t>
    </rPh>
    <rPh sb="8" eb="10">
      <t>ホウギョク</t>
    </rPh>
    <phoneticPr fontId="2"/>
  </si>
  <si>
    <t>怪しい宝石</t>
    <rPh sb="0" eb="1">
      <t>アヤ</t>
    </rPh>
    <rPh sb="3" eb="5">
      <t>ホウセキ</t>
    </rPh>
    <phoneticPr fontId="2"/>
  </si>
  <si>
    <t>進化のポーション</t>
    <rPh sb="0" eb="2">
      <t>シンカ</t>
    </rPh>
    <phoneticPr fontId="2"/>
  </si>
  <si>
    <t>生命の茎</t>
    <rPh sb="0" eb="2">
      <t>セイメイ</t>
    </rPh>
    <rPh sb="3" eb="4">
      <t>クキ</t>
    </rPh>
    <phoneticPr fontId="2"/>
  </si>
  <si>
    <t>脈動する長棒</t>
    <rPh sb="0" eb="2">
      <t>ミャクドウ</t>
    </rPh>
    <rPh sb="4" eb="6">
      <t>ナガボウ</t>
    </rPh>
    <phoneticPr fontId="2"/>
  </si>
  <si>
    <t>杖</t>
    <rPh sb="0" eb="1">
      <t>ツエ</t>
    </rPh>
    <phoneticPr fontId="2"/>
  </si>
  <si>
    <t>杖/長棒</t>
    <rPh sb="0" eb="1">
      <t>ツエ</t>
    </rPh>
    <rPh sb="2" eb="4">
      <t>ナガボウ</t>
    </rPh>
    <phoneticPr fontId="2"/>
  </si>
  <si>
    <t>変異保護(100)</t>
    <rPh sb="0" eb="2">
      <t>ヘンイ</t>
    </rPh>
    <rPh sb="2" eb="4">
      <t>ホゴ</t>
    </rPh>
    <phoneticPr fontId="2"/>
  </si>
  <si>
    <t>混沌耐性[****](350)</t>
    <rPh sb="0" eb="2">
      <t>コントン</t>
    </rPh>
    <rPh sb="2" eb="4">
      <t>タイセイ</t>
    </rPh>
    <phoneticPr fontId="2"/>
  </si>
  <si>
    <t>暗黒耐性[****](350)</t>
    <rPh sb="0" eb="2">
      <t>アンコク</t>
    </rPh>
    <rPh sb="2" eb="4">
      <t>タイセイ</t>
    </rPh>
    <phoneticPr fontId="2"/>
  </si>
  <si>
    <t>神経耐性[****](350)</t>
    <rPh sb="0" eb="2">
      <t>シンケイ</t>
    </rPh>
    <rPh sb="2" eb="4">
      <t>タイセイ</t>
    </rPh>
    <phoneticPr fontId="2"/>
  </si>
  <si>
    <t>遺伝子学[****](750)</t>
    <rPh sb="0" eb="4">
      <t>イデンシガク</t>
    </rPh>
    <phoneticPr fontId="2"/>
  </si>
  <si>
    <t>麻痺無効(100)</t>
    <rPh sb="0" eb="2">
      <t>マヒ</t>
    </rPh>
    <rPh sb="2" eb="4">
      <t>ムコウ</t>
    </rPh>
    <phoneticPr fontId="2"/>
  </si>
  <si>
    <t>地獄属性追加[+*](650)</t>
    <rPh sb="0" eb="6">
      <t>ジゴクゾクセイツイカ</t>
    </rPh>
    <phoneticPr fontId="2"/>
  </si>
  <si>
    <r>
      <t>cnpc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16" eb="17">
      <t>ナ</t>
    </rPh>
    <phoneticPr fontId="2"/>
  </si>
  <si>
    <t>ショートテレポート</t>
    <phoneticPr fontId="2"/>
  </si>
  <si>
    <t>変容の眼差し</t>
    <rPh sb="0" eb="2">
      <t>ヘンヨウ</t>
    </rPh>
    <rPh sb="3" eb="5">
      <t>マナザ</t>
    </rPh>
    <phoneticPr fontId="2"/>
  </si>
  <si>
    <t>モンスター召喚</t>
    <rPh sb="5" eb="7">
      <t>ショウカン</t>
    </rPh>
    <phoneticPr fontId="2"/>
  </si>
  <si>
    <t>混沌 250</t>
    <rPh sb="0" eb="2">
      <t>コントン</t>
    </rPh>
    <phoneticPr fontId="2"/>
  </si>
  <si>
    <t>毒8 地獄8 神経8 混沌8</t>
    <rPh sb="0" eb="1">
      <t>ドク</t>
    </rPh>
    <rPh sb="3" eb="5">
      <t>ジゴク</t>
    </rPh>
    <rPh sb="7" eb="9">
      <t>シンケイ</t>
    </rPh>
    <rPh sb="11" eb="13">
      <t>コントン</t>
    </rPh>
    <phoneticPr fontId="2"/>
  </si>
  <si>
    <t>浮遊/透明視/混乱・盲目・恐怖・睡眠・麻痺・毒無効/乗馬非適性/出血防止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ジョウバ</t>
    </rPh>
    <rPh sb="28" eb="29">
      <t>ヒ</t>
    </rPh>
    <rPh sb="29" eb="31">
      <t>テキセイ</t>
    </rPh>
    <rPh sb="32" eb="34">
      <t>シュッケツ</t>
    </rPh>
    <rPh sb="34" eb="36">
      <t>ボウシ</t>
    </rPh>
    <phoneticPr fontId="2"/>
  </si>
  <si>
    <t>エルウェシア</t>
    <phoneticPr fontId="2"/>
  </si>
  <si>
    <t>リンゴ/ブドウ/さくらんぼ/苺</t>
    <rPh sb="14" eb="15">
      <t>イチゴ</t>
    </rPh>
    <phoneticPr fontId="2"/>
  </si>
  <si>
    <t>感覚15/習得17/栽培17</t>
    <rPh sb="0" eb="2">
      <t>カンカク</t>
    </rPh>
    <rPh sb="5" eb="7">
      <t>シュウトク</t>
    </rPh>
    <rPh sb="10" eb="12">
      <t>サイバイ</t>
    </rPh>
    <phoneticPr fontId="2"/>
  </si>
  <si>
    <t>遠距離打撃</t>
    <rPh sb="0" eb="3">
      <t>エンキョリ</t>
    </rPh>
    <rPh sb="3" eb="5">
      <t>ダゲキ</t>
    </rPh>
    <phoneticPr fontId="2"/>
  </si>
  <si>
    <t>{attb}+10</t>
    <phoneticPr fontId="2"/>
  </si>
  <si>
    <t>感覚3/習得6/戦術6/栽培6</t>
    <rPh sb="0" eb="2">
      <t>カンカク</t>
    </rPh>
    <rPh sb="4" eb="6">
      <t>シュウトク</t>
    </rPh>
    <rPh sb="8" eb="10">
      <t>センジュツ</t>
    </rPh>
    <rPh sb="12" eb="14">
      <t>サイバイ</t>
    </rPh>
    <phoneticPr fontId="2"/>
  </si>
  <si>
    <t>感覚300/習得300</t>
    <rPh sb="0" eb="2">
      <t>カンカク</t>
    </rPh>
    <rPh sb="6" eb="8">
      <t>シュウトク</t>
    </rPh>
    <phoneticPr fontId="2"/>
  </si>
  <si>
    <t>雪兎のこむぎ</t>
    <rPh sb="0" eb="2">
      <t>ユキウサギ</t>
    </rPh>
    <phoneticPr fontId="2"/>
  </si>
  <si>
    <t>月兎</t>
    <rPh sb="0" eb="1">
      <t>ツキ</t>
    </rPh>
    <rPh sb="1" eb="2">
      <t>ウサギ</t>
    </rPh>
    <phoneticPr fontId="2"/>
  </si>
  <si>
    <t>スワッシュバックラー</t>
    <phoneticPr fontId="2"/>
  </si>
  <si>
    <t>鈍感</t>
    <rPh sb="0" eb="2">
      <t>ドンカン</t>
    </rPh>
    <phoneticPr fontId="2"/>
  </si>
  <si>
    <t>テレポートアザー</t>
    <phoneticPr fontId="2"/>
  </si>
  <si>
    <t>弱体化の手</t>
    <rPh sb="0" eb="3">
      <t>ジャクタイカ</t>
    </rPh>
    <rPh sb="4" eb="5">
      <t>テ</t>
    </rPh>
    <phoneticPr fontId="2"/>
  </si>
  <si>
    <t>眠りの手</t>
    <rPh sb="0" eb="1">
      <t>ネム</t>
    </rPh>
    <rPh sb="3" eb="4">
      <t>テ</t>
    </rPh>
    <phoneticPr fontId="2"/>
  </si>
  <si>
    <t>冷気 250</t>
    <rPh sb="0" eb="2">
      <t>レイキ</t>
    </rPh>
    <phoneticPr fontId="2"/>
  </si>
  <si>
    <t>冷気10</t>
    <rPh sb="0" eb="2">
      <t>レイキ</t>
    </rPh>
    <phoneticPr fontId="2"/>
  </si>
  <si>
    <t>睡眠無効/乗馬非適性</t>
    <rPh sb="0" eb="2">
      <t>スイミン</t>
    </rPh>
    <rPh sb="2" eb="4">
      <t>ムコウ</t>
    </rPh>
    <rPh sb="5" eb="7">
      <t>ジョウバ</t>
    </rPh>
    <rPh sb="7" eb="8">
      <t>ヒ</t>
    </rPh>
    <rPh sb="8" eb="10">
      <t>テキセイ</t>
    </rPh>
    <phoneticPr fontId="2"/>
  </si>
  <si>
    <t>moonbunny</t>
    <phoneticPr fontId="2"/>
  </si>
  <si>
    <t>斧2/鈍器2/格闘2/探知10/採掘12/栽培12/信仰6/料理6/釣り6</t>
    <rPh sb="0" eb="1">
      <t>オノ</t>
    </rPh>
    <rPh sb="3" eb="5">
      <t>ドンキ</t>
    </rPh>
    <rPh sb="7" eb="9">
      <t>カクトウ</t>
    </rPh>
    <rPh sb="11" eb="13">
      <t>タンチ</t>
    </rPh>
    <rPh sb="16" eb="18">
      <t>サイクツ</t>
    </rPh>
    <rPh sb="21" eb="23">
      <t>サイバイ</t>
    </rPh>
    <rPh sb="26" eb="28">
      <t>シンコウ</t>
    </rPh>
    <rPh sb="30" eb="32">
      <t>リョウリ</t>
    </rPh>
    <rPh sb="34" eb="35">
      <t>ツ</t>
    </rPh>
    <phoneticPr fontId="2"/>
  </si>
  <si>
    <t>氷肢石</t>
    <rPh sb="0" eb="1">
      <t>コオリ</t>
    </rPh>
    <rPh sb="1" eb="2">
      <t>アシ</t>
    </rPh>
    <rPh sb="2" eb="3">
      <t>イシ</t>
    </rPh>
    <phoneticPr fontId="2"/>
  </si>
  <si>
    <t>冷たい硝子石</t>
    <rPh sb="0" eb="1">
      <t>ツメ</t>
    </rPh>
    <rPh sb="3" eb="5">
      <t>ガラス</t>
    </rPh>
    <rPh sb="5" eb="6">
      <t>イシ</t>
    </rPh>
    <phoneticPr fontId="2"/>
  </si>
  <si>
    <t>六花</t>
    <rPh sb="0" eb="2">
      <t>ロッカ</t>
    </rPh>
    <phoneticPr fontId="2"/>
  </si>
  <si>
    <t>氷の花</t>
    <rPh sb="0" eb="1">
      <t>コオリ</t>
    </rPh>
    <rPh sb="2" eb="3">
      <t>ハナ</t>
    </rPh>
    <phoneticPr fontId="2"/>
  </si>
  <si>
    <t>シルバー</t>
    <phoneticPr fontId="2"/>
  </si>
  <si>
    <t>祈り</t>
    <rPh sb="0" eb="1">
      <t>イノ</t>
    </rPh>
    <phoneticPr fontId="2"/>
  </si>
  <si>
    <t>冷気属性追加[+*](699)</t>
    <rPh sb="0" eb="2">
      <t>レイキ</t>
    </rPh>
    <rPh sb="2" eb="4">
      <t>ゾクセイ</t>
    </rPh>
    <rPh sb="4" eb="6">
      <t>ツイカ</t>
    </rPh>
    <phoneticPr fontId="2"/>
  </si>
  <si>
    <t>暗黒耐性[+*](699)</t>
    <rPh sb="0" eb="2">
      <t>アンコク</t>
    </rPh>
    <rPh sb="2" eb="4">
      <t>タイセイ</t>
    </rPh>
    <phoneticPr fontId="2"/>
  </si>
  <si>
    <t>冷気耐性[*****](499)</t>
    <rPh sb="0" eb="2">
      <t>レイキ</t>
    </rPh>
    <rPh sb="2" eb="4">
      <t>タイセイ</t>
    </rPh>
    <phoneticPr fontId="2"/>
  </si>
  <si>
    <t>幻惑耐性[***](299)</t>
    <rPh sb="0" eb="2">
      <t>ゲンワク</t>
    </rPh>
    <rPh sb="2" eb="4">
      <t>タイセイ</t>
    </rPh>
    <phoneticPr fontId="2"/>
  </si>
  <si>
    <t>神経耐性[****](399)</t>
    <rPh sb="0" eb="2">
      <t>シンケイ</t>
    </rPh>
    <rPh sb="2" eb="4">
      <t>タイセイ</t>
    </rPh>
    <phoneticPr fontId="2"/>
  </si>
  <si>
    <t>地獄耐性[***](299)</t>
    <rPh sb="0" eb="2">
      <t>ジゴク</t>
    </rPh>
    <rPh sb="2" eb="4">
      <t>タイセイ</t>
    </rPh>
    <phoneticPr fontId="2"/>
  </si>
  <si>
    <t>混沌耐性[*****](499)</t>
    <rPh sb="0" eb="2">
      <t>コントン</t>
    </rPh>
    <rPh sb="2" eb="4">
      <t>タイセイ</t>
    </rPh>
    <phoneticPr fontId="2"/>
  </si>
  <si>
    <t>スタミナ吸収[+*](349)</t>
    <rPh sb="4" eb="6">
      <t>キュウシュウ</t>
    </rPh>
    <phoneticPr fontId="2"/>
  </si>
  <si>
    <t>エルウェシア</t>
    <phoneticPr fontId="2"/>
  </si>
  <si>
    <t>リジェネレーション</t>
    <phoneticPr fontId="2"/>
  </si>
  <si>
    <t>元素保護</t>
    <rPh sb="0" eb="2">
      <t>ゲンソ</t>
    </rPh>
    <rPh sb="2" eb="4">
      <t>ホゴ</t>
    </rPh>
    <phoneticPr fontId="2"/>
  </si>
  <si>
    <t>冷気 500</t>
    <rPh sb="0" eb="2">
      <t>レイキ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</si>
  <si>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火炎-3</t>
    </r>
    <r>
      <rPr>
        <sz val="11"/>
        <color theme="1"/>
        <rFont val="ＭＳ Ｐゴシック"/>
        <family val="2"/>
        <charset val="128"/>
        <scheme val="minor"/>
      </rPr>
      <t xml:space="preserve"> 冷気10</t>
    </r>
    <rPh sb="0" eb="2">
      <t>カエン</t>
    </rPh>
    <rPh sb="5" eb="7">
      <t>レイキ</t>
    </rPh>
    <phoneticPr fontId="2"/>
  </si>
  <si>
    <t>浮遊/恐怖無効/出血防止</t>
    <rPh sb="0" eb="2">
      <t>フユウ</t>
    </rPh>
    <rPh sb="3" eb="5">
      <t>キョウフ</t>
    </rPh>
    <rPh sb="5" eb="7">
      <t>ムコウ</t>
    </rPh>
    <rPh sb="8" eb="10">
      <t>シュッケツ</t>
    </rPh>
    <rPh sb="10" eb="12">
      <t>ボウシ</t>
    </rPh>
    <phoneticPr fontId="2"/>
  </si>
  <si>
    <t>★《雪華》</t>
    <rPh sb="2" eb="3">
      <t>ユキ</t>
    </rPh>
    <rPh sb="3" eb="4">
      <t>ハナ</t>
    </rPh>
    <phoneticPr fontId="2"/>
  </si>
  <si>
    <t>静かな雪のエルウェシア</t>
    <rPh sb="0" eb="1">
      <t>シズ</t>
    </rPh>
    <rPh sb="3" eb="4">
      <t>ユキ</t>
    </rPh>
    <phoneticPr fontId="2"/>
  </si>
  <si>
    <t>ツインシザー</t>
    <phoneticPr fontId="2"/>
  </si>
  <si>
    <t>雪華</t>
    <rPh sb="0" eb="1">
      <t>ユキ</t>
    </rPh>
    <rPh sb="1" eb="2">
      <t>ハナ</t>
    </rPh>
    <phoneticPr fontId="2"/>
  </si>
  <si>
    <t>雪の華</t>
    <rPh sb="0" eb="1">
      <t>ユキ</t>
    </rPh>
    <rPh sb="2" eb="3">
      <t>ハナ</t>
    </rPh>
    <phoneticPr fontId="2"/>
  </si>
  <si>
    <t>白銀</t>
    <rPh sb="0" eb="2">
      <t>ハクギン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</si>
  <si>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</si>
  <si>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アイスボルト発動[++****](700)</t>
    <rPh sb="6" eb="8">
      <t>ハツドウ</t>
    </rPh>
    <phoneticPr fontId="2"/>
  </si>
  <si>
    <t>冷気属性追加[+*****](1000)</t>
    <rPh sb="0" eb="2">
      <t>レイキ</t>
    </rPh>
    <rPh sb="2" eb="4">
      <t>ゾクセイ</t>
    </rPh>
    <rPh sb="4" eb="6">
      <t>ツイカ</t>
    </rPh>
    <phoneticPr fontId="2"/>
  </si>
  <si>
    <t>電撃属性追加[+**](700)</t>
    <rPh sb="0" eb="2">
      <t>デンゲキ</t>
    </rPh>
    <rPh sb="2" eb="4">
      <t>ゾクセイ</t>
    </rPh>
    <rPh sb="4" eb="6">
      <t>ツイカ</t>
    </rPh>
    <phoneticPr fontId="2"/>
  </si>
  <si>
    <t>投擲[****](800)</t>
    <rPh sb="0" eb="2">
      <t>トウテキ</t>
    </rPh>
    <phoneticPr fontId="2"/>
  </si>
  <si>
    <t>火炎耐性弱化[****](-500)</t>
    <rPh sb="0" eb="2">
      <t>カエン</t>
    </rPh>
    <rPh sb="2" eb="4">
      <t>タイセイ</t>
    </rPh>
    <rPh sb="4" eb="6">
      <t>ジャッカ</t>
    </rPh>
    <phoneticPr fontId="2"/>
  </si>
  <si>
    <t>冷気耐性[+*****](1000)</t>
    <rPh sb="0" eb="2">
      <t>レイキ</t>
    </rPh>
    <rPh sb="2" eb="4">
      <t>タイセイ</t>
    </rPh>
    <phoneticPr fontId="2"/>
  </si>
  <si>
    <t>魔法耐性[+**](700)</t>
    <rPh sb="0" eb="2">
      <t>マホウ</t>
    </rPh>
    <rPh sb="2" eb="4">
      <t>タイセイ</t>
    </rPh>
    <phoneticPr fontId="2"/>
  </si>
  <si>
    <t>ロゥ</t>
    <phoneticPr fontId="2"/>
  </si>
  <si>
    <t>死体/ウィスキー/銘酒セット(荷車)/結婚指輪</t>
    <rPh sb="0" eb="2">
      <t>シタイ</t>
    </rPh>
    <rPh sb="9" eb="11">
      <t>メイシュ</t>
    </rPh>
    <rPh sb="15" eb="17">
      <t>ニグルマ</t>
    </rPh>
    <rPh sb="19" eb="23">
      <t>ケッコンユビワ</t>
    </rPh>
    <phoneticPr fontId="2"/>
  </si>
  <si>
    <t>筋力10/魅力10/投資14/魔道具12/窃盗14/乗馬14/支配17</t>
    <rPh sb="0" eb="2">
      <t>キンリョク</t>
    </rPh>
    <rPh sb="5" eb="7">
      <t>ミリョク</t>
    </rPh>
    <rPh sb="10" eb="12">
      <t>トウシ</t>
    </rPh>
    <rPh sb="15" eb="18">
      <t>マドウグ</t>
    </rPh>
    <rPh sb="21" eb="23">
      <t>セットウ</t>
    </rPh>
    <rPh sb="26" eb="28">
      <t>ジョウバ</t>
    </rPh>
    <rPh sb="31" eb="33">
      <t>シハイ</t>
    </rPh>
    <phoneticPr fontId="2"/>
  </si>
  <si>
    <t>完全貫通</t>
    <rPh sb="0" eb="4">
      <t>カンゼンカンツウ</t>
    </rPh>
    <phoneticPr fontId="2"/>
  </si>
  <si>
    <t>200+{faith}/5</t>
    <phoneticPr fontId="2"/>
  </si>
  <si>
    <t>筋力1/魅力1/支配3</t>
    <rPh sb="0" eb="2">
      <t>キンリョク</t>
    </rPh>
    <rPh sb="4" eb="6">
      <t>ミリョク</t>
    </rPh>
    <rPh sb="8" eb="10">
      <t>シハイ</t>
    </rPh>
    <phoneticPr fontId="2"/>
  </si>
  <si>
    <t>筋力100/魅力100/支配200</t>
    <rPh sb="0" eb="2">
      <t>キンリョク</t>
    </rPh>
    <rPh sb="6" eb="8">
      <t>ミリョク</t>
    </rPh>
    <rPh sb="12" eb="14">
      <t>シハイ</t>
    </rPh>
    <phoneticPr fontId="2"/>
  </si>
  <si>
    <t>法の番犬</t>
    <rPh sb="0" eb="1">
      <t>ホウ</t>
    </rPh>
    <rPh sb="2" eb="4">
      <t>バンケン</t>
    </rPh>
    <phoneticPr fontId="2"/>
  </si>
  <si>
    <t>戦士</t>
    <rPh sb="0" eb="2">
      <t>センシ</t>
    </rPh>
    <phoneticPr fontId="2"/>
  </si>
  <si>
    <t>英雄</t>
    <rPh sb="0" eb="2">
      <t>エイユウ</t>
    </rPh>
    <phoneticPr fontId="2"/>
  </si>
  <si>
    <t>スリの指</t>
    <rPh sb="3" eb="4">
      <t>ユビ</t>
    </rPh>
    <phoneticPr fontId="2"/>
  </si>
  <si>
    <t>幻惑10</t>
    <rPh sb="0" eb="2">
      <t>ゲンワク</t>
    </rPh>
    <phoneticPr fontId="2"/>
  </si>
  <si>
    <t>浮遊/透明視/窃盗防止/お金落し/乗馬適性</t>
    <rPh sb="0" eb="2">
      <t>フユウ</t>
    </rPh>
    <rPh sb="3" eb="5">
      <t>トウメイ</t>
    </rPh>
    <rPh sb="5" eb="6">
      <t>シ</t>
    </rPh>
    <rPh sb="7" eb="9">
      <t>セットウ</t>
    </rPh>
    <rPh sb="9" eb="11">
      <t>ボウシ</t>
    </rPh>
    <rPh sb="13" eb="14">
      <t>カネ</t>
    </rPh>
    <rPh sb="14" eb="15">
      <t>オト</t>
    </rPh>
    <rPh sb="17" eb="19">
      <t>ジョウバ</t>
    </rPh>
    <rPh sb="19" eb="21">
      <t>テキセイ</t>
    </rPh>
    <phoneticPr fontId="2"/>
  </si>
  <si>
    <t>強欲な水晶</t>
    <rPh sb="0" eb="2">
      <t>ゴウヨク</t>
    </rPh>
    <rPh sb="3" eb="5">
      <t>スイショウ</t>
    </rPh>
    <phoneticPr fontId="2"/>
  </si>
  <si>
    <t>欲深き水晶</t>
    <rPh sb="0" eb="2">
      <t>ヨクブカ</t>
    </rPh>
    <rPh sb="3" eb="5">
      <t>スイショウ</t>
    </rPh>
    <phoneticPr fontId="2"/>
  </si>
  <si>
    <t>覇者の杖</t>
    <rPh sb="0" eb="2">
      <t>ハシャ</t>
    </rPh>
    <rPh sb="3" eb="4">
      <t>ツエ</t>
    </rPh>
    <phoneticPr fontId="2"/>
  </si>
  <si>
    <t>風格を持つ杖</t>
    <rPh sb="0" eb="2">
      <t>フウカク</t>
    </rPh>
    <rPh sb="3" eb="4">
      <t>モ</t>
    </rPh>
    <rPh sb="5" eb="6">
      <t>ツエ</t>
    </rPh>
    <phoneticPr fontId="2"/>
  </si>
  <si>
    <t>ダイヤ</t>
    <phoneticPr fontId="2"/>
  </si>
  <si>
    <t>魅力+13(600)</t>
    <rPh sb="0" eb="2">
      <t>ミリョク</t>
    </rPh>
    <phoneticPr fontId="2"/>
  </si>
  <si>
    <t>時止め[***](200)</t>
    <rPh sb="0" eb="1">
      <t>トキ</t>
    </rPh>
    <rPh sb="1" eb="2">
      <t>ト</t>
    </rPh>
    <phoneticPr fontId="2"/>
  </si>
  <si>
    <t>クリティカル機会[+*](300)</t>
    <rPh sb="6" eb="8">
      <t>キカイ</t>
    </rPh>
    <phoneticPr fontId="2"/>
  </si>
  <si>
    <t>絶対の神</t>
    <rPh sb="0" eb="2">
      <t>ゼッタイ</t>
    </rPh>
    <rPh sb="3" eb="4">
      <t>カミ</t>
    </rPh>
    <phoneticPr fontId="2"/>
  </si>
  <si>
    <t>放浪</t>
    <rPh sb="0" eb="2">
      <t>ホウロウ</t>
    </rPh>
    <phoneticPr fontId="2"/>
  </si>
  <si>
    <t>ポーション投擲(大)</t>
    <rPh sb="5" eb="7">
      <t>トウテキ</t>
    </rPh>
    <rPh sb="8" eb="9">
      <t>ダイ</t>
    </rPh>
    <phoneticPr fontId="2"/>
  </si>
  <si>
    <t>スリの指</t>
    <rPh sb="3" eb="4">
      <t>ユビ</t>
    </rPh>
    <phoneticPr fontId="2"/>
  </si>
  <si>
    <t>火炎5 冷気5 電撃5 幻惑5 神経5 混沌6</t>
    <rPh sb="0" eb="2">
      <t>カエン</t>
    </rPh>
    <rPh sb="4" eb="6">
      <t>レイキ</t>
    </rPh>
    <rPh sb="8" eb="10">
      <t>デンゲキ</t>
    </rPh>
    <rPh sb="12" eb="14">
      <t>ゲンワク</t>
    </rPh>
    <rPh sb="16" eb="18">
      <t>シンケイ</t>
    </rPh>
    <rPh sb="20" eb="22">
      <t>コントン</t>
    </rPh>
    <phoneticPr fontId="2"/>
  </si>
  <si>
    <t>浮遊/透明視/混乱・盲目・恐怖・睡眠無効/窃盗防止/お金落し/乗馬適性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8" eb="20">
      <t>ムコウ</t>
    </rPh>
    <rPh sb="21" eb="23">
      <t>セットウ</t>
    </rPh>
    <rPh sb="23" eb="25">
      <t>ボウシ</t>
    </rPh>
    <rPh sb="27" eb="28">
      <t>カネ</t>
    </rPh>
    <rPh sb="28" eb="29">
      <t>オト</t>
    </rPh>
    <rPh sb="31" eb="33">
      <t>ジョウバ</t>
    </rPh>
    <rPh sb="33" eb="35">
      <t>テキセイ</t>
    </rPh>
    <phoneticPr fontId="2"/>
  </si>
  <si>
    <t>★《覇者の杖》</t>
    <rPh sb="2" eb="4">
      <t>ハシャ</t>
    </rPh>
    <rPh sb="5" eb="6">
      <t>ツエ</t>
    </rPh>
    <phoneticPr fontId="2"/>
  </si>
  <si>
    <t>Low</t>
    <phoneticPr fontId="2"/>
  </si>
  <si>
    <t>長剣15/杖15/格闘10/戦術30/交渉22/投資16/回避17/窃盗20/乗馬18</t>
    <rPh sb="0" eb="2">
      <t>チョウケン</t>
    </rPh>
    <rPh sb="5" eb="6">
      <t>ツエ</t>
    </rPh>
    <rPh sb="9" eb="11">
      <t>カクトウ</t>
    </rPh>
    <rPh sb="14" eb="16">
      <t>センジュツ</t>
    </rPh>
    <rPh sb="19" eb="21">
      <t>コウショウ</t>
    </rPh>
    <rPh sb="24" eb="26">
      <t>トウシ</t>
    </rPh>
    <rPh sb="29" eb="31">
      <t>カイヒ</t>
    </rPh>
    <rPh sb="34" eb="36">
      <t>セットウ</t>
    </rPh>
    <rPh sb="39" eb="41">
      <t>ジョウバ</t>
    </rPh>
    <phoneticPr fontId="2"/>
  </si>
  <si>
    <t>ナイア</t>
    <phoneticPr fontId="2"/>
  </si>
  <si>
    <t>生命力19/マナ19/筋力19/耐久19/魔力19/魅力19/詠唱8/魔力制御8/混沌耐性19</t>
    <rPh sb="0" eb="3">
      <t>セイメイリョク</t>
    </rPh>
    <rPh sb="11" eb="13">
      <t>キンリョク</t>
    </rPh>
    <rPh sb="16" eb="18">
      <t>タイキュウ</t>
    </rPh>
    <rPh sb="21" eb="23">
      <t>マリョク</t>
    </rPh>
    <rPh sb="26" eb="28">
      <t>ミリョク</t>
    </rPh>
    <rPh sb="31" eb="33">
      <t>エイショウ</t>
    </rPh>
    <rPh sb="35" eb="37">
      <t>マリョク</t>
    </rPh>
    <rPh sb="37" eb="39">
      <t>セイギョ</t>
    </rPh>
    <rPh sb="41" eb="43">
      <t>コントン</t>
    </rPh>
    <rPh sb="43" eb="45">
      <t>タイセイ</t>
    </rPh>
    <phoneticPr fontId="2"/>
  </si>
  <si>
    <t>{faith}/10</t>
    <phoneticPr fontId="2"/>
  </si>
  <si>
    <t>筋力150/耐久150/器用150/感覚150/習得150/意思150/魔力150/魅力150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シュウトク</t>
    </rPh>
    <rPh sb="30" eb="32">
      <t>イシ</t>
    </rPh>
    <rPh sb="36" eb="38">
      <t>マリョク</t>
    </rPh>
    <rPh sb="42" eb="44">
      <t>ミリョク</t>
    </rPh>
    <phoneticPr fontId="2"/>
  </si>
  <si>
    <t>聖職者</t>
    <rPh sb="0" eb="3">
      <t>セイショクシャ</t>
    </rPh>
    <phoneticPr fontId="2"/>
  </si>
  <si>
    <t>千貌の化身</t>
    <rPh sb="0" eb="1">
      <t>セン</t>
    </rPh>
    <rPh sb="1" eb="2">
      <t>カオ</t>
    </rPh>
    <rPh sb="3" eb="5">
      <t>ケシン</t>
    </rPh>
    <phoneticPr fontId="2"/>
  </si>
  <si>
    <t>狂気の眼差し</t>
    <rPh sb="0" eb="2">
      <t>キョウキ</t>
    </rPh>
    <rPh sb="3" eb="5">
      <t>マナザ</t>
    </rPh>
    <phoneticPr fontId="2"/>
  </si>
  <si>
    <t>脆弱の霧</t>
    <rPh sb="0" eb="2">
      <t>ゼイジャク</t>
    </rPh>
    <rPh sb="3" eb="4">
      <t>キリ</t>
    </rPh>
    <phoneticPr fontId="2"/>
  </si>
  <si>
    <t>混沌 100</t>
    <rPh sb="0" eb="2">
      <t>コントン</t>
    </rPh>
    <phoneticPr fontId="2"/>
  </si>
  <si>
    <t>幻惑6 混沌10</t>
    <rPh sb="0" eb="2">
      <t>ゲンワク</t>
    </rPh>
    <rPh sb="4" eb="6">
      <t>コントン</t>
    </rPh>
    <phoneticPr fontId="2"/>
  </si>
  <si>
    <t>透明視/混乱・恐怖無効</t>
    <rPh sb="0" eb="2">
      <t>トウメイ</t>
    </rPh>
    <rPh sb="2" eb="3">
      <t>シ</t>
    </rPh>
    <rPh sb="4" eb="6">
      <t>コンラン</t>
    </rPh>
    <rPh sb="7" eb="9">
      <t>キョウフ</t>
    </rPh>
    <rPh sb="9" eb="11">
      <t>ムコウ</t>
    </rPh>
    <phoneticPr fontId="2"/>
  </si>
  <si>
    <t>tf_servant</t>
    <phoneticPr fontId="2"/>
  </si>
  <si>
    <t>鈍器3/杖3/戦術3/瞑想3/交渉5/解剖学3/魔力の限界3/両手持ち3</t>
    <rPh sb="0" eb="2">
      <t>ドンキ</t>
    </rPh>
    <rPh sb="4" eb="5">
      <t>ツエ</t>
    </rPh>
    <rPh sb="7" eb="9">
      <t>センジュツ</t>
    </rPh>
    <rPh sb="11" eb="13">
      <t>メイソウ</t>
    </rPh>
    <rPh sb="15" eb="17">
      <t>コウショウ</t>
    </rPh>
    <rPh sb="19" eb="22">
      <t>カイボウガク</t>
    </rPh>
    <rPh sb="24" eb="26">
      <t>マリョク</t>
    </rPh>
    <rPh sb="27" eb="29">
      <t>ゲンカイ</t>
    </rPh>
    <rPh sb="31" eb="33">
      <t>リョウテ</t>
    </rPh>
    <rPh sb="33" eb="34">
      <t>モ</t>
    </rPh>
    <phoneticPr fontId="2"/>
  </si>
  <si>
    <t>千貌の宝玉</t>
    <rPh sb="0" eb="1">
      <t>セン</t>
    </rPh>
    <rPh sb="1" eb="2">
      <t>カオ</t>
    </rPh>
    <rPh sb="3" eb="5">
      <t>ホウギョク</t>
    </rPh>
    <phoneticPr fontId="2"/>
  </si>
  <si>
    <t>不気味な宝玉</t>
    <rPh sb="0" eb="3">
      <t>ブキミ</t>
    </rPh>
    <rPh sb="4" eb="6">
      <t>ホウギョク</t>
    </rPh>
    <phoneticPr fontId="2"/>
  </si>
  <si>
    <t>ネフレンカの杖</t>
    <rPh sb="6" eb="7">
      <t>ツエ</t>
    </rPh>
    <phoneticPr fontId="2"/>
  </si>
  <si>
    <t>古びた杖</t>
    <rPh sb="0" eb="1">
      <t>フル</t>
    </rPh>
    <rPh sb="3" eb="4">
      <t>ツエ</t>
    </rPh>
    <phoneticPr fontId="2"/>
  </si>
  <si>
    <t>オブシディアン</t>
    <phoneticPr fontId="2"/>
  </si>
  <si>
    <t>混沌耐性[+](500)</t>
    <rPh sb="0" eb="2">
      <t>コントン</t>
    </rPh>
    <rPh sb="2" eb="4">
      <t>タイセイ</t>
    </rPh>
    <phoneticPr fontId="2"/>
  </si>
  <si>
    <t>混乱無効(100)</t>
    <rPh sb="0" eb="2">
      <t>コンラン</t>
    </rPh>
    <rPh sb="2" eb="4">
      <t>ムコウ</t>
    </rPh>
    <phoneticPr fontId="2"/>
  </si>
  <si>
    <t>魔法威力[++++**](1000)</t>
    <rPh sb="0" eb="2">
      <t>マホウ</t>
    </rPh>
    <rPh sb="2" eb="4">
      <t>イリョク</t>
    </rPh>
    <phoneticPr fontId="2"/>
  </si>
  <si>
    <t>切り傷反射[***]](100)</t>
    <rPh sb="0" eb="1">
      <t>キ</t>
    </rPh>
    <rPh sb="2" eb="3">
      <t>キズ</t>
    </rPh>
    <rPh sb="3" eb="5">
      <t>ハンシャ</t>
    </rPh>
    <phoneticPr fontId="2"/>
  </si>
  <si>
    <t>血吸い[***](100)</t>
    <rPh sb="0" eb="1">
      <t>チ</t>
    </rPh>
    <rPh sb="1" eb="2">
      <t>ス</t>
    </rPh>
    <phoneticPr fontId="2"/>
  </si>
  <si>
    <t>魔物召喚[*]</t>
    <rPh sb="0" eb="2">
      <t>マモノ</t>
    </rPh>
    <rPh sb="2" eb="4">
      <t>ショウカン</t>
    </rPh>
    <phoneticPr fontId="2"/>
  </si>
  <si>
    <t>魔法使い</t>
    <rPh sb="0" eb="2">
      <t>マホウ</t>
    </rPh>
    <rPh sb="2" eb="3">
      <t>ツカ</t>
    </rPh>
    <phoneticPr fontId="2"/>
  </si>
  <si>
    <t>混沌の渦</t>
    <rPh sb="0" eb="2">
      <t>コントン</t>
    </rPh>
    <rPh sb="3" eb="4">
      <t>ウズ</t>
    </rPh>
    <phoneticPr fontId="2"/>
  </si>
  <si>
    <t>狂気の眼差し</t>
    <rPh sb="0" eb="2">
      <t>キョウキ</t>
    </rPh>
    <rPh sb="3" eb="5">
      <t>マナザ</t>
    </rPh>
    <phoneticPr fontId="2"/>
  </si>
  <si>
    <t>混沌 100</t>
    <rPh sb="0" eb="2">
      <t>コントン</t>
    </rPh>
    <phoneticPr fontId="2"/>
  </si>
  <si>
    <t>暗黒10 幻惑10 混沌10</t>
    <rPh sb="0" eb="2">
      <t>アンコク</t>
    </rPh>
    <rPh sb="5" eb="7">
      <t>ゲンワク</t>
    </rPh>
    <rPh sb="10" eb="12">
      <t>コントン</t>
    </rPh>
    <phoneticPr fontId="2"/>
  </si>
  <si>
    <t>透明視/混乱無効/連続魔法</t>
    <rPh sb="0" eb="2">
      <t>トウメイ</t>
    </rPh>
    <rPh sb="2" eb="3">
      <t>シ</t>
    </rPh>
    <rPh sb="4" eb="6">
      <t>コンラン</t>
    </rPh>
    <rPh sb="6" eb="8">
      <t>ムコウ</t>
    </rPh>
    <rPh sb="9" eb="11">
      <t>レンゾク</t>
    </rPh>
    <rPh sb="11" eb="13">
      <t>マホウ</t>
    </rPh>
    <phoneticPr fontId="2"/>
  </si>
  <si>
    <t>タラネ</t>
    <phoneticPr fontId="2"/>
  </si>
  <si>
    <t>筋力13/耐久13/意思13/読書13/戦術13/治癒13/料理13</t>
    <rPh sb="0" eb="2">
      <t>キンリョク</t>
    </rPh>
    <rPh sb="5" eb="7">
      <t>タイキュウ</t>
    </rPh>
    <rPh sb="10" eb="12">
      <t>イシ</t>
    </rPh>
    <rPh sb="15" eb="17">
      <t>ドクショ</t>
    </rPh>
    <rPh sb="20" eb="22">
      <t>センジュツ</t>
    </rPh>
    <rPh sb="25" eb="27">
      <t>チユ</t>
    </rPh>
    <rPh sb="30" eb="32">
      <t>リョウリ</t>
    </rPh>
    <phoneticPr fontId="2"/>
  </si>
  <si>
    <t>200+{attb}+{faith}</t>
    <phoneticPr fontId="2"/>
  </si>
  <si>
    <t>筋力5/耐久5/意思5</t>
    <rPh sb="0" eb="2">
      <t>キンリョク</t>
    </rPh>
    <rPh sb="4" eb="6">
      <t>タイキュウ</t>
    </rPh>
    <rPh sb="8" eb="10">
      <t>イシ</t>
    </rPh>
    <phoneticPr fontId="2"/>
  </si>
  <si>
    <t>筋力200/耐久200/意思200</t>
    <rPh sb="0" eb="2">
      <t>キンリョク</t>
    </rPh>
    <rPh sb="6" eb="8">
      <t>タイキュウ</t>
    </rPh>
    <rPh sb="12" eb="14">
      <t>イシ</t>
    </rPh>
    <phoneticPr fontId="2"/>
  </si>
  <si>
    <t>蕩天使</t>
  </si>
  <si>
    <t>ガイド</t>
    <phoneticPr fontId="2"/>
  </si>
  <si>
    <t>鈍足</t>
    <rPh sb="0" eb="2">
      <t>ドンソク</t>
    </rPh>
    <phoneticPr fontId="2"/>
  </si>
  <si>
    <t>幻惑 100</t>
    <rPh sb="0" eb="2">
      <t>ゲンワク</t>
    </rPh>
    <phoneticPr fontId="2"/>
  </si>
  <si>
    <t>レイハンド/騎乗適性</t>
    <rPh sb="6" eb="10">
      <t>キジョウテキセイ</t>
    </rPh>
    <phoneticPr fontId="2"/>
  </si>
  <si>
    <t>タラネの仕切り直しの宝玉</t>
    <rPh sb="4" eb="6">
      <t>シキ</t>
    </rPh>
    <rPh sb="7" eb="8">
      <t>ナオ</t>
    </rPh>
    <rPh sb="10" eb="12">
      <t>ホウギョク</t>
    </rPh>
    <phoneticPr fontId="2"/>
  </si>
  <si>
    <t>つるりとした宝石</t>
    <rPh sb="6" eb="8">
      <t>ホウセキ</t>
    </rPh>
    <phoneticPr fontId="2"/>
  </si>
  <si>
    <t>レミニセンス</t>
    <phoneticPr fontId="2"/>
  </si>
  <si>
    <t>福音響く剣</t>
    <rPh sb="0" eb="2">
      <t>フクイン</t>
    </rPh>
    <rPh sb="2" eb="3">
      <t>ヒビ</t>
    </rPh>
    <rPh sb="4" eb="5">
      <t>ケン</t>
    </rPh>
    <phoneticPr fontId="2"/>
  </si>
  <si>
    <t>エメラルド</t>
    <phoneticPr fontId="2"/>
  </si>
  <si>
    <t>神経属性追加[***](250)</t>
    <rPh sb="0" eb="2">
      <t>シンケイ</t>
    </rPh>
    <rPh sb="2" eb="4">
      <t>ゾクセイ</t>
    </rPh>
    <rPh sb="4" eb="6">
      <t>ツイカ</t>
    </rPh>
    <phoneticPr fontId="2"/>
  </si>
  <si>
    <t>魔法属性追加[+](500)</t>
    <rPh sb="0" eb="2">
      <t>マホウ</t>
    </rPh>
    <rPh sb="2" eb="4">
      <t>ゾクセイ</t>
    </rPh>
    <rPh sb="4" eb="6">
      <t>ツイカ</t>
    </rPh>
    <phoneticPr fontId="2"/>
  </si>
  <si>
    <t>回避[**](300)</t>
    <rPh sb="0" eb="2">
      <t>カイヒ</t>
    </rPh>
    <phoneticPr fontId="2"/>
  </si>
  <si>
    <t>混沌耐性[*****](450)</t>
    <rPh sb="0" eb="2">
      <t>コントン</t>
    </rPh>
    <rPh sb="2" eb="4">
      <t>タイセイ</t>
    </rPh>
    <phoneticPr fontId="2"/>
  </si>
  <si>
    <t>暗黒耐性[*****](450)</t>
    <rPh sb="0" eb="2">
      <t>アンコク</t>
    </rPh>
    <rPh sb="2" eb="4">
      <t>タイセイ</t>
    </rPh>
    <phoneticPr fontId="2"/>
  </si>
  <si>
    <t>英雄発動[++***](700)</t>
    <rPh sb="0" eb="2">
      <t>エイユウ</t>
    </rPh>
    <rPh sb="2" eb="4">
      <t>ハツドウ</t>
    </rPh>
    <phoneticPr fontId="2"/>
  </si>
  <si>
    <t>cnpc/man/god/nogenerate/nodownload</t>
    <phoneticPr fontId="2"/>
  </si>
  <si>
    <t>魔力の嵐</t>
    <rPh sb="0" eb="2">
      <t>マリョク</t>
    </rPh>
    <rPh sb="3" eb="4">
      <t>アラシ</t>
    </rPh>
    <phoneticPr fontId="2"/>
  </si>
  <si>
    <t>マナ回復</t>
    <rPh sb="2" eb="4">
      <t>カイフク</t>
    </rPh>
    <phoneticPr fontId="2"/>
  </si>
  <si>
    <t>出血防止</t>
    <rPh sb="0" eb="2">
      <t>シュッケツ</t>
    </rPh>
    <rPh sb="2" eb="4">
      <t>ボウシ</t>
    </rPh>
    <phoneticPr fontId="2"/>
  </si>
  <si>
    <t>テクネ</t>
    <phoneticPr fontId="2"/>
  </si>
  <si>
    <r>
      <t>耐久19/意思19/採掘19/大工19/裁縫19/錬金術19/宝石細工19/釣り10　</t>
    </r>
    <r>
      <rPr>
        <b/>
        <sz val="11"/>
        <color rgb="FFFF0000"/>
        <rFont val="ＭＳ Ｐゴシック"/>
        <family val="3"/>
        <charset val="128"/>
        <scheme val="minor"/>
      </rPr>
      <t>※設定ミス 遺伝子学30/解剖学30</t>
    </r>
    <rPh sb="0" eb="2">
      <t>タイキュウ</t>
    </rPh>
    <rPh sb="5" eb="7">
      <t>イシ</t>
    </rPh>
    <rPh sb="10" eb="12">
      <t>サイクツ</t>
    </rPh>
    <rPh sb="15" eb="17">
      <t>ダイク</t>
    </rPh>
    <rPh sb="20" eb="22">
      <t>サイホウ</t>
    </rPh>
    <rPh sb="25" eb="28">
      <t>レンキンジュツ</t>
    </rPh>
    <rPh sb="31" eb="33">
      <t>ホウセキ</t>
    </rPh>
    <rPh sb="33" eb="35">
      <t>ザイク</t>
    </rPh>
    <rPh sb="38" eb="39">
      <t>ツ</t>
    </rPh>
    <rPh sb="44" eb="46">
      <t>セッテイ</t>
    </rPh>
    <rPh sb="49" eb="53">
      <t>イデンシガク</t>
    </rPh>
    <rPh sb="56" eb="59">
      <t>カイボウガク</t>
    </rPh>
    <phoneticPr fontId="2"/>
  </si>
  <si>
    <t>生命力3/マナ3/筋力1/耐久1/器用1/感覚1/意思1/速度3</t>
    <rPh sb="0" eb="3">
      <t>セイメイリョク</t>
    </rPh>
    <rPh sb="9" eb="11">
      <t>キンリョク</t>
    </rPh>
    <rPh sb="13" eb="15">
      <t>タイキュウ</t>
    </rPh>
    <rPh sb="17" eb="19">
      <t>キヨウ</t>
    </rPh>
    <rPh sb="21" eb="23">
      <t>カンカク</t>
    </rPh>
    <rPh sb="25" eb="27">
      <t>イシ</t>
    </rPh>
    <rPh sb="29" eb="31">
      <t>ソクド</t>
    </rPh>
    <phoneticPr fontId="2"/>
  </si>
  <si>
    <t>生命力1800/マナ1800/耐久200/感覚200/意思200/魔力200/魅力200/速度1600</t>
    <rPh sb="0" eb="3">
      <t>セイメイリョク</t>
    </rPh>
    <rPh sb="15" eb="17">
      <t>タイキュウ</t>
    </rPh>
    <rPh sb="21" eb="23">
      <t>カンカク</t>
    </rPh>
    <rPh sb="27" eb="29">
      <t>イシ</t>
    </rPh>
    <rPh sb="33" eb="35">
      <t>マリョク</t>
    </rPh>
    <rPh sb="39" eb="41">
      <t>ミリョク</t>
    </rPh>
    <rPh sb="45" eb="47">
      <t>ソクド</t>
    </rPh>
    <phoneticPr fontId="2"/>
  </si>
  <si>
    <t>白いキメラ</t>
    <rPh sb="0" eb="1">
      <t>シロ</t>
    </rPh>
    <phoneticPr fontId="2"/>
  </si>
  <si>
    <t>神獣</t>
    <rPh sb="0" eb="1">
      <t>カミ</t>
    </rPh>
    <rPh sb="1" eb="2">
      <t>ケモノ</t>
    </rPh>
    <phoneticPr fontId="2"/>
  </si>
  <si>
    <t>蛮族</t>
    <rPh sb="0" eb="2">
      <t>バンゾク</t>
    </rPh>
    <phoneticPr fontId="2"/>
  </si>
  <si>
    <t>契約</t>
    <rPh sb="0" eb="2">
      <t>ケイヤク</t>
    </rPh>
    <phoneticPr fontId="2"/>
  </si>
  <si>
    <t>マナ回復</t>
    <rPh sb="2" eb="4">
      <t>カイフク</t>
    </rPh>
    <phoneticPr fontId="2"/>
  </si>
  <si>
    <t>食い漁り</t>
    <rPh sb="0" eb="1">
      <t>ク</t>
    </rPh>
    <rPh sb="2" eb="3">
      <t>アサ</t>
    </rPh>
    <phoneticPr fontId="2"/>
  </si>
  <si>
    <t>癒しの手</t>
    <rPh sb="0" eb="1">
      <t>イヤ</t>
    </rPh>
    <rPh sb="3" eb="4">
      <t>テ</t>
    </rPh>
    <phoneticPr fontId="2"/>
  </si>
  <si>
    <t>毒の手</t>
    <rPh sb="0" eb="1">
      <t>ドク</t>
    </rPh>
    <rPh sb="2" eb="3">
      <t>テ</t>
    </rPh>
    <phoneticPr fontId="2"/>
  </si>
  <si>
    <t>治癒の雨</t>
    <rPh sb="0" eb="2">
      <t>チユ</t>
    </rPh>
    <rPh sb="3" eb="4">
      <t>アメ</t>
    </rPh>
    <phoneticPr fontId="2"/>
  </si>
  <si>
    <t>麻痺の手</t>
    <rPh sb="0" eb="2">
      <t>マヒ</t>
    </rPh>
    <rPh sb="3" eb="4">
      <t>テ</t>
    </rPh>
    <phoneticPr fontId="2"/>
  </si>
  <si>
    <t>吸血の牙</t>
    <rPh sb="0" eb="2">
      <t>キュウケツ</t>
    </rPh>
    <rPh sb="3" eb="4">
      <t>キバ</t>
    </rPh>
    <phoneticPr fontId="2"/>
  </si>
  <si>
    <t>切り傷 500</t>
    <rPh sb="0" eb="1">
      <t>キ</t>
    </rPh>
    <rPh sb="2" eb="3">
      <t>キズ</t>
    </rPh>
    <phoneticPr fontId="2"/>
  </si>
  <si>
    <t>火炎5 混沌5</t>
    <rPh sb="0" eb="2">
      <t>カエン</t>
    </rPh>
    <rPh sb="4" eb="6">
      <t>コントン</t>
    </rPh>
    <phoneticPr fontId="2"/>
  </si>
  <si>
    <t>腐消化/騎乗適性/盾バッシュ率増加</t>
    <rPh sb="0" eb="1">
      <t>フ</t>
    </rPh>
    <rPh sb="1" eb="3">
      <t>ショウカ</t>
    </rPh>
    <rPh sb="4" eb="6">
      <t>キジョウ</t>
    </rPh>
    <rPh sb="6" eb="8">
      <t>テキセイ</t>
    </rPh>
    <rPh sb="9" eb="10">
      <t>タテ</t>
    </rPh>
    <rPh sb="14" eb="15">
      <t>リツ</t>
    </rPh>
    <rPh sb="15" eb="17">
      <t>ゾウカ</t>
    </rPh>
    <phoneticPr fontId="2"/>
  </si>
  <si>
    <t>神獣</t>
    <rPh sb="0" eb="1">
      <t>カミ</t>
    </rPh>
    <rPh sb="1" eb="2">
      <t>ケモノ</t>
    </rPh>
    <phoneticPr fontId="2"/>
  </si>
  <si>
    <t>servant_beast</t>
    <phoneticPr fontId="2"/>
  </si>
  <si>
    <t>選択不可</t>
    <rPh sb="0" eb="4">
      <t>センタクフカ</t>
    </rPh>
    <phoneticPr fontId="2"/>
  </si>
  <si>
    <t>格闘5/銃器4/投擲3/戦術3/交渉3/採掘10/二刀流4/両手持ち3/詠唱4/演奏5</t>
    <rPh sb="0" eb="2">
      <t>カクトウ</t>
    </rPh>
    <rPh sb="4" eb="6">
      <t>ジュウキ</t>
    </rPh>
    <rPh sb="8" eb="10">
      <t>トウテキ</t>
    </rPh>
    <rPh sb="12" eb="14">
      <t>センジュツ</t>
    </rPh>
    <rPh sb="16" eb="18">
      <t>コウショウ</t>
    </rPh>
    <rPh sb="20" eb="22">
      <t>サイクツ</t>
    </rPh>
    <rPh sb="25" eb="28">
      <t>ニトウリュウ</t>
    </rPh>
    <rPh sb="30" eb="32">
      <t>リョウテ</t>
    </rPh>
    <rPh sb="32" eb="33">
      <t>モ</t>
    </rPh>
    <rPh sb="36" eb="38">
      <t>エイショウ</t>
    </rPh>
    <rPh sb="40" eb="42">
      <t>エンソウ</t>
    </rPh>
    <phoneticPr fontId="2"/>
  </si>
  <si>
    <t>テクネの小箱</t>
    <rPh sb="4" eb="6">
      <t>コバコ</t>
    </rPh>
    <phoneticPr fontId="2"/>
  </si>
  <si>
    <t>不思議な小箱</t>
    <rPh sb="0" eb="3">
      <t>フシギ</t>
    </rPh>
    <rPh sb="4" eb="6">
      <t>コバコ</t>
    </rPh>
    <phoneticPr fontId="2"/>
  </si>
  <si>
    <t>道具</t>
    <rPh sb="0" eb="2">
      <t>ドウグ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</si>
  <si>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</si>
  <si>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</si>
  <si>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マテリアル生成の巻物</t>
    <rPh sb="5" eb="7">
      <t>セイセイ</t>
    </rPh>
    <rPh sb="8" eb="10">
      <t>マキモノ</t>
    </rPh>
    <phoneticPr fontId="2"/>
  </si>
  <si>
    <t>テクネの水筒</t>
    <rPh sb="4" eb="6">
      <t>スイトウ</t>
    </rPh>
    <phoneticPr fontId="2"/>
  </si>
  <si>
    <t>水晶細工の水筒</t>
    <rPh sb="0" eb="2">
      <t>スイショウ</t>
    </rPh>
    <rPh sb="2" eb="4">
      <t>ザイク</t>
    </rPh>
    <rPh sb="5" eb="7">
      <t>スイトウ</t>
    </rPh>
    <phoneticPr fontId="2"/>
  </si>
  <si>
    <t>ダイヤ</t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</si>
  <si>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</si>
  <si>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</si>
  <si>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ブルードラッグカプセル</t>
    <phoneticPr fontId="2"/>
  </si>
  <si>
    <t>幻惑耐性[+*****](1000)</t>
    <rPh sb="0" eb="2">
      <t>ゲンワク</t>
    </rPh>
    <rPh sb="2" eb="4">
      <t>タイセイ</t>
    </rPh>
    <phoneticPr fontId="2"/>
  </si>
  <si>
    <t>エーテル保護(1000)</t>
    <rPh sb="4" eb="6">
      <t>ホゴ</t>
    </rPh>
    <phoneticPr fontId="2"/>
  </si>
  <si>
    <t>変異保護(1000)</t>
    <rPh sb="0" eb="2">
      <t>ヘンイ</t>
    </rPh>
    <rPh sb="2" eb="4">
      <t>ホゴ</t>
    </rPh>
    <phoneticPr fontId="2"/>
  </si>
  <si>
    <t>遺伝子学[+****](2000)</t>
    <rPh sb="0" eb="4">
      <t>イデンシガク</t>
    </rPh>
    <phoneticPr fontId="2"/>
  </si>
  <si>
    <t>探知[*****]</t>
    <rPh sb="0" eb="2">
      <t>タンチ</t>
    </rPh>
    <phoneticPr fontId="2"/>
  </si>
  <si>
    <t>採掘[*****](1000)</t>
    <rPh sb="0" eb="2">
      <t>サイクツ</t>
    </rPh>
    <phoneticPr fontId="2"/>
  </si>
  <si>
    <t>栽培[*****](1000)</t>
    <rPh sb="0" eb="2">
      <t>サイバイ</t>
    </rPh>
    <phoneticPr fontId="2"/>
  </si>
  <si>
    <t>解剖学[+****](2000)</t>
    <rPh sb="0" eb="3">
      <t>カイボウガク</t>
    </rPh>
    <phoneticPr fontId="2"/>
  </si>
  <si>
    <t>釣り[*****](1000)</t>
    <rPh sb="0" eb="1">
      <t>ツ</t>
    </rPh>
    <phoneticPr fontId="2"/>
  </si>
  <si>
    <t>鉱石/ガラクタ</t>
    <rPh sb="0" eb="2">
      <t>コウセキ</t>
    </rPh>
    <phoneticPr fontId="2"/>
  </si>
  <si>
    <r>
      <t>生命力5/感覚13/意思11/治癒19/探知19/火炎耐性19　</t>
    </r>
    <r>
      <rPr>
        <b/>
        <sz val="11"/>
        <color rgb="FFFF0000"/>
        <rFont val="ＭＳ Ｐゴシック"/>
        <family val="3"/>
        <charset val="128"/>
        <scheme val="minor"/>
      </rPr>
      <t>※記述ミス 暗黒耐性12</t>
    </r>
    <rPh sb="0" eb="3">
      <t>セイメイリョク</t>
    </rPh>
    <rPh sb="5" eb="7">
      <t>カンカク</t>
    </rPh>
    <rPh sb="10" eb="12">
      <t>イシ</t>
    </rPh>
    <rPh sb="15" eb="17">
      <t>チユ</t>
    </rPh>
    <rPh sb="20" eb="22">
      <t>タンチ</t>
    </rPh>
    <rPh sb="25" eb="27">
      <t>カエン</t>
    </rPh>
    <rPh sb="27" eb="29">
      <t>タイセイ</t>
    </rPh>
    <rPh sb="33" eb="35">
      <t>キジュツ</t>
    </rPh>
    <rPh sb="38" eb="40">
      <t>アンコク</t>
    </rPh>
    <rPh sb="40" eb="42">
      <t>タイセイ</t>
    </rPh>
    <phoneticPr fontId="2"/>
  </si>
  <si>
    <t>盲目無効</t>
    <rPh sb="0" eb="2">
      <t>モウモク</t>
    </rPh>
    <rPh sb="2" eb="4">
      <t>ムコウ</t>
    </rPh>
    <phoneticPr fontId="2"/>
  </si>
  <si>
    <t>意思3/治癒3</t>
    <rPh sb="0" eb="2">
      <t>イシ</t>
    </rPh>
    <rPh sb="4" eb="6">
      <t>チユ</t>
    </rPh>
    <phoneticPr fontId="2"/>
  </si>
  <si>
    <t>生命力1600/意思600</t>
    <rPh sb="0" eb="3">
      <t>セイメイリョク</t>
    </rPh>
    <rPh sb="8" eb="10">
      <t>イシ</t>
    </rPh>
    <phoneticPr fontId="2"/>
  </si>
  <si>
    <t>黒金鵄鴉娘</t>
  </si>
  <si>
    <t>鼓舞</t>
    <rPh sb="0" eb="2">
      <t>コブ</t>
    </rPh>
    <phoneticPr fontId="2"/>
  </si>
  <si>
    <t>遠隔攻撃</t>
    <rPh sb="0" eb="4">
      <t>エンカクコウゲキ</t>
    </rPh>
    <phoneticPr fontId="2"/>
  </si>
  <si>
    <t>加速</t>
    <rPh sb="0" eb="2">
      <t>カソク</t>
    </rPh>
    <phoneticPr fontId="2"/>
  </si>
  <si>
    <t>近接攻撃</t>
    <rPh sb="0" eb="4">
      <t>キンセツコウゲキ</t>
    </rPh>
    <phoneticPr fontId="2"/>
  </si>
  <si>
    <t>ブースト</t>
    <phoneticPr fontId="2"/>
  </si>
  <si>
    <t>火炎 200</t>
    <rPh sb="0" eb="2">
      <t>カエン</t>
    </rPh>
    <phoneticPr fontId="2"/>
  </si>
  <si>
    <t>火炎5 暗黒1</t>
    <rPh sb="0" eb="2">
      <t>カエン</t>
    </rPh>
    <rPh sb="4" eb="6">
      <t>アンコク</t>
    </rPh>
    <phoneticPr fontId="2"/>
  </si>
  <si>
    <t>浮遊/盲目無効/乗馬適性</t>
    <rPh sb="0" eb="2">
      <t>フユウ</t>
    </rPh>
    <rPh sb="3" eb="5">
      <t>モウモク</t>
    </rPh>
    <rPh sb="5" eb="7">
      <t>ムコウ</t>
    </rPh>
    <rPh sb="8" eb="10">
      <t>ジョウバ</t>
    </rPh>
    <rPh sb="10" eb="12">
      <t>テキセイ</t>
    </rPh>
    <phoneticPr fontId="2"/>
  </si>
  <si>
    <t>ヤタテクトの勾玉</t>
    <rPh sb="6" eb="8">
      <t>マガタマ</t>
    </rPh>
    <phoneticPr fontId="2"/>
  </si>
  <si>
    <t>神々しい石細工</t>
    <rPh sb="0" eb="2">
      <t>コウゴウ</t>
    </rPh>
    <rPh sb="4" eb="5">
      <t>イシ</t>
    </rPh>
    <rPh sb="5" eb="7">
      <t>サイク</t>
    </rPh>
    <phoneticPr fontId="2"/>
  </si>
  <si>
    <t>良質</t>
    <rPh sb="0" eb="2">
      <t>リョウシツ</t>
    </rPh>
    <phoneticPr fontId="2"/>
  </si>
  <si>
    <t>リジェネレーション</t>
    <phoneticPr fontId="2"/>
  </si>
  <si>
    <t>玉依の道標</t>
    <rPh sb="0" eb="1">
      <t>タマ</t>
    </rPh>
    <rPh sb="1" eb="2">
      <t>ヨ</t>
    </rPh>
    <rPh sb="3" eb="5">
      <t>ミチシルベ</t>
    </rPh>
    <phoneticPr fontId="2"/>
  </si>
  <si>
    <t>変わった道標</t>
    <rPh sb="0" eb="1">
      <t>カ</t>
    </rPh>
    <rPh sb="4" eb="6">
      <t>ミチシルベ</t>
    </rPh>
    <phoneticPr fontId="2"/>
  </si>
  <si>
    <t>弓</t>
    <rPh sb="0" eb="1">
      <t>ユミ</t>
    </rPh>
    <phoneticPr fontId="2"/>
  </si>
  <si>
    <t>竜鱗</t>
    <rPh sb="0" eb="1">
      <t>リュウ</t>
    </rPh>
    <rPh sb="1" eb="2">
      <t>ウロコ</t>
    </rPh>
    <phoneticPr fontId="2"/>
  </si>
  <si>
    <t>遠隔武器</t>
    <rPh sb="0" eb="2">
      <t>エンカク</t>
    </rPh>
    <rPh sb="2" eb="4">
      <t>ブキ</t>
    </rPh>
    <phoneticPr fontId="2"/>
  </si>
  <si>
    <t>短弓/長弓/骨弓</t>
    <rPh sb="0" eb="1">
      <t>タン</t>
    </rPh>
    <rPh sb="1" eb="2">
      <t>ユミ</t>
    </rPh>
    <rPh sb="3" eb="5">
      <t>ナガユミ</t>
    </rPh>
    <rPh sb="6" eb="7">
      <t>ホネ</t>
    </rPh>
    <rPh sb="7" eb="8">
      <t>ユミ</t>
    </rPh>
    <phoneticPr fontId="2"/>
  </si>
  <si>
    <t>魔法の地図</t>
    <rPh sb="0" eb="2">
      <t>マホウ</t>
    </rPh>
    <rPh sb="3" eb="5">
      <t>チズ</t>
    </rPh>
    <phoneticPr fontId="2"/>
  </si>
  <si>
    <t>盲目無効(100)</t>
    <rPh sb="0" eb="4">
      <t>モウモクムコウ</t>
    </rPh>
    <phoneticPr fontId="2"/>
  </si>
  <si>
    <t>暗黒耐性[*****](400)</t>
    <rPh sb="0" eb="2">
      <t>アンコク</t>
    </rPh>
    <rPh sb="2" eb="4">
      <t>タイセイ</t>
    </rPh>
    <phoneticPr fontId="2"/>
  </si>
  <si>
    <t>透明視(200)</t>
    <rPh sb="0" eb="2">
      <t>トウメイ</t>
    </rPh>
    <rPh sb="2" eb="3">
      <t>シ</t>
    </rPh>
    <phoneticPr fontId="2"/>
  </si>
  <si>
    <t>加速発動[**](80)</t>
    <rPh sb="0" eb="2">
      <t>カソク</t>
    </rPh>
    <rPh sb="2" eb="4">
      <t>ハツドウ</t>
    </rPh>
    <phoneticPr fontId="2"/>
  </si>
  <si>
    <t>不死者特攻[+*****](500)</t>
    <rPh sb="0" eb="1">
      <t>フ</t>
    </rPh>
    <rPh sb="1" eb="3">
      <t>シシャ</t>
    </rPh>
    <rPh sb="3" eb="5">
      <t>トッコウ</t>
    </rPh>
    <phoneticPr fontId="2"/>
  </si>
  <si>
    <t>治癒[+**](1500)</t>
    <rPh sb="0" eb="2">
      <t>チユ</t>
    </rPh>
    <phoneticPr fontId="2"/>
  </si>
  <si>
    <t>神</t>
    <rPh sb="0" eb="1">
      <t>カミ</t>
    </rPh>
    <phoneticPr fontId="2"/>
  </si>
  <si>
    <t>高品質</t>
    <rPh sb="0" eb="3">
      <t>コウヒンシツ</t>
    </rPh>
    <phoneticPr fontId="2"/>
  </si>
  <si>
    <t>ファイアボルト</t>
    <phoneticPr fontId="2"/>
  </si>
  <si>
    <t>炎のブレス</t>
    <rPh sb="0" eb="1">
      <t>ホノオ</t>
    </rPh>
    <phoneticPr fontId="2"/>
  </si>
  <si>
    <t>浮遊/透明視/盲目無効</t>
    <rPh sb="0" eb="2">
      <t>フユウ</t>
    </rPh>
    <rPh sb="3" eb="5">
      <t>トウメイ</t>
    </rPh>
    <rPh sb="5" eb="6">
      <t>シ</t>
    </rPh>
    <rPh sb="7" eb="11">
      <t>モウモクムコウ</t>
    </rPh>
    <phoneticPr fontId="2"/>
  </si>
  <si>
    <t>死体/遺産相続の権利書</t>
    <rPh sb="0" eb="2">
      <t>シタイ</t>
    </rPh>
    <rPh sb="3" eb="5">
      <t>イサン</t>
    </rPh>
    <rPh sb="5" eb="7">
      <t>ソウゾク</t>
    </rPh>
    <rPh sb="8" eb="11">
      <t>ケンリショ</t>
    </rPh>
    <phoneticPr fontId="2"/>
  </si>
  <si>
    <t>筋力1/耐久1/器用1/感覚1/習得1/意思1/魔力1/魅力1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phoneticPr fontId="2"/>
  </si>
  <si>
    <t>成長阻害</t>
    <rPh sb="0" eb="2">
      <t>セイチョウ</t>
    </rPh>
    <rPh sb="2" eb="4">
      <t>ソガイ</t>
    </rPh>
    <phoneticPr fontId="2"/>
  </si>
  <si>
    <t>100+{faith}/10</t>
    <phoneticPr fontId="2"/>
  </si>
  <si>
    <t>筋力10/耐久10/器用10/感覚10/習得10/意思10/魔力10/魅力10</t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30" eb="32">
      <t>マリョク</t>
    </rPh>
    <rPh sb="35" eb="37">
      <t>ミリョク</t>
    </rPh>
    <phoneticPr fontId="2"/>
  </si>
  <si>
    <t>リビングベッド</t>
    <phoneticPr fontId="2"/>
  </si>
  <si>
    <t>オーブの使徒</t>
    <rPh sb="4" eb="6">
      <t>シト</t>
    </rPh>
    <phoneticPr fontId="2"/>
  </si>
  <si>
    <t>cnpc/nogenerate</t>
    <phoneticPr fontId="2"/>
  </si>
  <si>
    <t>停止</t>
    <rPh sb="0" eb="2">
      <t>テイシ</t>
    </rPh>
    <phoneticPr fontId="2"/>
  </si>
  <si>
    <t>ナイトメア</t>
    <phoneticPr fontId="2"/>
  </si>
  <si>
    <t>浮遊/騎乗適性/出血防止</t>
    <rPh sb="0" eb="2">
      <t>フユウ</t>
    </rPh>
    <rPh sb="3" eb="5">
      <t>キジョウ</t>
    </rPh>
    <rPh sb="5" eb="7">
      <t>テキセイ</t>
    </rPh>
    <rPh sb="8" eb="10">
      <t>シュッケツ</t>
    </rPh>
    <rPh sb="10" eb="12">
      <t>ボウシ</t>
    </rPh>
    <phoneticPr fontId="2"/>
  </si>
  <si>
    <t>orbservant</t>
    <phoneticPr fontId="2"/>
  </si>
  <si>
    <t>格闘3/読書4/重量挙げ4/瞑想3/裁縫5/演奏3</t>
    <rPh sb="0" eb="2">
      <t>カクトウ</t>
    </rPh>
    <rPh sb="4" eb="6">
      <t>ドクショ</t>
    </rPh>
    <rPh sb="8" eb="11">
      <t>ジュウリョウア</t>
    </rPh>
    <rPh sb="14" eb="16">
      <t>メイソウ</t>
    </rPh>
    <rPh sb="18" eb="20">
      <t>サイホウ</t>
    </rPh>
    <rPh sb="22" eb="24">
      <t>エンソウ</t>
    </rPh>
    <phoneticPr fontId="2"/>
  </si>
  <si>
    <t>魔法使い</t>
    <rPh sb="0" eb="2">
      <t>マホウ</t>
    </rPh>
    <rPh sb="2" eb="3">
      <t>ツカ</t>
    </rPh>
    <phoneticPr fontId="2"/>
  </si>
  <si>
    <t>杖6/読書6/瞑想5/魔力の限界5/暗記5/詠唱5/魔道具4/魔力制御13</t>
    <rPh sb="0" eb="1">
      <t>ツエ</t>
    </rPh>
    <rPh sb="3" eb="5">
      <t>ドクショ</t>
    </rPh>
    <rPh sb="7" eb="9">
      <t>メイソウ</t>
    </rPh>
    <rPh sb="11" eb="13">
      <t>マリョク</t>
    </rPh>
    <rPh sb="14" eb="16">
      <t>ゲンカイ</t>
    </rPh>
    <rPh sb="18" eb="20">
      <t>アンキ</t>
    </rPh>
    <rPh sb="22" eb="24">
      <t>エイショウ</t>
    </rPh>
    <rPh sb="26" eb="29">
      <t>マドウグ</t>
    </rPh>
    <rPh sb="31" eb="33">
      <t>マリョク</t>
    </rPh>
    <rPh sb="33" eb="35">
      <t>セイギョ</t>
    </rPh>
    <phoneticPr fontId="2"/>
  </si>
  <si>
    <t>オーブのスーパーおこた</t>
    <phoneticPr fontId="2"/>
  </si>
  <si>
    <t>すごそうなこたつ</t>
    <phoneticPr fontId="2"/>
  </si>
  <si>
    <t>家具</t>
    <rPh sb="0" eb="2">
      <t>カグ</t>
    </rPh>
    <phoneticPr fontId="2"/>
  </si>
  <si>
    <t>下落のポーション</t>
    <rPh sb="0" eb="2">
      <t>ゲラク</t>
    </rPh>
    <phoneticPr fontId="2"/>
  </si>
  <si>
    <t>立入禁止のお札</t>
    <rPh sb="0" eb="1">
      <t>タ</t>
    </rPh>
    <rPh sb="1" eb="2">
      <t>イ</t>
    </rPh>
    <rPh sb="2" eb="4">
      <t>キンシ</t>
    </rPh>
    <rPh sb="6" eb="7">
      <t>フダ</t>
    </rPh>
    <phoneticPr fontId="2"/>
  </si>
  <si>
    <t>手書きのお札</t>
    <rPh sb="0" eb="2">
      <t>テガ</t>
    </rPh>
    <rPh sb="5" eb="6">
      <t>フダ</t>
    </rPh>
    <phoneticPr fontId="2"/>
  </si>
  <si>
    <t>60,100,70,40,20,20,20,20,20,20</t>
    <phoneticPr fontId="2"/>
  </si>
  <si>
    <t>100,100,100,100,100,100,100,100,100,100</t>
    <phoneticPr fontId="2"/>
  </si>
  <si>
    <t>投擲</t>
    <rPh sb="0" eb="2">
      <t>トウテキ</t>
    </rPh>
    <phoneticPr fontId="2"/>
  </si>
  <si>
    <t>紙</t>
    <rPh sb="0" eb="1">
      <t>カミ</t>
    </rPh>
    <phoneticPr fontId="2"/>
  </si>
  <si>
    <t>投擲武器</t>
    <rPh sb="0" eb="2">
      <t>トウテキ</t>
    </rPh>
    <rPh sb="2" eb="4">
      <t>ブキ</t>
    </rPh>
    <phoneticPr fontId="2"/>
  </si>
  <si>
    <t>不可</t>
    <rPh sb="0" eb="2">
      <t>フカ</t>
    </rPh>
    <phoneticPr fontId="2"/>
  </si>
  <si>
    <t>感覚+14(650)</t>
    <rPh sb="0" eb="2">
      <t>カンカク</t>
    </rPh>
    <phoneticPr fontId="2"/>
  </si>
  <si>
    <t>窃盗防止(100)</t>
    <rPh sb="0" eb="2">
      <t>セットウ</t>
    </rPh>
    <rPh sb="2" eb="4">
      <t>ボウシ</t>
    </rPh>
    <phoneticPr fontId="2"/>
  </si>
  <si>
    <t>成長阻害[+++++*](2500)</t>
    <rPh sb="0" eb="2">
      <t>セイチョウ</t>
    </rPh>
    <rPh sb="2" eb="4">
      <t>ソガイ</t>
    </rPh>
    <phoneticPr fontId="2"/>
  </si>
  <si>
    <t>異物防止(100)</t>
    <rPh sb="0" eb="2">
      <t>イブツ</t>
    </rPh>
    <rPh sb="2" eb="4">
      <t>ボウシ</t>
    </rPh>
    <phoneticPr fontId="2"/>
  </si>
  <si>
    <t>オーブ</t>
    <phoneticPr fontId="2"/>
  </si>
  <si>
    <t>ツェペシュ</t>
    <phoneticPr fontId="2"/>
  </si>
  <si>
    <t>魅力19/栽培19/混沌耐性19</t>
    <rPh sb="0" eb="2">
      <t>ミリョク</t>
    </rPh>
    <rPh sb="5" eb="7">
      <t>サイバイ</t>
    </rPh>
    <rPh sb="10" eb="12">
      <t>コントン</t>
    </rPh>
    <rPh sb="12" eb="14">
      <t>タイセイ</t>
    </rPh>
    <phoneticPr fontId="2"/>
  </si>
  <si>
    <t>{faith}</t>
    <phoneticPr fontId="2"/>
  </si>
  <si>
    <t>魅力6/運勢3/栽培3</t>
    <rPh sb="0" eb="2">
      <t>ミリョク</t>
    </rPh>
    <rPh sb="4" eb="6">
      <t>ウンセイ</t>
    </rPh>
    <rPh sb="8" eb="10">
      <t>サイバイ</t>
    </rPh>
    <phoneticPr fontId="2"/>
  </si>
  <si>
    <r>
      <t>魅力200/速度150/運勢1600　</t>
    </r>
    <r>
      <rPr>
        <b/>
        <sz val="11"/>
        <color rgb="FFFF0000"/>
        <rFont val="ＭＳ Ｐゴシック"/>
        <family val="3"/>
        <charset val="128"/>
        <scheme val="minor"/>
      </rPr>
      <t>※恐らく記述ミスで栽培が速度に</t>
    </r>
    <rPh sb="0" eb="2">
      <t>ミリョク</t>
    </rPh>
    <rPh sb="6" eb="8">
      <t>ソクド</t>
    </rPh>
    <rPh sb="12" eb="14">
      <t>ウンセイ</t>
    </rPh>
    <rPh sb="20" eb="21">
      <t>オソ</t>
    </rPh>
    <rPh sb="23" eb="25">
      <t>キジュツ</t>
    </rPh>
    <rPh sb="28" eb="30">
      <t>サイバイ</t>
    </rPh>
    <rPh sb="31" eb="33">
      <t>ソクド</t>
    </rPh>
    <phoneticPr fontId="2"/>
  </si>
  <si>
    <t>量産人型混沌きのこ</t>
    <rPh sb="0" eb="2">
      <t>リョウサン</t>
    </rPh>
    <rPh sb="2" eb="4">
      <t>ヒトガタ</t>
    </rPh>
    <rPh sb="4" eb="6">
      <t>コントン</t>
    </rPh>
    <phoneticPr fontId="2"/>
  </si>
  <si>
    <t>きのこ</t>
    <phoneticPr fontId="2"/>
  </si>
  <si>
    <t>cnpc/nogenerate/nodownload</t>
    <phoneticPr fontId="2"/>
  </si>
  <si>
    <t>混沌の渦</t>
    <rPh sb="0" eb="2">
      <t>コントン</t>
    </rPh>
    <rPh sb="3" eb="4">
      <t>ウズ</t>
    </rPh>
    <phoneticPr fontId="2"/>
  </si>
  <si>
    <t>遠距離打撃</t>
    <rPh sb="0" eb="5">
      <t>エンキョリダゲキ</t>
    </rPh>
    <phoneticPr fontId="2"/>
  </si>
  <si>
    <t>寄生</t>
    <rPh sb="0" eb="2">
      <t>キセイ</t>
    </rPh>
    <phoneticPr fontId="2"/>
  </si>
  <si>
    <t>混沌 200</t>
    <rPh sb="0" eb="2">
      <t>コントン</t>
    </rPh>
    <phoneticPr fontId="2"/>
  </si>
  <si>
    <t>恐怖・麻痺無効/腐消化/乗馬非適性</t>
    <rPh sb="0" eb="2">
      <t>キョウフ</t>
    </rPh>
    <rPh sb="3" eb="5">
      <t>マヒ</t>
    </rPh>
    <rPh sb="5" eb="7">
      <t>ムコウ</t>
    </rPh>
    <rPh sb="8" eb="9">
      <t>フ</t>
    </rPh>
    <rPh sb="9" eb="11">
      <t>ショウカ</t>
    </rPh>
    <rPh sb="12" eb="14">
      <t>ジョウバ</t>
    </rPh>
    <rPh sb="14" eb="15">
      <t>ヒ</t>
    </rPh>
    <rPh sb="15" eb="17">
      <t>テキセイ</t>
    </rPh>
    <phoneticPr fontId="2"/>
  </si>
  <si>
    <t>ツェペシュの侵略の宝珠</t>
    <rPh sb="6" eb="8">
      <t>シンリャク</t>
    </rPh>
    <rPh sb="9" eb="11">
      <t>ホウジュ</t>
    </rPh>
    <phoneticPr fontId="2"/>
  </si>
  <si>
    <t>胞子が噴き出す塊</t>
    <rPh sb="0" eb="2">
      <t>ホウシ</t>
    </rPh>
    <rPh sb="3" eb="4">
      <t>フ</t>
    </rPh>
    <rPh sb="5" eb="6">
      <t>ダ</t>
    </rPh>
    <rPh sb="7" eb="8">
      <t>カタマリ</t>
    </rPh>
    <phoneticPr fontId="2"/>
  </si>
  <si>
    <t>ツェペシュ愛用混沌茸</t>
    <rPh sb="5" eb="7">
      <t>アイヨウ</t>
    </rPh>
    <rPh sb="7" eb="9">
      <t>コントン</t>
    </rPh>
    <rPh sb="9" eb="10">
      <t>キノコ</t>
    </rPh>
    <phoneticPr fontId="2"/>
  </si>
  <si>
    <t>蠢く堕落の茸</t>
    <rPh sb="0" eb="1">
      <t>ウゴメ</t>
    </rPh>
    <rPh sb="2" eb="4">
      <t>ダラク</t>
    </rPh>
    <rPh sb="5" eb="6">
      <t>キノコ</t>
    </rPh>
    <phoneticPr fontId="2"/>
  </si>
  <si>
    <t>生もの</t>
    <rPh sb="0" eb="1">
      <t>ナマ</t>
    </rPh>
    <phoneticPr fontId="2"/>
  </si>
  <si>
    <t>意思-20(1050)</t>
    <rPh sb="0" eb="2">
      <t>イシ</t>
    </rPh>
    <phoneticPr fontId="2"/>
  </si>
  <si>
    <t>魅力+25(1450)</t>
    <rPh sb="0" eb="2">
      <t>ミリョク</t>
    </rPh>
    <phoneticPr fontId="2"/>
  </si>
  <si>
    <t>幻惑耐性弱化[**]</t>
    <rPh sb="0" eb="2">
      <t>ゲンワク</t>
    </rPh>
    <rPh sb="2" eb="4">
      <t>タイセイ</t>
    </rPh>
    <rPh sb="4" eb="6">
      <t>ジャッカ</t>
    </rPh>
    <phoneticPr fontId="2"/>
  </si>
  <si>
    <t>混沌耐性[+](500)</t>
    <rPh sb="0" eb="2">
      <t>コントン</t>
    </rPh>
    <rPh sb="2" eb="4">
      <t>タイセイ</t>
    </rPh>
    <phoneticPr fontId="2"/>
  </si>
  <si>
    <t>栽培[+****](2000)</t>
    <rPh sb="0" eb="2">
      <t>サイバイ</t>
    </rPh>
    <phoneticPr fontId="2"/>
  </si>
  <si>
    <t>腐消化(100)</t>
    <rPh sb="0" eb="1">
      <t>フ</t>
    </rPh>
    <rPh sb="1" eb="3">
      <t>ショウカ</t>
    </rPh>
    <phoneticPr fontId="2"/>
  </si>
  <si>
    <t>魔物召喚[+*****](500)</t>
    <rPh sb="0" eb="2">
      <t>マモノ</t>
    </rPh>
    <rPh sb="2" eb="4">
      <t>ショウカン</t>
    </rPh>
    <phoneticPr fontId="2"/>
  </si>
  <si>
    <t>麻痺無効(100)</t>
    <rPh sb="0" eb="2">
      <t>マヒ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</si>
  <si>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</si>
  <si>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t>茸のツェペシュ</t>
    <rPh sb="0" eb="1">
      <t>キノコ</t>
    </rPh>
    <phoneticPr fontId="2"/>
  </si>
  <si>
    <t>魔法戦士</t>
    <rPh sb="0" eb="2">
      <t>マホウ</t>
    </rPh>
    <rPh sb="2" eb="4">
      <t>センシ</t>
    </rPh>
    <phoneticPr fontId="2"/>
  </si>
  <si>
    <t>混沌の瞳</t>
    <rPh sb="0" eb="2">
      <t>コントン</t>
    </rPh>
    <rPh sb="3" eb="4">
      <t>ヒトミ</t>
    </rPh>
    <phoneticPr fontId="2"/>
  </si>
  <si>
    <t>ショートテレポート</t>
    <phoneticPr fontId="2"/>
  </si>
  <si>
    <t>罵倒</t>
    <rPh sb="0" eb="2">
      <t>バトウ</t>
    </rPh>
    <phoneticPr fontId="2"/>
  </si>
  <si>
    <t>混沌 300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</si>
  <si>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幻惑-3</t>
    </r>
    <r>
      <rPr>
        <sz val="11"/>
        <color theme="1"/>
        <rFont val="ＭＳ Ｐゴシック"/>
        <family val="2"/>
        <charset val="128"/>
        <scheme val="minor"/>
      </rPr>
      <t xml:space="preserve"> 混沌3</t>
    </r>
    <rPh sb="0" eb="2">
      <t>ゲンワク</t>
    </rPh>
    <rPh sb="5" eb="7">
      <t>コントン</t>
    </rPh>
    <phoneticPr fontId="2"/>
  </si>
  <si>
    <t>浮遊/恐怖・毒無効/腐消化/連続魔法/乗馬適性/盾バッシュ率増加</t>
    <rPh sb="0" eb="2">
      <t>フユウ</t>
    </rPh>
    <rPh sb="3" eb="5">
      <t>キョウフ</t>
    </rPh>
    <rPh sb="6" eb="7">
      <t>ドク</t>
    </rPh>
    <rPh sb="7" eb="9">
      <t>ムコウ</t>
    </rPh>
    <rPh sb="10" eb="11">
      <t>フ</t>
    </rPh>
    <rPh sb="11" eb="13">
      <t>ショウカ</t>
    </rPh>
    <rPh sb="14" eb="16">
      <t>レンゾク</t>
    </rPh>
    <rPh sb="16" eb="18">
      <t>マホウ</t>
    </rPh>
    <rPh sb="19" eb="21">
      <t>ジョウバ</t>
    </rPh>
    <rPh sb="21" eb="23">
      <t>テキセイ</t>
    </rPh>
    <rPh sb="24" eb="25">
      <t>タテ</t>
    </rPh>
    <rPh sb="29" eb="32">
      <t>リツゾウカ</t>
    </rPh>
    <phoneticPr fontId="2"/>
  </si>
  <si>
    <t>帳の『キーア』</t>
    <rPh sb="0" eb="1">
      <t>トバリ</t>
    </rPh>
    <phoneticPr fontId="2"/>
  </si>
  <si>
    <t>キーア</t>
    <phoneticPr fontId="2"/>
  </si>
  <si>
    <t>死体/体液/風化した墓/崩れた墓/飾られた墓/新品の墓/荘厳な墓/古墳/古めかしい墓/棺桶/墓(荷車)</t>
    <rPh sb="0" eb="2">
      <t>シタイ</t>
    </rPh>
    <rPh sb="3" eb="5">
      <t>タイエキ</t>
    </rPh>
    <rPh sb="6" eb="8">
      <t>フウカ</t>
    </rPh>
    <rPh sb="10" eb="11">
      <t>ハカ</t>
    </rPh>
    <rPh sb="12" eb="13">
      <t>クズ</t>
    </rPh>
    <rPh sb="15" eb="16">
      <t>ハカ</t>
    </rPh>
    <rPh sb="17" eb="18">
      <t>カザ</t>
    </rPh>
    <rPh sb="21" eb="22">
      <t>ハカ</t>
    </rPh>
    <rPh sb="23" eb="25">
      <t>シンピン</t>
    </rPh>
    <rPh sb="26" eb="27">
      <t>ハカ</t>
    </rPh>
    <rPh sb="28" eb="30">
      <t>ソウゴン</t>
    </rPh>
    <rPh sb="31" eb="32">
      <t>ハカ</t>
    </rPh>
    <rPh sb="33" eb="35">
      <t>コフン</t>
    </rPh>
    <rPh sb="36" eb="37">
      <t>フル</t>
    </rPh>
    <rPh sb="41" eb="42">
      <t>ハカ</t>
    </rPh>
    <rPh sb="43" eb="45">
      <t>カンオケ</t>
    </rPh>
    <rPh sb="46" eb="47">
      <t>ハカ</t>
    </rPh>
    <rPh sb="48" eb="50">
      <t>ニグルマ</t>
    </rPh>
    <phoneticPr fontId="2"/>
  </si>
  <si>
    <t>切り傷反射</t>
    <rPh sb="0" eb="1">
      <t>キ</t>
    </rPh>
    <rPh sb="2" eb="3">
      <t>キズ</t>
    </rPh>
    <rPh sb="3" eb="5">
      <t>ハンシャ</t>
    </rPh>
    <phoneticPr fontId="2"/>
  </si>
  <si>
    <t>100+{faith}/60</t>
    <phoneticPr fontId="2"/>
  </si>
  <si>
    <t>生命力3/耐久3/意思3</t>
    <rPh sb="0" eb="3">
      <t>セイメイリョク</t>
    </rPh>
    <rPh sb="5" eb="7">
      <t>タイキュウ</t>
    </rPh>
    <rPh sb="9" eb="11">
      <t>イシ</t>
    </rPh>
    <phoneticPr fontId="2"/>
  </si>
  <si>
    <t>生命力1600/耐久150/意思150</t>
    <rPh sb="0" eb="3">
      <t>セイメイリョク</t>
    </rPh>
    <rPh sb="8" eb="10">
      <t>タイキュウ</t>
    </rPh>
    <rPh sb="14" eb="16">
      <t>イシ</t>
    </rPh>
    <phoneticPr fontId="2"/>
  </si>
  <si>
    <t>血塗りの騎士</t>
    <rPh sb="0" eb="2">
      <t>チヌ</t>
    </rPh>
    <rPh sb="4" eb="6">
      <t>キシ</t>
    </rPh>
    <phoneticPr fontId="2"/>
  </si>
  <si>
    <t>接近待ち</t>
    <rPh sb="0" eb="3">
      <t>セッキンマ</t>
    </rPh>
    <phoneticPr fontId="2"/>
  </si>
  <si>
    <t>英雄</t>
    <rPh sb="0" eb="2">
      <t>エイユウ</t>
    </rPh>
    <phoneticPr fontId="2"/>
  </si>
  <si>
    <t>スウォーム</t>
    <phoneticPr fontId="2"/>
  </si>
  <si>
    <t>火炎4 魔法4 切り傷8</t>
    <rPh sb="0" eb="2">
      <t>カエン</t>
    </rPh>
    <rPh sb="4" eb="6">
      <t>マホウ</t>
    </rPh>
    <rPh sb="8" eb="9">
      <t>キ</t>
    </rPh>
    <rPh sb="10" eb="11">
      <t>キズ</t>
    </rPh>
    <phoneticPr fontId="2"/>
  </si>
  <si>
    <t>混乱・恐怖・麻痺無効/乗馬適性/出血防止/盾バッシュ率増加</t>
    <rPh sb="0" eb="2">
      <t>コンラン</t>
    </rPh>
    <rPh sb="3" eb="5">
      <t>キョウフ</t>
    </rPh>
    <rPh sb="6" eb="8">
      <t>マヒ</t>
    </rPh>
    <rPh sb="8" eb="10">
      <t>ムコウ</t>
    </rPh>
    <rPh sb="11" eb="13">
      <t>ジョウバ</t>
    </rPh>
    <rPh sb="13" eb="15">
      <t>テキセイ</t>
    </rPh>
    <rPh sb="16" eb="18">
      <t>シュッケツ</t>
    </rPh>
    <rPh sb="18" eb="20">
      <t>ボウシ</t>
    </rPh>
    <rPh sb="21" eb="22">
      <t>タテ</t>
    </rPh>
    <rPh sb="26" eb="29">
      <t>リツゾウカ</t>
    </rPh>
    <phoneticPr fontId="2"/>
  </si>
  <si>
    <t>所持装備</t>
    <rPh sb="0" eb="2">
      <t>ショジ</t>
    </rPh>
    <rPh sb="2" eb="4">
      <t>ソウビ</t>
    </rPh>
    <phoneticPr fontId="2"/>
  </si>
  <si>
    <t>★血染めの白刃</t>
    <rPh sb="1" eb="2">
      <t>チ</t>
    </rPh>
    <rPh sb="2" eb="3">
      <t>ソ</t>
    </rPh>
    <rPh sb="5" eb="6">
      <t>シロ</t>
    </rPh>
    <rPh sb="6" eb="7">
      <t>ヤイバ</t>
    </rPh>
    <phoneticPr fontId="2"/>
  </si>
  <si>
    <t>帳の『キーア』</t>
    <rPh sb="0" eb="1">
      <t>トバリ</t>
    </rPh>
    <phoneticPr fontId="2"/>
  </si>
  <si>
    <t>迷子の子猫まっしぐら</t>
    <rPh sb="0" eb="2">
      <t>マイゴ</t>
    </rPh>
    <rPh sb="3" eb="5">
      <t>コネコ</t>
    </rPh>
    <phoneticPr fontId="2"/>
  </si>
  <si>
    <t>血染めの白刃</t>
    <rPh sb="0" eb="1">
      <t>チ</t>
    </rPh>
    <rPh sb="1" eb="2">
      <t>ソ</t>
    </rPh>
    <rPh sb="4" eb="5">
      <t>シロ</t>
    </rPh>
    <rPh sb="5" eb="6">
      <t>ヤイバ</t>
    </rPh>
    <phoneticPr fontId="2"/>
  </si>
  <si>
    <t>血に塗れた小刀</t>
    <rPh sb="0" eb="1">
      <t>チ</t>
    </rPh>
    <rPh sb="2" eb="3">
      <t>マミ</t>
    </rPh>
    <rPh sb="5" eb="6">
      <t>チイ</t>
    </rPh>
    <rPh sb="6" eb="7">
      <t>カタナ</t>
    </rPh>
    <phoneticPr fontId="2"/>
  </si>
  <si>
    <t>地獄耐性[*****](450)</t>
    <rPh sb="0" eb="2">
      <t>ジゴク</t>
    </rPh>
    <rPh sb="2" eb="4">
      <t>タイセイ</t>
    </rPh>
    <phoneticPr fontId="2"/>
  </si>
  <si>
    <t>生命力+12(550)</t>
    <rPh sb="0" eb="3">
      <t>セイメイリョク</t>
    </rPh>
    <phoneticPr fontId="2"/>
  </si>
  <si>
    <t>追加打撃[+*****](500)</t>
    <rPh sb="0" eb="2">
      <t>ツイカ</t>
    </rPh>
    <rPh sb="2" eb="4">
      <t>ダゲキ</t>
    </rPh>
    <phoneticPr fontId="2"/>
  </si>
  <si>
    <t>加速発動[++***](700)</t>
    <rPh sb="0" eb="2">
      <t>カソク</t>
    </rPh>
    <rPh sb="2" eb="4">
      <t>ハツドウ</t>
    </rPh>
    <phoneticPr fontId="2"/>
  </si>
  <si>
    <t>首狩り発動[+****](450)</t>
    <rPh sb="0" eb="1">
      <t>クビ</t>
    </rPh>
    <rPh sb="1" eb="2">
      <t>カ</t>
    </rPh>
    <rPh sb="3" eb="5">
      <t>ハツドウ</t>
    </rPh>
    <phoneticPr fontId="2"/>
  </si>
  <si>
    <t>出血防止(100)</t>
    <rPh sb="0" eb="2">
      <t>シュッケツ</t>
    </rPh>
    <rPh sb="2" eb="4">
      <t>ボウシ</t>
    </rPh>
    <phoneticPr fontId="2"/>
  </si>
  <si>
    <t>切り傷属性追加[*****](450)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</si>
  <si>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クリティカル機会[++](550)</t>
    <rPh sb="6" eb="8">
      <t>キカイ</t>
    </rPh>
    <phoneticPr fontId="2"/>
  </si>
  <si>
    <t>戦術[***](500)</t>
    <rPh sb="0" eb="2">
      <t>センジュツ</t>
    </rPh>
    <phoneticPr fontId="2"/>
  </si>
  <si>
    <t>ディープブラッドジュエル</t>
    <phoneticPr fontId="2"/>
  </si>
  <si>
    <t>血のような赤さの宝玉</t>
    <rPh sb="0" eb="1">
      <t>チ</t>
    </rPh>
    <rPh sb="5" eb="6">
      <t>アカ</t>
    </rPh>
    <rPh sb="8" eb="10">
      <t>ホウギョク</t>
    </rPh>
    <phoneticPr fontId="2"/>
  </si>
  <si>
    <t>潜在能力のポーション</t>
    <rPh sb="0" eb="4">
      <t>センザイノウリョク</t>
    </rPh>
    <phoneticPr fontId="2"/>
  </si>
  <si>
    <t>エーテルライトバンデージ</t>
    <phoneticPr fontId="2"/>
  </si>
  <si>
    <t>エーテル発光する首当て</t>
    <rPh sb="4" eb="6">
      <t>ハッコウ</t>
    </rPh>
    <rPh sb="8" eb="9">
      <t>クビ</t>
    </rPh>
    <rPh sb="9" eb="10">
      <t>ア</t>
    </rPh>
    <phoneticPr fontId="2"/>
  </si>
  <si>
    <t>エーテル</t>
    <phoneticPr fontId="2"/>
  </si>
  <si>
    <t>指輪</t>
    <rPh sb="0" eb="2">
      <t>ユビワ</t>
    </rPh>
    <phoneticPr fontId="2"/>
  </si>
  <si>
    <t>毒耐性[+](500)</t>
    <rPh sb="0" eb="1">
      <t>ドク</t>
    </rPh>
    <rPh sb="1" eb="3">
      <t>タイセイ</t>
    </rPh>
    <phoneticPr fontId="2"/>
  </si>
  <si>
    <t>耐久維持(100)</t>
    <rPh sb="0" eb="2">
      <t>タイキュウ</t>
    </rPh>
    <rPh sb="2" eb="4">
      <t>イジ</t>
    </rPh>
    <phoneticPr fontId="2"/>
  </si>
  <si>
    <t>電波受信(100)</t>
    <rPh sb="0" eb="2">
      <t>デンパ</t>
    </rPh>
    <rPh sb="2" eb="4">
      <t>ジュシン</t>
    </rPh>
    <phoneticPr fontId="2"/>
  </si>
  <si>
    <t>治癒[***](100)</t>
    <rPh sb="0" eb="2">
      <t>チユ</t>
    </rPh>
    <phoneticPr fontId="2"/>
  </si>
  <si>
    <t>運勢+12(550)</t>
    <rPh sb="0" eb="2">
      <t>ウンセイ</t>
    </rPh>
    <phoneticPr fontId="2"/>
  </si>
  <si>
    <t>生命力+11(500)</t>
    <rPh sb="0" eb="3">
      <t>セイメイリョク</t>
    </rPh>
    <phoneticPr fontId="2"/>
  </si>
  <si>
    <t>耐久+13(600)</t>
    <rPh sb="0" eb="2">
      <t>タイキュウ</t>
    </rPh>
    <phoneticPr fontId="2"/>
  </si>
  <si>
    <t>死の宣告</t>
    <rPh sb="0" eb="1">
      <t>シ</t>
    </rPh>
    <rPh sb="2" eb="4">
      <t>センコク</t>
    </rPh>
    <phoneticPr fontId="2"/>
  </si>
  <si>
    <t>首狩り</t>
    <rPh sb="0" eb="1">
      <t>クビ</t>
    </rPh>
    <rPh sb="1" eb="2">
      <t>カ</t>
    </rPh>
    <phoneticPr fontId="2"/>
  </si>
  <si>
    <t>眠りの手</t>
    <rPh sb="0" eb="1">
      <t>ネム</t>
    </rPh>
    <rPh sb="3" eb="4">
      <t>テ</t>
    </rPh>
    <phoneticPr fontId="2"/>
  </si>
  <si>
    <t>火炎6 冷気3 電撃2 暗黒5 地獄3 切り傷6 酸2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ジゴク</t>
    </rPh>
    <rPh sb="20" eb="21">
      <t>キ</t>
    </rPh>
    <rPh sb="22" eb="23">
      <t>キズ</t>
    </rPh>
    <rPh sb="25" eb="26">
      <t>サン</t>
    </rPh>
    <phoneticPr fontId="2"/>
  </si>
  <si>
    <t>浮遊/透明視/混乱・盲目・睡眠・麻痺無効/お金落し/死の宣告/レイハンド/騎乗非適性/出血防止/盾バッシュ率増加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スイミン</t>
    </rPh>
    <rPh sb="16" eb="18">
      <t>マヒ</t>
    </rPh>
    <rPh sb="18" eb="20">
      <t>ムコウ</t>
    </rPh>
    <rPh sb="22" eb="23">
      <t>カネ</t>
    </rPh>
    <rPh sb="23" eb="24">
      <t>オト</t>
    </rPh>
    <rPh sb="26" eb="27">
      <t>シ</t>
    </rPh>
    <rPh sb="28" eb="30">
      <t>センコク</t>
    </rPh>
    <rPh sb="37" eb="39">
      <t>キジョウ</t>
    </rPh>
    <rPh sb="39" eb="40">
      <t>ヒ</t>
    </rPh>
    <rPh sb="40" eb="42">
      <t>テキセイ</t>
    </rPh>
    <rPh sb="43" eb="45">
      <t>シュッケツ</t>
    </rPh>
    <rPh sb="45" eb="47">
      <t>ボウシ</t>
    </rPh>
    <rPh sb="48" eb="49">
      <t>タテ</t>
    </rPh>
    <rPh sb="53" eb="56">
      <t>リツゾウカ</t>
    </rPh>
    <phoneticPr fontId="2"/>
  </si>
  <si>
    <t>★エーテルライトバンデージ, ★血染めの大太刀</t>
    <rPh sb="16" eb="17">
      <t>チ</t>
    </rPh>
    <rPh sb="17" eb="18">
      <t>ソ</t>
    </rPh>
    <rPh sb="20" eb="23">
      <t>オオダチ</t>
    </rPh>
    <phoneticPr fontId="2"/>
  </si>
  <si>
    <t>血染めの大太刀</t>
    <rPh sb="0" eb="1">
      <t>チ</t>
    </rPh>
    <rPh sb="1" eb="2">
      <t>ソ</t>
    </rPh>
    <rPh sb="4" eb="5">
      <t>オオ</t>
    </rPh>
    <rPh sb="5" eb="7">
      <t>タチ</t>
    </rPh>
    <phoneticPr fontId="2"/>
  </si>
  <si>
    <t>血に染まった太刀</t>
    <rPh sb="0" eb="1">
      <t>チ</t>
    </rPh>
    <rPh sb="2" eb="3">
      <t>ソ</t>
    </rPh>
    <rPh sb="6" eb="8">
      <t>タチ</t>
    </rPh>
    <phoneticPr fontId="2"/>
  </si>
  <si>
    <t>出血防止(100)</t>
    <rPh sb="0" eb="4">
      <t>シュッケツボウシ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</si>
  <si>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</si>
  <si>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ダメージ無効[++](550)</t>
    <rPh sb="4" eb="6">
      <t>ムコウ</t>
    </rPh>
    <phoneticPr fontId="2"/>
  </si>
  <si>
    <t>心眼[***](550)</t>
    <rPh sb="0" eb="2">
      <t>シンガン</t>
    </rPh>
    <phoneticPr fontId="2"/>
  </si>
  <si>
    <t>耐久+12(550)</t>
    <rPh sb="0" eb="2">
      <t>タイキュウ</t>
    </rPh>
    <phoneticPr fontId="2"/>
  </si>
  <si>
    <t>スタミナ吸収[++](550)</t>
    <rPh sb="4" eb="6">
      <t>キュウシュウ</t>
    </rPh>
    <phoneticPr fontId="2"/>
  </si>
  <si>
    <t>首狩り[++](550)</t>
    <rPh sb="0" eb="1">
      <t>クビ</t>
    </rPh>
    <rPh sb="1" eb="2">
      <t>カ</t>
    </rPh>
    <phoneticPr fontId="2"/>
  </si>
  <si>
    <t>魔法属性追加[+*](650)</t>
    <rPh sb="0" eb="6">
      <t>マホウゾクセイツイカ</t>
    </rPh>
    <phoneticPr fontId="2"/>
  </si>
  <si>
    <t>切り傷属性追加[+*](650)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</si>
  <si>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トゥーリエ</t>
    <phoneticPr fontId="2"/>
  </si>
  <si>
    <t>死体/ストマフィリア/アルローニア/キュラリア/スペンスウィード/マレイロン/モージア/ハーブの種/薬草</t>
    <rPh sb="0" eb="2">
      <t>シタイ</t>
    </rPh>
    <rPh sb="48" eb="49">
      <t>タネ</t>
    </rPh>
    <rPh sb="50" eb="52">
      <t>ヤクソウ</t>
    </rPh>
    <phoneticPr fontId="2"/>
  </si>
  <si>
    <t>全浄化</t>
    <rPh sb="0" eb="1">
      <t>ゼン</t>
    </rPh>
    <rPh sb="1" eb="3">
      <t>ジョウカ</t>
    </rPh>
    <phoneticPr fontId="2"/>
  </si>
  <si>
    <t>100+{attb}+{faith}/200</t>
    <phoneticPr fontId="2"/>
  </si>
  <si>
    <t>生命力3/習得3</t>
    <rPh sb="0" eb="3">
      <t>セイメイリョク</t>
    </rPh>
    <rPh sb="5" eb="7">
      <t>シュウトク</t>
    </rPh>
    <phoneticPr fontId="2"/>
  </si>
  <si>
    <t>玉兎</t>
    <rPh sb="0" eb="1">
      <t>タマ</t>
    </rPh>
    <rPh sb="1" eb="2">
      <t>ウサギ</t>
    </rPh>
    <phoneticPr fontId="2"/>
  </si>
  <si>
    <t>薬師</t>
    <rPh sb="0" eb="2">
      <t>ヤクシ</t>
    </rPh>
    <phoneticPr fontId="2"/>
  </si>
  <si>
    <t>麻痺の矢</t>
    <rPh sb="0" eb="2">
      <t>マヒ</t>
    </rPh>
    <rPh sb="3" eb="4">
      <t>ヤ</t>
    </rPh>
    <phoneticPr fontId="2"/>
  </si>
  <si>
    <t>聖なる盾</t>
    <rPh sb="0" eb="1">
      <t>セイ</t>
    </rPh>
    <rPh sb="3" eb="4">
      <t>タテ</t>
    </rPh>
    <phoneticPr fontId="2"/>
  </si>
  <si>
    <t>浮遊</t>
    <rPh sb="0" eb="2">
      <t>フユウ</t>
    </rPh>
    <phoneticPr fontId="2"/>
  </si>
  <si>
    <t>薬師</t>
    <rPh sb="0" eb="1">
      <t>クスリ</t>
    </rPh>
    <rPh sb="1" eb="2">
      <t>シ</t>
    </rPh>
    <phoneticPr fontId="2"/>
  </si>
  <si>
    <t>pharmacist</t>
    <phoneticPr fontId="2"/>
  </si>
  <si>
    <t>鈍器3/投擲3/遺伝子学3/治癒5/解剖学4/詠唱4/錬金術19/栽培6/乗馬5</t>
    <rPh sb="0" eb="2">
      <t>ドンキ</t>
    </rPh>
    <rPh sb="4" eb="6">
      <t>トウテキ</t>
    </rPh>
    <rPh sb="8" eb="12">
      <t>イデンシガク</t>
    </rPh>
    <rPh sb="14" eb="16">
      <t>チユ</t>
    </rPh>
    <rPh sb="18" eb="21">
      <t>カイボウガク</t>
    </rPh>
    <rPh sb="23" eb="25">
      <t>エイショウ</t>
    </rPh>
    <rPh sb="27" eb="30">
      <t>レンキンジュツ</t>
    </rPh>
    <rPh sb="33" eb="35">
      <t>サイバイ</t>
    </rPh>
    <rPh sb="37" eb="39">
      <t>ジョウバ</t>
    </rPh>
    <phoneticPr fontId="2"/>
  </si>
  <si>
    <t>トゥーリエの薬袋</t>
    <rPh sb="6" eb="7">
      <t>クスリ</t>
    </rPh>
    <rPh sb="7" eb="8">
      <t>フクロ</t>
    </rPh>
    <phoneticPr fontId="2"/>
  </si>
  <si>
    <t>薬のつまった袋</t>
    <rPh sb="0" eb="1">
      <t>クスリ</t>
    </rPh>
    <rPh sb="6" eb="7">
      <t>フクロ</t>
    </rPh>
    <phoneticPr fontId="2"/>
  </si>
  <si>
    <t>神器</t>
    <rPh sb="0" eb="2">
      <t>ジンギ</t>
    </rPh>
    <phoneticPr fontId="2"/>
  </si>
  <si>
    <t>奇跡</t>
    <rPh sb="0" eb="2">
      <t>キセキ</t>
    </rPh>
    <phoneticPr fontId="2"/>
  </si>
  <si>
    <t>進化のポーション</t>
    <rPh sb="0" eb="2">
      <t>シンカ</t>
    </rPh>
    <phoneticPr fontId="2"/>
  </si>
  <si>
    <t>玉兎の搗薬杵</t>
    <rPh sb="0" eb="1">
      <t>ギョク</t>
    </rPh>
    <rPh sb="1" eb="2">
      <t>ウサギ</t>
    </rPh>
    <phoneticPr fontId="2"/>
  </si>
  <si>
    <t>使い込まれた杵</t>
    <rPh sb="0" eb="1">
      <t>ツカ</t>
    </rPh>
    <rPh sb="2" eb="3">
      <t>コ</t>
    </rPh>
    <rPh sb="6" eb="7">
      <t>キネ</t>
    </rPh>
    <phoneticPr fontId="2"/>
  </si>
  <si>
    <t>鈍器</t>
    <rPh sb="0" eb="2">
      <t>ドンキ</t>
    </rPh>
    <phoneticPr fontId="2"/>
  </si>
  <si>
    <t>ボーン</t>
    <phoneticPr fontId="2"/>
  </si>
  <si>
    <t>近接武器</t>
    <rPh sb="0" eb="4">
      <t>キンセツブキ</t>
    </rPh>
    <phoneticPr fontId="2"/>
  </si>
  <si>
    <t>棍棒</t>
    <rPh sb="0" eb="2">
      <t>コンボウ</t>
    </rPh>
    <phoneticPr fontId="2"/>
  </si>
  <si>
    <t>錬金術[*****](1000)</t>
    <rPh sb="0" eb="3">
      <t>レンキンジュツ</t>
    </rPh>
    <phoneticPr fontId="2"/>
  </si>
  <si>
    <t>生命力+7(300)</t>
    <rPh sb="0" eb="3">
      <t>セイメイリョク</t>
    </rPh>
    <phoneticPr fontId="2"/>
  </si>
  <si>
    <t>異物防止(100)</t>
    <rPh sb="0" eb="4">
      <t>イブツボウシ</t>
    </rPh>
    <phoneticPr fontId="2"/>
  </si>
  <si>
    <t>リジェネレーション発動[+**](350)</t>
    <rPh sb="9" eb="11">
      <t>ハツドウ</t>
    </rPh>
    <phoneticPr fontId="2"/>
  </si>
  <si>
    <t>運勢+10(460)</t>
    <rPh sb="0" eb="2">
      <t>ウンセイ</t>
    </rPh>
    <phoneticPr fontId="2"/>
  </si>
  <si>
    <t>毒耐性[*****](400)</t>
    <rPh sb="0" eb="1">
      <t>ドク</t>
    </rPh>
    <rPh sb="1" eb="3">
      <t>タイセイ</t>
    </rPh>
    <phoneticPr fontId="2"/>
  </si>
  <si>
    <t>野生召喚</t>
    <rPh sb="0" eb="2">
      <t>ヤセイ</t>
    </rPh>
    <rPh sb="2" eb="4">
      <t>ショウカン</t>
    </rPh>
    <phoneticPr fontId="2"/>
  </si>
  <si>
    <t>ポーション投擲(中)</t>
    <rPh sb="5" eb="7">
      <t>トウテキ</t>
    </rPh>
    <rPh sb="8" eb="9">
      <t>チュウ</t>
    </rPh>
    <phoneticPr fontId="2"/>
  </si>
  <si>
    <t>ポーション投擲(大)</t>
    <rPh sb="5" eb="7">
      <t>トウテキ</t>
    </rPh>
    <rPh sb="8" eb="9">
      <t>ダイ</t>
    </rPh>
    <phoneticPr fontId="2"/>
  </si>
  <si>
    <t>グラビティ</t>
    <phoneticPr fontId="2"/>
  </si>
  <si>
    <t>浮遊/レイハンド</t>
    <rPh sb="0" eb="2">
      <t>フユウ</t>
    </rPh>
    <phoneticPr fontId="2"/>
  </si>
  <si>
    <t>★《玉兎の薬杵》</t>
    <phoneticPr fontId="2"/>
  </si>
  <si>
    <t>ルイン</t>
    <phoneticPr fontId="2"/>
  </si>
  <si>
    <t>魚(釣り)/釣り餌</t>
    <rPh sb="0" eb="1">
      <t>サカナ</t>
    </rPh>
    <rPh sb="2" eb="3">
      <t>ツ</t>
    </rPh>
    <rPh sb="6" eb="7">
      <t>ツ</t>
    </rPh>
    <rPh sb="8" eb="9">
      <t>エサ</t>
    </rPh>
    <phoneticPr fontId="2"/>
  </si>
  <si>
    <t>感覚15/運勢17/解剖学10/料理10/釣り19</t>
    <rPh sb="0" eb="2">
      <t>カンカク</t>
    </rPh>
    <rPh sb="5" eb="7">
      <t>ウンセイ</t>
    </rPh>
    <rPh sb="10" eb="13">
      <t>カイボウガク</t>
    </rPh>
    <rPh sb="16" eb="18">
      <t>リョウリ</t>
    </rPh>
    <rPh sb="21" eb="22">
      <t>ツ</t>
    </rPh>
    <phoneticPr fontId="2"/>
  </si>
  <si>
    <t>テレポート無効</t>
    <rPh sb="5" eb="7">
      <t>ムコウ</t>
    </rPh>
    <phoneticPr fontId="2"/>
  </si>
  <si>
    <t>感覚2/釣り3</t>
    <rPh sb="0" eb="2">
      <t>カンカク</t>
    </rPh>
    <rPh sb="4" eb="5">
      <t>ツ</t>
    </rPh>
    <phoneticPr fontId="2"/>
  </si>
  <si>
    <t>釣り180</t>
    <rPh sb="0" eb="1">
      <t>ツ</t>
    </rPh>
    <phoneticPr fontId="2"/>
  </si>
  <si>
    <t>メカジキ</t>
    <phoneticPr fontId="2"/>
  </si>
  <si>
    <t>ドレイク</t>
    <phoneticPr fontId="2"/>
  </si>
  <si>
    <t>海賊</t>
    <rPh sb="0" eb="2">
      <t>カイゾク</t>
    </rPh>
    <phoneticPr fontId="2"/>
  </si>
  <si>
    <t>cnpc/aqua/nogenerate</t>
    <phoneticPr fontId="2"/>
  </si>
  <si>
    <t>粗悪</t>
    <rPh sb="0" eb="2">
      <t>ソアク</t>
    </rPh>
    <phoneticPr fontId="2"/>
  </si>
  <si>
    <t>切り傷 200</t>
    <rPh sb="0" eb="1">
      <t>キ</t>
    </rPh>
    <rPh sb="2" eb="3">
      <t>キズ</t>
    </rPh>
    <phoneticPr fontId="2"/>
  </si>
  <si>
    <t>四次元バケツ</t>
    <rPh sb="0" eb="3">
      <t>ヨジゲン</t>
    </rPh>
    <phoneticPr fontId="2"/>
  </si>
  <si>
    <t>底知れないバケツ</t>
    <rPh sb="0" eb="2">
      <t>ソコシ</t>
    </rPh>
    <phoneticPr fontId="2"/>
  </si>
  <si>
    <t>四次元ポケット</t>
    <rPh sb="0" eb="3">
      <t>ヨジゲン</t>
    </rPh>
    <phoneticPr fontId="2"/>
  </si>
  <si>
    <t>太公望の釣り竿</t>
    <rPh sb="0" eb="3">
      <t>タイコウボウ</t>
    </rPh>
    <rPh sb="4" eb="5">
      <t>ツ</t>
    </rPh>
    <rPh sb="6" eb="7">
      <t>ザオ</t>
    </rPh>
    <phoneticPr fontId="2"/>
  </si>
  <si>
    <t>年季の入った釣り竿</t>
    <rPh sb="0" eb="2">
      <t>ネンキ</t>
    </rPh>
    <rPh sb="3" eb="4">
      <t>ハイ</t>
    </rPh>
    <rPh sb="6" eb="7">
      <t>ツ</t>
    </rPh>
    <rPh sb="8" eb="9">
      <t>ザオ</t>
    </rPh>
    <phoneticPr fontId="2"/>
  </si>
  <si>
    <t>杖</t>
    <rPh sb="0" eb="1">
      <t>ツエ</t>
    </rPh>
    <phoneticPr fontId="2"/>
  </si>
  <si>
    <t>杖/長棒</t>
    <rPh sb="0" eb="1">
      <t>ツエ</t>
    </rPh>
    <rPh sb="2" eb="4">
      <t>ナガボウ</t>
    </rPh>
    <phoneticPr fontId="2"/>
  </si>
  <si>
    <t>スティール</t>
    <phoneticPr fontId="2"/>
  </si>
  <si>
    <t>テレポート無効(100)</t>
    <rPh sb="5" eb="7">
      <t>ムコウ</t>
    </rPh>
    <phoneticPr fontId="2"/>
  </si>
  <si>
    <t>スタミナ吸収[****](150)</t>
    <rPh sb="4" eb="6">
      <t>キュウシュウ</t>
    </rPh>
    <phoneticPr fontId="2"/>
  </si>
  <si>
    <t>瞑想[**](400)</t>
    <rPh sb="0" eb="2">
      <t>メイソウ</t>
    </rPh>
    <phoneticPr fontId="2"/>
  </si>
  <si>
    <t>釣り[+**](1600)</t>
    <rPh sb="0" eb="1">
      <t>ツ</t>
    </rPh>
    <phoneticPr fontId="2"/>
  </si>
  <si>
    <t>マナ+4(151)</t>
    <phoneticPr fontId="2"/>
  </si>
  <si>
    <t>重量挙げ[**](400)</t>
    <rPh sb="0" eb="3">
      <t>ジュウリョウア</t>
    </rPh>
    <phoneticPr fontId="2"/>
  </si>
  <si>
    <t>釣趣のルイン</t>
    <rPh sb="0" eb="1">
      <t>ツ</t>
    </rPh>
    <rPh sb="1" eb="2">
      <t>オモムキ</t>
    </rPh>
    <phoneticPr fontId="2"/>
  </si>
  <si>
    <t>猫の神</t>
    <rPh sb="0" eb="1">
      <t>ネコ</t>
    </rPh>
    <rPh sb="2" eb="3">
      <t>カミ</t>
    </rPh>
    <phoneticPr fontId="2"/>
  </si>
  <si>
    <t>敵対</t>
    <rPh sb="0" eb="2">
      <t>テキタイ</t>
    </rPh>
    <phoneticPr fontId="2"/>
  </si>
  <si>
    <t>設定ミス</t>
    <rPh sb="0" eb="2">
      <t>セッテイ</t>
    </rPh>
    <phoneticPr fontId="2"/>
  </si>
  <si>
    <t>魔力の集積</t>
    <rPh sb="0" eb="2">
      <t>マリョク</t>
    </rPh>
    <rPh sb="3" eb="5">
      <t>シュウセキ</t>
    </rPh>
    <phoneticPr fontId="2"/>
  </si>
  <si>
    <t>狂気の眼差し</t>
    <rPh sb="0" eb="2">
      <t>キョウキ</t>
    </rPh>
    <rPh sb="3" eb="5">
      <t>マナザ</t>
    </rPh>
    <phoneticPr fontId="2"/>
  </si>
  <si>
    <t>魔力の嵐</t>
    <rPh sb="0" eb="2">
      <t>マリョク</t>
    </rPh>
    <rPh sb="3" eb="4">
      <t>アラシ</t>
    </rPh>
    <phoneticPr fontId="2"/>
  </si>
  <si>
    <t>火炎10 冷気10 暗黒10 毒10 地獄10 混沌10</t>
    <rPh sb="0" eb="2">
      <t>カエン</t>
    </rPh>
    <rPh sb="5" eb="7">
      <t>レイキ</t>
    </rPh>
    <rPh sb="10" eb="12">
      <t>アンコク</t>
    </rPh>
    <rPh sb="15" eb="16">
      <t>ドク</t>
    </rPh>
    <rPh sb="19" eb="21">
      <t>ジゴク</t>
    </rPh>
    <rPh sb="24" eb="26">
      <t>コントン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</si>
  <si>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</si>
  <si>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★《打神鞭》</t>
    <rPh sb="2" eb="3">
      <t>ウ</t>
    </rPh>
    <rPh sb="3" eb="4">
      <t>カミ</t>
    </rPh>
    <rPh sb="4" eb="5">
      <t>ムチ</t>
    </rPh>
    <phoneticPr fontId="2"/>
  </si>
  <si>
    <t>打神鞭</t>
    <rPh sb="0" eb="1">
      <t>ウ</t>
    </rPh>
    <rPh sb="1" eb="2">
      <t>カミ</t>
    </rPh>
    <rPh sb="2" eb="3">
      <t>ムチ</t>
    </rPh>
    <phoneticPr fontId="2"/>
  </si>
  <si>
    <t>古の武器</t>
    <rPh sb="0" eb="1">
      <t>イニシエ</t>
    </rPh>
    <rPh sb="2" eb="4">
      <t>ブキ</t>
    </rPh>
    <phoneticPr fontId="2"/>
  </si>
  <si>
    <t>ミスリル</t>
    <phoneticPr fontId="2"/>
  </si>
  <si>
    <t>魔法威力[+*****](500)</t>
    <rPh sb="0" eb="2">
      <t>マホウ</t>
    </rPh>
    <rPh sb="2" eb="4">
      <t>イリョク</t>
    </rPh>
    <phoneticPr fontId="2"/>
  </si>
  <si>
    <t>意思+20(950)</t>
    <rPh sb="0" eb="2">
      <t>イシ</t>
    </rPh>
    <phoneticPr fontId="2"/>
  </si>
  <si>
    <t>瞑想[+**](1500)</t>
    <rPh sb="0" eb="2">
      <t>メイソウ</t>
    </rPh>
    <phoneticPr fontId="2"/>
  </si>
  <si>
    <t>ナイトメア発動[*****](240)</t>
    <rPh sb="5" eb="7">
      <t>ハツドウ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</si>
  <si>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</si>
  <si>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ミツハ</t>
    <phoneticPr fontId="2"/>
  </si>
  <si>
    <r>
      <t>習得13/意思8/読書13/解剖学15/栽培18/旅歩き10　</t>
    </r>
    <r>
      <rPr>
        <b/>
        <sz val="11"/>
        <color rgb="FFFF0000"/>
        <rFont val="ＭＳ Ｐゴシック"/>
        <family val="3"/>
        <charset val="128"/>
        <scheme val="minor"/>
      </rPr>
      <t>※記述ミス 料理9→速度4009</t>
    </r>
    <rPh sb="0" eb="2">
      <t>シュウトク</t>
    </rPh>
    <rPh sb="5" eb="7">
      <t>イシ</t>
    </rPh>
    <rPh sb="9" eb="11">
      <t>ドクショ</t>
    </rPh>
    <rPh sb="14" eb="17">
      <t>カイボウガク</t>
    </rPh>
    <rPh sb="20" eb="22">
      <t>サイバイ</t>
    </rPh>
    <rPh sb="25" eb="26">
      <t>タビ</t>
    </rPh>
    <rPh sb="26" eb="27">
      <t>アル</t>
    </rPh>
    <rPh sb="32" eb="34">
      <t>キジュツ</t>
    </rPh>
    <rPh sb="37" eb="39">
      <t>リョウリ</t>
    </rPh>
    <rPh sb="41" eb="43">
      <t>ソクド</t>
    </rPh>
    <phoneticPr fontId="2"/>
  </si>
  <si>
    <t>ホーリーヴェイル</t>
    <phoneticPr fontId="2"/>
  </si>
  <si>
    <t>{faith}/4</t>
    <phoneticPr fontId="2"/>
  </si>
  <si>
    <t>習得5/解剖学5/栽培5</t>
    <rPh sb="0" eb="2">
      <t>シュウトク</t>
    </rPh>
    <rPh sb="4" eb="7">
      <t>カイボウガク</t>
    </rPh>
    <rPh sb="9" eb="11">
      <t>サイバイ</t>
    </rPh>
    <phoneticPr fontId="2"/>
  </si>
  <si>
    <t>習得300/解剖学150/栽培150</t>
    <rPh sb="0" eb="2">
      <t>シュウトク</t>
    </rPh>
    <rPh sb="6" eb="9">
      <t>カイボウガク</t>
    </rPh>
    <rPh sb="13" eb="15">
      <t>サイバイ</t>
    </rPh>
    <phoneticPr fontId="2"/>
  </si>
  <si>
    <t>雨乞い巫女</t>
    <rPh sb="0" eb="2">
      <t>アマゴ</t>
    </rPh>
    <rPh sb="3" eb="5">
      <t>ミコ</t>
    </rPh>
    <phoneticPr fontId="2"/>
  </si>
  <si>
    <t>メテオ</t>
    <phoneticPr fontId="2"/>
  </si>
  <si>
    <t>ライトニングボルト</t>
    <phoneticPr fontId="2"/>
  </si>
  <si>
    <t>闇の霧</t>
    <rPh sb="0" eb="1">
      <t>ヤミ</t>
    </rPh>
    <rPh sb="2" eb="3">
      <t>キリ</t>
    </rPh>
    <phoneticPr fontId="2"/>
  </si>
  <si>
    <t>狂気治癒の雨</t>
    <rPh sb="0" eb="2">
      <t>キョウキ</t>
    </rPh>
    <rPh sb="2" eb="4">
      <t>チユ</t>
    </rPh>
    <rPh sb="5" eb="6">
      <t>アメ</t>
    </rPh>
    <phoneticPr fontId="2"/>
  </si>
  <si>
    <t>酸の海</t>
    <rPh sb="0" eb="1">
      <t>サン</t>
    </rPh>
    <rPh sb="2" eb="3">
      <t>ウミ</t>
    </rPh>
    <phoneticPr fontId="2"/>
  </si>
  <si>
    <t>沈黙の霧</t>
    <rPh sb="0" eb="2">
      <t>チンモク</t>
    </rPh>
    <rPh sb="3" eb="4">
      <t>キリ</t>
    </rPh>
    <phoneticPr fontId="2"/>
  </si>
  <si>
    <t>ミツハの雨乞の宝玉</t>
    <rPh sb="4" eb="6">
      <t>アマゴ</t>
    </rPh>
    <rPh sb="7" eb="9">
      <t>ホウギョク</t>
    </rPh>
    <phoneticPr fontId="2"/>
  </si>
  <si>
    <t>透き通った玉石</t>
    <rPh sb="0" eb="1">
      <t>ス</t>
    </rPh>
    <rPh sb="2" eb="3">
      <t>トオ</t>
    </rPh>
    <rPh sb="5" eb="7">
      <t>タマイシ</t>
    </rPh>
    <phoneticPr fontId="2"/>
  </si>
  <si>
    <t>闇淤加美</t>
  </si>
  <si>
    <t>古風な和傘</t>
    <rPh sb="0" eb="2">
      <t>コフウ</t>
    </rPh>
    <rPh sb="3" eb="4">
      <t>ワ</t>
    </rPh>
    <rPh sb="4" eb="5">
      <t>カサ</t>
    </rPh>
    <phoneticPr fontId="2"/>
  </si>
  <si>
    <t>槍</t>
    <rPh sb="0" eb="1">
      <t>ヤリ</t>
    </rPh>
    <phoneticPr fontId="2"/>
  </si>
  <si>
    <t>エーテル保護(100)</t>
    <rPh sb="4" eb="6">
      <t>ホゴ</t>
    </rPh>
    <phoneticPr fontId="2"/>
  </si>
  <si>
    <t>オーロラ効果(100)</t>
    <rPh sb="4" eb="6">
      <t>コウカ</t>
    </rPh>
    <phoneticPr fontId="2"/>
  </si>
  <si>
    <t>変異保護(100)</t>
    <rPh sb="0" eb="2">
      <t>ヘンイ</t>
    </rPh>
    <rPh sb="2" eb="4">
      <t>ホゴ</t>
    </rPh>
    <phoneticPr fontId="2"/>
  </si>
  <si>
    <t>ダメージ無効[+*](300)</t>
    <rPh sb="4" eb="6">
      <t>ムコウ</t>
    </rPh>
    <phoneticPr fontId="2"/>
  </si>
  <si>
    <t>治癒の雨発動[+***](400)</t>
    <rPh sb="0" eb="2">
      <t>チユ</t>
    </rPh>
    <rPh sb="3" eb="4">
      <t>アメ</t>
    </rPh>
    <rPh sb="4" eb="6">
      <t>ハツドウ</t>
    </rPh>
    <phoneticPr fontId="2"/>
  </si>
  <si>
    <t>呪い保護[+*****](500)</t>
    <rPh sb="0" eb="1">
      <t>ノロ</t>
    </rPh>
    <rPh sb="2" eb="4">
      <t>ホゴ</t>
    </rPh>
    <phoneticPr fontId="2"/>
  </si>
  <si>
    <t>カラカラ</t>
    <phoneticPr fontId="2"/>
  </si>
  <si>
    <t>死体/小麦粉/レモン</t>
    <rPh sb="0" eb="2">
      <t>シタイ</t>
    </rPh>
    <rPh sb="3" eb="6">
      <t>コムギコ</t>
    </rPh>
    <phoneticPr fontId="2"/>
  </si>
  <si>
    <t>器用11/解剖学14/栽培1/料理14</t>
    <rPh sb="0" eb="2">
      <t>キヨウ</t>
    </rPh>
    <rPh sb="5" eb="8">
      <t>カイボウガク</t>
    </rPh>
    <rPh sb="11" eb="13">
      <t>サイバイ</t>
    </rPh>
    <rPh sb="15" eb="17">
      <t>リョウリ</t>
    </rPh>
    <phoneticPr fontId="2"/>
  </si>
  <si>
    <t>生命力3/器用3</t>
    <rPh sb="0" eb="3">
      <t>セイメイリョク</t>
    </rPh>
    <rPh sb="5" eb="7">
      <t>キヨウ</t>
    </rPh>
    <phoneticPr fontId="2"/>
  </si>
  <si>
    <t>生命力1600/器用150</t>
    <rPh sb="0" eb="3">
      <t>セイメイリョク</t>
    </rPh>
    <rPh sb="8" eb="10">
      <t>キヨウ</t>
    </rPh>
    <phoneticPr fontId="2"/>
  </si>
  <si>
    <t>からあげコッコ</t>
    <phoneticPr fontId="2"/>
  </si>
  <si>
    <t>cnpc/wild/nogenerate/nodownload</t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</si>
  <si>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火炎-5</t>
    </r>
    <r>
      <rPr>
        <sz val="11"/>
        <color theme="1"/>
        <rFont val="ＭＳ Ｐゴシック"/>
        <family val="2"/>
        <charset val="128"/>
        <scheme val="minor"/>
      </rPr>
      <t xml:space="preserve"> 魔法10</t>
    </r>
    <rPh sb="0" eb="2">
      <t>カエン</t>
    </rPh>
    <rPh sb="5" eb="7">
      <t>マホウ</t>
    </rPh>
    <phoneticPr fontId="2"/>
  </si>
  <si>
    <t>聖なる揚げ油の泉</t>
    <rPh sb="0" eb="1">
      <t>セイ</t>
    </rPh>
    <rPh sb="3" eb="4">
      <t>ア</t>
    </rPh>
    <rPh sb="5" eb="6">
      <t>アブラ</t>
    </rPh>
    <rPh sb="7" eb="8">
      <t>イズミ</t>
    </rPh>
    <phoneticPr fontId="2"/>
  </si>
  <si>
    <t>香ばしい泉</t>
    <rPh sb="0" eb="1">
      <t>コウ</t>
    </rPh>
    <rPh sb="4" eb="5">
      <t>イズミ</t>
    </rPh>
    <phoneticPr fontId="2"/>
  </si>
  <si>
    <t>調理器具</t>
    <rPh sb="0" eb="2">
      <t>チョウリ</t>
    </rPh>
    <rPh sb="2" eb="4">
      <t>キグ</t>
    </rPh>
    <phoneticPr fontId="2"/>
  </si>
  <si>
    <t>クシノ・カラアゲ</t>
    <phoneticPr fontId="2"/>
  </si>
  <si>
    <t>香ばしい刀</t>
    <rPh sb="0" eb="1">
      <t>コウ</t>
    </rPh>
    <rPh sb="4" eb="5">
      <t>カタナ</t>
    </rPh>
    <phoneticPr fontId="2"/>
  </si>
  <si>
    <t>100,100,100,100,60,20,20,20,20,20</t>
    <phoneticPr fontId="2"/>
  </si>
  <si>
    <t>100,100,60,50,30,20,20,20,20,20</t>
    <phoneticPr fontId="2"/>
  </si>
  <si>
    <t>投擲武器</t>
    <rPh sb="0" eb="4">
      <t>トウテキブキ</t>
    </rPh>
    <phoneticPr fontId="2"/>
  </si>
  <si>
    <t>異次元の手発動[+*****](500)</t>
    <rPh sb="0" eb="3">
      <t>イジゲン</t>
    </rPh>
    <rPh sb="4" eb="5">
      <t>テ</t>
    </rPh>
    <rPh sb="5" eb="7">
      <t>ハツドウ</t>
    </rPh>
    <phoneticPr fontId="2"/>
  </si>
  <si>
    <t>魅力+11(500)</t>
    <rPh sb="0" eb="2">
      <t>ミリョク</t>
    </rPh>
    <phoneticPr fontId="2"/>
  </si>
  <si>
    <t>火炎耐性[+*](600)</t>
    <rPh sb="0" eb="2">
      <t>カエン</t>
    </rPh>
    <rPh sb="2" eb="4">
      <t>タイセイ</t>
    </rPh>
    <phoneticPr fontId="2"/>
  </si>
  <si>
    <t>解剖学[***](450)</t>
    <rPh sb="0" eb="3">
      <t>カイボウガク</t>
    </rPh>
    <phoneticPr fontId="2"/>
  </si>
  <si>
    <t>料理[**](350)</t>
    <rPh sb="0" eb="2">
      <t>リョウリ</t>
    </rPh>
    <phoneticPr fontId="2"/>
  </si>
  <si>
    <t>魔物召喚[*](0)</t>
    <rPh sb="0" eb="2">
      <t>マモノ</t>
    </rPh>
    <rPh sb="2" eb="4">
      <t>ショウカン</t>
    </rPh>
    <phoneticPr fontId="2"/>
  </si>
  <si>
    <t>踊り子</t>
    <rPh sb="0" eb="1">
      <t>オド</t>
    </rPh>
    <rPh sb="2" eb="3">
      <t>コ</t>
    </rPh>
    <phoneticPr fontId="2"/>
  </si>
  <si>
    <t>飢餓の手</t>
    <rPh sb="0" eb="2">
      <t>キガ</t>
    </rPh>
    <rPh sb="3" eb="4">
      <t>テ</t>
    </rPh>
    <phoneticPr fontId="2"/>
  </si>
  <si>
    <t>火炎 600</t>
    <rPh sb="0" eb="2">
      <t>カエン</t>
    </rPh>
    <phoneticPr fontId="2"/>
  </si>
  <si>
    <t>火炎10 冷気10 暗黒10 幻惑10 音10 魔法10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オト</t>
    </rPh>
    <rPh sb="24" eb="26">
      <t>マホウ</t>
    </rPh>
    <phoneticPr fontId="2"/>
  </si>
  <si>
    <t>★《クシノ・カラアゲ》</t>
    <phoneticPr fontId="2"/>
  </si>
  <si>
    <t>夕子</t>
    <rPh sb="0" eb="2">
      <t>ユウコ</t>
    </rPh>
    <phoneticPr fontId="2"/>
  </si>
  <si>
    <t>死体/小麦粉/魚(釣り)</t>
    <rPh sb="0" eb="2">
      <t>シタイ</t>
    </rPh>
    <rPh sb="3" eb="6">
      <t>コムギコ</t>
    </rPh>
    <rPh sb="7" eb="8">
      <t>サカナ</t>
    </rPh>
    <rPh sb="9" eb="10">
      <t>ツ</t>
    </rPh>
    <phoneticPr fontId="2"/>
  </si>
  <si>
    <t>耐久10/鈍器5/槍10/投擲5/料理15/釣り15</t>
    <rPh sb="0" eb="2">
      <t>タイキュウ</t>
    </rPh>
    <rPh sb="5" eb="7">
      <t>ドンキ</t>
    </rPh>
    <rPh sb="9" eb="10">
      <t>ヤリ</t>
    </rPh>
    <rPh sb="13" eb="15">
      <t>トウテキ</t>
    </rPh>
    <rPh sb="17" eb="19">
      <t>リョウリ</t>
    </rPh>
    <rPh sb="22" eb="23">
      <t>ツ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</si>
  <si>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</si>
  <si>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生命力1500/耐久150</t>
    <rPh sb="0" eb="3">
      <t>セイメイリョク</t>
    </rPh>
    <rPh sb="8" eb="10">
      <t>タイキュウ</t>
    </rPh>
    <phoneticPr fontId="2"/>
  </si>
  <si>
    <t>タイガープチ</t>
    <phoneticPr fontId="2"/>
  </si>
  <si>
    <t>神の化身</t>
    <rPh sb="0" eb="1">
      <t>カミ</t>
    </rPh>
    <rPh sb="2" eb="4">
      <t>ケシン</t>
    </rPh>
    <phoneticPr fontId="2"/>
  </si>
  <si>
    <t>音 200</t>
    <rPh sb="0" eb="1">
      <t>オト</t>
    </rPh>
    <phoneticPr fontId="2"/>
  </si>
  <si>
    <t>音10</t>
    <rPh sb="0" eb="1">
      <t>オト</t>
    </rPh>
    <phoneticPr fontId="2"/>
  </si>
  <si>
    <t>神聖なたこ焼き器</t>
    <rPh sb="0" eb="2">
      <t>シンセイ</t>
    </rPh>
    <rPh sb="5" eb="6">
      <t>ヤ</t>
    </rPh>
    <rPh sb="7" eb="8">
      <t>キ</t>
    </rPh>
    <phoneticPr fontId="2"/>
  </si>
  <si>
    <t>神聖な鉄板</t>
    <rPh sb="0" eb="2">
      <t>シンセイ</t>
    </rPh>
    <rPh sb="3" eb="5">
      <t>テッパン</t>
    </rPh>
    <phoneticPr fontId="2"/>
  </si>
  <si>
    <t>名槍・千枚通し</t>
    <rPh sb="0" eb="1">
      <t>メイ</t>
    </rPh>
    <rPh sb="1" eb="2">
      <t>ヤリ</t>
    </rPh>
    <rPh sb="3" eb="6">
      <t>センマイドオ</t>
    </rPh>
    <phoneticPr fontId="2"/>
  </si>
  <si>
    <t>尖った棒</t>
    <rPh sb="0" eb="1">
      <t>トガ</t>
    </rPh>
    <rPh sb="3" eb="4">
      <t>ボウ</t>
    </rPh>
    <phoneticPr fontId="2"/>
  </si>
  <si>
    <t>白銀</t>
    <rPh sb="0" eb="2">
      <t>ハクギン</t>
    </rPh>
    <phoneticPr fontId="2"/>
  </si>
  <si>
    <t>完全貫通[+*****](500)</t>
    <rPh sb="0" eb="2">
      <t>カンゼン</t>
    </rPh>
    <rPh sb="2" eb="4">
      <t>カンツウ</t>
    </rPh>
    <phoneticPr fontId="2"/>
  </si>
  <si>
    <t>暗黒耐性[+**](700)</t>
    <rPh sb="0" eb="2">
      <t>アンコク</t>
    </rPh>
    <rPh sb="2" eb="4">
      <t>タイセイ</t>
    </rPh>
    <phoneticPr fontId="2"/>
  </si>
  <si>
    <t>呪い保護[+++*](1000)</t>
    <rPh sb="0" eb="1">
      <t>ノロ</t>
    </rPh>
    <rPh sb="2" eb="4">
      <t>ホゴ</t>
    </rPh>
    <phoneticPr fontId="2"/>
  </si>
  <si>
    <t>筋力+10(450)</t>
    <rPh sb="0" eb="2">
      <t>キンリョク</t>
    </rPh>
    <phoneticPr fontId="2"/>
  </si>
  <si>
    <t>料理[**](400)</t>
    <rPh sb="0" eb="2">
      <t>リョウリ</t>
    </rPh>
    <phoneticPr fontId="2"/>
  </si>
  <si>
    <t>不死者特攻[***](100)</t>
    <rPh sb="0" eb="1">
      <t>フ</t>
    </rPh>
    <rPh sb="1" eb="3">
      <t>シシャ</t>
    </rPh>
    <rPh sb="3" eb="5">
      <t>トッコウ</t>
    </rPh>
    <phoneticPr fontId="2"/>
  </si>
  <si>
    <t>難波の夕子</t>
    <rPh sb="0" eb="2">
      <t>ナンバ</t>
    </rPh>
    <rPh sb="3" eb="5">
      <t>ユウコ</t>
    </rPh>
    <phoneticPr fontId="2"/>
  </si>
  <si>
    <t>戦乙女</t>
    <rPh sb="0" eb="1">
      <t>イクサ</t>
    </rPh>
    <rPh sb="1" eb="3">
      <t>オトメ</t>
    </rPh>
    <phoneticPr fontId="2"/>
  </si>
  <si>
    <t>轟音のブレス</t>
    <rPh sb="0" eb="2">
      <t>ゴウオン</t>
    </rPh>
    <phoneticPr fontId="2"/>
  </si>
  <si>
    <t>火炎8 冷気8 暗黒10 幻惑8 地獄10 音8 神経8 混沌10</t>
    <rPh sb="0" eb="2">
      <t>カエン</t>
    </rPh>
    <rPh sb="4" eb="6">
      <t>レイキ</t>
    </rPh>
    <rPh sb="8" eb="10">
      <t>アンコク</t>
    </rPh>
    <rPh sb="13" eb="15">
      <t>ゲンワク</t>
    </rPh>
    <rPh sb="17" eb="19">
      <t>ジゴク</t>
    </rPh>
    <rPh sb="22" eb="23">
      <t>オト</t>
    </rPh>
    <rPh sb="25" eb="27">
      <t>シンケイ</t>
    </rPh>
    <rPh sb="29" eb="31">
      <t>コントン</t>
    </rPh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</si>
  <si>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</si>
  <si>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★《真・千枚通し》</t>
    <rPh sb="2" eb="3">
      <t>シン</t>
    </rPh>
    <rPh sb="4" eb="7">
      <t>センマイドオ</t>
    </rPh>
    <phoneticPr fontId="2"/>
  </si>
  <si>
    <t>ななくさ</t>
    <phoneticPr fontId="2"/>
  </si>
  <si>
    <t>真・千枚通し</t>
    <rPh sb="0" eb="1">
      <t>シン</t>
    </rPh>
    <rPh sb="2" eb="5">
      <t>センマイドオ</t>
    </rPh>
    <phoneticPr fontId="2"/>
  </si>
  <si>
    <t>スタミナ吸収[+*](300)</t>
    <rPh sb="4" eb="6">
      <t>キュウシュウ</t>
    </rPh>
    <phoneticPr fontId="2"/>
  </si>
  <si>
    <t>暗黒耐性[+++*](1800)</t>
    <rPh sb="0" eb="2">
      <t>アンコク</t>
    </rPh>
    <rPh sb="2" eb="4">
      <t>タイセイ</t>
    </rPh>
    <phoneticPr fontId="2"/>
  </si>
  <si>
    <t>呪い保護[+++***](1000)</t>
    <rPh sb="0" eb="1">
      <t>ノロ</t>
    </rPh>
    <rPh sb="2" eb="4">
      <t>ホゴ</t>
    </rPh>
    <phoneticPr fontId="2"/>
  </si>
  <si>
    <t>耐久+19(900)</t>
    <rPh sb="0" eb="2">
      <t>タイキュウ</t>
    </rPh>
    <phoneticPr fontId="2"/>
  </si>
  <si>
    <t>マナ吸収[+*](300)</t>
    <rPh sb="2" eb="4">
      <t>キュウシュウ</t>
    </rPh>
    <phoneticPr fontId="2"/>
  </si>
  <si>
    <t>グジュールルクシュゥ</t>
    <phoneticPr fontId="2"/>
  </si>
  <si>
    <t>死体/酸の海の魔法書/汚水/錬金術の道具/毒薬/硫酸/突然変異のポーション/染料/酸の滴る杖/ゲロゲロ</t>
    <rPh sb="0" eb="2">
      <t>シタイ</t>
    </rPh>
    <rPh sb="3" eb="4">
      <t>サン</t>
    </rPh>
    <rPh sb="5" eb="6">
      <t>ウミ</t>
    </rPh>
    <rPh sb="7" eb="9">
      <t>マホウ</t>
    </rPh>
    <rPh sb="9" eb="10">
      <t>ショ</t>
    </rPh>
    <rPh sb="11" eb="13">
      <t>オスイ</t>
    </rPh>
    <rPh sb="14" eb="17">
      <t>レンキンジュツ</t>
    </rPh>
    <rPh sb="18" eb="20">
      <t>ドウグ</t>
    </rPh>
    <rPh sb="21" eb="23">
      <t>ドクヤク</t>
    </rPh>
    <rPh sb="24" eb="26">
      <t>リュウサン</t>
    </rPh>
    <rPh sb="27" eb="29">
      <t>トツゼン</t>
    </rPh>
    <rPh sb="29" eb="31">
      <t>ヘンイ</t>
    </rPh>
    <rPh sb="38" eb="40">
      <t>センリョウ</t>
    </rPh>
    <rPh sb="41" eb="42">
      <t>サン</t>
    </rPh>
    <rPh sb="43" eb="44">
      <t>シタタ</t>
    </rPh>
    <rPh sb="45" eb="46">
      <t>ツエ</t>
    </rPh>
    <phoneticPr fontId="2"/>
  </si>
  <si>
    <t>耐久13/遺伝子学10/治癒10/錬金術15/毒耐性15/自己の変容10/酸の海10/インコグニート10</t>
    <rPh sb="0" eb="2">
      <t>タイキュウ</t>
    </rPh>
    <rPh sb="5" eb="9">
      <t>イデンシガク</t>
    </rPh>
    <rPh sb="12" eb="14">
      <t>チユ</t>
    </rPh>
    <rPh sb="17" eb="20">
      <t>レンキンジュツ</t>
    </rPh>
    <rPh sb="23" eb="24">
      <t>ドク</t>
    </rPh>
    <rPh sb="24" eb="26">
      <t>タイセイ</t>
    </rPh>
    <rPh sb="29" eb="31">
      <t>ジコ</t>
    </rPh>
    <rPh sb="32" eb="34">
      <t>ヘンヨウ</t>
    </rPh>
    <rPh sb="37" eb="38">
      <t>サン</t>
    </rPh>
    <rPh sb="39" eb="40">
      <t>ウミ</t>
    </rPh>
    <phoneticPr fontId="2"/>
  </si>
  <si>
    <t>毒のブレス</t>
    <rPh sb="0" eb="1">
      <t>ドク</t>
    </rPh>
    <phoneticPr fontId="2"/>
  </si>
  <si>
    <t>{attb}</t>
    <phoneticPr fontId="2"/>
  </si>
  <si>
    <t>生命力3/耐久1/自己の変容1/酸の海1</t>
    <rPh sb="0" eb="3">
      <t>セイメイリョク</t>
    </rPh>
    <rPh sb="5" eb="7">
      <t>タイキュウ</t>
    </rPh>
    <rPh sb="9" eb="11">
      <t>ジコ</t>
    </rPh>
    <rPh sb="12" eb="14">
      <t>ヘンヨウ</t>
    </rPh>
    <rPh sb="16" eb="17">
      <t>サン</t>
    </rPh>
    <rPh sb="18" eb="19">
      <t>ウミ</t>
    </rPh>
    <phoneticPr fontId="2"/>
  </si>
  <si>
    <t>生命力1600/耐久50/自己の変容50/酸の海50</t>
    <rPh sb="0" eb="3">
      <t>セイメイリョク</t>
    </rPh>
    <rPh sb="8" eb="10">
      <t>タイキュウ</t>
    </rPh>
    <rPh sb="13" eb="15">
      <t>ジコ</t>
    </rPh>
    <rPh sb="16" eb="18">
      <t>ヘンヨウ</t>
    </rPh>
    <rPh sb="21" eb="22">
      <t>サン</t>
    </rPh>
    <rPh sb="23" eb="24">
      <t>ウミ</t>
    </rPh>
    <phoneticPr fontId="2"/>
  </si>
  <si>
    <t>治療スライム</t>
    <rPh sb="0" eb="2">
      <t>チリョウ</t>
    </rPh>
    <phoneticPr fontId="2"/>
  </si>
  <si>
    <t>cnpc/slime/nogenerate/nodownload</t>
    <phoneticPr fontId="2"/>
  </si>
  <si>
    <t>致命傷治癒</t>
    <rPh sb="0" eb="3">
      <t>チメイショウ</t>
    </rPh>
    <rPh sb="3" eb="5">
      <t>チユ</t>
    </rPh>
    <phoneticPr fontId="2"/>
  </si>
  <si>
    <t>酸 100</t>
    <rPh sb="0" eb="1">
      <t>サン</t>
    </rPh>
    <phoneticPr fontId="2"/>
  </si>
  <si>
    <t>グジュールルクシュゥの破片</t>
    <rPh sb="11" eb="13">
      <t>ハヘン</t>
    </rPh>
    <phoneticPr fontId="2"/>
  </si>
  <si>
    <t>ぬるぬるの塊</t>
    <rPh sb="5" eb="6">
      <t>カタマリ</t>
    </rPh>
    <phoneticPr fontId="2"/>
  </si>
  <si>
    <t>不浄の巻きひげ</t>
    <rPh sb="0" eb="2">
      <t>フジョウ</t>
    </rPh>
    <rPh sb="3" eb="4">
      <t>マ</t>
    </rPh>
    <phoneticPr fontId="2"/>
  </si>
  <si>
    <t>ぬるぬるの紐</t>
    <rPh sb="5" eb="6">
      <t>ヒモ</t>
    </rPh>
    <phoneticPr fontId="2"/>
  </si>
  <si>
    <t>治癒[***](500)</t>
    <rPh sb="0" eb="2">
      <t>チユ</t>
    </rPh>
    <phoneticPr fontId="2"/>
  </si>
  <si>
    <t>幻惑属性追加[*](50)</t>
    <rPh sb="0" eb="6">
      <t>ゲンワクゾクセイツイカ</t>
    </rPh>
    <phoneticPr fontId="2"/>
  </si>
  <si>
    <t>神経属性追加[*](50)</t>
    <rPh sb="0" eb="6">
      <t>シンケイゾクセイツイカ</t>
    </rPh>
    <phoneticPr fontId="2"/>
  </si>
  <si>
    <t>スタミナ吸収[**](50)</t>
    <rPh sb="4" eb="6">
      <t>キュウシュウ</t>
    </rPh>
    <phoneticPr fontId="2"/>
  </si>
  <si>
    <t>生命力+5(235)</t>
    <rPh sb="0" eb="2">
      <t>セイメイ</t>
    </rPh>
    <rPh sb="2" eb="3">
      <t>リョク</t>
    </rPh>
    <phoneticPr fontId="2"/>
  </si>
  <si>
    <t>粘液のグジュールルクシュゥ</t>
    <rPh sb="0" eb="2">
      <t>ネンエキ</t>
    </rPh>
    <phoneticPr fontId="2"/>
  </si>
  <si>
    <t>幻惑のブレス</t>
    <rPh sb="0" eb="2">
      <t>ゲンワク</t>
    </rPh>
    <phoneticPr fontId="2"/>
  </si>
  <si>
    <t>火炎1 冷気10 電撃10 毒10</t>
    <rPh sb="0" eb="2">
      <t>カエン</t>
    </rPh>
    <rPh sb="4" eb="6">
      <t>レイキ</t>
    </rPh>
    <rPh sb="9" eb="11">
      <t>デンゲキ</t>
    </rPh>
    <rPh sb="14" eb="15">
      <t>ドク</t>
    </rPh>
    <phoneticPr fontId="2"/>
  </si>
  <si>
    <t>浮遊/透明視/恐怖・毒無効/腐消化</t>
    <rPh sb="0" eb="2">
      <t>フユウ</t>
    </rPh>
    <rPh sb="3" eb="5">
      <t>トウメイ</t>
    </rPh>
    <rPh sb="5" eb="6">
      <t>シ</t>
    </rPh>
    <rPh sb="7" eb="9">
      <t>キョウフ</t>
    </rPh>
    <rPh sb="10" eb="11">
      <t>ドク</t>
    </rPh>
    <rPh sb="11" eb="13">
      <t>ムコウ</t>
    </rPh>
    <rPh sb="14" eb="15">
      <t>フ</t>
    </rPh>
    <rPh sb="15" eb="17">
      <t>ショウカ</t>
    </rPh>
    <phoneticPr fontId="2"/>
  </si>
  <si>
    <t>サギリ</t>
    <phoneticPr fontId="2"/>
  </si>
  <si>
    <t>ルルウィ</t>
    <phoneticPr fontId="2"/>
  </si>
  <si>
    <t>感覚10/速度10/投擲13/隠密16/探知11/毒耐性15/切り傷耐性15</t>
    <rPh sb="0" eb="2">
      <t>カンカク</t>
    </rPh>
    <rPh sb="5" eb="7">
      <t>ソクド</t>
    </rPh>
    <rPh sb="10" eb="12">
      <t>トウテキ</t>
    </rPh>
    <rPh sb="15" eb="17">
      <t>オンミツ</t>
    </rPh>
    <rPh sb="20" eb="22">
      <t>タンチ</t>
    </rPh>
    <rPh sb="25" eb="26">
      <t>ドク</t>
    </rPh>
    <rPh sb="26" eb="28">
      <t>タイセイ</t>
    </rPh>
    <rPh sb="31" eb="32">
      <t>キ</t>
    </rPh>
    <rPh sb="33" eb="34">
      <t>キズ</t>
    </rPh>
    <rPh sb="34" eb="36">
      <t>タイセイ</t>
    </rPh>
    <phoneticPr fontId="2"/>
  </si>
  <si>
    <t>200+{faith}/5</t>
    <phoneticPr fontId="2"/>
  </si>
  <si>
    <t>感覚1/速度1/隠密3</t>
    <rPh sb="0" eb="2">
      <t>カンカク</t>
    </rPh>
    <rPh sb="4" eb="6">
      <t>ソクド</t>
    </rPh>
    <rPh sb="8" eb="10">
      <t>オンミツ</t>
    </rPh>
    <phoneticPr fontId="2"/>
  </si>
  <si>
    <t>感覚100/速度1000/隠密200</t>
    <rPh sb="0" eb="2">
      <t>カンカク</t>
    </rPh>
    <rPh sb="6" eb="8">
      <t>ソクド</t>
    </rPh>
    <rPh sb="13" eb="15">
      <t>オンミツ</t>
    </rPh>
    <phoneticPr fontId="2"/>
  </si>
  <si>
    <t>煙霧忍者</t>
    <rPh sb="0" eb="2">
      <t>エンム</t>
    </rPh>
    <rPh sb="2" eb="4">
      <t>ニンジャ</t>
    </rPh>
    <phoneticPr fontId="2"/>
  </si>
  <si>
    <t>蜘蛛の巣</t>
    <rPh sb="0" eb="2">
      <t>クモ</t>
    </rPh>
    <rPh sb="3" eb="4">
      <t>ス</t>
    </rPh>
    <phoneticPr fontId="2"/>
  </si>
  <si>
    <t>暗黒10</t>
    <rPh sb="0" eb="2">
      <t>アンコク</t>
    </rPh>
    <phoneticPr fontId="2"/>
  </si>
  <si>
    <t>浮遊/透明/透明視/盲目・恐怖・睡眠・麻痺・毒無効/地雷無効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ジライ</t>
    </rPh>
    <rPh sb="28" eb="30">
      <t>ムコウ</t>
    </rPh>
    <phoneticPr fontId="2"/>
  </si>
  <si>
    <t>煙玉</t>
    <rPh sb="0" eb="1">
      <t>ケムリ</t>
    </rPh>
    <rPh sb="1" eb="2">
      <t>ダマ</t>
    </rPh>
    <phoneticPr fontId="2"/>
  </si>
  <si>
    <t>煙を噴出す球体</t>
    <rPh sb="0" eb="1">
      <t>ケムリ</t>
    </rPh>
    <rPh sb="2" eb="4">
      <t>フンシュツ</t>
    </rPh>
    <rPh sb="5" eb="7">
      <t>キュウタイ</t>
    </rPh>
    <phoneticPr fontId="2"/>
  </si>
  <si>
    <t>暗黒のブレス</t>
    <rPh sb="0" eb="2">
      <t>アンコク</t>
    </rPh>
    <phoneticPr fontId="2"/>
  </si>
  <si>
    <t>風魔手裏剣</t>
    <rPh sb="0" eb="2">
      <t>フウマ</t>
    </rPh>
    <rPh sb="2" eb="5">
      <t>シュリケン</t>
    </rPh>
    <phoneticPr fontId="2"/>
  </si>
  <si>
    <t>猛毒の滴る手裏剣</t>
    <rPh sb="0" eb="2">
      <t>モウドク</t>
    </rPh>
    <rPh sb="3" eb="4">
      <t>シタタ</t>
    </rPh>
    <rPh sb="5" eb="8">
      <t>シュリケン</t>
    </rPh>
    <phoneticPr fontId="2"/>
  </si>
  <si>
    <t>100,100,80,80,80,80,50,50,50,50</t>
    <phoneticPr fontId="2"/>
  </si>
  <si>
    <t>100,80,60,60,40,40,40,20,20,20</t>
    <phoneticPr fontId="2"/>
  </si>
  <si>
    <t>鉄</t>
    <rPh sb="0" eb="1">
      <t>テツ</t>
    </rPh>
    <phoneticPr fontId="2"/>
  </si>
  <si>
    <t>遠隔武器</t>
    <rPh sb="0" eb="4">
      <t>エンカクブキ</t>
    </rPh>
    <phoneticPr fontId="2"/>
  </si>
  <si>
    <t>沈黙の霧発動[+*](300)</t>
    <rPh sb="0" eb="2">
      <t>チンモク</t>
    </rPh>
    <rPh sb="3" eb="4">
      <t>キリ</t>
    </rPh>
    <rPh sb="4" eb="6">
      <t>ハツドウ</t>
    </rPh>
    <phoneticPr fontId="2"/>
  </si>
  <si>
    <t>切り傷属性追加[****](300)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</si>
  <si>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毒属性追加[*****](400)</t>
    <rPh sb="0" eb="5">
      <t>ドクゾクセイツイカ</t>
    </rPh>
    <phoneticPr fontId="2"/>
  </si>
  <si>
    <t>隠密[*****](1000)</t>
    <rPh sb="0" eb="2">
      <t>オンミツ</t>
    </rPh>
    <phoneticPr fontId="2"/>
  </si>
  <si>
    <t>濃霧の神</t>
    <rPh sb="0" eb="2">
      <t>ノウム</t>
    </rPh>
    <rPh sb="3" eb="4">
      <t>カミ</t>
    </rPh>
    <phoneticPr fontId="2"/>
  </si>
  <si>
    <t>空間歪曲</t>
    <rPh sb="0" eb="2">
      <t>クウカン</t>
    </rPh>
    <rPh sb="2" eb="4">
      <t>ワイキョク</t>
    </rPh>
    <phoneticPr fontId="2"/>
  </si>
  <si>
    <t>鈍足</t>
    <rPh sb="0" eb="2">
      <t>ドンソク</t>
    </rPh>
    <phoneticPr fontId="2"/>
  </si>
  <si>
    <t>脆弱の霧</t>
    <rPh sb="0" eb="2">
      <t>ゼイジャク</t>
    </rPh>
    <rPh sb="3" eb="4">
      <t>キリ</t>
    </rPh>
    <phoneticPr fontId="2"/>
  </si>
  <si>
    <t>毒 140</t>
    <rPh sb="0" eb="1">
      <t>ドク</t>
    </rPh>
    <phoneticPr fontId="2"/>
  </si>
  <si>
    <t>暗黒7 毒5 音5 神経5 切り傷7 酸5</t>
    <rPh sb="0" eb="2">
      <t>アンコク</t>
    </rPh>
    <rPh sb="4" eb="5">
      <t>ドク</t>
    </rPh>
    <rPh sb="7" eb="8">
      <t>オト</t>
    </rPh>
    <rPh sb="10" eb="12">
      <t>シンケイ</t>
    </rPh>
    <rPh sb="14" eb="15">
      <t>キ</t>
    </rPh>
    <rPh sb="16" eb="17">
      <t>キズ</t>
    </rPh>
    <rPh sb="19" eb="20">
      <t>サン</t>
    </rPh>
    <phoneticPr fontId="2"/>
  </si>
  <si>
    <t>浮遊/透明/透明視/盲目・麻痺・毒無効/窃盗防止/出血防止/地雷無効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マヒ</t>
    </rPh>
    <rPh sb="16" eb="17">
      <t>ドク</t>
    </rPh>
    <rPh sb="17" eb="19">
      <t>ムコウ</t>
    </rPh>
    <rPh sb="20" eb="22">
      <t>セットウ</t>
    </rPh>
    <rPh sb="22" eb="24">
      <t>ボウシ</t>
    </rPh>
    <rPh sb="25" eb="27">
      <t>シュッケツ</t>
    </rPh>
    <rPh sb="27" eb="29">
      <t>ボウシ</t>
    </rPh>
    <rPh sb="30" eb="32">
      <t>ジライ</t>
    </rPh>
    <rPh sb="32" eb="34">
      <t>ムコウ</t>
    </rPh>
    <phoneticPr fontId="2"/>
  </si>
  <si>
    <t>★《風魔手裏剣》</t>
    <rPh sb="2" eb="4">
      <t>フウマ</t>
    </rPh>
    <rPh sb="4" eb="7">
      <t>シュリケン</t>
    </rPh>
    <phoneticPr fontId="2"/>
  </si>
  <si>
    <t>Sagiri</t>
    <phoneticPr fontId="2"/>
  </si>
  <si>
    <t>頭|背|手|手|指|指|腕|腰|足</t>
    <rPh sb="0" eb="1">
      <t>アタマ</t>
    </rPh>
    <rPh sb="2" eb="3">
      <t>セ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rPh sb="14" eb="15">
      <t>コシ</t>
    </rPh>
    <rPh sb="16" eb="17">
      <t>アシ</t>
    </rPh>
    <phoneticPr fontId="2"/>
  </si>
  <si>
    <t>短剣15/格闘10/投擲25/治癒8/隠密30/鍵開け23/探知20/軽装備15/回避16/罠解体14/見切り18</t>
    <rPh sb="0" eb="2">
      <t>タンケン</t>
    </rPh>
    <rPh sb="5" eb="7">
      <t>カクトウ</t>
    </rPh>
    <rPh sb="10" eb="12">
      <t>トウテキ</t>
    </rPh>
    <rPh sb="15" eb="17">
      <t>チユ</t>
    </rPh>
    <rPh sb="19" eb="21">
      <t>オンミツ</t>
    </rPh>
    <rPh sb="24" eb="25">
      <t>カギ</t>
    </rPh>
    <rPh sb="25" eb="26">
      <t>ア</t>
    </rPh>
    <rPh sb="30" eb="32">
      <t>タンチ</t>
    </rPh>
    <rPh sb="35" eb="38">
      <t>ケイソウビ</t>
    </rPh>
    <rPh sb="41" eb="43">
      <t>カイヒ</t>
    </rPh>
    <rPh sb="46" eb="47">
      <t>ワナ</t>
    </rPh>
    <rPh sb="47" eb="49">
      <t>カイタイ</t>
    </rPh>
    <rPh sb="52" eb="54">
      <t>ミキ</t>
    </rPh>
    <phoneticPr fontId="2"/>
  </si>
  <si>
    <t>ルスト</t>
    <phoneticPr fontId="2"/>
  </si>
  <si>
    <t>死体/呪縛の巻物/解呪の巻物/*解呪*の巻物/解呪の杖/解呪の魔法書/水</t>
    <rPh sb="0" eb="2">
      <t>シタイ</t>
    </rPh>
    <rPh sb="3" eb="5">
      <t>ジュバク</t>
    </rPh>
    <rPh sb="6" eb="8">
      <t>マキモノ</t>
    </rPh>
    <rPh sb="9" eb="10">
      <t>カイ</t>
    </rPh>
    <rPh sb="10" eb="11">
      <t>ジュ</t>
    </rPh>
    <rPh sb="12" eb="14">
      <t>マキモノ</t>
    </rPh>
    <rPh sb="16" eb="17">
      <t>カイ</t>
    </rPh>
    <rPh sb="17" eb="18">
      <t>ジュ</t>
    </rPh>
    <rPh sb="20" eb="22">
      <t>マキモノ</t>
    </rPh>
    <rPh sb="23" eb="24">
      <t>カイ</t>
    </rPh>
    <rPh sb="24" eb="25">
      <t>ジュ</t>
    </rPh>
    <rPh sb="26" eb="27">
      <t>ツエ</t>
    </rPh>
    <rPh sb="28" eb="29">
      <t>カイ</t>
    </rPh>
    <rPh sb="29" eb="30">
      <t>ジュ</t>
    </rPh>
    <rPh sb="31" eb="33">
      <t>マホウ</t>
    </rPh>
    <rPh sb="33" eb="34">
      <t>ショ</t>
    </rPh>
    <rPh sb="35" eb="36">
      <t>ミズ</t>
    </rPh>
    <phoneticPr fontId="2"/>
  </si>
  <si>
    <t>長剣14/短剣15/斧13/鈍器14/槍14/杖14/鎌14/弓14/銃器15/治癒19</t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8">
      <t>カマ</t>
    </rPh>
    <rPh sb="31" eb="32">
      <t>ユミ</t>
    </rPh>
    <rPh sb="35" eb="37">
      <t>ジュウキ</t>
    </rPh>
    <rPh sb="40" eb="42">
      <t>チユ</t>
    </rPh>
    <phoneticPr fontId="2"/>
  </si>
  <si>
    <t>生命力2/速度2</t>
    <rPh sb="0" eb="3">
      <t>セイメイリョク</t>
    </rPh>
    <rPh sb="5" eb="7">
      <t>ソクド</t>
    </rPh>
    <phoneticPr fontId="2"/>
  </si>
  <si>
    <t>生命力1400/速度1400</t>
    <rPh sb="0" eb="3">
      <t>セイメイリョク</t>
    </rPh>
    <rPh sb="8" eb="10">
      <t>ソクド</t>
    </rPh>
    <phoneticPr fontId="2"/>
  </si>
  <si>
    <t>チビ螺旋の王のヘリク</t>
    <rPh sb="2" eb="4">
      <t>ラセン</t>
    </rPh>
    <rPh sb="5" eb="6">
      <t>オウ</t>
    </rPh>
    <phoneticPr fontId="2"/>
  </si>
  <si>
    <t>ミニイス</t>
    <phoneticPr fontId="2"/>
  </si>
  <si>
    <t>地獄の吐息</t>
    <rPh sb="0" eb="2">
      <t>ジゴク</t>
    </rPh>
    <rPh sb="3" eb="5">
      <t>トイキ</t>
    </rPh>
    <phoneticPr fontId="2"/>
  </si>
  <si>
    <t>轟音の波動</t>
    <rPh sb="0" eb="2">
      <t>ゴウオン</t>
    </rPh>
    <rPh sb="3" eb="5">
      <t>ハドウ</t>
    </rPh>
    <phoneticPr fontId="2"/>
  </si>
  <si>
    <t>自己の変容</t>
    <rPh sb="0" eb="2">
      <t>ジコ</t>
    </rPh>
    <rPh sb="3" eb="5">
      <t>ヘンヨウ</t>
    </rPh>
    <phoneticPr fontId="2"/>
  </si>
  <si>
    <t>幻惑 150</t>
    <rPh sb="0" eb="2">
      <t>ゲンワク</t>
    </rPh>
    <phoneticPr fontId="2"/>
  </si>
  <si>
    <t>幻惑10</t>
    <rPh sb="0" eb="2">
      <t>ゲンワク</t>
    </rPh>
    <phoneticPr fontId="2"/>
  </si>
  <si>
    <t>透明視/恐怖無効/レイハンド</t>
    <rPh sb="0" eb="2">
      <t>トウメイ</t>
    </rPh>
    <rPh sb="2" eb="3">
      <t>シ</t>
    </rPh>
    <rPh sb="4" eb="6">
      <t>キョウフ</t>
    </rPh>
    <rPh sb="6" eb="8">
      <t>ムコウ</t>
    </rPh>
    <phoneticPr fontId="2"/>
  </si>
  <si>
    <t>miniyith</t>
    <phoneticPr fontId="2"/>
  </si>
  <si>
    <t>手|手|手|手|指|指|指|指</t>
    <rPh sb="0" eb="1">
      <t>テ</t>
    </rPh>
    <rPh sb="2" eb="3">
      <t>テ</t>
    </rPh>
    <rPh sb="4" eb="5">
      <t>テ</t>
    </rPh>
    <rPh sb="6" eb="7">
      <t>テ</t>
    </rPh>
    <rPh sb="8" eb="9">
      <t>ユビ</t>
    </rPh>
    <rPh sb="10" eb="11">
      <t>ユビ</t>
    </rPh>
    <rPh sb="12" eb="13">
      <t>ユビ</t>
    </rPh>
    <rPh sb="14" eb="15">
      <t>ユビ</t>
    </rPh>
    <phoneticPr fontId="2"/>
  </si>
  <si>
    <t>格闘3/瞑想3/魔力制御4</t>
    <rPh sb="0" eb="2">
      <t>カクトウ</t>
    </rPh>
    <rPh sb="4" eb="6">
      <t>メイソウ</t>
    </rPh>
    <rPh sb="8" eb="10">
      <t>マリョク</t>
    </rPh>
    <rPh sb="10" eb="12">
      <t>セイギョ</t>
    </rPh>
    <phoneticPr fontId="2"/>
  </si>
  <si>
    <t>ルストの止血の宝玉</t>
    <rPh sb="4" eb="6">
      <t>シケツ</t>
    </rPh>
    <rPh sb="7" eb="9">
      <t>ホウギョク</t>
    </rPh>
    <phoneticPr fontId="2"/>
  </si>
  <si>
    <t>軽症治癒</t>
    <rPh sb="0" eb="2">
      <t>ケイショウ</t>
    </rPh>
    <rPh sb="2" eb="4">
      <t>チユ</t>
    </rPh>
    <phoneticPr fontId="2"/>
  </si>
  <si>
    <t>呪詛の弾丸</t>
    <rPh sb="0" eb="2">
      <t>ジュソ</t>
    </rPh>
    <rPh sb="3" eb="5">
      <t>ダンガン</t>
    </rPh>
    <phoneticPr fontId="2"/>
  </si>
  <si>
    <t>血塗られた弾丸</t>
    <rPh sb="0" eb="1">
      <t>チ</t>
    </rPh>
    <rPh sb="1" eb="2">
      <t>ヌ</t>
    </rPh>
    <rPh sb="5" eb="7">
      <t>ダンガン</t>
    </rPh>
    <phoneticPr fontId="2"/>
  </si>
  <si>
    <t>銃器</t>
    <rPh sb="0" eb="2">
      <t>ジュウキ</t>
    </rPh>
    <phoneticPr fontId="2"/>
  </si>
  <si>
    <t>ルビナス</t>
    <phoneticPr fontId="2"/>
  </si>
  <si>
    <t>矢弾</t>
    <rPh sb="0" eb="1">
      <t>ヤ</t>
    </rPh>
    <rPh sb="1" eb="2">
      <t>ダン</t>
    </rPh>
    <phoneticPr fontId="2"/>
  </si>
  <si>
    <t>弾丸</t>
    <rPh sb="0" eb="2">
      <t>ダンガン</t>
    </rPh>
    <phoneticPr fontId="2"/>
  </si>
  <si>
    <t>血吸い[*****](200)</t>
    <rPh sb="0" eb="1">
      <t>チ</t>
    </rPh>
    <rPh sb="1" eb="2">
      <t>ス</t>
    </rPh>
    <phoneticPr fontId="2"/>
  </si>
  <si>
    <t>追加打撃[+***](400)</t>
    <rPh sb="0" eb="2">
      <t>ツイカ</t>
    </rPh>
    <rPh sb="2" eb="4">
      <t>ダゲキ</t>
    </rPh>
    <phoneticPr fontId="2"/>
  </si>
  <si>
    <t>透明視(100)</t>
    <rPh sb="0" eb="2">
      <t>トウメイ</t>
    </rPh>
    <rPh sb="2" eb="3">
      <t>シ</t>
    </rPh>
    <phoneticPr fontId="2"/>
  </si>
  <si>
    <t>炸裂弾[20](20020)</t>
    <rPh sb="0" eb="2">
      <t>サクレツ</t>
    </rPh>
    <rPh sb="2" eb="3">
      <t>ダン</t>
    </rPh>
    <phoneticPr fontId="2"/>
  </si>
  <si>
    <t>連射弾[75](75075)</t>
    <rPh sb="0" eb="2">
      <t>レンシャ</t>
    </rPh>
    <rPh sb="2" eb="3">
      <t>ダン</t>
    </rPh>
    <phoneticPr fontId="2"/>
  </si>
  <si>
    <t>パイロ</t>
    <phoneticPr fontId="2"/>
  </si>
  <si>
    <t>器用10/音耐性19/アイスボール14/ファイアボール14/混沌の渦14/轟音の波動14/魔力の嵐14</t>
    <rPh sb="0" eb="2">
      <t>キヨウ</t>
    </rPh>
    <rPh sb="5" eb="6">
      <t>オト</t>
    </rPh>
    <rPh sb="6" eb="8">
      <t>タイセイ</t>
    </rPh>
    <rPh sb="30" eb="32">
      <t>コントン</t>
    </rPh>
    <rPh sb="33" eb="34">
      <t>ウズ</t>
    </rPh>
    <rPh sb="37" eb="39">
      <t>ゴウオン</t>
    </rPh>
    <rPh sb="40" eb="42">
      <t>ハドウ</t>
    </rPh>
    <rPh sb="45" eb="47">
      <t>マリョク</t>
    </rPh>
    <rPh sb="48" eb="49">
      <t>アラシ</t>
    </rPh>
    <phoneticPr fontId="2"/>
  </si>
  <si>
    <t>爆轟のパイロ(oo版)</t>
    <rPh sb="0" eb="1">
      <t>バク</t>
    </rPh>
    <rPh sb="1" eb="2">
      <t>ゴウ</t>
    </rPh>
    <rPh sb="9" eb="10">
      <t>バン</t>
    </rPh>
    <phoneticPr fontId="2"/>
  </si>
  <si>
    <t>爆轟のパイロ(MMA版)</t>
    <rPh sb="0" eb="2">
      <t>バクゴウ</t>
    </rPh>
    <rPh sb="10" eb="11">
      <t>バン</t>
    </rPh>
    <phoneticPr fontId="2"/>
  </si>
  <si>
    <t>地雷無効</t>
    <rPh sb="0" eb="2">
      <t>ジライ</t>
    </rPh>
    <rPh sb="2" eb="4">
      <t>ムコウ</t>
    </rPh>
    <phoneticPr fontId="2"/>
  </si>
  <si>
    <t>地雷投下</t>
    <rPh sb="0" eb="2">
      <t>ジライ</t>
    </rPh>
    <rPh sb="2" eb="4">
      <t>トウカ</t>
    </rPh>
    <phoneticPr fontId="2"/>
  </si>
  <si>
    <t>アイスボール2/ファイアボール2/混沌の渦2/轟音の波動2/魔力の嵐2</t>
    <rPh sb="17" eb="19">
      <t>コントン</t>
    </rPh>
    <rPh sb="20" eb="21">
      <t>ウズ</t>
    </rPh>
    <rPh sb="23" eb="25">
      <t>ゴウオン</t>
    </rPh>
    <rPh sb="26" eb="28">
      <t>ハドウ</t>
    </rPh>
    <rPh sb="30" eb="32">
      <t>マリョク</t>
    </rPh>
    <rPh sb="33" eb="34">
      <t>アラシ</t>
    </rPh>
    <phoneticPr fontId="2"/>
  </si>
  <si>
    <t>アイスボール100/ファイアボール100/混沌の渦100/轟音の波動100/魔力の嵐100</t>
    <rPh sb="21" eb="23">
      <t>コントン</t>
    </rPh>
    <rPh sb="24" eb="25">
      <t>ウズ</t>
    </rPh>
    <rPh sb="29" eb="31">
      <t>ゴウオン</t>
    </rPh>
    <rPh sb="32" eb="34">
      <t>ハドウ</t>
    </rPh>
    <rPh sb="38" eb="40">
      <t>マリョク</t>
    </rPh>
    <rPh sb="41" eb="42">
      <t>アラシ</t>
    </rPh>
    <phoneticPr fontId="2"/>
  </si>
  <si>
    <t>マニ</t>
    <phoneticPr fontId="2"/>
  </si>
  <si>
    <t>爆弾野郎</t>
    <rPh sb="0" eb="2">
      <t>バクダン</t>
    </rPh>
    <rPh sb="2" eb="4">
      <t>ヤロウ</t>
    </rPh>
    <phoneticPr fontId="2"/>
  </si>
  <si>
    <t>機械</t>
    <rPh sb="0" eb="2">
      <t>キカイ</t>
    </rPh>
    <phoneticPr fontId="2"/>
  </si>
  <si>
    <t>自爆</t>
    <rPh sb="0" eb="2">
      <t>ジバク</t>
    </rPh>
    <phoneticPr fontId="2"/>
  </si>
  <si>
    <t>グレネード</t>
    <phoneticPr fontId="2"/>
  </si>
  <si>
    <t>地雷投下</t>
    <rPh sb="0" eb="4">
      <t>ジライトウカ</t>
    </rPh>
    <phoneticPr fontId="2"/>
  </si>
  <si>
    <t>音 100</t>
    <rPh sb="0" eb="1">
      <t>オト</t>
    </rPh>
    <phoneticPr fontId="2"/>
  </si>
  <si>
    <t>毒10 音10</t>
    <rPh sb="0" eb="1">
      <t>ドク</t>
    </rPh>
    <rPh sb="4" eb="5">
      <t>オト</t>
    </rPh>
    <phoneticPr fontId="2"/>
  </si>
  <si>
    <t>浮遊/毒無効/地雷無効</t>
    <rPh sb="0" eb="2">
      <t>フユウ</t>
    </rPh>
    <rPh sb="3" eb="4">
      <t>ドク</t>
    </rPh>
    <rPh sb="4" eb="6">
      <t>ムコウ</t>
    </rPh>
    <rPh sb="7" eb="9">
      <t>ジライ</t>
    </rPh>
    <rPh sb="9" eb="11">
      <t>ムコウ</t>
    </rPh>
    <phoneticPr fontId="2"/>
  </si>
  <si>
    <t>自爆ボタン</t>
    <rPh sb="0" eb="2">
      <t>ジバク</t>
    </rPh>
    <phoneticPr fontId="2"/>
  </si>
  <si>
    <t>怪しいボタン</t>
    <rPh sb="0" eb="1">
      <t>アヤ</t>
    </rPh>
    <phoneticPr fontId="2"/>
  </si>
  <si>
    <t>ブラストキャノン</t>
    <phoneticPr fontId="2"/>
  </si>
  <si>
    <t>爆轟の大砲</t>
    <rPh sb="0" eb="2">
      <t>バクゴウ</t>
    </rPh>
    <rPh sb="3" eb="5">
      <t>タイホウ</t>
    </rPh>
    <phoneticPr fontId="2"/>
  </si>
  <si>
    <t>100,90,80,70,70,70,70,70,70,70</t>
    <phoneticPr fontId="2"/>
  </si>
  <si>
    <t>60,60,40,40,40,20,20,20,20,20</t>
    <phoneticPr fontId="2"/>
  </si>
  <si>
    <t>グレネード発動[+*](300)</t>
    <rPh sb="5" eb="7">
      <t>ハツドウ</t>
    </rPh>
    <phoneticPr fontId="2"/>
  </si>
  <si>
    <t>不死者特攻[+*](300)</t>
    <rPh sb="0" eb="1">
      <t>フ</t>
    </rPh>
    <rPh sb="1" eb="3">
      <t>シシャ</t>
    </rPh>
    <rPh sb="3" eb="5">
      <t>トッコウ</t>
    </rPh>
    <phoneticPr fontId="2"/>
  </si>
  <si>
    <t>テレポート無効(200)</t>
    <rPh sb="5" eb="7">
      <t>ムコウ</t>
    </rPh>
    <phoneticPr fontId="2"/>
  </si>
  <si>
    <t>魔力+19(900)</t>
    <rPh sb="0" eb="2">
      <t>マリョク</t>
    </rPh>
    <phoneticPr fontId="2"/>
  </si>
  <si>
    <t>魔法威力[*****](200)</t>
    <rPh sb="0" eb="2">
      <t>マホウ</t>
    </rPh>
    <rPh sb="2" eb="4">
      <t>イリョク</t>
    </rPh>
    <phoneticPr fontId="2"/>
  </si>
  <si>
    <t>爆轟の神</t>
    <rPh sb="0" eb="2">
      <t>バクゴウ</t>
    </rPh>
    <rPh sb="3" eb="4">
      <t>カミ</t>
    </rPh>
    <phoneticPr fontId="2"/>
  </si>
  <si>
    <t>遠隔攻撃</t>
    <rPh sb="0" eb="2">
      <t>エンカク</t>
    </rPh>
    <rPh sb="2" eb="4">
      <t>コウゲキ</t>
    </rPh>
    <phoneticPr fontId="2"/>
  </si>
  <si>
    <t>異次元の手</t>
    <rPh sb="0" eb="3">
      <t>イジゲン</t>
    </rPh>
    <rPh sb="4" eb="5">
      <t>テ</t>
    </rPh>
    <phoneticPr fontId="2"/>
  </si>
  <si>
    <t>毒10 音10 切り傷6 酸6</t>
    <rPh sb="0" eb="1">
      <t>ドク</t>
    </rPh>
    <rPh sb="4" eb="5">
      <t>オト</t>
    </rPh>
    <rPh sb="8" eb="9">
      <t>キ</t>
    </rPh>
    <rPh sb="10" eb="11">
      <t>キズ</t>
    </rPh>
    <rPh sb="13" eb="14">
      <t>サン</t>
    </rPh>
    <phoneticPr fontId="2"/>
  </si>
  <si>
    <t>浮遊/麻痺・毒無効/出血防止/地雷無効</t>
    <rPh sb="0" eb="2">
      <t>フユウ</t>
    </rPh>
    <rPh sb="3" eb="5">
      <t>マヒ</t>
    </rPh>
    <rPh sb="6" eb="7">
      <t>ドク</t>
    </rPh>
    <rPh sb="7" eb="9">
      <t>ムコウ</t>
    </rPh>
    <rPh sb="10" eb="12">
      <t>シュッケツ</t>
    </rPh>
    <rPh sb="12" eb="14">
      <t>ボウシ</t>
    </rPh>
    <rPh sb="15" eb="17">
      <t>ジライ</t>
    </rPh>
    <rPh sb="17" eb="19">
      <t>ムコウ</t>
    </rPh>
    <phoneticPr fontId="2"/>
  </si>
  <si>
    <t>★《ブラストキャノン》</t>
    <phoneticPr fontId="2"/>
  </si>
  <si>
    <t>Pyro</t>
    <phoneticPr fontId="2"/>
  </si>
  <si>
    <t>頭|体|手|手|指|指|腕|腰|足</t>
    <rPh sb="0" eb="1">
      <t>アタマ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rPh sb="14" eb="15">
      <t>コシ</t>
    </rPh>
    <rPh sb="16" eb="17">
      <t>アシ</t>
    </rPh>
    <phoneticPr fontId="2"/>
  </si>
  <si>
    <t>格闘12/銃器15/投擲13/戦術10/鍵開け7/探知10/魔道具5/罠解体10/大工13/宝石細工10/射撃13</t>
    <rPh sb="0" eb="2">
      <t>カクトウ</t>
    </rPh>
    <rPh sb="5" eb="7">
      <t>ジュウキ</t>
    </rPh>
    <rPh sb="10" eb="12">
      <t>トウテキ</t>
    </rPh>
    <rPh sb="15" eb="17">
      <t>センジュツ</t>
    </rPh>
    <rPh sb="20" eb="21">
      <t>カギ</t>
    </rPh>
    <rPh sb="21" eb="22">
      <t>ア</t>
    </rPh>
    <rPh sb="25" eb="27">
      <t>タンチ</t>
    </rPh>
    <rPh sb="30" eb="33">
      <t>マドウグ</t>
    </rPh>
    <rPh sb="35" eb="36">
      <t>ワナ</t>
    </rPh>
    <rPh sb="36" eb="38">
      <t>カイタイ</t>
    </rPh>
    <rPh sb="41" eb="43">
      <t>ダイク</t>
    </rPh>
    <rPh sb="46" eb="48">
      <t>ホウセキ</t>
    </rPh>
    <rPh sb="48" eb="50">
      <t>ザイク</t>
    </rPh>
    <rPh sb="53" eb="55">
      <t>シャゲキ</t>
    </rPh>
    <phoneticPr fontId="2"/>
  </si>
  <si>
    <t>ヨシツネ</t>
    <phoneticPr fontId="2"/>
  </si>
  <si>
    <t>生命力5/器用15/速度9/長剣11/短剣11/投擲7/二刀流19/火炎耐性8/電撃耐性12</t>
    <rPh sb="0" eb="3">
      <t>セイメイリョク</t>
    </rPh>
    <rPh sb="5" eb="7">
      <t>キヨウ</t>
    </rPh>
    <rPh sb="10" eb="12">
      <t>ソクド</t>
    </rPh>
    <rPh sb="14" eb="16">
      <t>チョウケン</t>
    </rPh>
    <rPh sb="19" eb="21">
      <t>タンケン</t>
    </rPh>
    <rPh sb="24" eb="26">
      <t>トウテキ</t>
    </rPh>
    <rPh sb="28" eb="31">
      <t>ニトウリュウ</t>
    </rPh>
    <rPh sb="34" eb="36">
      <t>カエン</t>
    </rPh>
    <rPh sb="36" eb="38">
      <t>タイセイ</t>
    </rPh>
    <rPh sb="40" eb="42">
      <t>デンゲキ</t>
    </rPh>
    <rPh sb="42" eb="44">
      <t>タイセイ</t>
    </rPh>
    <phoneticPr fontId="2"/>
  </si>
  <si>
    <t>追加打撃</t>
    <rPh sb="0" eb="2">
      <t>ツイカ</t>
    </rPh>
    <rPh sb="2" eb="4">
      <t>ダゲキ</t>
    </rPh>
    <phoneticPr fontId="2"/>
  </si>
  <si>
    <t>生命力2/器用1/速度2</t>
    <rPh sb="0" eb="3">
      <t>セイメイリョク</t>
    </rPh>
    <rPh sb="5" eb="7">
      <t>キヨウ</t>
    </rPh>
    <rPh sb="9" eb="11">
      <t>ソクド</t>
    </rPh>
    <phoneticPr fontId="2"/>
  </si>
  <si>
    <t>生命力1000/速度1400</t>
    <rPh sb="0" eb="3">
      <t>セイメイリョク</t>
    </rPh>
    <rPh sb="8" eb="10">
      <t>ソクド</t>
    </rPh>
    <phoneticPr fontId="2"/>
  </si>
  <si>
    <t>オセ</t>
    <phoneticPr fontId="2"/>
  </si>
  <si>
    <t>浮遊/盾バッシュ率増加</t>
    <rPh sb="0" eb="2">
      <t>フユウ</t>
    </rPh>
    <rPh sb="3" eb="4">
      <t>タテ</t>
    </rPh>
    <rPh sb="8" eb="11">
      <t>リツゾウカ</t>
    </rPh>
    <phoneticPr fontId="2"/>
  </si>
  <si>
    <t>userSpact.</t>
    <phoneticPr fontId="2"/>
  </si>
  <si>
    <t>黄金松脂の壺</t>
    <rPh sb="0" eb="2">
      <t>オウゴン</t>
    </rPh>
    <rPh sb="2" eb="3">
      <t>マツ</t>
    </rPh>
    <rPh sb="3" eb="4">
      <t>ヤニ</t>
    </rPh>
    <rPh sb="5" eb="6">
      <t>ツボ</t>
    </rPh>
    <phoneticPr fontId="2"/>
  </si>
  <si>
    <t>稲妻が溢れる壺</t>
    <rPh sb="0" eb="2">
      <t>イナズマ</t>
    </rPh>
    <rPh sb="3" eb="4">
      <t>アフ</t>
    </rPh>
    <rPh sb="6" eb="7">
      <t>ツボ</t>
    </rPh>
    <phoneticPr fontId="2"/>
  </si>
  <si>
    <t>電撃属性付与</t>
    <rPh sb="0" eb="2">
      <t>デンゲキ</t>
    </rPh>
    <rPh sb="2" eb="4">
      <t>ゾクセイ</t>
    </rPh>
    <rPh sb="4" eb="6">
      <t>フヨ</t>
    </rPh>
    <phoneticPr fontId="2"/>
  </si>
  <si>
    <t>薄緑</t>
    <rPh sb="0" eb="2">
      <t>ウスミドリ</t>
    </rPh>
    <phoneticPr fontId="2"/>
  </si>
  <si>
    <t>光り輝く太刀</t>
    <rPh sb="0" eb="1">
      <t>ヒカ</t>
    </rPh>
    <rPh sb="2" eb="3">
      <t>カガヤ</t>
    </rPh>
    <rPh sb="4" eb="6">
      <t>タチ</t>
    </rPh>
    <phoneticPr fontId="2"/>
  </si>
  <si>
    <t>二刀流[***](500)</t>
    <rPh sb="0" eb="3">
      <t>ニトウリュウ</t>
    </rPh>
    <phoneticPr fontId="2"/>
  </si>
  <si>
    <t>電撃耐性[+](500)</t>
    <rPh sb="0" eb="2">
      <t>デンゲキ</t>
    </rPh>
    <rPh sb="2" eb="4">
      <t>タイセイ</t>
    </rPh>
    <phoneticPr fontId="2"/>
  </si>
  <si>
    <t>火炎耐性[***](250)</t>
    <rPh sb="0" eb="2">
      <t>カエン</t>
    </rPh>
    <rPh sb="2" eb="4">
      <t>タイセイ</t>
    </rPh>
    <phoneticPr fontId="2"/>
  </si>
  <si>
    <t>物理ダメージ軽減[+++++*](5000)</t>
    <rPh sb="0" eb="2">
      <t>ブツリ</t>
    </rPh>
    <rPh sb="6" eb="8">
      <t>ケイゲン</t>
    </rPh>
    <phoneticPr fontId="2"/>
  </si>
  <si>
    <t>追加打撃[+](250)</t>
    <rPh sb="0" eb="2">
      <t>ツイカ</t>
    </rPh>
    <rPh sb="2" eb="4">
      <t>ダゲキ</t>
    </rPh>
    <phoneticPr fontId="2"/>
  </si>
  <si>
    <t>地獄属性追加[*****](400)</t>
    <rPh sb="0" eb="6">
      <t>ジゴクゾクセイツイカ</t>
    </rPh>
    <phoneticPr fontId="2"/>
  </si>
  <si>
    <t>ライトニングボルト発動[+](250)</t>
    <rPh sb="9" eb="11">
      <t>ハツドウ</t>
    </rPh>
    <phoneticPr fontId="2"/>
  </si>
  <si>
    <t>器用15/魅力15/速度19/重量挙げ10/隠密10/交渉10/窃盗10</t>
    <rPh sb="0" eb="2">
      <t>キヨウ</t>
    </rPh>
    <rPh sb="5" eb="7">
      <t>ミリョク</t>
    </rPh>
    <rPh sb="10" eb="12">
      <t>ソクド</t>
    </rPh>
    <rPh sb="15" eb="18">
      <t>ジュウリョウア</t>
    </rPh>
    <rPh sb="22" eb="24">
      <t>オンミツ</t>
    </rPh>
    <rPh sb="27" eb="29">
      <t>コウショウ</t>
    </rPh>
    <rPh sb="32" eb="34">
      <t>セットウ</t>
    </rPh>
    <phoneticPr fontId="2"/>
  </si>
  <si>
    <t>窃盗防止</t>
    <rPh sb="0" eb="2">
      <t>セットウ</t>
    </rPh>
    <rPh sb="2" eb="4">
      <t>ボウシ</t>
    </rPh>
    <phoneticPr fontId="2"/>
  </si>
  <si>
    <t>{faith}*8</t>
    <phoneticPr fontId="2"/>
  </si>
  <si>
    <t>魅力5/速度5</t>
    <rPh sb="0" eb="2">
      <t>ミリョク</t>
    </rPh>
    <rPh sb="4" eb="6">
      <t>ソクド</t>
    </rPh>
    <phoneticPr fontId="2"/>
  </si>
  <si>
    <t>器用200/感覚200/魅力200/速度2500</t>
    <rPh sb="0" eb="2">
      <t>キヨウ</t>
    </rPh>
    <rPh sb="6" eb="8">
      <t>カンカク</t>
    </rPh>
    <rPh sb="12" eb="14">
      <t>ミリョク</t>
    </rPh>
    <rPh sb="18" eb="20">
      <t>ソクド</t>
    </rPh>
    <phoneticPr fontId="2"/>
  </si>
  <si>
    <t>ネコノテ</t>
    <phoneticPr fontId="2"/>
  </si>
  <si>
    <t>コネコノテ</t>
    <phoneticPr fontId="2"/>
  </si>
  <si>
    <t>cnpc/man/cat/rogue/wild/nogenerate/nodownload</t>
    <phoneticPr fontId="2"/>
  </si>
  <si>
    <t>スリの指</t>
    <rPh sb="3" eb="4">
      <t>ユビ</t>
    </rPh>
    <phoneticPr fontId="2"/>
  </si>
  <si>
    <t>弱体化の手</t>
    <rPh sb="0" eb="3">
      <t>ジャクタイカ</t>
    </rPh>
    <rPh sb="4" eb="5">
      <t>テ</t>
    </rPh>
    <phoneticPr fontId="2"/>
  </si>
  <si>
    <t>切り傷 888</t>
    <rPh sb="0" eb="1">
      <t>キ</t>
    </rPh>
    <rPh sb="2" eb="3">
      <t>キズ</t>
    </rPh>
    <phoneticPr fontId="2"/>
  </si>
  <si>
    <r>
      <t xml:space="preserve">火炎3 </t>
    </r>
    <r>
      <rPr>
        <sz val="11"/>
        <color rgb="FFFF0000"/>
        <rFont val="ＭＳ Ｐゴシック"/>
        <family val="3"/>
        <charset val="128"/>
        <scheme val="minor"/>
      </rPr>
      <t>冷気-5</t>
    </r>
    <rPh sb="0" eb="2">
      <t>カエン</t>
    </rPh>
    <rPh sb="4" eb="6">
      <t>レイキ</t>
    </rPh>
    <phoneticPr fontId="2"/>
  </si>
  <si>
    <t>浮遊/透明視/恐怖無効/窃盗防止/お金落し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4">
      <t>セットウ</t>
    </rPh>
    <rPh sb="14" eb="16">
      <t>ボウシ</t>
    </rPh>
    <rPh sb="18" eb="19">
      <t>カネ</t>
    </rPh>
    <rPh sb="19" eb="20">
      <t>オト</t>
    </rPh>
    <phoneticPr fontId="2"/>
  </si>
  <si>
    <t>Nekonote's Ring</t>
    <phoneticPr fontId="2"/>
  </si>
  <si>
    <t>猫の目のついた装飾品</t>
    <rPh sb="0" eb="1">
      <t>ネコ</t>
    </rPh>
    <rPh sb="2" eb="3">
      <t>メ</t>
    </rPh>
    <rPh sb="7" eb="10">
      <t>ソウショクヒン</t>
    </rPh>
    <phoneticPr fontId="2"/>
  </si>
  <si>
    <t>宵晒</t>
    <rPh sb="0" eb="1">
      <t>ヨイ</t>
    </rPh>
    <rPh sb="1" eb="2">
      <t>サラ</t>
    </rPh>
    <phoneticPr fontId="2"/>
  </si>
  <si>
    <t>ヘルメスの血</t>
    <rPh sb="5" eb="6">
      <t>チ</t>
    </rPh>
    <phoneticPr fontId="2"/>
  </si>
  <si>
    <t>交渉[**](400)</t>
    <rPh sb="0" eb="2">
      <t>コウショウ</t>
    </rPh>
    <phoneticPr fontId="2"/>
  </si>
  <si>
    <t>窃盗[**](400)</t>
    <rPh sb="0" eb="2">
      <t>セットウ</t>
    </rPh>
    <phoneticPr fontId="2"/>
  </si>
  <si>
    <t>速度+11(500)</t>
    <rPh sb="0" eb="2">
      <t>ソクド</t>
    </rPh>
    <phoneticPr fontId="2"/>
  </si>
  <si>
    <t>ネコノテの仕事道具</t>
    <rPh sb="5" eb="7">
      <t>シゴト</t>
    </rPh>
    <rPh sb="7" eb="9">
      <t>ドウグ</t>
    </rPh>
    <phoneticPr fontId="2"/>
  </si>
  <si>
    <t>使い込まれたナイフ</t>
    <rPh sb="0" eb="1">
      <t>ツカ</t>
    </rPh>
    <rPh sb="2" eb="3">
      <t>コ</t>
    </rPh>
    <phoneticPr fontId="2"/>
  </si>
  <si>
    <t>短剣</t>
    <rPh sb="0" eb="2">
      <t>タンケン</t>
    </rPh>
    <phoneticPr fontId="2"/>
  </si>
  <si>
    <t>霊布</t>
    <rPh sb="0" eb="2">
      <t>レイフ</t>
    </rPh>
    <phoneticPr fontId="2"/>
  </si>
  <si>
    <t>短剣/忍刀/包丁</t>
    <phoneticPr fontId="2"/>
  </si>
  <si>
    <t>器用+11(500)</t>
    <rPh sb="0" eb="2">
      <t>キヨウ</t>
    </rPh>
    <phoneticPr fontId="2"/>
  </si>
  <si>
    <t>ナイトメア発動[+*****](500)</t>
    <rPh sb="5" eb="7">
      <t>ハツドウ</t>
    </rPh>
    <phoneticPr fontId="2"/>
  </si>
  <si>
    <t>加速発動[+*****](500)</t>
    <rPh sb="0" eb="2">
      <t>カソク</t>
    </rPh>
    <rPh sb="2" eb="4">
      <t>ハツドウ</t>
    </rPh>
    <phoneticPr fontId="2"/>
  </si>
  <si>
    <t>セブンリーグ効果[*](0)</t>
    <rPh sb="6" eb="8">
      <t>コウカ</t>
    </rPh>
    <phoneticPr fontId="2"/>
  </si>
  <si>
    <t>時止め[*](0)</t>
    <rPh sb="0" eb="1">
      <t>トキ</t>
    </rPh>
    <rPh sb="1" eb="2">
      <t>ト</t>
    </rPh>
    <phoneticPr fontId="2"/>
  </si>
  <si>
    <t>幻惑耐性[****](300)</t>
    <rPh sb="0" eb="2">
      <t>ゲンワク</t>
    </rPh>
    <rPh sb="2" eb="4">
      <t>タイセイ</t>
    </rPh>
    <phoneticPr fontId="2"/>
  </si>
  <si>
    <t>混沌耐性[****](300)</t>
    <rPh sb="0" eb="2">
      <t>コントン</t>
    </rPh>
    <rPh sb="2" eb="4">
      <t>タイセイ</t>
    </rPh>
    <phoneticPr fontId="2"/>
  </si>
  <si>
    <t>ナギハ</t>
    <phoneticPr fontId="2"/>
  </si>
  <si>
    <t>死体/刀/リンゴ</t>
    <rPh sb="0" eb="2">
      <t>シタイ</t>
    </rPh>
    <rPh sb="3" eb="4">
      <t>カタナ</t>
    </rPh>
    <phoneticPr fontId="2"/>
  </si>
  <si>
    <t>筋力15/耐久15/長剣19/重量挙げ15/採掘7/両手持ち7/心眼4</t>
    <rPh sb="0" eb="2">
      <t>キンリョク</t>
    </rPh>
    <rPh sb="5" eb="7">
      <t>タイキュウ</t>
    </rPh>
    <rPh sb="10" eb="12">
      <t>チョウケン</t>
    </rPh>
    <rPh sb="15" eb="18">
      <t>ジュウリョウア</t>
    </rPh>
    <rPh sb="22" eb="24">
      <t>サイクツ</t>
    </rPh>
    <rPh sb="26" eb="28">
      <t>リョウテ</t>
    </rPh>
    <rPh sb="28" eb="29">
      <t>モ</t>
    </rPh>
    <rPh sb="32" eb="34">
      <t>シンガン</t>
    </rPh>
    <phoneticPr fontId="2"/>
  </si>
  <si>
    <t>筋力4/耐久4/重量挙げ2</t>
    <rPh sb="0" eb="2">
      <t>キンリョク</t>
    </rPh>
    <rPh sb="4" eb="6">
      <t>タイキュウ</t>
    </rPh>
    <rPh sb="8" eb="11">
      <t>ジュウリョウア</t>
    </rPh>
    <phoneticPr fontId="2"/>
  </si>
  <si>
    <t>筋力200/耐久200/重量挙げ500/両手持ち500/心眼500</t>
    <rPh sb="0" eb="2">
      <t>キンリョク</t>
    </rPh>
    <rPh sb="6" eb="8">
      <t>タイキュウ</t>
    </rPh>
    <rPh sb="12" eb="15">
      <t>ジュウリョウア</t>
    </rPh>
    <rPh sb="20" eb="22">
      <t>リョウテ</t>
    </rPh>
    <rPh sb="22" eb="23">
      <t>モ</t>
    </rPh>
    <rPh sb="28" eb="30">
      <t>シンガン</t>
    </rPh>
    <phoneticPr fontId="2"/>
  </si>
  <si>
    <t>ツバキ</t>
    <phoneticPr fontId="2"/>
  </si>
  <si>
    <t>侍</t>
    <rPh sb="0" eb="1">
      <t>サムライ</t>
    </rPh>
    <phoneticPr fontId="2"/>
  </si>
  <si>
    <t>cnpc/man/cat/nogenerate/nodownload</t>
    <phoneticPr fontId="2"/>
  </si>
  <si>
    <t>接近</t>
    <rPh sb="0" eb="2">
      <t>セッキン</t>
    </rPh>
    <phoneticPr fontId="2"/>
  </si>
  <si>
    <t>幻惑8</t>
    <rPh sb="0" eb="2">
      <t>ゲンワク</t>
    </rPh>
    <phoneticPr fontId="2"/>
  </si>
  <si>
    <t>透明視/恐怖無効/腐消化</t>
    <rPh sb="0" eb="2">
      <t>トウメイ</t>
    </rPh>
    <rPh sb="2" eb="3">
      <t>シ</t>
    </rPh>
    <rPh sb="4" eb="6">
      <t>キョウフ</t>
    </rPh>
    <rPh sb="6" eb="8">
      <t>ムコウ</t>
    </rPh>
    <rPh sb="9" eb="10">
      <t>フ</t>
    </rPh>
    <rPh sb="10" eb="12">
      <t>ショウカ</t>
    </rPh>
    <phoneticPr fontId="2"/>
  </si>
  <si>
    <t>鬼人の宝石</t>
    <rPh sb="0" eb="1">
      <t>オニ</t>
    </rPh>
    <rPh sb="1" eb="2">
      <t>ヒト</t>
    </rPh>
    <rPh sb="3" eb="5">
      <t>ホウセキ</t>
    </rPh>
    <phoneticPr fontId="2"/>
  </si>
  <si>
    <t>不思議な宝石</t>
    <rPh sb="0" eb="3">
      <t>フシギ</t>
    </rPh>
    <rPh sb="4" eb="6">
      <t>ホウセキ</t>
    </rPh>
    <phoneticPr fontId="2"/>
  </si>
  <si>
    <t>砕月</t>
    <rPh sb="0" eb="1">
      <t>クダ</t>
    </rPh>
    <rPh sb="1" eb="2">
      <t>ツキ</t>
    </rPh>
    <phoneticPr fontId="2"/>
  </si>
  <si>
    <t>重たい刀</t>
    <rPh sb="0" eb="1">
      <t>オモ</t>
    </rPh>
    <rPh sb="3" eb="4">
      <t>カタナ</t>
    </rPh>
    <phoneticPr fontId="2"/>
  </si>
  <si>
    <t>近接武器</t>
    <rPh sb="0" eb="2">
      <t>キンセツ</t>
    </rPh>
    <rPh sb="2" eb="4">
      <t>ブキ</t>
    </rPh>
    <phoneticPr fontId="2"/>
  </si>
  <si>
    <t>クリティカル機会[+***](400)</t>
    <rPh sb="6" eb="8">
      <t>キカイ</t>
    </rPh>
    <phoneticPr fontId="2"/>
  </si>
  <si>
    <t>完全貫通[+***](400)</t>
    <rPh sb="0" eb="4">
      <t>カンゼンカンツウ</t>
    </rPh>
    <phoneticPr fontId="2"/>
  </si>
  <si>
    <t>耐久+11(500)</t>
    <rPh sb="0" eb="2">
      <t>タイキュウ</t>
    </rPh>
    <phoneticPr fontId="2"/>
  </si>
  <si>
    <t>生命力+17(800)</t>
    <rPh sb="0" eb="3">
      <t>セイメイリョク</t>
    </rPh>
    <phoneticPr fontId="2"/>
  </si>
  <si>
    <t>心眼[***](500)</t>
    <rPh sb="0" eb="2">
      <t>シンガン</t>
    </rPh>
    <phoneticPr fontId="2"/>
  </si>
  <si>
    <t>両手持ち[***](500)</t>
    <rPh sb="0" eb="2">
      <t>リョウテ</t>
    </rPh>
    <rPh sb="2" eb="3">
      <t>モ</t>
    </rPh>
    <phoneticPr fontId="2"/>
  </si>
  <si>
    <t>筋力+17(800)</t>
    <rPh sb="0" eb="2">
      <t>キンリョク</t>
    </rPh>
    <phoneticPr fontId="2"/>
  </si>
  <si>
    <t>イェルス</t>
    <phoneticPr fontId="2"/>
  </si>
  <si>
    <r>
      <t>火炎3</t>
    </r>
    <r>
      <rPr>
        <sz val="11"/>
        <color rgb="FFFF0000"/>
        <rFont val="ＭＳ Ｐゴシック"/>
        <family val="3"/>
        <charset val="128"/>
        <scheme val="minor"/>
      </rPr>
      <t xml:space="preserve"> 冷気-5</t>
    </r>
    <rPh sb="0" eb="2">
      <t>カエン</t>
    </rPh>
    <rPh sb="4" eb="6">
      <t>レイキ</t>
    </rPh>
    <phoneticPr fontId="2"/>
  </si>
  <si>
    <t>浮遊/透明視/混乱・盲目・恐怖・睡眠・麻痺・毒無効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phoneticPr fontId="2"/>
  </si>
  <si>
    <t>オウカ</t>
    <phoneticPr fontId="2"/>
  </si>
  <si>
    <t>死体/金塊/ミカ</t>
    <rPh sb="0" eb="2">
      <t>シタイ</t>
    </rPh>
    <rPh sb="3" eb="5">
      <t>キンカイ</t>
    </rPh>
    <phoneticPr fontId="2"/>
  </si>
  <si>
    <t>魅力15/運勢13/交渉11/投資14</t>
    <rPh sb="0" eb="2">
      <t>ミリョク</t>
    </rPh>
    <rPh sb="5" eb="7">
      <t>ウンセイ</t>
    </rPh>
    <rPh sb="10" eb="12">
      <t>コウショウ</t>
    </rPh>
    <rPh sb="15" eb="17">
      <t>トウシ</t>
    </rPh>
    <phoneticPr fontId="2"/>
  </si>
  <si>
    <t>魔術師の収穫</t>
    <rPh sb="0" eb="3">
      <t>マジュツシ</t>
    </rPh>
    <rPh sb="4" eb="6">
      <t>シュウカク</t>
    </rPh>
    <phoneticPr fontId="2"/>
  </si>
  <si>
    <t>(({attb}/10)+({faith}/2))/2</t>
    <phoneticPr fontId="2"/>
  </si>
  <si>
    <t>愛の悪魔『サレオス』</t>
    <rPh sb="0" eb="1">
      <t>アイ</t>
    </rPh>
    <rPh sb="2" eb="4">
      <t>アクマ</t>
    </rPh>
    <phoneticPr fontId="2"/>
  </si>
  <si>
    <t>戦士</t>
    <rPh sb="0" eb="2">
      <t>センシ</t>
    </rPh>
    <phoneticPr fontId="2"/>
  </si>
  <si>
    <r>
      <t xml:space="preserve">混沌10 </t>
    </r>
    <r>
      <rPr>
        <b/>
        <sz val="11"/>
        <color rgb="FFFF0000"/>
        <rFont val="ＭＳ Ｐゴシック"/>
        <family val="3"/>
        <charset val="128"/>
        <scheme val="minor"/>
      </rPr>
      <t>※設定ミス有</t>
    </r>
    <rPh sb="0" eb="2">
      <t>コントン</t>
    </rPh>
    <rPh sb="6" eb="8">
      <t>セッテイ</t>
    </rPh>
    <rPh sb="10" eb="11">
      <t>ア</t>
    </rPh>
    <phoneticPr fontId="2"/>
  </si>
  <si>
    <t>レイハンド/出血防止</t>
    <rPh sb="6" eb="8">
      <t>シュッケツ</t>
    </rPh>
    <rPh sb="8" eb="10">
      <t>ボウシ</t>
    </rPh>
    <phoneticPr fontId="2"/>
  </si>
  <si>
    <t>★《悪魔の杯》</t>
    <rPh sb="2" eb="4">
      <t>アクマ</t>
    </rPh>
    <rPh sb="5" eb="6">
      <t>ハイ</t>
    </rPh>
    <phoneticPr fontId="2"/>
  </si>
  <si>
    <t>神秘的な石</t>
    <rPh sb="0" eb="3">
      <t>シンピテキ</t>
    </rPh>
    <rPh sb="4" eb="5">
      <t>イシ</t>
    </rPh>
    <phoneticPr fontId="2"/>
  </si>
  <si>
    <t>水晶</t>
    <rPh sb="0" eb="2">
      <t>スイショウ</t>
    </rPh>
    <phoneticPr fontId="2"/>
  </si>
  <si>
    <t>切り傷反射[+*****](500)</t>
    <rPh sb="0" eb="1">
      <t>キ</t>
    </rPh>
    <rPh sb="2" eb="3">
      <t>キズ</t>
    </rPh>
    <rPh sb="3" eb="5">
      <t>ハンシャ</t>
    </rPh>
    <phoneticPr fontId="2"/>
  </si>
  <si>
    <t>花の扇子</t>
    <rPh sb="0" eb="1">
      <t>ハナ</t>
    </rPh>
    <rPh sb="2" eb="4">
      <t>センス</t>
    </rPh>
    <phoneticPr fontId="2"/>
  </si>
  <si>
    <t>美しい扇子</t>
    <rPh sb="0" eb="1">
      <t>ウツク</t>
    </rPh>
    <rPh sb="3" eb="5">
      <t>センス</t>
    </rPh>
    <phoneticPr fontId="2"/>
  </si>
  <si>
    <t>30,80,100,80,50,30,30,30,30,30</t>
    <phoneticPr fontId="2"/>
  </si>
  <si>
    <t>投擲[+****](2000)</t>
    <rPh sb="0" eb="2">
      <t>トウテキ</t>
    </rPh>
    <phoneticPr fontId="2"/>
  </si>
  <si>
    <t>交渉[+****](2000)</t>
    <rPh sb="0" eb="2">
      <t>コウショウ</t>
    </rPh>
    <phoneticPr fontId="2"/>
  </si>
  <si>
    <t>投資[+****](2000)</t>
    <rPh sb="0" eb="2">
      <t>トウシ</t>
    </rPh>
    <phoneticPr fontId="2"/>
  </si>
  <si>
    <t>信仰[+****](2000)</t>
    <rPh sb="0" eb="2">
      <t>シンコウ</t>
    </rPh>
    <phoneticPr fontId="2"/>
  </si>
  <si>
    <t>繁栄のオウカ</t>
    <rPh sb="0" eb="2">
      <t>ハンエイ</t>
    </rPh>
    <phoneticPr fontId="2"/>
  </si>
  <si>
    <t>呪いの言葉</t>
    <rPh sb="0" eb="1">
      <t>ノロ</t>
    </rPh>
    <rPh sb="3" eb="5">
      <t>コトバ</t>
    </rPh>
    <phoneticPr fontId="2"/>
  </si>
  <si>
    <t>エーテルの眼差し</t>
    <rPh sb="5" eb="7">
      <t>マナザ</t>
    </rPh>
    <phoneticPr fontId="2"/>
  </si>
  <si>
    <t>火炎10 暗黒10 幻惑10 毒10 地獄10</t>
    <rPh sb="0" eb="2">
      <t>カエン</t>
    </rPh>
    <rPh sb="5" eb="7">
      <t>アンコク</t>
    </rPh>
    <rPh sb="10" eb="12">
      <t>ゲンワク</t>
    </rPh>
    <rPh sb="15" eb="16">
      <t>ドク</t>
    </rPh>
    <rPh sb="19" eb="21">
      <t>ジゴク</t>
    </rPh>
    <phoneticPr fontId="2"/>
  </si>
  <si>
    <t>浮遊/混乱・恐怖・睡眠無効/お金落し/レイハンド/乗馬非適性/出血防止</t>
    <rPh sb="0" eb="2">
      <t>フユウ</t>
    </rPh>
    <rPh sb="3" eb="5">
      <t>コンラン</t>
    </rPh>
    <rPh sb="6" eb="8">
      <t>キョウフ</t>
    </rPh>
    <rPh sb="9" eb="11">
      <t>スイミン</t>
    </rPh>
    <rPh sb="11" eb="13">
      <t>ムコウ</t>
    </rPh>
    <rPh sb="15" eb="16">
      <t>カネ</t>
    </rPh>
    <rPh sb="16" eb="17">
      <t>オト</t>
    </rPh>
    <rPh sb="25" eb="27">
      <t>ジョウバ</t>
    </rPh>
    <rPh sb="27" eb="28">
      <t>ヒ</t>
    </rPh>
    <rPh sb="28" eb="30">
      <t>テキセイ</t>
    </rPh>
    <rPh sb="31" eb="33">
      <t>シュッケツ</t>
    </rPh>
    <rPh sb="33" eb="35">
      <t>ボウシ</t>
    </rPh>
    <phoneticPr fontId="2"/>
  </si>
  <si>
    <t>★《花の剣》</t>
    <rPh sb="2" eb="3">
      <t>ハナ</t>
    </rPh>
    <rPh sb="4" eb="5">
      <t>ケン</t>
    </rPh>
    <phoneticPr fontId="2"/>
  </si>
  <si>
    <t>720円</t>
    <rPh sb="3" eb="4">
      <t>エン</t>
    </rPh>
    <phoneticPr fontId="2"/>
  </si>
  <si>
    <t>悪魔の杯</t>
    <rPh sb="0" eb="2">
      <t>アクマ</t>
    </rPh>
    <rPh sb="3" eb="4">
      <t>ハイ</t>
    </rPh>
    <phoneticPr fontId="2"/>
  </si>
  <si>
    <t>金色の杯</t>
    <rPh sb="0" eb="2">
      <t>キンイロ</t>
    </rPh>
    <rPh sb="3" eb="4">
      <t>ハイ</t>
    </rPh>
    <phoneticPr fontId="2"/>
  </si>
  <si>
    <t>ゴールデン</t>
    <phoneticPr fontId="2"/>
  </si>
  <si>
    <t>睡眠無効(100)</t>
    <rPh sb="0" eb="2">
      <t>スイミン</t>
    </rPh>
    <rPh sb="2" eb="4">
      <t>ムコウ</t>
    </rPh>
    <phoneticPr fontId="2"/>
  </si>
  <si>
    <t>混乱無効(100)</t>
    <rPh sb="0" eb="2">
      <t>コンラン</t>
    </rPh>
    <rPh sb="2" eb="4">
      <t>ムコウ</t>
    </rPh>
    <phoneticPr fontId="2"/>
  </si>
  <si>
    <t>ダメージ無効[+++***](1000)</t>
    <rPh sb="4" eb="6">
      <t>ムコウ</t>
    </rPh>
    <phoneticPr fontId="2"/>
  </si>
  <si>
    <t>花の剣</t>
    <rPh sb="0" eb="1">
      <t>ハナ</t>
    </rPh>
    <rPh sb="2" eb="3">
      <t>ケン</t>
    </rPh>
    <phoneticPr fontId="2"/>
  </si>
  <si>
    <t>花香る剣</t>
    <rPh sb="0" eb="1">
      <t>ハナ</t>
    </rPh>
    <rPh sb="1" eb="2">
      <t>カオ</t>
    </rPh>
    <rPh sb="3" eb="4">
      <t>ケン</t>
    </rPh>
    <phoneticPr fontId="2"/>
  </si>
  <si>
    <t>呪い保護[+++++*](50000)</t>
    <rPh sb="0" eb="1">
      <t>ノロ</t>
    </rPh>
    <rPh sb="2" eb="4">
      <t>ホゴ</t>
    </rPh>
    <phoneticPr fontId="2"/>
  </si>
  <si>
    <t>切り傷反射[+++++*](40000)</t>
    <rPh sb="0" eb="1">
      <t>キ</t>
    </rPh>
    <rPh sb="2" eb="3">
      <t>キズ</t>
    </rPh>
    <rPh sb="3" eb="5">
      <t>ハンシャ</t>
    </rPh>
    <phoneticPr fontId="2"/>
  </si>
  <si>
    <t>対神特攻[+++++*](12000)</t>
    <rPh sb="0" eb="1">
      <t>タイ</t>
    </rPh>
    <rPh sb="1" eb="2">
      <t>カミ</t>
    </rPh>
    <rPh sb="2" eb="4">
      <t>トッコウ</t>
    </rPh>
    <phoneticPr fontId="2"/>
  </si>
  <si>
    <t>耐久+101(5000)</t>
    <rPh sb="0" eb="2">
      <t>タイキュウ</t>
    </rPh>
    <phoneticPr fontId="2"/>
  </si>
  <si>
    <t>血吸い[+++++*](10000)</t>
    <rPh sb="0" eb="1">
      <t>チ</t>
    </rPh>
    <rPh sb="1" eb="2">
      <t>ス</t>
    </rPh>
    <phoneticPr fontId="2"/>
  </si>
  <si>
    <t>魔物召喚[+*](300)</t>
    <rPh sb="0" eb="2">
      <t>マモノ</t>
    </rPh>
    <rPh sb="2" eb="4">
      <t>ショウカン</t>
    </rPh>
    <phoneticPr fontId="2"/>
  </si>
  <si>
    <t>貧窮のキュウキ(oo版)</t>
    <rPh sb="0" eb="2">
      <t>ヒンキュウ</t>
    </rPh>
    <rPh sb="10" eb="11">
      <t>バン</t>
    </rPh>
    <phoneticPr fontId="2"/>
  </si>
  <si>
    <t>貧窮のキュウキ(MMA版)</t>
    <rPh sb="0" eb="2">
      <t>ヒンキュウ</t>
    </rPh>
    <rPh sb="11" eb="12">
      <t>バン</t>
    </rPh>
    <phoneticPr fontId="2"/>
  </si>
  <si>
    <t>キュウキ</t>
    <phoneticPr fontId="2"/>
  </si>
  <si>
    <t>運勢9/大工11/裁縫15/栽培13/料理15/釣り11</t>
    <rPh sb="0" eb="2">
      <t>ウンセイ</t>
    </rPh>
    <rPh sb="4" eb="6">
      <t>ダイク</t>
    </rPh>
    <rPh sb="9" eb="11">
      <t>サイホウ</t>
    </rPh>
    <rPh sb="14" eb="16">
      <t>サイバイ</t>
    </rPh>
    <rPh sb="19" eb="21">
      <t>リョウリ</t>
    </rPh>
    <rPh sb="24" eb="25">
      <t>ツ</t>
    </rPh>
    <phoneticPr fontId="2"/>
  </si>
  <si>
    <t>死亡時所持金落し</t>
    <rPh sb="0" eb="3">
      <t>シボウジ</t>
    </rPh>
    <rPh sb="3" eb="6">
      <t>ショジキン</t>
    </rPh>
    <rPh sb="6" eb="7">
      <t>オト</t>
    </rPh>
    <phoneticPr fontId="2"/>
  </si>
  <si>
    <t>腐消化</t>
    <rPh sb="0" eb="1">
      <t>フ</t>
    </rPh>
    <rPh sb="1" eb="3">
      <t>ショウカ</t>
    </rPh>
    <phoneticPr fontId="2"/>
  </si>
  <si>
    <t>運勢1/大工1/裁縫2/栽培1/料理2/釣り1</t>
    <rPh sb="0" eb="2">
      <t>ウンセイ</t>
    </rPh>
    <rPh sb="4" eb="6">
      <t>ダイク</t>
    </rPh>
    <rPh sb="8" eb="10">
      <t>サイホウ</t>
    </rPh>
    <rPh sb="12" eb="14">
      <t>サイバイ</t>
    </rPh>
    <rPh sb="16" eb="18">
      <t>リョウリ</t>
    </rPh>
    <rPh sb="20" eb="21">
      <t>ツ</t>
    </rPh>
    <phoneticPr fontId="2"/>
  </si>
  <si>
    <t>運勢1000/裁縫150/料理150</t>
    <rPh sb="0" eb="2">
      <t>ウンセイ</t>
    </rPh>
    <rPh sb="7" eb="9">
      <t>サイホウ</t>
    </rPh>
    <rPh sb="13" eb="15">
      <t>リョウリ</t>
    </rPh>
    <phoneticPr fontId="2"/>
  </si>
  <si>
    <t>エヘカトル</t>
    <phoneticPr fontId="2"/>
  </si>
  <si>
    <t>座敷童子</t>
    <rPh sb="0" eb="3">
      <t>ザシキワラシ</t>
    </rPh>
    <rPh sb="3" eb="4">
      <t>コ</t>
    </rPh>
    <phoneticPr fontId="2"/>
  </si>
  <si>
    <t>幽霊</t>
    <rPh sb="0" eb="2">
      <t>ユウレイ</t>
    </rPh>
    <phoneticPr fontId="2"/>
  </si>
  <si>
    <t>何もしない</t>
    <rPh sb="0" eb="1">
      <t>ナニ</t>
    </rPh>
    <phoneticPr fontId="2"/>
  </si>
  <si>
    <t>地獄のブレス</t>
    <rPh sb="0" eb="2">
      <t>ジゴク</t>
    </rPh>
    <phoneticPr fontId="2"/>
  </si>
  <si>
    <t>地獄10</t>
    <rPh sb="0" eb="2">
      <t>ジゴク</t>
    </rPh>
    <phoneticPr fontId="2"/>
  </si>
  <si>
    <t>浮遊/盲目無効/腐消化/連続魔法</t>
    <rPh sb="0" eb="2">
      <t>フユウ</t>
    </rPh>
    <rPh sb="3" eb="5">
      <t>モウモク</t>
    </rPh>
    <rPh sb="5" eb="7">
      <t>ムコウ</t>
    </rPh>
    <rPh sb="8" eb="9">
      <t>フ</t>
    </rPh>
    <rPh sb="9" eb="11">
      <t>ショウカ</t>
    </rPh>
    <rPh sb="12" eb="14">
      <t>レンゾク</t>
    </rPh>
    <rPh sb="14" eb="16">
      <t>マホウ</t>
    </rPh>
    <phoneticPr fontId="2"/>
  </si>
  <si>
    <t>空腹の壺</t>
    <rPh sb="0" eb="2">
      <t>クウフク</t>
    </rPh>
    <rPh sb="3" eb="4">
      <t>ツボ</t>
    </rPh>
    <phoneticPr fontId="2"/>
  </si>
  <si>
    <t>美味しそうな匂いがする壺</t>
    <rPh sb="0" eb="2">
      <t>オイ</t>
    </rPh>
    <rPh sb="6" eb="7">
      <t>ニオ</t>
    </rPh>
    <rPh sb="11" eb="12">
      <t>ツボ</t>
    </rPh>
    <phoneticPr fontId="2"/>
  </si>
  <si>
    <t>手編みの半纏</t>
    <rPh sb="0" eb="2">
      <t>テア</t>
    </rPh>
    <rPh sb="4" eb="6">
      <t>ハンテン</t>
    </rPh>
    <phoneticPr fontId="2"/>
  </si>
  <si>
    <t>貧相な羽織</t>
    <rPh sb="0" eb="2">
      <t>ヒンソウ</t>
    </rPh>
    <rPh sb="3" eb="5">
      <t>ハオリ</t>
    </rPh>
    <phoneticPr fontId="2"/>
  </si>
  <si>
    <t>布</t>
    <rPh sb="0" eb="1">
      <t>ヌノ</t>
    </rPh>
    <phoneticPr fontId="2"/>
  </si>
  <si>
    <t>鎧</t>
    <rPh sb="0" eb="1">
      <t>ヨロイ</t>
    </rPh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</si>
  <si>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</si>
  <si>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魅力-11(-600)</t>
    <rPh sb="0" eb="2">
      <t>ミリョク</t>
    </rPh>
    <phoneticPr fontId="2"/>
  </si>
  <si>
    <t>冷気耐性[+****](900)</t>
    <rPh sb="0" eb="2">
      <t>レイキ</t>
    </rPh>
    <rPh sb="2" eb="4">
      <t>タイセイ</t>
    </rPh>
    <phoneticPr fontId="2"/>
  </si>
  <si>
    <t>交渉弱化[****](-900)</t>
    <rPh sb="0" eb="2">
      <t>コウショウ</t>
    </rPh>
    <rPh sb="2" eb="4">
      <t>ジャッカ</t>
    </rPh>
    <phoneticPr fontId="2"/>
  </si>
  <si>
    <t>投資弱化[****](-1000)</t>
    <rPh sb="0" eb="2">
      <t>トウシ</t>
    </rPh>
    <rPh sb="2" eb="4">
      <t>ジャッカ</t>
    </rPh>
    <phoneticPr fontId="2"/>
  </si>
  <si>
    <t>睡眠無効(200)</t>
    <rPh sb="0" eb="2">
      <t>スイミン</t>
    </rPh>
    <rPh sb="2" eb="4">
      <t>ムコウ</t>
    </rPh>
    <phoneticPr fontId="2"/>
  </si>
  <si>
    <t>オーロラ効果(400)</t>
    <rPh sb="4" eb="6">
      <t>コウカ</t>
    </rPh>
    <phoneticPr fontId="2"/>
  </si>
  <si>
    <t>裁縫[*****](1000)</t>
    <rPh sb="0" eb="2">
      <t>サイホウ</t>
    </rPh>
    <phoneticPr fontId="2"/>
  </si>
  <si>
    <t>貧窮の女神</t>
    <rPh sb="0" eb="2">
      <t>ヒンキュウ</t>
    </rPh>
    <rPh sb="3" eb="5">
      <t>メガミ</t>
    </rPh>
    <phoneticPr fontId="2"/>
  </si>
  <si>
    <t>接近待ち</t>
    <rPh sb="0" eb="3">
      <t>セッキンマ</t>
    </rPh>
    <phoneticPr fontId="2"/>
  </si>
  <si>
    <t>ランダム移動</t>
    <rPh sb="4" eb="6">
      <t>イドウ</t>
    </rPh>
    <phoneticPr fontId="2"/>
  </si>
  <si>
    <t>テレポート</t>
    <phoneticPr fontId="2"/>
  </si>
  <si>
    <t>毒10 地獄10 切り傷10</t>
    <rPh sb="0" eb="1">
      <t>ドク</t>
    </rPh>
    <rPh sb="4" eb="6">
      <t>ジゴク</t>
    </rPh>
    <rPh sb="9" eb="10">
      <t>キ</t>
    </rPh>
    <rPh sb="11" eb="12">
      <t>キズ</t>
    </rPh>
    <phoneticPr fontId="2"/>
  </si>
  <si>
    <t>浮遊/毒無効/腐消化/お金落し/出血防止</t>
    <rPh sb="0" eb="2">
      <t>フユウ</t>
    </rPh>
    <rPh sb="3" eb="4">
      <t>ドク</t>
    </rPh>
    <rPh sb="4" eb="6">
      <t>ムコウ</t>
    </rPh>
    <rPh sb="7" eb="8">
      <t>フ</t>
    </rPh>
    <rPh sb="8" eb="10">
      <t>ショウカ</t>
    </rPh>
    <rPh sb="12" eb="13">
      <t>カネ</t>
    </rPh>
    <rPh sb="13" eb="14">
      <t>オト</t>
    </rPh>
    <rPh sb="16" eb="18">
      <t>シュッケツ</t>
    </rPh>
    <rPh sb="18" eb="20">
      <t>ボウシ</t>
    </rPh>
    <phoneticPr fontId="2"/>
  </si>
  <si>
    <t>★《手編みの半纏》</t>
    <rPh sb="2" eb="4">
      <t>テア</t>
    </rPh>
    <rPh sb="6" eb="8">
      <t>ハンテン</t>
    </rPh>
    <phoneticPr fontId="2"/>
  </si>
  <si>
    <t>Kyuki</t>
    <phoneticPr fontId="2"/>
  </si>
  <si>
    <t>頭|首|体|背|手|手|指|指|腕|足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ユビ</t>
    </rPh>
    <rPh sb="14" eb="15">
      <t>ユビ</t>
    </rPh>
    <rPh sb="16" eb="17">
      <t>ウデ</t>
    </rPh>
    <rPh sb="18" eb="19">
      <t>アシ</t>
    </rPh>
    <phoneticPr fontId="2"/>
  </si>
  <si>
    <t>格闘8/読書15/重量挙げ10/採掘12/軽装備16/大工24/裁縫30/栽培19/料理15/釣り20</t>
    <rPh sb="0" eb="2">
      <t>カクトウ</t>
    </rPh>
    <rPh sb="4" eb="6">
      <t>ドクショ</t>
    </rPh>
    <rPh sb="9" eb="12">
      <t>ジュウリョウア</t>
    </rPh>
    <rPh sb="16" eb="18">
      <t>サイクツ</t>
    </rPh>
    <rPh sb="21" eb="24">
      <t>ケイソウビ</t>
    </rPh>
    <rPh sb="27" eb="29">
      <t>ダイク</t>
    </rPh>
    <rPh sb="32" eb="34">
      <t>サイホウ</t>
    </rPh>
    <rPh sb="37" eb="39">
      <t>サイバイ</t>
    </rPh>
    <rPh sb="42" eb="44">
      <t>リョウリ</t>
    </rPh>
    <rPh sb="47" eb="48">
      <t>ツ</t>
    </rPh>
    <phoneticPr fontId="2"/>
  </si>
  <si>
    <t>グリム</t>
    <phoneticPr fontId="2"/>
  </si>
  <si>
    <r>
      <t>死体/皮/体液/心臓/瞳/骨片/モンスターハート/</t>
    </r>
    <r>
      <rPr>
        <sz val="11"/>
        <rFont val="ＭＳ Ｐゴシック"/>
        <family val="3"/>
        <charset val="128"/>
        <scheme val="minor"/>
      </rPr>
      <t>古書物</t>
    </r>
    <rPh sb="0" eb="2">
      <t>シタイ</t>
    </rPh>
    <rPh sb="3" eb="4">
      <t>カワ</t>
    </rPh>
    <rPh sb="5" eb="7">
      <t>タイエキ</t>
    </rPh>
    <rPh sb="8" eb="10">
      <t>シンゾウ</t>
    </rPh>
    <rPh sb="11" eb="12">
      <t>ヒトミ</t>
    </rPh>
    <rPh sb="13" eb="14">
      <t>ホネ</t>
    </rPh>
    <rPh sb="14" eb="15">
      <t>ヘン</t>
    </rPh>
    <rPh sb="25" eb="26">
      <t>コ</t>
    </rPh>
    <rPh sb="26" eb="28">
      <t>ショモツ</t>
    </rPh>
    <phoneticPr fontId="2"/>
  </si>
  <si>
    <t>生命力10/習得12/遺伝子学15/解剖学13/錬金術17/地獄耐性19</t>
    <rPh sb="0" eb="3">
      <t>セイメイリョク</t>
    </rPh>
    <rPh sb="6" eb="8">
      <t>シュウトク</t>
    </rPh>
    <rPh sb="11" eb="15">
      <t>イデンシガク</t>
    </rPh>
    <rPh sb="18" eb="21">
      <t>カイボウガク</t>
    </rPh>
    <rPh sb="24" eb="27">
      <t>レンキンジュツ</t>
    </rPh>
    <rPh sb="30" eb="32">
      <t>ジゴク</t>
    </rPh>
    <rPh sb="32" eb="34">
      <t>タイセイ</t>
    </rPh>
    <phoneticPr fontId="2"/>
  </si>
  <si>
    <t>150+({faith}/2+{attb}*3)/4</t>
    <phoneticPr fontId="2"/>
  </si>
  <si>
    <t>遺伝子学1/解剖学1/錬金術3</t>
    <rPh sb="0" eb="4">
      <t>イデンシガク</t>
    </rPh>
    <rPh sb="6" eb="9">
      <t>カイボウガク</t>
    </rPh>
    <rPh sb="11" eb="14">
      <t>レンキンジュツ</t>
    </rPh>
    <phoneticPr fontId="2"/>
  </si>
  <si>
    <t>ホムンクルス</t>
    <phoneticPr fontId="2"/>
  </si>
  <si>
    <t>cnpc/undead/nogenerate/nodownload</t>
    <phoneticPr fontId="2"/>
  </si>
  <si>
    <t>恐怖の手</t>
    <rPh sb="0" eb="2">
      <t>キョウフ</t>
    </rPh>
    <rPh sb="3" eb="4">
      <t>テ</t>
    </rPh>
    <phoneticPr fontId="2"/>
  </si>
  <si>
    <t>地獄 49</t>
    <rPh sb="0" eb="2">
      <t>ジゴク</t>
    </rPh>
    <phoneticPr fontId="2"/>
  </si>
  <si>
    <t>暗黒10 地獄10</t>
    <rPh sb="0" eb="2">
      <t>アンコク</t>
    </rPh>
    <rPh sb="5" eb="7">
      <t>ジゴク</t>
    </rPh>
    <phoneticPr fontId="2"/>
  </si>
  <si>
    <t>浮遊/盲目・恐怖無効/腐消化/死の宣告</t>
    <rPh sb="0" eb="2">
      <t>フユウ</t>
    </rPh>
    <rPh sb="3" eb="5">
      <t>モウモク</t>
    </rPh>
    <rPh sb="6" eb="8">
      <t>キョウフ</t>
    </rPh>
    <rPh sb="8" eb="10">
      <t>ムコウ</t>
    </rPh>
    <rPh sb="11" eb="12">
      <t>フ</t>
    </rPh>
    <rPh sb="12" eb="14">
      <t>ショウカ</t>
    </rPh>
    <rPh sb="15" eb="16">
      <t>シ</t>
    </rPh>
    <rPh sb="17" eb="19">
      <t>センコク</t>
    </rPh>
    <phoneticPr fontId="2"/>
  </si>
  <si>
    <t>賢者の石</t>
    <rPh sb="0" eb="2">
      <t>ケンジャ</t>
    </rPh>
    <rPh sb="3" eb="4">
      <t>イシ</t>
    </rPh>
    <phoneticPr fontId="2"/>
  </si>
  <si>
    <t>不死の霊薬</t>
    <rPh sb="0" eb="2">
      <t>フシ</t>
    </rPh>
    <rPh sb="3" eb="5">
      <t>レイヤク</t>
    </rPh>
    <phoneticPr fontId="2"/>
  </si>
  <si>
    <t>デスサイズ</t>
    <phoneticPr fontId="2"/>
  </si>
  <si>
    <t>死神の大鎌</t>
    <rPh sb="0" eb="2">
      <t>シニガミ</t>
    </rPh>
    <rPh sb="3" eb="4">
      <t>オオ</t>
    </rPh>
    <rPh sb="4" eb="5">
      <t>カマ</t>
    </rPh>
    <phoneticPr fontId="2"/>
  </si>
  <si>
    <t>鎌</t>
    <rPh sb="0" eb="1">
      <t>カマ</t>
    </rPh>
    <phoneticPr fontId="2"/>
  </si>
  <si>
    <t>鎌/大鎌</t>
    <rPh sb="0" eb="1">
      <t>カマ</t>
    </rPh>
    <rPh sb="2" eb="3">
      <t>オオ</t>
    </rPh>
    <rPh sb="3" eb="4">
      <t>カマ</t>
    </rPh>
    <phoneticPr fontId="2"/>
  </si>
  <si>
    <t>暗黒耐性[****](300)</t>
    <rPh sb="0" eb="2">
      <t>アンコク</t>
    </rPh>
    <rPh sb="2" eb="4">
      <t>タイセイ</t>
    </rPh>
    <phoneticPr fontId="2"/>
  </si>
  <si>
    <t>幻惑耐性[***](300)</t>
    <rPh sb="0" eb="2">
      <t>ゲンワク</t>
    </rPh>
    <rPh sb="2" eb="4">
      <t>タイセイ</t>
    </rPh>
    <phoneticPr fontId="2"/>
  </si>
  <si>
    <t>首狩り発動[+***](400)</t>
    <rPh sb="0" eb="1">
      <t>クビ</t>
    </rPh>
    <rPh sb="1" eb="2">
      <t>カ</t>
    </rPh>
    <rPh sb="3" eb="5">
      <t>ハツドウ</t>
    </rPh>
    <phoneticPr fontId="2"/>
  </si>
  <si>
    <t>ナイトメア発動[*****](200)</t>
    <rPh sb="5" eb="7">
      <t>ハツドウ</t>
    </rPh>
    <phoneticPr fontId="2"/>
  </si>
  <si>
    <t>地獄耐性[**](100)</t>
    <rPh sb="0" eb="2">
      <t>ジゴク</t>
    </rPh>
    <rPh sb="2" eb="4">
      <t>タイセイ</t>
    </rPh>
    <phoneticPr fontId="2"/>
  </si>
  <si>
    <t>盲目無効(100)</t>
    <rPh sb="0" eb="2">
      <t>モウモク</t>
    </rPh>
    <rPh sb="2" eb="4">
      <t>ムコウ</t>
    </rPh>
    <phoneticPr fontId="2"/>
  </si>
  <si>
    <t>地獄属性追加[***](300)</t>
    <rPh sb="0" eb="2">
      <t>ジゴク</t>
    </rPh>
    <rPh sb="2" eb="4">
      <t>ゾクセイ</t>
    </rPh>
    <rPh sb="4" eb="6">
      <t>ツイカ</t>
    </rPh>
    <phoneticPr fontId="2"/>
  </si>
  <si>
    <t>不死の神</t>
    <rPh sb="0" eb="2">
      <t>フシ</t>
    </rPh>
    <rPh sb="3" eb="4">
      <t>カミ</t>
    </rPh>
    <phoneticPr fontId="2"/>
  </si>
  <si>
    <t>地獄 80</t>
    <rPh sb="0" eb="2">
      <t>ジゴク</t>
    </rPh>
    <phoneticPr fontId="2"/>
  </si>
  <si>
    <t>冷気6 暗黒10 幻惑5 毒3 地獄10 神経3 混沌5</t>
    <rPh sb="0" eb="2">
      <t>レイキ</t>
    </rPh>
    <rPh sb="4" eb="6">
      <t>アンコク</t>
    </rPh>
    <rPh sb="9" eb="11">
      <t>ゲンワク</t>
    </rPh>
    <rPh sb="13" eb="14">
      <t>ドク</t>
    </rPh>
    <rPh sb="16" eb="18">
      <t>ジゴク</t>
    </rPh>
    <rPh sb="21" eb="23">
      <t>シンケイ</t>
    </rPh>
    <rPh sb="25" eb="27">
      <t>コントン</t>
    </rPh>
    <phoneticPr fontId="2"/>
  </si>
  <si>
    <t>浮遊/盲目・睡眠・麻痺・毒無効/腐消化/死の宣告/連続魔法/レイハンド</t>
    <rPh sb="0" eb="2">
      <t>フユウ</t>
    </rPh>
    <rPh sb="3" eb="5">
      <t>モウモク</t>
    </rPh>
    <rPh sb="6" eb="8">
      <t>スイミン</t>
    </rPh>
    <rPh sb="9" eb="11">
      <t>マヒ</t>
    </rPh>
    <rPh sb="12" eb="13">
      <t>ドク</t>
    </rPh>
    <rPh sb="13" eb="15">
      <t>ムコウ</t>
    </rPh>
    <rPh sb="16" eb="17">
      <t>フ</t>
    </rPh>
    <rPh sb="17" eb="19">
      <t>ショウカ</t>
    </rPh>
    <rPh sb="20" eb="21">
      <t>シ</t>
    </rPh>
    <rPh sb="22" eb="24">
      <t>センコク</t>
    </rPh>
    <rPh sb="25" eb="27">
      <t>レンゾク</t>
    </rPh>
    <rPh sb="27" eb="29">
      <t>マホウ</t>
    </rPh>
    <phoneticPr fontId="2"/>
  </si>
  <si>
    <t>★《死神の大鎌》</t>
    <rPh sb="2" eb="4">
      <t>シニガミ</t>
    </rPh>
    <rPh sb="5" eb="7">
      <t>オオカマ</t>
    </rPh>
    <phoneticPr fontId="2"/>
  </si>
  <si>
    <t>Grim</t>
    <phoneticPr fontId="2"/>
  </si>
  <si>
    <t>頭|首|背|手|手|指|腰</t>
    <rPh sb="0" eb="1">
      <t>アタマ</t>
    </rPh>
    <rPh sb="2" eb="3">
      <t>クビ</t>
    </rPh>
    <rPh sb="4" eb="5">
      <t>セ</t>
    </rPh>
    <rPh sb="6" eb="7">
      <t>テ</t>
    </rPh>
    <rPh sb="8" eb="9">
      <t>テ</t>
    </rPh>
    <rPh sb="10" eb="11">
      <t>ユビ</t>
    </rPh>
    <rPh sb="12" eb="13">
      <t>コシ</t>
    </rPh>
    <phoneticPr fontId="2"/>
  </si>
  <si>
    <t>鎌30/読書15/遺伝子学20/解剖学20/魔力の限界16/暗記12/詠唱20/裁縫15/錬金術30/魔力制御15</t>
    <rPh sb="0" eb="1">
      <t>カマ</t>
    </rPh>
    <rPh sb="4" eb="6">
      <t>ドクショ</t>
    </rPh>
    <rPh sb="9" eb="13">
      <t>イデンシガク</t>
    </rPh>
    <rPh sb="16" eb="19">
      <t>カイボウガク</t>
    </rPh>
    <rPh sb="22" eb="24">
      <t>マリョク</t>
    </rPh>
    <rPh sb="25" eb="27">
      <t>ゲンカイ</t>
    </rPh>
    <rPh sb="30" eb="32">
      <t>アンキ</t>
    </rPh>
    <rPh sb="35" eb="37">
      <t>エイショウ</t>
    </rPh>
    <rPh sb="40" eb="42">
      <t>サイホウ</t>
    </rPh>
    <rPh sb="45" eb="48">
      <t>レンキンジュツ</t>
    </rPh>
    <rPh sb="51" eb="53">
      <t>マリョク</t>
    </rPh>
    <rPh sb="53" eb="55">
      <t>セイギョ</t>
    </rPh>
    <phoneticPr fontId="2"/>
  </si>
  <si>
    <t>クルク</t>
    <phoneticPr fontId="2"/>
  </si>
  <si>
    <t>汚水/果物</t>
    <rPh sb="0" eb="2">
      <t>オスイ</t>
    </rPh>
    <rPh sb="3" eb="5">
      <t>クダモノ</t>
    </rPh>
    <phoneticPr fontId="2"/>
  </si>
  <si>
    <t>100+{attb}/5+{faith}/100</t>
    <phoneticPr fontId="2"/>
  </si>
  <si>
    <t>筋力3/耐久3/感覚3/杖3/重量挙げ3/探知3/見切り3</t>
    <rPh sb="0" eb="2">
      <t>キンリョク</t>
    </rPh>
    <rPh sb="4" eb="6">
      <t>タイキュウ</t>
    </rPh>
    <rPh sb="8" eb="10">
      <t>カンカク</t>
    </rPh>
    <rPh sb="12" eb="13">
      <t>ツエ</t>
    </rPh>
    <rPh sb="15" eb="18">
      <t>ジュウリョウア</t>
    </rPh>
    <rPh sb="21" eb="23">
      <t>タンチ</t>
    </rPh>
    <rPh sb="25" eb="27">
      <t>ミキ</t>
    </rPh>
    <phoneticPr fontId="2"/>
  </si>
  <si>
    <t>筋力1600/耐久1600/感覚1600/杖150/重量挙げ150/探知150/見切り150</t>
    <rPh sb="0" eb="2">
      <t>キンリョク</t>
    </rPh>
    <rPh sb="7" eb="9">
      <t>タイキュウ</t>
    </rPh>
    <rPh sb="14" eb="16">
      <t>カンカク</t>
    </rPh>
    <rPh sb="21" eb="22">
      <t>ツエ</t>
    </rPh>
    <rPh sb="26" eb="29">
      <t>ジュウリョウア</t>
    </rPh>
    <rPh sb="34" eb="36">
      <t>タンチ</t>
    </rPh>
    <rPh sb="40" eb="42">
      <t>ミキ</t>
    </rPh>
    <phoneticPr fontId="2"/>
  </si>
  <si>
    <t>竜の仔</t>
    <rPh sb="0" eb="1">
      <t>リュウ</t>
    </rPh>
    <rPh sb="2" eb="3">
      <t>コ</t>
    </rPh>
    <phoneticPr fontId="2"/>
  </si>
  <si>
    <t>ドラゴン</t>
    <phoneticPr fontId="2"/>
  </si>
  <si>
    <r>
      <t>冷気1　</t>
    </r>
    <r>
      <rPr>
        <b/>
        <sz val="11"/>
        <color rgb="FFFF0000"/>
        <rFont val="ＭＳ Ｐゴシック"/>
        <family val="3"/>
        <charset val="128"/>
        <scheme val="minor"/>
      </rPr>
      <t>※暗黒耐性記述ミス</t>
    </r>
    <rPh sb="0" eb="2">
      <t>レイキ</t>
    </rPh>
    <rPh sb="5" eb="7">
      <t>アンコク</t>
    </rPh>
    <rPh sb="7" eb="9">
      <t>タイセイ</t>
    </rPh>
    <rPh sb="9" eb="11">
      <t>キジュツ</t>
    </rPh>
    <phoneticPr fontId="2"/>
  </si>
  <si>
    <t>腐食の滴</t>
    <rPh sb="0" eb="2">
      <t>フショク</t>
    </rPh>
    <rPh sb="3" eb="4">
      <t>シズク</t>
    </rPh>
    <phoneticPr fontId="2"/>
  </si>
  <si>
    <t>青い硝子玉</t>
    <rPh sb="0" eb="1">
      <t>アオ</t>
    </rPh>
    <rPh sb="2" eb="4">
      <t>ガラス</t>
    </rPh>
    <rPh sb="4" eb="5">
      <t>タマ</t>
    </rPh>
    <phoneticPr fontId="2"/>
  </si>
  <si>
    <t>クルヌギア</t>
    <phoneticPr fontId="2"/>
  </si>
  <si>
    <t>錆びた杖</t>
    <rPh sb="0" eb="1">
      <t>サ</t>
    </rPh>
    <rPh sb="3" eb="4">
      <t>ツエ</t>
    </rPh>
    <phoneticPr fontId="2"/>
  </si>
  <si>
    <t>鉄鎖</t>
    <rPh sb="0" eb="2">
      <t>テッサ</t>
    </rPh>
    <phoneticPr fontId="2"/>
  </si>
  <si>
    <t>暗黒耐性[**](100)</t>
    <rPh sb="0" eb="2">
      <t>アンコク</t>
    </rPh>
    <rPh sb="2" eb="4">
      <t>タイセイ</t>
    </rPh>
    <phoneticPr fontId="2"/>
  </si>
  <si>
    <t>幻惑属性追加[*](66)</t>
    <rPh sb="0" eb="2">
      <t>ゲンワク</t>
    </rPh>
    <rPh sb="2" eb="4">
      <t>ゾクセイ</t>
    </rPh>
    <rPh sb="4" eb="6">
      <t>ツイカ</t>
    </rPh>
    <phoneticPr fontId="2"/>
  </si>
  <si>
    <t>神経属性追加[*](66)</t>
    <rPh sb="0" eb="2">
      <t>シンケイ</t>
    </rPh>
    <rPh sb="2" eb="4">
      <t>ゾクセイ</t>
    </rPh>
    <rPh sb="4" eb="6">
      <t>ツイカ</t>
    </rPh>
    <phoneticPr fontId="2"/>
  </si>
  <si>
    <t>浮遊(100)</t>
    <rPh sb="0" eb="2">
      <t>フユウ</t>
    </rPh>
    <phoneticPr fontId="2"/>
  </si>
  <si>
    <t>神経のブレス</t>
    <rPh sb="0" eb="2">
      <t>シンケイ</t>
    </rPh>
    <phoneticPr fontId="2"/>
  </si>
  <si>
    <t>酸 150</t>
    <rPh sb="0" eb="1">
      <t>サン</t>
    </rPh>
    <phoneticPr fontId="2"/>
  </si>
  <si>
    <t>冷気1 暗黒10 地獄10</t>
    <rPh sb="0" eb="2">
      <t>レイキ</t>
    </rPh>
    <rPh sb="4" eb="6">
      <t>アンコク</t>
    </rPh>
    <rPh sb="9" eb="11">
      <t>ジゴク</t>
    </rPh>
    <phoneticPr fontId="2"/>
  </si>
  <si>
    <t>浮遊/毒無効/騎乗適性</t>
    <rPh sb="0" eb="2">
      <t>フユウ</t>
    </rPh>
    <rPh sb="3" eb="4">
      <t>ドク</t>
    </rPh>
    <rPh sb="4" eb="6">
      <t>ムコウ</t>
    </rPh>
    <rPh sb="7" eb="11">
      <t>キジョウテキセイ</t>
    </rPh>
    <phoneticPr fontId="2"/>
  </si>
  <si>
    <t>風水のフーギ(oo版)</t>
    <rPh sb="0" eb="2">
      <t>フウスイ</t>
    </rPh>
    <rPh sb="9" eb="10">
      <t>バン</t>
    </rPh>
    <phoneticPr fontId="2"/>
  </si>
  <si>
    <t>風水のフーギ(MMA版)</t>
    <rPh sb="0" eb="2">
      <t>フウスイ</t>
    </rPh>
    <rPh sb="10" eb="11">
      <t>バン</t>
    </rPh>
    <phoneticPr fontId="2"/>
  </si>
  <si>
    <t>フーギ</t>
    <phoneticPr fontId="2"/>
  </si>
  <si>
    <t>死体/大地の結晶/魔力の結晶/太陽の結晶/金塊/クズ石/途方も価値のない錆びた偽物の金塊/護符/お守り/鉱石</t>
    <rPh sb="0" eb="2">
      <t>シタイ</t>
    </rPh>
    <rPh sb="3" eb="5">
      <t>ダイチ</t>
    </rPh>
    <rPh sb="6" eb="8">
      <t>ケッショウ</t>
    </rPh>
    <rPh sb="9" eb="11">
      <t>マリョク</t>
    </rPh>
    <rPh sb="12" eb="14">
      <t>ケッショウ</t>
    </rPh>
    <rPh sb="15" eb="17">
      <t>タイヨウ</t>
    </rPh>
    <rPh sb="18" eb="20">
      <t>ケッショウ</t>
    </rPh>
    <rPh sb="21" eb="23">
      <t>キンカイ</t>
    </rPh>
    <rPh sb="26" eb="27">
      <t>イシ</t>
    </rPh>
    <rPh sb="28" eb="30">
      <t>トホウ</t>
    </rPh>
    <rPh sb="31" eb="33">
      <t>カチ</t>
    </rPh>
    <rPh sb="36" eb="37">
      <t>サ</t>
    </rPh>
    <rPh sb="39" eb="41">
      <t>ニセモノ</t>
    </rPh>
    <rPh sb="42" eb="44">
      <t>キンカイ</t>
    </rPh>
    <rPh sb="45" eb="47">
      <t>ゴフ</t>
    </rPh>
    <rPh sb="49" eb="50">
      <t>マモ</t>
    </rPh>
    <rPh sb="52" eb="54">
      <t>コウセキ</t>
    </rPh>
    <phoneticPr fontId="2"/>
  </si>
  <si>
    <t>魔力10/運勢10/自然鑑定15/宝石細工15/信仰12/見切り13</t>
    <rPh sb="0" eb="2">
      <t>マリョク</t>
    </rPh>
    <rPh sb="5" eb="7">
      <t>ウンセイ</t>
    </rPh>
    <rPh sb="10" eb="12">
      <t>シゼン</t>
    </rPh>
    <rPh sb="12" eb="14">
      <t>カンテイ</t>
    </rPh>
    <rPh sb="17" eb="19">
      <t>ホウセキ</t>
    </rPh>
    <rPh sb="19" eb="21">
      <t>ザイク</t>
    </rPh>
    <rPh sb="24" eb="26">
      <t>シンコウ</t>
    </rPh>
    <rPh sb="29" eb="31">
      <t>ミキ</t>
    </rPh>
    <phoneticPr fontId="2"/>
  </si>
  <si>
    <t>自然鑑定2/宝石細工2/信仰2</t>
    <rPh sb="0" eb="2">
      <t>シゼン</t>
    </rPh>
    <rPh sb="2" eb="4">
      <t>カンテイ</t>
    </rPh>
    <rPh sb="6" eb="8">
      <t>ホウセキ</t>
    </rPh>
    <rPh sb="8" eb="10">
      <t>ザイク</t>
    </rPh>
    <rPh sb="12" eb="14">
      <t>シンコウ</t>
    </rPh>
    <phoneticPr fontId="2"/>
  </si>
  <si>
    <t>自然鑑定150/宝石細工150/信仰150</t>
    <rPh sb="0" eb="2">
      <t>シゼン</t>
    </rPh>
    <rPh sb="2" eb="4">
      <t>カンテイ</t>
    </rPh>
    <rPh sb="8" eb="10">
      <t>ホウセキ</t>
    </rPh>
    <rPh sb="10" eb="12">
      <t>ザイク</t>
    </rPh>
    <rPh sb="16" eb="18">
      <t>シンコウ</t>
    </rPh>
    <phoneticPr fontId="2"/>
  </si>
  <si>
    <t>イツパロトル</t>
    <phoneticPr fontId="2"/>
  </si>
  <si>
    <t>四獣キメラ</t>
    <rPh sb="0" eb="1">
      <t>ヨン</t>
    </rPh>
    <rPh sb="1" eb="2">
      <t>ケモノ</t>
    </rPh>
    <phoneticPr fontId="2"/>
  </si>
  <si>
    <t>ケルベロス</t>
    <phoneticPr fontId="2"/>
  </si>
  <si>
    <t>魔法の矢</t>
    <rPh sb="0" eb="2">
      <t>マホウ</t>
    </rPh>
    <rPh sb="3" eb="4">
      <t>ヤ</t>
    </rPh>
    <phoneticPr fontId="2"/>
  </si>
  <si>
    <t>元素保護</t>
    <rPh sb="0" eb="2">
      <t>ゲンソ</t>
    </rPh>
    <rPh sb="2" eb="4">
      <t>ホゴ</t>
    </rPh>
    <phoneticPr fontId="2"/>
  </si>
  <si>
    <t>元素の傷跡</t>
    <rPh sb="0" eb="2">
      <t>ゲンソ</t>
    </rPh>
    <rPh sb="3" eb="5">
      <t>キズアト</t>
    </rPh>
    <phoneticPr fontId="2"/>
  </si>
  <si>
    <t>火炎10 冷気10 電撃10</t>
    <rPh sb="0" eb="2">
      <t>カエン</t>
    </rPh>
    <rPh sb="5" eb="7">
      <t>レイキ</t>
    </rPh>
    <rPh sb="10" eb="12">
      <t>デンゲキ</t>
    </rPh>
    <phoneticPr fontId="2"/>
  </si>
  <si>
    <t>浮遊/混乱無効/連続魔法/騎乗適性</t>
    <rPh sb="0" eb="2">
      <t>フユウ</t>
    </rPh>
    <rPh sb="3" eb="5">
      <t>コンラン</t>
    </rPh>
    <rPh sb="5" eb="7">
      <t>ムコウ</t>
    </rPh>
    <rPh sb="8" eb="12">
      <t>レンゾクマホウ</t>
    </rPh>
    <rPh sb="13" eb="17">
      <t>キジョウテキセイ</t>
    </rPh>
    <phoneticPr fontId="2"/>
  </si>
  <si>
    <t>目玉模様の羽</t>
    <rPh sb="0" eb="2">
      <t>メダマ</t>
    </rPh>
    <rPh sb="2" eb="4">
      <t>モヨウ</t>
    </rPh>
    <rPh sb="5" eb="6">
      <t>ハネ</t>
    </rPh>
    <phoneticPr fontId="2"/>
  </si>
  <si>
    <t>孔雀の式札</t>
    <phoneticPr fontId="2"/>
  </si>
  <si>
    <t>援軍の巻物</t>
    <rPh sb="0" eb="2">
      <t>エングン</t>
    </rPh>
    <rPh sb="3" eb="5">
      <t>マキモノ</t>
    </rPh>
    <phoneticPr fontId="2"/>
  </si>
  <si>
    <t>八卦鏡の盾</t>
    <rPh sb="0" eb="2">
      <t>ハッケ</t>
    </rPh>
    <rPh sb="2" eb="3">
      <t>カガミ</t>
    </rPh>
    <rPh sb="4" eb="5">
      <t>タテ</t>
    </rPh>
    <phoneticPr fontId="2"/>
  </si>
  <si>
    <t>開運の盾</t>
    <rPh sb="0" eb="2">
      <t>カイウン</t>
    </rPh>
    <rPh sb="3" eb="4">
      <t>タテ</t>
    </rPh>
    <phoneticPr fontId="2"/>
  </si>
  <si>
    <t>盾</t>
    <rPh sb="0" eb="1">
      <t>タテ</t>
    </rPh>
    <phoneticPr fontId="2"/>
  </si>
  <si>
    <t>運勢+9(400)</t>
    <rPh sb="0" eb="2">
      <t>ウンセイ</t>
    </rPh>
    <phoneticPr fontId="2"/>
  </si>
  <si>
    <t>盲目無効(500)</t>
    <rPh sb="0" eb="2">
      <t>モウモク</t>
    </rPh>
    <rPh sb="2" eb="4">
      <t>ムコウ</t>
    </rPh>
    <phoneticPr fontId="2"/>
  </si>
  <si>
    <t>呪い保護[+*](300)</t>
    <rPh sb="0" eb="1">
      <t>ノロ</t>
    </rPh>
    <rPh sb="2" eb="4">
      <t>ホゴ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</si>
  <si>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</si>
  <si>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風水の神</t>
    <rPh sb="0" eb="2">
      <t>フウスイ</t>
    </rPh>
    <rPh sb="3" eb="4">
      <t>カミ</t>
    </rPh>
    <phoneticPr fontId="2"/>
  </si>
  <si>
    <t>暗黒の矢</t>
    <rPh sb="0" eb="2">
      <t>アンコク</t>
    </rPh>
    <rPh sb="3" eb="4">
      <t>ヤ</t>
    </rPh>
    <phoneticPr fontId="2"/>
  </si>
  <si>
    <t>アイスボルト</t>
    <phoneticPr fontId="2"/>
  </si>
  <si>
    <t>火炎10 冷気10 電撃10 暗黒6 幻惑6 地獄6</t>
    <rPh sb="0" eb="2">
      <t>カエン</t>
    </rPh>
    <rPh sb="5" eb="7">
      <t>レイキ</t>
    </rPh>
    <rPh sb="10" eb="12">
      <t>デンゲキ</t>
    </rPh>
    <rPh sb="15" eb="17">
      <t>アンコク</t>
    </rPh>
    <rPh sb="19" eb="21">
      <t>ゲンワク</t>
    </rPh>
    <rPh sb="23" eb="25">
      <t>ジゴク</t>
    </rPh>
    <phoneticPr fontId="2"/>
  </si>
  <si>
    <t>浮遊/透明視/混乱・盲目無効/窃盗防止/死の宣告/連続魔法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2" eb="14">
      <t>ムコウ</t>
    </rPh>
    <rPh sb="15" eb="17">
      <t>セットウ</t>
    </rPh>
    <rPh sb="17" eb="19">
      <t>ボウシ</t>
    </rPh>
    <rPh sb="20" eb="21">
      <t>シ</t>
    </rPh>
    <rPh sb="22" eb="24">
      <t>センコク</t>
    </rPh>
    <rPh sb="25" eb="27">
      <t>レンゾク</t>
    </rPh>
    <rPh sb="27" eb="29">
      <t>マホウ</t>
    </rPh>
    <phoneticPr fontId="2"/>
  </si>
  <si>
    <t>★《八卦鏡の盾》</t>
    <rPh sb="2" eb="4">
      <t>ハッケ</t>
    </rPh>
    <rPh sb="4" eb="5">
      <t>カガミ</t>
    </rPh>
    <rPh sb="6" eb="7">
      <t>タテ</t>
    </rPh>
    <phoneticPr fontId="2"/>
  </si>
  <si>
    <t>Fuxi</t>
    <phoneticPr fontId="2"/>
  </si>
  <si>
    <t>頭|首|体|背|手|手|指|指|腕|腰|足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ユビ</t>
    </rPh>
    <rPh sb="14" eb="15">
      <t>ユビ</t>
    </rPh>
    <rPh sb="16" eb="17">
      <t>ウデ</t>
    </rPh>
    <rPh sb="18" eb="19">
      <t>コシ</t>
    </rPh>
    <rPh sb="20" eb="21">
      <t>アシ</t>
    </rPh>
    <phoneticPr fontId="2"/>
  </si>
  <si>
    <t>杖16/読書13/瞑想8/交渉10/自然鑑定15/詠唱10/宝石細工18/見切り10/魔力制御10</t>
    <rPh sb="0" eb="1">
      <t>ツエ</t>
    </rPh>
    <rPh sb="4" eb="6">
      <t>ドクショ</t>
    </rPh>
    <rPh sb="9" eb="11">
      <t>メイソウ</t>
    </rPh>
    <rPh sb="13" eb="15">
      <t>コウショウ</t>
    </rPh>
    <rPh sb="18" eb="20">
      <t>シゼン</t>
    </rPh>
    <rPh sb="20" eb="22">
      <t>カンテイ</t>
    </rPh>
    <rPh sb="25" eb="27">
      <t>エイショウ</t>
    </rPh>
    <rPh sb="30" eb="32">
      <t>ホウセキ</t>
    </rPh>
    <rPh sb="32" eb="34">
      <t>ザイク</t>
    </rPh>
    <rPh sb="37" eb="39">
      <t>ミキ</t>
    </rPh>
    <rPh sb="43" eb="45">
      <t>マリョク</t>
    </rPh>
    <rPh sb="45" eb="47">
      <t>セイギョ</t>
    </rPh>
    <phoneticPr fontId="2"/>
  </si>
  <si>
    <t>ビシャウ</t>
    <phoneticPr fontId="2"/>
  </si>
  <si>
    <t>魅力12/運勢17/交渉14/投資14/釣り16/音耐性19</t>
    <rPh sb="0" eb="2">
      <t>ミリョク</t>
    </rPh>
    <rPh sb="5" eb="7">
      <t>ウンセイ</t>
    </rPh>
    <rPh sb="10" eb="12">
      <t>コウショウ</t>
    </rPh>
    <rPh sb="15" eb="17">
      <t>トウシ</t>
    </rPh>
    <rPh sb="20" eb="21">
      <t>ツ</t>
    </rPh>
    <rPh sb="25" eb="26">
      <t>オト</t>
    </rPh>
    <rPh sb="26" eb="28">
      <t>タイセイ</t>
    </rPh>
    <phoneticPr fontId="2"/>
  </si>
  <si>
    <t>{faith}/20</t>
    <phoneticPr fontId="2"/>
  </si>
  <si>
    <t>感覚3/魅力2/運勢3/交渉5/投資5/釣り5</t>
    <rPh sb="0" eb="2">
      <t>カンカク</t>
    </rPh>
    <rPh sb="4" eb="6">
      <t>ミリョク</t>
    </rPh>
    <rPh sb="8" eb="10">
      <t>ウンセイ</t>
    </rPh>
    <rPh sb="12" eb="14">
      <t>コウショウ</t>
    </rPh>
    <rPh sb="16" eb="18">
      <t>トウシ</t>
    </rPh>
    <rPh sb="20" eb="21">
      <t>ツ</t>
    </rPh>
    <phoneticPr fontId="2"/>
  </si>
  <si>
    <t>感覚150/魅力100/運勢1500/交渉300/投資270/釣り270</t>
    <rPh sb="0" eb="2">
      <t>カンカク</t>
    </rPh>
    <rPh sb="6" eb="8">
      <t>ミリョク</t>
    </rPh>
    <rPh sb="12" eb="14">
      <t>ウンセイ</t>
    </rPh>
    <rPh sb="19" eb="21">
      <t>コウショウ</t>
    </rPh>
    <rPh sb="25" eb="27">
      <t>トウシ</t>
    </rPh>
    <rPh sb="31" eb="32">
      <t>ツ</t>
    </rPh>
    <phoneticPr fontId="2"/>
  </si>
  <si>
    <t>行商妹見習い</t>
    <rPh sb="0" eb="2">
      <t>ギョウショウ</t>
    </rPh>
    <rPh sb="2" eb="3">
      <t>イモウト</t>
    </rPh>
    <rPh sb="3" eb="5">
      <t>ミナラ</t>
    </rPh>
    <phoneticPr fontId="2"/>
  </si>
  <si>
    <t>妹</t>
    <rPh sb="0" eb="1">
      <t>イモウト</t>
    </rPh>
    <phoneticPr fontId="2"/>
  </si>
  <si>
    <t>商人</t>
    <rPh sb="0" eb="2">
      <t>ショウニン</t>
    </rPh>
    <phoneticPr fontId="2"/>
  </si>
  <si>
    <t>切り傷 30</t>
    <rPh sb="0" eb="1">
      <t>キ</t>
    </rPh>
    <rPh sb="2" eb="3">
      <t>キズ</t>
    </rPh>
    <phoneticPr fontId="2"/>
  </si>
  <si>
    <t>火炎9 音9</t>
    <rPh sb="0" eb="2">
      <t>カエン</t>
    </rPh>
    <rPh sb="4" eb="5">
      <t>オト</t>
    </rPh>
    <phoneticPr fontId="2"/>
  </si>
  <si>
    <t>混乱無効/窃盗防止</t>
    <rPh sb="0" eb="2">
      <t>コンラン</t>
    </rPh>
    <rPh sb="2" eb="4">
      <t>ムコウ</t>
    </rPh>
    <rPh sb="5" eb="7">
      <t>セットウ</t>
    </rPh>
    <rPh sb="7" eb="9">
      <t>ボウシ</t>
    </rPh>
    <phoneticPr fontId="2"/>
  </si>
  <si>
    <t>ビシャウビア</t>
    <phoneticPr fontId="2"/>
  </si>
  <si>
    <t>茶色瓶のポーション</t>
    <rPh sb="0" eb="2">
      <t>チャイロ</t>
    </rPh>
    <rPh sb="2" eb="3">
      <t>ビン</t>
    </rPh>
    <phoneticPr fontId="2"/>
  </si>
  <si>
    <t>硝子</t>
    <rPh sb="0" eb="2">
      <t>ガラス</t>
    </rPh>
    <phoneticPr fontId="2"/>
  </si>
  <si>
    <t>めでタイ</t>
    <phoneticPr fontId="2"/>
  </si>
  <si>
    <t>シーブリームのような魚</t>
    <rPh sb="10" eb="11">
      <t>サカナ</t>
    </rPh>
    <phoneticPr fontId="2"/>
  </si>
  <si>
    <t>治癒の雨発動[***](100)</t>
    <rPh sb="0" eb="2">
      <t>チユ</t>
    </rPh>
    <rPh sb="3" eb="4">
      <t>アメ</t>
    </rPh>
    <rPh sb="4" eb="6">
      <t>ハツドウ</t>
    </rPh>
    <phoneticPr fontId="2"/>
  </si>
  <si>
    <t>切り傷反射[****](150)</t>
    <rPh sb="0" eb="1">
      <t>キ</t>
    </rPh>
    <rPh sb="2" eb="3">
      <t>キズ</t>
    </rPh>
    <rPh sb="3" eb="5">
      <t>ハンシャ</t>
    </rPh>
    <phoneticPr fontId="2"/>
  </si>
  <si>
    <t>釣り[****](800)</t>
    <rPh sb="0" eb="1">
      <t>ツ</t>
    </rPh>
    <phoneticPr fontId="2"/>
  </si>
  <si>
    <t>シットー</t>
    <phoneticPr fontId="2"/>
  </si>
  <si>
    <t>死体/汚水/骨/骸/魚の死骸/動物の骨/フン/トイレ</t>
    <rPh sb="0" eb="2">
      <t>シタイ</t>
    </rPh>
    <rPh sb="3" eb="5">
      <t>オスイ</t>
    </rPh>
    <rPh sb="6" eb="7">
      <t>ホネ</t>
    </rPh>
    <rPh sb="8" eb="9">
      <t>ムクロ</t>
    </rPh>
    <rPh sb="10" eb="11">
      <t>サカナ</t>
    </rPh>
    <rPh sb="12" eb="14">
      <t>シガイ</t>
    </rPh>
    <rPh sb="15" eb="17">
      <t>ドウブツ</t>
    </rPh>
    <rPh sb="18" eb="19">
      <t>ホネ</t>
    </rPh>
    <phoneticPr fontId="2"/>
  </si>
  <si>
    <t>筋力10/器用10/投擲19/重量挙げ13</t>
    <rPh sb="0" eb="2">
      <t>キンリョク</t>
    </rPh>
    <rPh sb="5" eb="7">
      <t>キヨウ</t>
    </rPh>
    <rPh sb="10" eb="12">
      <t>トウテキ</t>
    </rPh>
    <rPh sb="15" eb="18">
      <t>ジュウリョウア</t>
    </rPh>
    <phoneticPr fontId="2"/>
  </si>
  <si>
    <t>100+{faith}/20</t>
    <phoneticPr fontId="2"/>
  </si>
  <si>
    <t>投擲3/重量挙げ3</t>
    <rPh sb="0" eb="2">
      <t>トウテキ</t>
    </rPh>
    <rPh sb="4" eb="7">
      <t>ジュウリョウア</t>
    </rPh>
    <phoneticPr fontId="2"/>
  </si>
  <si>
    <t>投擲150/重量挙げ150</t>
    <rPh sb="0" eb="2">
      <t>トウテキ</t>
    </rPh>
    <rPh sb="6" eb="9">
      <t>ジュウリョウア</t>
    </rPh>
    <phoneticPr fontId="2"/>
  </si>
  <si>
    <t>出来損ない</t>
    <rPh sb="0" eb="3">
      <t>デキソコ</t>
    </rPh>
    <phoneticPr fontId="2"/>
  </si>
  <si>
    <t>狂信者</t>
    <rPh sb="0" eb="3">
      <t>キョウシンシャ</t>
    </rPh>
    <phoneticPr fontId="2"/>
  </si>
  <si>
    <t>毒 200</t>
    <rPh sb="0" eb="1">
      <t>ドク</t>
    </rPh>
    <phoneticPr fontId="2"/>
  </si>
  <si>
    <t>人中黄</t>
    <rPh sb="0" eb="1">
      <t>ヒト</t>
    </rPh>
    <rPh sb="1" eb="2">
      <t>ナカ</t>
    </rPh>
    <rPh sb="2" eb="3">
      <t>キ</t>
    </rPh>
    <phoneticPr fontId="2"/>
  </si>
  <si>
    <t>異様な粉末</t>
    <rPh sb="0" eb="2">
      <t>イヨウ</t>
    </rPh>
    <rPh sb="3" eb="5">
      <t>フンマツ</t>
    </rPh>
    <phoneticPr fontId="2"/>
  </si>
  <si>
    <t>睡眠薬</t>
    <rPh sb="0" eb="3">
      <t>スイミンヤク</t>
    </rPh>
    <phoneticPr fontId="2"/>
  </si>
  <si>
    <t>毒手</t>
    <rPh sb="0" eb="1">
      <t>ドク</t>
    </rPh>
    <rPh sb="1" eb="2">
      <t>テ</t>
    </rPh>
    <phoneticPr fontId="2"/>
  </si>
  <si>
    <t>純白の手袋</t>
    <rPh sb="0" eb="2">
      <t>ジュンパク</t>
    </rPh>
    <rPh sb="3" eb="5">
      <t>テブクロ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</si>
  <si>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</si>
  <si>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暗黒属性追加[*](50)</t>
    <rPh sb="0" eb="2">
      <t>アンコク</t>
    </rPh>
    <rPh sb="2" eb="4">
      <t>ゾクセイ</t>
    </rPh>
    <rPh sb="4" eb="6">
      <t>ツイカ</t>
    </rPh>
    <phoneticPr fontId="2"/>
  </si>
  <si>
    <t>幻惑属性追加[*](50)</t>
    <rPh sb="0" eb="2">
      <t>ゲンワク</t>
    </rPh>
    <rPh sb="2" eb="4">
      <t>ゾクセイ</t>
    </rPh>
    <rPh sb="4" eb="6">
      <t>ツイカ</t>
    </rPh>
    <phoneticPr fontId="2"/>
  </si>
  <si>
    <t>毒属性追加[*](50)</t>
    <rPh sb="0" eb="1">
      <t>ドク</t>
    </rPh>
    <rPh sb="1" eb="3">
      <t>ゾクセイ</t>
    </rPh>
    <rPh sb="3" eb="5">
      <t>ツイカ</t>
    </rPh>
    <phoneticPr fontId="2"/>
  </si>
  <si>
    <t>音属性追加[*](50)</t>
    <rPh sb="0" eb="1">
      <t>オト</t>
    </rPh>
    <rPh sb="1" eb="3">
      <t>ゾクセイ</t>
    </rPh>
    <rPh sb="3" eb="5">
      <t>ツイカ</t>
    </rPh>
    <phoneticPr fontId="2"/>
  </si>
  <si>
    <t>神経属性追加[*](50)</t>
    <rPh sb="0" eb="2">
      <t>シンケイ</t>
    </rPh>
    <rPh sb="2" eb="4">
      <t>ゾクセイ</t>
    </rPh>
    <rPh sb="4" eb="6">
      <t>ツイカ</t>
    </rPh>
    <phoneticPr fontId="2"/>
  </si>
  <si>
    <t>混沌属性追加[*](50)</t>
    <rPh sb="0" eb="2">
      <t>コントン</t>
    </rPh>
    <rPh sb="2" eb="4">
      <t>ゾクセイ</t>
    </rPh>
    <rPh sb="4" eb="6">
      <t>ツイカ</t>
    </rPh>
    <phoneticPr fontId="2"/>
  </si>
  <si>
    <t>切り傷属性追加[*](50)</t>
    <rPh sb="0" eb="1">
      <t>キ</t>
    </rPh>
    <rPh sb="2" eb="3">
      <t>キズ</t>
    </rPh>
    <rPh sb="3" eb="5">
      <t>ゾクセイ</t>
    </rPh>
    <rPh sb="4" eb="5">
      <t>セイ</t>
    </rPh>
    <rPh sb="5" eb="7">
      <t>ツイカ</t>
    </rPh>
    <phoneticPr fontId="2"/>
  </si>
  <si>
    <t>投擲[*****](1000)</t>
    <rPh sb="0" eb="2">
      <t>トウテキ</t>
    </rPh>
    <phoneticPr fontId="2"/>
  </si>
  <si>
    <t>重量挙げ[+****](2000)</t>
    <rPh sb="0" eb="3">
      <t>ジュウリョウア</t>
    </rPh>
    <phoneticPr fontId="2"/>
  </si>
  <si>
    <t>トランキーロ</t>
    <phoneticPr fontId="2"/>
  </si>
  <si>
    <t>軽傷治癒のポーション/重症治癒のポーション/致命傷治癒のポーション/寝具</t>
    <rPh sb="0" eb="4">
      <t>ケイショウチユ</t>
    </rPh>
    <rPh sb="11" eb="15">
      <t>ジュウショウチユ</t>
    </rPh>
    <rPh sb="22" eb="27">
      <t>チメイショウチユ</t>
    </rPh>
    <rPh sb="34" eb="36">
      <t>シング</t>
    </rPh>
    <phoneticPr fontId="2"/>
  </si>
  <si>
    <t>感覚11/習得13/意思11/治癒14/瞑想11</t>
    <rPh sb="0" eb="2">
      <t>カンカク</t>
    </rPh>
    <rPh sb="5" eb="7">
      <t>シュウトク</t>
    </rPh>
    <rPh sb="10" eb="12">
      <t>イシ</t>
    </rPh>
    <rPh sb="15" eb="17">
      <t>チユ</t>
    </rPh>
    <rPh sb="20" eb="22">
      <t>メイソウ</t>
    </rPh>
    <phoneticPr fontId="2"/>
  </si>
  <si>
    <t>知者の加護</t>
    <rPh sb="0" eb="2">
      <t>チシャ</t>
    </rPh>
    <rPh sb="3" eb="5">
      <t>カゴ</t>
    </rPh>
    <phoneticPr fontId="2"/>
  </si>
  <si>
    <t>感覚3/習得3/意思3/治癒3/瞑想3</t>
    <rPh sb="0" eb="2">
      <t>カンカク</t>
    </rPh>
    <rPh sb="4" eb="6">
      <t>シュウトク</t>
    </rPh>
    <rPh sb="8" eb="10">
      <t>イシ</t>
    </rPh>
    <rPh sb="12" eb="14">
      <t>チユ</t>
    </rPh>
    <rPh sb="16" eb="18">
      <t>メイソウ</t>
    </rPh>
    <phoneticPr fontId="2"/>
  </si>
  <si>
    <t>マナ1600/感覚150/習得150/意思150/治癒150/瞑想150</t>
    <rPh sb="7" eb="9">
      <t>カンカク</t>
    </rPh>
    <rPh sb="13" eb="15">
      <t>シュウトク</t>
    </rPh>
    <rPh sb="19" eb="21">
      <t>イシ</t>
    </rPh>
    <rPh sb="25" eb="27">
      <t>チユ</t>
    </rPh>
    <rPh sb="31" eb="33">
      <t>メイソウ</t>
    </rPh>
    <phoneticPr fontId="2"/>
  </si>
  <si>
    <t>安寧のパカート</t>
    <rPh sb="0" eb="2">
      <t>アンネイ</t>
    </rPh>
    <phoneticPr fontId="2"/>
  </si>
  <si>
    <t>精霊</t>
    <rPh sb="0" eb="2">
      <t>セイレイ</t>
    </rPh>
    <phoneticPr fontId="2"/>
  </si>
  <si>
    <t>魔力の集積</t>
    <rPh sb="0" eb="2">
      <t>マリョク</t>
    </rPh>
    <rPh sb="3" eb="5">
      <t>シュウセキ</t>
    </rPh>
    <phoneticPr fontId="2"/>
  </si>
  <si>
    <t>沈黙の霧</t>
    <rPh sb="0" eb="2">
      <t>チンモク</t>
    </rPh>
    <rPh sb="3" eb="4">
      <t>キリ</t>
    </rPh>
    <phoneticPr fontId="2"/>
  </si>
  <si>
    <t>遠隔攻撃</t>
    <rPh sb="0" eb="4">
      <t>エンカクコウゲキ</t>
    </rPh>
    <phoneticPr fontId="2"/>
  </si>
  <si>
    <t>狂気の眼差し</t>
    <rPh sb="0" eb="2">
      <t>キョウキ</t>
    </rPh>
    <rPh sb="3" eb="5">
      <t>マナザ</t>
    </rPh>
    <phoneticPr fontId="2"/>
  </si>
  <si>
    <t>浮遊</t>
    <rPh sb="0" eb="2">
      <t>フユウ</t>
    </rPh>
    <phoneticPr fontId="2"/>
  </si>
  <si>
    <t>穏やかなる雨粒</t>
    <rPh sb="0" eb="1">
      <t>オダ</t>
    </rPh>
    <rPh sb="5" eb="7">
      <t>アマツブ</t>
    </rPh>
    <phoneticPr fontId="2"/>
  </si>
  <si>
    <t>雨音の玉</t>
    <rPh sb="0" eb="2">
      <t>アマオト</t>
    </rPh>
    <rPh sb="3" eb="4">
      <t>タマ</t>
    </rPh>
    <phoneticPr fontId="2"/>
  </si>
  <si>
    <t>狂気治癒の雨</t>
    <rPh sb="0" eb="2">
      <t>キョウキ</t>
    </rPh>
    <rPh sb="2" eb="4">
      <t>チユ</t>
    </rPh>
    <rPh sb="5" eb="6">
      <t>アメ</t>
    </rPh>
    <phoneticPr fontId="2"/>
  </si>
  <si>
    <t>煤けた指輪</t>
    <rPh sb="0" eb="1">
      <t>スス</t>
    </rPh>
    <rPh sb="3" eb="5">
      <t>ユビワ</t>
    </rPh>
    <phoneticPr fontId="2"/>
  </si>
  <si>
    <t>焼け焦げた指輪</t>
    <rPh sb="0" eb="1">
      <t>ヤ</t>
    </rPh>
    <rPh sb="2" eb="3">
      <t>コ</t>
    </rPh>
    <rPh sb="5" eb="7">
      <t>ユビワ</t>
    </rPh>
    <phoneticPr fontId="2"/>
  </si>
  <si>
    <t>鉄</t>
    <rPh sb="0" eb="1">
      <t>テツ</t>
    </rPh>
    <phoneticPr fontId="2"/>
  </si>
  <si>
    <t>指輪</t>
    <rPh sb="0" eb="2">
      <t>ユビワ</t>
    </rPh>
    <phoneticPr fontId="2"/>
  </si>
  <si>
    <t>耐久-17(900)</t>
    <rPh sb="0" eb="2">
      <t>タイキュウ</t>
    </rPh>
    <phoneticPr fontId="2"/>
  </si>
  <si>
    <t>感覚-31(1600)</t>
    <rPh sb="0" eb="2">
      <t>カンカク</t>
    </rPh>
    <phoneticPr fontId="2"/>
  </si>
  <si>
    <t>魔力+35(1700)</t>
    <rPh sb="0" eb="2">
      <t>マリョク</t>
    </rPh>
    <phoneticPr fontId="2"/>
  </si>
  <si>
    <t>治癒[++](2500)</t>
    <rPh sb="0" eb="2">
      <t>チユ</t>
    </rPh>
    <phoneticPr fontId="2"/>
  </si>
  <si>
    <t>瞑想[++](2500)</t>
    <rPh sb="0" eb="2">
      <t>メイソウ</t>
    </rPh>
    <phoneticPr fontId="2"/>
  </si>
  <si>
    <t>詠唱[****](700)</t>
    <rPh sb="0" eb="2">
      <t>エイショウ</t>
    </rPh>
    <phoneticPr fontId="2"/>
  </si>
  <si>
    <t>変異保護(100)</t>
    <rPh sb="0" eb="2">
      <t>ヘンイ</t>
    </rPh>
    <rPh sb="2" eb="4">
      <t>ホゴ</t>
    </rPh>
    <phoneticPr fontId="2"/>
  </si>
  <si>
    <t>平穏のトランキーロ</t>
    <rPh sb="0" eb="2">
      <t>ヘイオン</t>
    </rPh>
    <phoneticPr fontId="2"/>
  </si>
  <si>
    <t>神の化身</t>
    <rPh sb="0" eb="1">
      <t>カミ</t>
    </rPh>
    <rPh sb="2" eb="4">
      <t>ケシン</t>
    </rPh>
    <phoneticPr fontId="2"/>
  </si>
  <si>
    <t>特別</t>
    <rPh sb="0" eb="2">
      <t>トクベツ</t>
    </rPh>
    <phoneticPr fontId="2"/>
  </si>
  <si>
    <t>モンスター召喚</t>
    <rPh sb="5" eb="7">
      <t>ショウカン</t>
    </rPh>
    <phoneticPr fontId="2"/>
  </si>
  <si>
    <t>混沌の瞳</t>
    <rPh sb="0" eb="2">
      <t>コントン</t>
    </rPh>
    <rPh sb="3" eb="4">
      <t>ヒトミ</t>
    </rPh>
    <phoneticPr fontId="2"/>
  </si>
  <si>
    <t>麻痺の矢</t>
    <rPh sb="0" eb="2">
      <t>マヒ</t>
    </rPh>
    <rPh sb="3" eb="4">
      <t>ヤ</t>
    </rPh>
    <phoneticPr fontId="2"/>
  </si>
  <si>
    <t>エーテルの海</t>
    <rPh sb="5" eb="6">
      <t>ウミ</t>
    </rPh>
    <phoneticPr fontId="2"/>
  </si>
  <si>
    <t>呪いの言葉</t>
    <rPh sb="0" eb="1">
      <t>ノロ</t>
    </rPh>
    <rPh sb="3" eb="5">
      <t>コトバ</t>
    </rPh>
    <phoneticPr fontId="2"/>
  </si>
  <si>
    <t>炎の壁</t>
    <rPh sb="0" eb="1">
      <t>ホノオ</t>
    </rPh>
    <rPh sb="2" eb="3">
      <t>カベ</t>
    </rPh>
    <phoneticPr fontId="2"/>
  </si>
  <si>
    <r>
      <t xml:space="preserve">火炎5 冷気5 電撃5 </t>
    </r>
    <r>
      <rPr>
        <sz val="11"/>
        <color rgb="FFFF0000"/>
        <rFont val="ＭＳ Ｐゴシック"/>
        <family val="3"/>
        <charset val="128"/>
        <scheme val="minor"/>
      </rPr>
      <t>音-1</t>
    </r>
    <rPh sb="0" eb="2">
      <t>カエン</t>
    </rPh>
    <rPh sb="4" eb="6">
      <t>レイキ</t>
    </rPh>
    <rPh sb="8" eb="10">
      <t>デンゲキ</t>
    </rPh>
    <rPh sb="12" eb="13">
      <t>オト</t>
    </rPh>
    <phoneticPr fontId="2"/>
  </si>
  <si>
    <t>浮遊/混乱・睡眠・麻痺・毒無効/連続魔法</t>
    <rPh sb="0" eb="2">
      <t>フユウ</t>
    </rPh>
    <rPh sb="3" eb="5">
      <t>コンラン</t>
    </rPh>
    <rPh sb="6" eb="8">
      <t>スイミン</t>
    </rPh>
    <rPh sb="9" eb="11">
      <t>マヒ</t>
    </rPh>
    <rPh sb="12" eb="13">
      <t>ドク</t>
    </rPh>
    <rPh sb="13" eb="15">
      <t>ムコウ</t>
    </rPh>
    <rPh sb="16" eb="18">
      <t>レンゾク</t>
    </rPh>
    <rPh sb="18" eb="20">
      <t>マホウ</t>
    </rPh>
    <phoneticPr fontId="2"/>
  </si>
  <si>
    <t>エスケレート</t>
    <phoneticPr fontId="2"/>
  </si>
  <si>
    <t>器用11/魅力13/暗黒耐性17/幻惑耐性17/地獄耐性17</t>
    <rPh sb="0" eb="2">
      <t>キヨウ</t>
    </rPh>
    <rPh sb="5" eb="7">
      <t>ミリョク</t>
    </rPh>
    <rPh sb="10" eb="12">
      <t>アンコク</t>
    </rPh>
    <rPh sb="12" eb="14">
      <t>タイセイ</t>
    </rPh>
    <rPh sb="17" eb="19">
      <t>ゲンワク</t>
    </rPh>
    <rPh sb="19" eb="21">
      <t>タイセイ</t>
    </rPh>
    <rPh sb="24" eb="26">
      <t>ジゴク</t>
    </rPh>
    <rPh sb="26" eb="28">
      <t>タイセイ</t>
    </rPh>
    <phoneticPr fontId="2"/>
  </si>
  <si>
    <t>インコグニート</t>
    <phoneticPr fontId="2"/>
  </si>
  <si>
    <t>300+{attb}/5+{faith}/100</t>
    <phoneticPr fontId="2"/>
  </si>
  <si>
    <t>器用3/習得3/意思3/魔力3/魅力3</t>
    <rPh sb="0" eb="2">
      <t>キヨウ</t>
    </rPh>
    <rPh sb="4" eb="6">
      <t>シュウトク</t>
    </rPh>
    <rPh sb="8" eb="10">
      <t>イシ</t>
    </rPh>
    <rPh sb="12" eb="14">
      <t>マリョク</t>
    </rPh>
    <rPh sb="16" eb="18">
      <t>ミリョク</t>
    </rPh>
    <phoneticPr fontId="2"/>
  </si>
  <si>
    <t>生命力1600/器用150/習得150/意思150/魔力150/魅力150</t>
    <rPh sb="0" eb="3">
      <t>セイメイリョク</t>
    </rPh>
    <rPh sb="8" eb="10">
      <t>キヨウ</t>
    </rPh>
    <rPh sb="14" eb="16">
      <t>シュウトク</t>
    </rPh>
    <rPh sb="20" eb="22">
      <t>イシ</t>
    </rPh>
    <rPh sb="26" eb="28">
      <t>マリョク</t>
    </rPh>
    <rPh sb="32" eb="34">
      <t>ミリョク</t>
    </rPh>
    <phoneticPr fontId="2"/>
  </si>
  <si>
    <t>夢の使者エイム</t>
    <rPh sb="0" eb="1">
      <t>ユメ</t>
    </rPh>
    <rPh sb="2" eb="4">
      <t>シシャ</t>
    </rPh>
    <phoneticPr fontId="2"/>
  </si>
  <si>
    <t>近接攻撃</t>
    <rPh sb="0" eb="4">
      <t>キンセツコウゲキ</t>
    </rPh>
    <phoneticPr fontId="2"/>
  </si>
  <si>
    <t>ブースト</t>
    <phoneticPr fontId="2"/>
  </si>
  <si>
    <t>飢餓の手</t>
    <rPh sb="0" eb="2">
      <t>キガ</t>
    </rPh>
    <rPh sb="3" eb="4">
      <t>テ</t>
    </rPh>
    <phoneticPr fontId="2"/>
  </si>
  <si>
    <t>罵倒</t>
    <rPh sb="0" eb="2">
      <t>バトウ</t>
    </rPh>
    <phoneticPr fontId="2"/>
  </si>
  <si>
    <t>悪夢の火種</t>
    <rPh sb="0" eb="2">
      <t>アクム</t>
    </rPh>
    <rPh sb="3" eb="4">
      <t>ヒ</t>
    </rPh>
    <rPh sb="4" eb="5">
      <t>タネ</t>
    </rPh>
    <phoneticPr fontId="2"/>
  </si>
  <si>
    <t>悪意ある炎</t>
    <rPh sb="0" eb="2">
      <t>アクイ</t>
    </rPh>
    <rPh sb="4" eb="5">
      <t>ホノオ</t>
    </rPh>
    <phoneticPr fontId="2"/>
  </si>
  <si>
    <t>願い</t>
    <rPh sb="0" eb="1">
      <t>ネガ</t>
    </rPh>
    <phoneticPr fontId="2"/>
  </si>
  <si>
    <t>晦冥の首刈り鎌</t>
    <rPh sb="0" eb="2">
      <t>カイメイ</t>
    </rPh>
    <rPh sb="3" eb="4">
      <t>クビ</t>
    </rPh>
    <rPh sb="4" eb="5">
      <t>カ</t>
    </rPh>
    <rPh sb="6" eb="7">
      <t>カマ</t>
    </rPh>
    <phoneticPr fontId="2"/>
  </si>
  <si>
    <t>血に塗れた巨大鎌</t>
    <rPh sb="0" eb="1">
      <t>チ</t>
    </rPh>
    <rPh sb="2" eb="3">
      <t>マミ</t>
    </rPh>
    <rPh sb="5" eb="7">
      <t>キョダイ</t>
    </rPh>
    <rPh sb="7" eb="8">
      <t>カマ</t>
    </rPh>
    <phoneticPr fontId="2"/>
  </si>
  <si>
    <t>鎌</t>
    <rPh sb="0" eb="1">
      <t>カマ</t>
    </rPh>
    <phoneticPr fontId="2"/>
  </si>
  <si>
    <t>鎌/大鎌</t>
    <rPh sb="0" eb="1">
      <t>カマ</t>
    </rPh>
    <rPh sb="2" eb="4">
      <t>オオカマ</t>
    </rPh>
    <phoneticPr fontId="2"/>
  </si>
  <si>
    <t>運勢-29(-1500)</t>
    <rPh sb="0" eb="2">
      <t>ウンセイ</t>
    </rPh>
    <phoneticPr fontId="2"/>
  </si>
  <si>
    <t>幻影の光線発動[*****](200)</t>
    <rPh sb="0" eb="2">
      <t>ゲンエイ</t>
    </rPh>
    <rPh sb="3" eb="5">
      <t>コウセン</t>
    </rPh>
    <rPh sb="5" eb="7">
      <t>ハツドウ</t>
    </rPh>
    <phoneticPr fontId="2"/>
  </si>
  <si>
    <t>神経属性追加[+](500)</t>
    <rPh sb="0" eb="2">
      <t>シンケイ</t>
    </rPh>
    <rPh sb="2" eb="4">
      <t>ゾクセイ</t>
    </rPh>
    <rPh sb="4" eb="6">
      <t>ツイカ</t>
    </rPh>
    <phoneticPr fontId="2"/>
  </si>
  <si>
    <t>暗黒属性追加[+](500)</t>
    <rPh sb="0" eb="2">
      <t>アンコク</t>
    </rPh>
    <rPh sb="2" eb="4">
      <t>ゾクセイ</t>
    </rPh>
    <rPh sb="4" eb="6">
      <t>ツイカ</t>
    </rPh>
    <phoneticPr fontId="2"/>
  </si>
  <si>
    <t>ナイトメア発動[+*****](500)</t>
    <rPh sb="5" eb="7">
      <t>ハツドウ</t>
    </rPh>
    <phoneticPr fontId="2"/>
  </si>
  <si>
    <t>首狩り発動[****](150)</t>
    <rPh sb="0" eb="1">
      <t>クビ</t>
    </rPh>
    <rPh sb="1" eb="2">
      <t>カ</t>
    </rPh>
    <rPh sb="3" eb="5">
      <t>ハツドウ</t>
    </rPh>
    <phoneticPr fontId="2"/>
  </si>
  <si>
    <t>晦冥のエスケレート</t>
    <rPh sb="0" eb="2">
      <t>カイメイ</t>
    </rPh>
    <phoneticPr fontId="2"/>
  </si>
  <si>
    <t>魔法戦士</t>
    <rPh sb="0" eb="2">
      <t>マホウ</t>
    </rPh>
    <rPh sb="2" eb="4">
      <t>センシ</t>
    </rPh>
    <phoneticPr fontId="2"/>
  </si>
  <si>
    <t>混沌の渦</t>
    <rPh sb="0" eb="2">
      <t>コントン</t>
    </rPh>
    <rPh sb="3" eb="4">
      <t>ウズ</t>
    </rPh>
    <phoneticPr fontId="2"/>
  </si>
  <si>
    <t>ショートテレポート</t>
    <phoneticPr fontId="2"/>
  </si>
  <si>
    <t>魔力の嵐</t>
    <rPh sb="0" eb="2">
      <t>マリョク</t>
    </rPh>
    <rPh sb="3" eb="4">
      <t>アラシ</t>
    </rPh>
    <phoneticPr fontId="2"/>
  </si>
  <si>
    <t>幻影の光線</t>
    <rPh sb="0" eb="2">
      <t>ゲンエイ</t>
    </rPh>
    <rPh sb="3" eb="5">
      <t>コウセン</t>
    </rPh>
    <phoneticPr fontId="2"/>
  </si>
  <si>
    <t>死の宣告</t>
    <rPh sb="0" eb="1">
      <t>シ</t>
    </rPh>
    <rPh sb="2" eb="4">
      <t>センコク</t>
    </rPh>
    <phoneticPr fontId="2"/>
  </si>
  <si>
    <t>闇の霧</t>
    <rPh sb="0" eb="1">
      <t>ヤミ</t>
    </rPh>
    <rPh sb="2" eb="3">
      <t>キリ</t>
    </rPh>
    <phoneticPr fontId="2"/>
  </si>
  <si>
    <t>地獄 300</t>
    <rPh sb="0" eb="2">
      <t>ジゴク</t>
    </rPh>
    <phoneticPr fontId="2"/>
  </si>
  <si>
    <t>暗黒8 幻惑8 地獄8 神経8 混沌8 魔法4</t>
    <rPh sb="0" eb="2">
      <t>アンコク</t>
    </rPh>
    <rPh sb="4" eb="6">
      <t>ゲンワク</t>
    </rPh>
    <rPh sb="8" eb="10">
      <t>ジゴク</t>
    </rPh>
    <rPh sb="12" eb="14">
      <t>シンケイ</t>
    </rPh>
    <rPh sb="16" eb="18">
      <t>コントン</t>
    </rPh>
    <rPh sb="20" eb="22">
      <t>マホウ</t>
    </rPh>
    <phoneticPr fontId="2"/>
  </si>
  <si>
    <t>浮遊/透明視/混乱・盲目・睡眠・麻痺・毒無効/腐消化/死の宣告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スイミン</t>
    </rPh>
    <rPh sb="16" eb="18">
      <t>マヒ</t>
    </rPh>
    <rPh sb="19" eb="20">
      <t>ドク</t>
    </rPh>
    <rPh sb="20" eb="22">
      <t>ムコウ</t>
    </rPh>
    <rPh sb="23" eb="24">
      <t>フ</t>
    </rPh>
    <rPh sb="24" eb="26">
      <t>ショウカ</t>
    </rPh>
    <rPh sb="27" eb="28">
      <t>シ</t>
    </rPh>
    <rPh sb="29" eb="31">
      <t>センコク</t>
    </rPh>
    <phoneticPr fontId="2"/>
  </si>
  <si>
    <t>カガシ</t>
    <phoneticPr fontId="2"/>
  </si>
  <si>
    <t>感覚12/習得12/弓12/読書10/自然鑑定10/栽培10/旅歩き10</t>
    <rPh sb="0" eb="2">
      <t>カンカク</t>
    </rPh>
    <rPh sb="5" eb="7">
      <t>シュウトク</t>
    </rPh>
    <rPh sb="10" eb="11">
      <t>ユミ</t>
    </rPh>
    <rPh sb="14" eb="16">
      <t>ドクショ</t>
    </rPh>
    <rPh sb="19" eb="21">
      <t>シゼン</t>
    </rPh>
    <rPh sb="21" eb="23">
      <t>カンテイ</t>
    </rPh>
    <rPh sb="26" eb="28">
      <t>サイバイ</t>
    </rPh>
    <rPh sb="31" eb="32">
      <t>タビ</t>
    </rPh>
    <rPh sb="32" eb="33">
      <t>アル</t>
    </rPh>
    <phoneticPr fontId="2"/>
  </si>
  <si>
    <t>呪い保護</t>
    <rPh sb="0" eb="1">
      <t>ノロ</t>
    </rPh>
    <rPh sb="2" eb="4">
      <t>ホゴ</t>
    </rPh>
    <phoneticPr fontId="2"/>
  </si>
  <si>
    <t>感覚2/習得2/自然鑑定2/旅歩き2</t>
    <rPh sb="0" eb="2">
      <t>カンカク</t>
    </rPh>
    <rPh sb="4" eb="6">
      <t>シュウトク</t>
    </rPh>
    <rPh sb="8" eb="10">
      <t>シゼン</t>
    </rPh>
    <rPh sb="10" eb="12">
      <t>カンテイ</t>
    </rPh>
    <rPh sb="14" eb="15">
      <t>タビ</t>
    </rPh>
    <rPh sb="15" eb="16">
      <t>アル</t>
    </rPh>
    <phoneticPr fontId="2"/>
  </si>
  <si>
    <t>感覚150/習得150/自然鑑定150/旅歩き150</t>
    <rPh sb="0" eb="2">
      <t>カンカク</t>
    </rPh>
    <rPh sb="6" eb="8">
      <t>シュウトク</t>
    </rPh>
    <rPh sb="12" eb="14">
      <t>シゼン</t>
    </rPh>
    <rPh sb="14" eb="16">
      <t>カンテイ</t>
    </rPh>
    <rPh sb="20" eb="21">
      <t>タビ</t>
    </rPh>
    <rPh sb="21" eb="22">
      <t>アル</t>
    </rPh>
    <phoneticPr fontId="2"/>
  </si>
  <si>
    <t>ミズチ神</t>
    <rPh sb="3" eb="4">
      <t>カミ</t>
    </rPh>
    <phoneticPr fontId="2"/>
  </si>
  <si>
    <t>海賊</t>
    <rPh sb="0" eb="2">
      <t>カイゾク</t>
    </rPh>
    <phoneticPr fontId="2"/>
  </si>
  <si>
    <t>遠距離打撃</t>
    <rPh sb="0" eb="5">
      <t>エンキョリダゲキ</t>
    </rPh>
    <phoneticPr fontId="2"/>
  </si>
  <si>
    <t>吸血の牙</t>
    <rPh sb="0" eb="2">
      <t>キュウケツ</t>
    </rPh>
    <rPh sb="3" eb="4">
      <t>キバ</t>
    </rPh>
    <phoneticPr fontId="2"/>
  </si>
  <si>
    <t>旅人の蓑</t>
    <rPh sb="0" eb="2">
      <t>タビビト</t>
    </rPh>
    <rPh sb="3" eb="4">
      <t>ミノ</t>
    </rPh>
    <phoneticPr fontId="2"/>
  </si>
  <si>
    <t>ぼろぼろの外套</t>
    <rPh sb="5" eb="7">
      <t>ガイトウ</t>
    </rPh>
    <phoneticPr fontId="2"/>
  </si>
  <si>
    <t>生もの</t>
    <rPh sb="0" eb="1">
      <t>ナマ</t>
    </rPh>
    <phoneticPr fontId="2"/>
  </si>
  <si>
    <t>マント</t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</si>
  <si>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</si>
  <si>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不可</t>
    <rPh sb="0" eb="2">
      <t>フカ</t>
    </rPh>
    <phoneticPr fontId="2"/>
  </si>
  <si>
    <t>オーロラ効果(100)</t>
    <rPh sb="4" eb="6">
      <t>コウカ</t>
    </rPh>
    <phoneticPr fontId="2"/>
  </si>
  <si>
    <t>旅歩き[**](350)</t>
    <rPh sb="0" eb="1">
      <t>タビ</t>
    </rPh>
    <rPh sb="1" eb="2">
      <t>アル</t>
    </rPh>
    <phoneticPr fontId="2"/>
  </si>
  <si>
    <t>電撃耐性[***](200)</t>
    <rPh sb="0" eb="2">
      <t>デンゲキ</t>
    </rPh>
    <rPh sb="2" eb="4">
      <t>タイセイ</t>
    </rPh>
    <phoneticPr fontId="2"/>
  </si>
  <si>
    <t>草刈りの剣</t>
    <rPh sb="0" eb="2">
      <t>クサカ</t>
    </rPh>
    <rPh sb="4" eb="5">
      <t>ケン</t>
    </rPh>
    <phoneticPr fontId="2"/>
  </si>
  <si>
    <t>鋼の剣</t>
    <rPh sb="0" eb="1">
      <t>ハガネ</t>
    </rPh>
    <rPh sb="2" eb="3">
      <t>ケン</t>
    </rPh>
    <phoneticPr fontId="2"/>
  </si>
  <si>
    <t>長剣</t>
    <rPh sb="0" eb="2">
      <t>チョウケン</t>
    </rPh>
    <phoneticPr fontId="2"/>
  </si>
  <si>
    <t>スティール</t>
    <phoneticPr fontId="2"/>
  </si>
  <si>
    <t>近接武器</t>
    <rPh sb="0" eb="4">
      <t>キンセツブキ</t>
    </rPh>
    <phoneticPr fontId="2"/>
  </si>
  <si>
    <t>長剣/刀/ライトセーバー</t>
    <rPh sb="0" eb="2">
      <t>チョウケン</t>
    </rPh>
    <rPh sb="3" eb="4">
      <t>カタナ</t>
    </rPh>
    <phoneticPr fontId="2"/>
  </si>
  <si>
    <t>電撃属性追加[***](200)</t>
    <rPh sb="0" eb="2">
      <t>デンゲキ</t>
    </rPh>
    <rPh sb="2" eb="6">
      <t>ゾクセイツイカ</t>
    </rPh>
    <phoneticPr fontId="2"/>
  </si>
  <si>
    <t>毒属性追加[***](200)</t>
    <rPh sb="0" eb="5">
      <t>ドクゾクセイツイカ</t>
    </rPh>
    <phoneticPr fontId="2"/>
  </si>
  <si>
    <t>栽培[**](300)</t>
    <rPh sb="0" eb="2">
      <t>サイバイ</t>
    </rPh>
    <phoneticPr fontId="2"/>
  </si>
  <si>
    <t>瞑想[*](200)</t>
    <rPh sb="0" eb="2">
      <t>メイソウ</t>
    </rPh>
    <phoneticPr fontId="2"/>
  </si>
  <si>
    <t>意思+5(200)</t>
    <rPh sb="0" eb="2">
      <t>イシ</t>
    </rPh>
    <phoneticPr fontId="2"/>
  </si>
  <si>
    <t>畏るべき神『ヤマタノカガチ』</t>
    <rPh sb="0" eb="1">
      <t>オソ</t>
    </rPh>
    <rPh sb="4" eb="5">
      <t>カミ</t>
    </rPh>
    <phoneticPr fontId="2"/>
  </si>
  <si>
    <t>ドラゴン</t>
    <phoneticPr fontId="2"/>
  </si>
  <si>
    <t>治癒の雨</t>
    <rPh sb="0" eb="2">
      <t>チユ</t>
    </rPh>
    <rPh sb="3" eb="4">
      <t>アメ</t>
    </rPh>
    <phoneticPr fontId="2"/>
  </si>
  <si>
    <t>朦朧の眼差し</t>
    <rPh sb="0" eb="2">
      <t>モウロウ</t>
    </rPh>
    <rPh sb="3" eb="5">
      <t>マナザ</t>
    </rPh>
    <phoneticPr fontId="2"/>
  </si>
  <si>
    <t>毒の手</t>
    <rPh sb="0" eb="1">
      <t>ドク</t>
    </rPh>
    <rPh sb="2" eb="3">
      <t>テ</t>
    </rPh>
    <phoneticPr fontId="2"/>
  </si>
  <si>
    <t>電撃のブレス</t>
    <rPh sb="0" eb="2">
      <t>デンゲキ</t>
    </rPh>
    <phoneticPr fontId="2"/>
  </si>
  <si>
    <t>透明視/盲目無効</t>
    <rPh sb="0" eb="2">
      <t>トウメイ</t>
    </rPh>
    <rPh sb="2" eb="3">
      <t>シ</t>
    </rPh>
    <rPh sb="4" eb="6">
      <t>モウモク</t>
    </rPh>
    <rPh sb="6" eb="8">
      <t>ムコウ</t>
    </rPh>
    <phoneticPr fontId="2"/>
  </si>
  <si>
    <t>ワムカ</t>
    <phoneticPr fontId="2"/>
  </si>
  <si>
    <t>キャロット/さつまいも/アピの実/苺/夏ミカン/卵</t>
    <rPh sb="15" eb="16">
      <t>ミ</t>
    </rPh>
    <rPh sb="17" eb="18">
      <t>イチゴ</t>
    </rPh>
    <rPh sb="19" eb="20">
      <t>ナツ</t>
    </rPh>
    <rPh sb="24" eb="25">
      <t>タマゴ</t>
    </rPh>
    <phoneticPr fontId="2"/>
  </si>
  <si>
    <t>感覚11/習得10/解剖学7/栽培7/料理17/釣り7</t>
    <rPh sb="0" eb="2">
      <t>カンカク</t>
    </rPh>
    <rPh sb="5" eb="7">
      <t>シュウトク</t>
    </rPh>
    <rPh sb="10" eb="13">
      <t>カイボウガク</t>
    </rPh>
    <rPh sb="15" eb="17">
      <t>サイバイ</t>
    </rPh>
    <rPh sb="19" eb="21">
      <t>リョウリ</t>
    </rPh>
    <rPh sb="24" eb="25">
      <t>ツ</t>
    </rPh>
    <phoneticPr fontId="2"/>
  </si>
  <si>
    <t>鑑定</t>
    <rPh sb="0" eb="2">
      <t>カンテイ</t>
    </rPh>
    <phoneticPr fontId="2"/>
  </si>
  <si>
    <t>感覚2/習得2/料理6</t>
    <rPh sb="0" eb="2">
      <t>カンカク</t>
    </rPh>
    <rPh sb="4" eb="6">
      <t>シュウトク</t>
    </rPh>
    <rPh sb="8" eb="10">
      <t>リョウリ</t>
    </rPh>
    <phoneticPr fontId="2"/>
  </si>
  <si>
    <t>感覚100/習得100/料理300</t>
    <rPh sb="0" eb="2">
      <t>カンカク</t>
    </rPh>
    <rPh sb="6" eb="8">
      <t>シュウトク</t>
    </rPh>
    <rPh sb="12" eb="14">
      <t>リョウリ</t>
    </rPh>
    <phoneticPr fontId="2"/>
  </si>
  <si>
    <t>イスメア</t>
    <phoneticPr fontId="2"/>
  </si>
  <si>
    <t>お料理人形</t>
    <rPh sb="1" eb="3">
      <t>リョウリ</t>
    </rPh>
    <rPh sb="3" eb="5">
      <t>ニンギョウ</t>
    </rPh>
    <phoneticPr fontId="2"/>
  </si>
  <si>
    <t>生き人形</t>
    <rPh sb="0" eb="1">
      <t>イ</t>
    </rPh>
    <rPh sb="2" eb="4">
      <t>ニンギョウ</t>
    </rPh>
    <phoneticPr fontId="2"/>
  </si>
  <si>
    <t>ワムカの使徒</t>
    <rPh sb="4" eb="6">
      <t>シト</t>
    </rPh>
    <phoneticPr fontId="2"/>
  </si>
  <si>
    <t>cnpc/nogenerate</t>
    <phoneticPr fontId="2"/>
  </si>
  <si>
    <t>鈍足</t>
    <rPh sb="0" eb="2">
      <t>ドンソク</t>
    </rPh>
    <phoneticPr fontId="2"/>
  </si>
  <si>
    <t>火炎10 毒10</t>
    <rPh sb="0" eb="2">
      <t>カエン</t>
    </rPh>
    <rPh sb="5" eb="6">
      <t>ドク</t>
    </rPh>
    <phoneticPr fontId="2"/>
  </si>
  <si>
    <t>浮遊/毒無効</t>
    <rPh sb="0" eb="2">
      <t>フユウ</t>
    </rPh>
    <rPh sb="3" eb="4">
      <t>ドク</t>
    </rPh>
    <rPh sb="4" eb="6">
      <t>ムコウ</t>
    </rPh>
    <phoneticPr fontId="2"/>
  </si>
  <si>
    <t>wamukaservant</t>
    <phoneticPr fontId="2"/>
  </si>
  <si>
    <t>選択不可</t>
    <rPh sb="0" eb="4">
      <t>センタクフカ</t>
    </rPh>
    <phoneticPr fontId="2"/>
  </si>
  <si>
    <t>格闘3/銃器4/投擲3/戦術3/交渉3/二刀流4/両手持ち3/詠唱4</t>
    <rPh sb="0" eb="2">
      <t>カクトウ</t>
    </rPh>
    <rPh sb="4" eb="6">
      <t>ジュウキ</t>
    </rPh>
    <rPh sb="8" eb="10">
      <t>トウテキ</t>
    </rPh>
    <rPh sb="12" eb="14">
      <t>センジュツ</t>
    </rPh>
    <rPh sb="16" eb="18">
      <t>コウショウ</t>
    </rPh>
    <rPh sb="20" eb="23">
      <t>ニトウリュウ</t>
    </rPh>
    <rPh sb="25" eb="27">
      <t>リョウテ</t>
    </rPh>
    <rPh sb="27" eb="28">
      <t>モ</t>
    </rPh>
    <rPh sb="31" eb="33">
      <t>エイショウ</t>
    </rPh>
    <phoneticPr fontId="2"/>
  </si>
  <si>
    <t>二刀流</t>
    <rPh sb="0" eb="3">
      <t>ニトウリュウ</t>
    </rPh>
    <phoneticPr fontId="2"/>
  </si>
  <si>
    <t>短剣6/投擲6/投資5/解剖学5/二刀流5/魔道具4/栽培10/料理10/釣り10</t>
    <rPh sb="0" eb="2">
      <t>タンケン</t>
    </rPh>
    <rPh sb="4" eb="6">
      <t>yピイェォ</t>
    </rPh>
    <rPh sb="8" eb="10">
      <t>トウシ</t>
    </rPh>
    <rPh sb="12" eb="15">
      <t>カイボウガク</t>
    </rPh>
    <rPh sb="17" eb="20">
      <t>ニトウリュウ</t>
    </rPh>
    <rPh sb="22" eb="25">
      <t>マドウグ</t>
    </rPh>
    <rPh sb="27" eb="29">
      <t>サイバイ</t>
    </rPh>
    <rPh sb="32" eb="34">
      <t>リョウリ</t>
    </rPh>
    <rPh sb="37" eb="38">
      <t>ツ</t>
    </rPh>
    <phoneticPr fontId="2"/>
  </si>
  <si>
    <t>ワムカ印の奇跡の鍋</t>
    <rPh sb="3" eb="4">
      <t>シルシ</t>
    </rPh>
    <rPh sb="5" eb="7">
      <t>キセキ</t>
    </rPh>
    <rPh sb="8" eb="9">
      <t>ナベ</t>
    </rPh>
    <phoneticPr fontId="2"/>
  </si>
  <si>
    <t>輝く鍋</t>
    <rPh sb="0" eb="1">
      <t>カガヤ</t>
    </rPh>
    <rPh sb="2" eb="3">
      <t>ナベ</t>
    </rPh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</si>
  <si>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</si>
  <si>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</si>
  <si>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可能</t>
    <rPh sb="0" eb="2">
      <t>カノウ</t>
    </rPh>
    <phoneticPr fontId="2"/>
  </si>
  <si>
    <t>調理器具</t>
    <rPh sb="0" eb="2">
      <t>チョウリ</t>
    </rPh>
    <rPh sb="2" eb="4">
      <t>キグ</t>
    </rPh>
    <phoneticPr fontId="2"/>
  </si>
  <si>
    <t>ワムカ印の高級エプロン</t>
    <rPh sb="3" eb="4">
      <t>シルシ</t>
    </rPh>
    <rPh sb="5" eb="7">
      <t>コウキュウ</t>
    </rPh>
    <phoneticPr fontId="2"/>
  </si>
  <si>
    <t>清潔なエプロン</t>
    <rPh sb="0" eb="2">
      <t>セイケツ</t>
    </rPh>
    <phoneticPr fontId="2"/>
  </si>
  <si>
    <t>宵晒</t>
    <rPh sb="0" eb="1">
      <t>ヨイ</t>
    </rPh>
    <rPh sb="1" eb="2">
      <t>サラ</t>
    </rPh>
    <phoneticPr fontId="2"/>
  </si>
  <si>
    <t>腰当</t>
    <rPh sb="0" eb="2">
      <t>コシア</t>
    </rPh>
    <phoneticPr fontId="2"/>
  </si>
  <si>
    <t>腰当</t>
    <rPh sb="0" eb="2">
      <t>コシアテ</t>
    </rPh>
    <phoneticPr fontId="2"/>
  </si>
  <si>
    <t>見切り[**](400)</t>
    <rPh sb="0" eb="2">
      <t>ミキ</t>
    </rPh>
    <phoneticPr fontId="2"/>
  </si>
  <si>
    <t>電波受信(100)</t>
    <rPh sb="0" eb="2">
      <t>デンパ</t>
    </rPh>
    <rPh sb="2" eb="4">
      <t>ジュシン</t>
    </rPh>
    <phoneticPr fontId="2"/>
  </si>
  <si>
    <t>毒無効(100)</t>
    <rPh sb="0" eb="1">
      <t>ドク</t>
    </rPh>
    <rPh sb="1" eb="3">
      <t>ムコウ</t>
    </rPh>
    <phoneticPr fontId="2"/>
  </si>
  <si>
    <t>料理[*****](950)</t>
    <rPh sb="0" eb="2">
      <t>リョウリ</t>
    </rPh>
    <phoneticPr fontId="2"/>
  </si>
  <si>
    <t>解剖学[****](700)</t>
    <rPh sb="0" eb="3">
      <t>カイボウガク</t>
    </rPh>
    <phoneticPr fontId="2"/>
  </si>
  <si>
    <t>栽培[**](250)</t>
    <rPh sb="0" eb="2">
      <t>サイバイ</t>
    </rPh>
    <phoneticPr fontId="2"/>
  </si>
  <si>
    <t>釣り[**](250)</t>
    <rPh sb="0" eb="1">
      <t>ツ</t>
    </rPh>
    <phoneticPr fontId="2"/>
  </si>
  <si>
    <t>毒耐性[+*](600)</t>
    <rPh sb="0" eb="1">
      <t>ドク</t>
    </rPh>
    <rPh sb="1" eb="3">
      <t>タイセイ</t>
    </rPh>
    <phoneticPr fontId="2"/>
  </si>
  <si>
    <t>火炎耐性[**](150)</t>
    <rPh sb="0" eb="2">
      <t>カエン</t>
    </rPh>
    <rPh sb="2" eb="4">
      <t>タイセイ</t>
    </rPh>
    <phoneticPr fontId="2"/>
  </si>
  <si>
    <t>エヴォルデ</t>
    <phoneticPr fontId="2"/>
  </si>
  <si>
    <t>追加射撃</t>
    <rPh sb="0" eb="2">
      <t>ツイカ</t>
    </rPh>
    <rPh sb="2" eb="4">
      <t>シャゲキ</t>
    </rPh>
    <phoneticPr fontId="2"/>
  </si>
  <si>
    <t>150+{faith}</t>
    <phoneticPr fontId="2"/>
  </si>
  <si>
    <t>器用3/感覚5/魔力5/射撃5</t>
    <rPh sb="0" eb="2">
      <t>キヨウ</t>
    </rPh>
    <rPh sb="4" eb="6">
      <t>カンカク</t>
    </rPh>
    <rPh sb="8" eb="10">
      <t>マリョク</t>
    </rPh>
    <rPh sb="12" eb="14">
      <t>シャゲキ</t>
    </rPh>
    <phoneticPr fontId="2"/>
  </si>
  <si>
    <t>※記述ミス　本来は器用700/感覚800/魔力700？</t>
    <rPh sb="1" eb="3">
      <t>キジュツ</t>
    </rPh>
    <rPh sb="6" eb="8">
      <t>ホンライ</t>
    </rPh>
    <rPh sb="9" eb="11">
      <t>キヨウ</t>
    </rPh>
    <rPh sb="15" eb="17">
      <t>カンカク</t>
    </rPh>
    <rPh sb="21" eb="23">
      <t>マリョク</t>
    </rPh>
    <phoneticPr fontId="2"/>
  </si>
  <si>
    <t>魔英霊</t>
    <rPh sb="0" eb="1">
      <t>マ</t>
    </rPh>
    <rPh sb="1" eb="3">
      <t>エイレイ</t>
    </rPh>
    <phoneticPr fontId="2"/>
  </si>
  <si>
    <t>英霊</t>
    <rPh sb="0" eb="2">
      <t>エイレイ</t>
    </rPh>
    <phoneticPr fontId="2"/>
  </si>
  <si>
    <t>戦士</t>
    <rPh sb="0" eb="2">
      <t>センシ</t>
    </rPh>
    <phoneticPr fontId="2"/>
  </si>
  <si>
    <t>イーク召喚</t>
    <rPh sb="3" eb="5">
      <t>ショウカン</t>
    </rPh>
    <phoneticPr fontId="2"/>
  </si>
  <si>
    <r>
      <t>近接攻撃</t>
    </r>
    <r>
      <rPr>
        <b/>
        <sz val="11"/>
        <color rgb="FFFF0000"/>
        <rFont val="ＭＳ Ｐゴシック"/>
        <family val="3"/>
        <charset val="128"/>
        <scheme val="minor"/>
      </rPr>
      <t>※更に遠隔攻撃を設定するミス有り</t>
    </r>
    <rPh sb="0" eb="4">
      <t>キンセツコウゲキ</t>
    </rPh>
    <rPh sb="5" eb="6">
      <t>サラ</t>
    </rPh>
    <rPh sb="7" eb="9">
      <t>エンカク</t>
    </rPh>
    <rPh sb="9" eb="11">
      <t>コウゲキ</t>
    </rPh>
    <rPh sb="12" eb="14">
      <t>セッテイ</t>
    </rPh>
    <rPh sb="18" eb="19">
      <t>ア</t>
    </rPh>
    <phoneticPr fontId="2"/>
  </si>
  <si>
    <t>鼓舞</t>
    <rPh sb="0" eb="2">
      <t>コブ</t>
    </rPh>
    <phoneticPr fontId="2"/>
  </si>
  <si>
    <t>地獄 800</t>
    <rPh sb="0" eb="2">
      <t>ジゴク</t>
    </rPh>
    <phoneticPr fontId="2"/>
  </si>
  <si>
    <r>
      <t xml:space="preserve">火炎3 </t>
    </r>
    <r>
      <rPr>
        <sz val="11"/>
        <color rgb="FFFF0000"/>
        <rFont val="ＭＳ Ｐゴシック"/>
        <family val="3"/>
        <charset val="128"/>
        <scheme val="minor"/>
      </rPr>
      <t>冷気-5</t>
    </r>
    <rPh sb="0" eb="2">
      <t>カエン</t>
    </rPh>
    <rPh sb="4" eb="6">
      <t>レイキ</t>
    </rPh>
    <phoneticPr fontId="2"/>
  </si>
  <si>
    <t>浮遊/混乱・盲目・恐怖・睡眠・麻痺・毒無効/腐消化/魔法属性以外に強い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3">
      <t>フ</t>
    </rPh>
    <rPh sb="23" eb="25">
      <t>ショウカ</t>
    </rPh>
    <rPh sb="26" eb="28">
      <t>マホウ</t>
    </rPh>
    <rPh sb="28" eb="30">
      <t>ゾクセイ</t>
    </rPh>
    <rPh sb="30" eb="32">
      <t>イガイ</t>
    </rPh>
    <rPh sb="33" eb="34">
      <t>ツヨ</t>
    </rPh>
    <phoneticPr fontId="2"/>
  </si>
  <si>
    <t>warSpirits</t>
    <phoneticPr fontId="2"/>
  </si>
  <si>
    <t>頭|首|体|背|手|手|指|指|腕|腰</t>
    <phoneticPr fontId="2"/>
  </si>
  <si>
    <t>長剣8/短剣8/斧8/鈍器8/槍8/杖8/格闘8/鎌8/弓8/クロスボウ8/銃器8/投擲8/戦術15/重量挙げ5/治癒10/瞑想10/隠密5/二刀流10/中装備10/軽装備5/詠唱15/回避10/魔道具5/見切り10/心眼10/魔力制御15/射撃15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19">
      <t>ツエ</t>
    </rPh>
    <rPh sb="21" eb="23">
      <t>カクトウ</t>
    </rPh>
    <rPh sb="25" eb="26">
      <t>カマ</t>
    </rPh>
    <rPh sb="28" eb="29">
      <t>ユミ</t>
    </rPh>
    <rPh sb="38" eb="40">
      <t>ジュウキ</t>
    </rPh>
    <rPh sb="42" eb="44">
      <t>トウテキ</t>
    </rPh>
    <rPh sb="46" eb="48">
      <t>センジュツ</t>
    </rPh>
    <rPh sb="51" eb="54">
      <t>ジュウリョウア</t>
    </rPh>
    <rPh sb="57" eb="59">
      <t>チユ</t>
    </rPh>
    <rPh sb="62" eb="64">
      <t>メイソウ</t>
    </rPh>
    <rPh sb="67" eb="69">
      <t>オンミツ</t>
    </rPh>
    <rPh sb="71" eb="74">
      <t>ニトウリュウ</t>
    </rPh>
    <rPh sb="77" eb="78">
      <t>チュウ</t>
    </rPh>
    <rPh sb="78" eb="80">
      <t>ソウビ</t>
    </rPh>
    <rPh sb="83" eb="86">
      <t>ケイソウビ</t>
    </rPh>
    <rPh sb="88" eb="90">
      <t>エイショウ</t>
    </rPh>
    <rPh sb="93" eb="95">
      <t>カイヒ</t>
    </rPh>
    <rPh sb="98" eb="101">
      <t>マドウグ</t>
    </rPh>
    <rPh sb="103" eb="105">
      <t>ミキ</t>
    </rPh>
    <rPh sb="109" eb="111">
      <t>シンガン</t>
    </rPh>
    <rPh sb="114" eb="116">
      <t>マリョク</t>
    </rPh>
    <rPh sb="116" eb="118">
      <t>セイギョ</t>
    </rPh>
    <rPh sb="121" eb="123">
      <t>シャゲキ</t>
    </rPh>
    <phoneticPr fontId="2"/>
  </si>
  <si>
    <t>魔籠手ヴィーチェ</t>
    <rPh sb="0" eb="1">
      <t>マ</t>
    </rPh>
    <rPh sb="1" eb="3">
      <t>コテ</t>
    </rPh>
    <phoneticPr fontId="2"/>
  </si>
  <si>
    <t>魔神の籠手</t>
    <rPh sb="0" eb="2">
      <t>マジン</t>
    </rPh>
    <rPh sb="3" eb="5">
      <t>コテ</t>
    </rPh>
    <phoneticPr fontId="2"/>
  </si>
  <si>
    <t>グローブ</t>
    <phoneticPr fontId="2"/>
  </si>
  <si>
    <t>魔法威力[+****](460)</t>
    <rPh sb="0" eb="2">
      <t>マホウ</t>
    </rPh>
    <rPh sb="2" eb="4">
      <t>イリョク</t>
    </rPh>
    <phoneticPr fontId="2"/>
  </si>
  <si>
    <t>クリティカル機会[+****](460)</t>
    <rPh sb="6" eb="8">
      <t>キカイ</t>
    </rPh>
    <phoneticPr fontId="2"/>
  </si>
  <si>
    <t>詠唱[***](550)</t>
    <rPh sb="0" eb="2">
      <t>エイショウ</t>
    </rPh>
    <phoneticPr fontId="2"/>
  </si>
  <si>
    <t>射撃[***](550)</t>
    <rPh sb="0" eb="2">
      <t>シャゲキ</t>
    </rPh>
    <phoneticPr fontId="2"/>
  </si>
  <si>
    <t>魔力+11(500)</t>
    <rPh sb="0" eb="2">
      <t>マリョク</t>
    </rPh>
    <phoneticPr fontId="2"/>
  </si>
  <si>
    <t>器用+11(500)</t>
    <rPh sb="0" eb="2">
      <t>キヨウ</t>
    </rPh>
    <phoneticPr fontId="2"/>
  </si>
  <si>
    <t>魔弓クオンタ</t>
    <rPh sb="0" eb="1">
      <t>マ</t>
    </rPh>
    <rPh sb="1" eb="2">
      <t>ユミ</t>
    </rPh>
    <phoneticPr fontId="2"/>
  </si>
  <si>
    <t>滅禍の弓</t>
    <rPh sb="0" eb="1">
      <t>メツ</t>
    </rPh>
    <rPh sb="1" eb="2">
      <t>ワザワイ</t>
    </rPh>
    <rPh sb="3" eb="4">
      <t>ユミ</t>
    </rPh>
    <phoneticPr fontId="2"/>
  </si>
  <si>
    <t>90,90,90,100,100,100,100,100,100,100</t>
    <phoneticPr fontId="2"/>
  </si>
  <si>
    <t>弓</t>
    <rPh sb="0" eb="1">
      <t>ユミ</t>
    </rPh>
    <phoneticPr fontId="2"/>
  </si>
  <si>
    <t>遠隔武器</t>
    <rPh sb="0" eb="4">
      <t>エンカクブキ</t>
    </rPh>
    <phoneticPr fontId="2"/>
  </si>
  <si>
    <t>追加射撃[++***](700)</t>
    <rPh sb="0" eb="4">
      <t>ツイカシャゲキ</t>
    </rPh>
    <phoneticPr fontId="2"/>
  </si>
  <si>
    <t>器用+15(700)</t>
    <rPh sb="0" eb="2">
      <t>キヨウ</t>
    </rPh>
    <phoneticPr fontId="2"/>
  </si>
  <si>
    <t>ナイトメア発動[+***](400)</t>
    <rPh sb="5" eb="7">
      <t>ハツドウ</t>
    </rPh>
    <phoneticPr fontId="2"/>
  </si>
  <si>
    <t>幻惑属性追加[+****](950)</t>
    <rPh sb="0" eb="6">
      <t>ゲンワクゾクセイツイカ</t>
    </rPh>
    <phoneticPr fontId="2"/>
  </si>
  <si>
    <t>地獄属性追加[+****](950)</t>
    <rPh sb="0" eb="6">
      <t>ジゴクゾクセイツイカ</t>
    </rPh>
    <phoneticPr fontId="2"/>
  </si>
  <si>
    <t>幻惑耐性[*****](450)</t>
    <rPh sb="0" eb="2">
      <t>ゲンワク</t>
    </rPh>
    <rPh sb="2" eb="4">
      <t>タイセイ</t>
    </rPh>
    <phoneticPr fontId="2"/>
  </si>
  <si>
    <t>地獄耐性[*****](450)</t>
    <rPh sb="0" eb="2">
      <t>ジゴク</t>
    </rPh>
    <rPh sb="2" eb="4">
      <t>タイセイ</t>
    </rPh>
    <phoneticPr fontId="2"/>
  </si>
  <si>
    <t>シャルノーン</t>
    <phoneticPr fontId="2"/>
  </si>
  <si>
    <t>聖なる盾</t>
    <rPh sb="0" eb="1">
      <t>セイ</t>
    </rPh>
    <rPh sb="3" eb="4">
      <t>タテ</t>
    </rPh>
    <phoneticPr fontId="2"/>
  </si>
  <si>
    <t>筋力3/魔力3</t>
    <rPh sb="0" eb="2">
      <t>キンリョク</t>
    </rPh>
    <rPh sb="4" eb="6">
      <t>マリョク</t>
    </rPh>
    <phoneticPr fontId="2"/>
  </si>
  <si>
    <t>生命力100/マナ100/筋力150/魔力150</t>
    <rPh sb="0" eb="3">
      <t>セイメイリョク</t>
    </rPh>
    <rPh sb="13" eb="15">
      <t>キンリョク</t>
    </rPh>
    <rPh sb="19" eb="21">
      <t>マリョク</t>
    </rPh>
    <phoneticPr fontId="2"/>
  </si>
  <si>
    <t>魔法剣士</t>
    <rPh sb="0" eb="2">
      <t>マホウ</t>
    </rPh>
    <rPh sb="2" eb="4">
      <t>ケンシ</t>
    </rPh>
    <phoneticPr fontId="2"/>
  </si>
  <si>
    <t>特殊(ユニーク)</t>
    <phoneticPr fontId="2"/>
  </si>
  <si>
    <t>特殊</t>
    <phoneticPr fontId="2"/>
  </si>
  <si>
    <t>魔法の矢</t>
    <rPh sb="0" eb="2">
      <t>マホウ</t>
    </rPh>
    <rPh sb="3" eb="4">
      <t>ヤ</t>
    </rPh>
    <phoneticPr fontId="2"/>
  </si>
  <si>
    <t>知者の加護</t>
    <rPh sb="0" eb="2">
      <t>チシャ</t>
    </rPh>
    <rPh sb="3" eb="5">
      <t>カゴ</t>
    </rPh>
    <phoneticPr fontId="2"/>
  </si>
  <si>
    <t>魔法500</t>
    <rPh sb="0" eb="2">
      <t>マホウ</t>
    </rPh>
    <phoneticPr fontId="2"/>
  </si>
  <si>
    <t>ホーリーヴェイル</t>
    <phoneticPr fontId="2"/>
  </si>
  <si>
    <t>近接武器</t>
    <rPh sb="0" eb="2">
      <t>キンセツ</t>
    </rPh>
    <rPh sb="2" eb="4">
      <t>ブキ</t>
    </rPh>
    <phoneticPr fontId="2"/>
  </si>
  <si>
    <t>魔法属性追加[****](350)</t>
    <rPh sb="0" eb="6">
      <t>マホウゾクセイツイカ</t>
    </rPh>
    <phoneticPr fontId="2"/>
  </si>
  <si>
    <t>魔法耐性[****](300)</t>
    <rPh sb="0" eb="2">
      <t>マホウ</t>
    </rPh>
    <rPh sb="2" eb="4">
      <t>タイセイ</t>
    </rPh>
    <phoneticPr fontId="2"/>
  </si>
  <si>
    <t>マナ吸収[*****](200)</t>
    <rPh sb="2" eb="4">
      <t>キュウシュウ</t>
    </rPh>
    <phoneticPr fontId="2"/>
  </si>
  <si>
    <t>混乱無効(100)</t>
    <rPh sb="0" eb="4">
      <t>コンランムコウ</t>
    </rPh>
    <phoneticPr fontId="2"/>
  </si>
  <si>
    <t>神</t>
    <rPh sb="0" eb="1">
      <t>カミ</t>
    </rPh>
    <phoneticPr fontId="2"/>
  </si>
  <si>
    <t>魔法 200</t>
    <rPh sb="0" eb="2">
      <t>マホウ</t>
    </rPh>
    <phoneticPr fontId="2"/>
  </si>
  <si>
    <t>魔法10</t>
    <rPh sb="0" eb="2">
      <t>マホウ</t>
    </rPh>
    <phoneticPr fontId="2"/>
  </si>
  <si>
    <t>浮遊/混乱・恐怖無効/連続魔法</t>
    <rPh sb="0" eb="2">
      <t>フユウ</t>
    </rPh>
    <rPh sb="3" eb="5">
      <t>コンラン</t>
    </rPh>
    <rPh sb="6" eb="8">
      <t>キョウフ</t>
    </rPh>
    <rPh sb="8" eb="10">
      <t>ムコウ</t>
    </rPh>
    <rPh sb="11" eb="15">
      <t>レンゾクマホウ</t>
    </rPh>
    <phoneticPr fontId="2"/>
  </si>
  <si>
    <t>リット</t>
    <phoneticPr fontId="2"/>
  </si>
  <si>
    <r>
      <t>死体/魔法書　</t>
    </r>
    <r>
      <rPr>
        <b/>
        <sz val="11"/>
        <color rgb="FFFF0000"/>
        <rFont val="ＭＳ Ｐゴシック"/>
        <family val="3"/>
        <charset val="128"/>
        <scheme val="minor"/>
      </rPr>
      <t>※古書物未設定</t>
    </r>
    <rPh sb="0" eb="2">
      <t>シタイ</t>
    </rPh>
    <rPh sb="3" eb="5">
      <t>マホウ</t>
    </rPh>
    <rPh sb="5" eb="6">
      <t>ショ</t>
    </rPh>
    <rPh sb="8" eb="9">
      <t>コ</t>
    </rPh>
    <rPh sb="9" eb="11">
      <t>ショモツ</t>
    </rPh>
    <rPh sb="11" eb="12">
      <t>ミ</t>
    </rPh>
    <rPh sb="12" eb="14">
      <t>セッテイ</t>
    </rPh>
    <phoneticPr fontId="2"/>
  </si>
  <si>
    <t>魔力19/読書19/暗記10/詠唱19/魔法耐性19</t>
    <rPh sb="0" eb="2">
      <t>マリョク</t>
    </rPh>
    <rPh sb="5" eb="7">
      <t>ドクショ</t>
    </rPh>
    <rPh sb="10" eb="12">
      <t>アンキ</t>
    </rPh>
    <rPh sb="15" eb="17">
      <t>エイショウ</t>
    </rPh>
    <rPh sb="20" eb="22">
      <t>マホウ</t>
    </rPh>
    <rPh sb="22" eb="24">
      <t>タイセイ</t>
    </rPh>
    <phoneticPr fontId="2"/>
  </si>
  <si>
    <t>自己認識</t>
    <rPh sb="0" eb="2">
      <t>ジコ</t>
    </rPh>
    <rPh sb="2" eb="4">
      <t>ニンシキ</t>
    </rPh>
    <phoneticPr fontId="2"/>
  </si>
  <si>
    <t>ウィッチ</t>
    <phoneticPr fontId="2"/>
  </si>
  <si>
    <t>未設定</t>
    <rPh sb="0" eb="3">
      <t>ミセッテイ</t>
    </rPh>
    <phoneticPr fontId="2"/>
  </si>
  <si>
    <t>記述ミス</t>
    <rPh sb="0" eb="2">
      <t>キジュツ</t>
    </rPh>
    <phoneticPr fontId="2"/>
  </si>
  <si>
    <t>魔法2</t>
    <rPh sb="0" eb="2">
      <t>マホウ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</si>
  <si>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</si>
  <si>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リットの魔玉</t>
    <rPh sb="4" eb="5">
      <t>マ</t>
    </rPh>
    <rPh sb="5" eb="6">
      <t>タマ</t>
    </rPh>
    <phoneticPr fontId="2"/>
  </si>
  <si>
    <t>キラキラした宝玉</t>
    <rPh sb="6" eb="8">
      <t>ホウギョク</t>
    </rPh>
    <phoneticPr fontId="2"/>
  </si>
  <si>
    <t>マナ回復</t>
    <rPh sb="2" eb="4">
      <t>カイフク</t>
    </rPh>
    <phoneticPr fontId="2"/>
  </si>
  <si>
    <t>マジックベーン</t>
    <phoneticPr fontId="2"/>
  </si>
  <si>
    <t>魔法の短剣</t>
    <rPh sb="0" eb="2">
      <t>マホウ</t>
    </rPh>
    <rPh sb="3" eb="5">
      <t>タンケン</t>
    </rPh>
    <phoneticPr fontId="2"/>
  </si>
  <si>
    <t>短剣</t>
    <rPh sb="0" eb="2">
      <t>タンケン</t>
    </rPh>
    <phoneticPr fontId="2"/>
  </si>
  <si>
    <t>魔法威力[+](250)</t>
    <rPh sb="0" eb="2">
      <t>マホウ</t>
    </rPh>
    <rPh sb="2" eb="4">
      <t>イリョク</t>
    </rPh>
    <phoneticPr fontId="2"/>
  </si>
  <si>
    <t>マナ吸収[****](199)</t>
    <rPh sb="2" eb="4">
      <t>キュウシュウ</t>
    </rPh>
    <phoneticPr fontId="2"/>
  </si>
  <si>
    <t>呪い保護[*****](200)</t>
    <rPh sb="0" eb="1">
      <t>ノロ</t>
    </rPh>
    <rPh sb="2" eb="4">
      <t>ホゴ</t>
    </rPh>
    <phoneticPr fontId="2"/>
  </si>
  <si>
    <t>幻惑属性追加[****](399)</t>
    <rPh sb="0" eb="6">
      <t>ゲンワクゾクセイツイカ</t>
    </rPh>
    <phoneticPr fontId="2"/>
  </si>
  <si>
    <t>魔法耐性[+](500)</t>
    <rPh sb="0" eb="2">
      <t>マホウ</t>
    </rPh>
    <rPh sb="2" eb="4">
      <t>タイセイ</t>
    </rPh>
    <phoneticPr fontId="2"/>
  </si>
  <si>
    <t>サンプリア</t>
    <phoneticPr fontId="2"/>
  </si>
  <si>
    <t>魔力の巻物/魔道具/プラチナ硬貨/創造主の像</t>
    <rPh sb="0" eb="2">
      <t>マリョク</t>
    </rPh>
    <rPh sb="3" eb="5">
      <t>マキモノ</t>
    </rPh>
    <rPh sb="6" eb="9">
      <t>マドウグ</t>
    </rPh>
    <rPh sb="14" eb="16">
      <t>コウカ</t>
    </rPh>
    <rPh sb="17" eb="20">
      <t>ソウゾウシュ</t>
    </rPh>
    <rPh sb="21" eb="22">
      <t>ゾウ</t>
    </rPh>
    <phoneticPr fontId="2"/>
  </si>
  <si>
    <t>感覚12/魔力16/魔道具14/魔法耐性10/魔力の集積10</t>
    <rPh sb="0" eb="2">
      <t>カンカク</t>
    </rPh>
    <rPh sb="5" eb="7">
      <t>マリョク</t>
    </rPh>
    <rPh sb="10" eb="13">
      <t>マドウグ</t>
    </rPh>
    <rPh sb="16" eb="18">
      <t>マホウ</t>
    </rPh>
    <rPh sb="18" eb="20">
      <t>タイセイ</t>
    </rPh>
    <rPh sb="23" eb="25">
      <t>マリョク</t>
    </rPh>
    <rPh sb="26" eb="28">
      <t>シュウセキ</t>
    </rPh>
    <phoneticPr fontId="2"/>
  </si>
  <si>
    <t>マナの眼差し</t>
    <rPh sb="3" eb="5">
      <t>マナザ</t>
    </rPh>
    <phoneticPr fontId="2"/>
  </si>
  <si>
    <t>マナ1600/魔力150</t>
    <rPh sb="7" eb="9">
      <t>マリョク</t>
    </rPh>
    <phoneticPr fontId="2"/>
  </si>
  <si>
    <t>マナ・ガーゴイル</t>
    <phoneticPr fontId="2"/>
  </si>
  <si>
    <t>リクイドル</t>
    <phoneticPr fontId="2"/>
  </si>
  <si>
    <t>強力なブレス</t>
    <rPh sb="0" eb="2">
      <t>キョウリョク</t>
    </rPh>
    <phoneticPr fontId="2"/>
  </si>
  <si>
    <t>魔法-3</t>
    <rPh sb="0" eb="2">
      <t>マホウ</t>
    </rPh>
    <phoneticPr fontId="2"/>
  </si>
  <si>
    <t>浮遊/混乱無効</t>
    <rPh sb="0" eb="2">
      <t>フユウ</t>
    </rPh>
    <rPh sb="3" eb="5">
      <t>コンラン</t>
    </rPh>
    <rPh sb="5" eb="7">
      <t>ムコウ</t>
    </rPh>
    <phoneticPr fontId="2"/>
  </si>
  <si>
    <t>liquidle</t>
    <phoneticPr fontId="2"/>
  </si>
  <si>
    <t>格闘3/瞑想5/詠唱3/魔道具3</t>
    <rPh sb="0" eb="2">
      <t>カクトウ</t>
    </rPh>
    <rPh sb="4" eb="6">
      <t>メイソウ</t>
    </rPh>
    <rPh sb="8" eb="10">
      <t>エイショウ</t>
    </rPh>
    <rPh sb="12" eb="15">
      <t>マドウグ</t>
    </rPh>
    <phoneticPr fontId="2"/>
  </si>
  <si>
    <t>サンプリアの不思議な宝玉</t>
    <rPh sb="6" eb="9">
      <t>フシギ</t>
    </rPh>
    <rPh sb="10" eb="12">
      <t>ホウギョク</t>
    </rPh>
    <phoneticPr fontId="2"/>
  </si>
  <si>
    <t>魔素の宝玉</t>
    <rPh sb="0" eb="1">
      <t>マ</t>
    </rPh>
    <rPh sb="1" eb="2">
      <t>ソ</t>
    </rPh>
    <rPh sb="3" eb="5">
      <t>ホウギョク</t>
    </rPh>
    <phoneticPr fontId="2"/>
  </si>
  <si>
    <t>不思議な巻物</t>
    <rPh sb="0" eb="3">
      <t>フシギ</t>
    </rPh>
    <rPh sb="4" eb="6">
      <t>マキモノ</t>
    </rPh>
    <phoneticPr fontId="2"/>
  </si>
  <si>
    <t>インソレンス</t>
    <phoneticPr fontId="2"/>
  </si>
  <si>
    <t>魔素の大鎌</t>
    <rPh sb="0" eb="1">
      <t>マ</t>
    </rPh>
    <rPh sb="1" eb="2">
      <t>ソ</t>
    </rPh>
    <rPh sb="3" eb="4">
      <t>オオ</t>
    </rPh>
    <rPh sb="4" eb="5">
      <t>カマ</t>
    </rPh>
    <phoneticPr fontId="2"/>
  </si>
  <si>
    <t>魔法属性追加[*****](400)</t>
    <rPh sb="0" eb="6">
      <t>マホウゾクセイツイカ</t>
    </rPh>
    <phoneticPr fontId="2"/>
  </si>
  <si>
    <t>魔法耐性[***](250)</t>
    <rPh sb="0" eb="2">
      <t>マホウ</t>
    </rPh>
    <rPh sb="2" eb="4">
      <t>タイセイ</t>
    </rPh>
    <phoneticPr fontId="2"/>
  </si>
  <si>
    <t>魔法威力[*****](200)</t>
    <rPh sb="0" eb="2">
      <t>マホウ</t>
    </rPh>
    <rPh sb="2" eb="4">
      <t>イリョク</t>
    </rPh>
    <phoneticPr fontId="2"/>
  </si>
  <si>
    <t>自爆</t>
    <rPh sb="0" eb="2">
      <t>ジバク</t>
    </rPh>
    <phoneticPr fontId="2"/>
  </si>
  <si>
    <t>毒10 神経10</t>
    <rPh sb="0" eb="1">
      <t>ドク</t>
    </rPh>
    <rPh sb="4" eb="6">
      <t>シンケイ</t>
    </rPh>
    <phoneticPr fontId="2"/>
  </si>
  <si>
    <t>麻痺・毒無効/乗馬適性</t>
    <rPh sb="0" eb="2">
      <t>マヒ</t>
    </rPh>
    <rPh sb="3" eb="4">
      <t>ドク</t>
    </rPh>
    <rPh sb="4" eb="6">
      <t>ムコウ</t>
    </rPh>
    <rPh sb="7" eb="9">
      <t>ジョウバ</t>
    </rPh>
    <rPh sb="9" eb="11">
      <t>テキセイ</t>
    </rPh>
    <phoneticPr fontId="2"/>
  </si>
  <si>
    <t>妹の『シスカナ』</t>
    <rPh sb="0" eb="1">
      <t>イモウト</t>
    </rPh>
    <phoneticPr fontId="2"/>
  </si>
  <si>
    <t>シスカナ</t>
    <phoneticPr fontId="2"/>
  </si>
  <si>
    <t>生命力11/マナ11/筋力11/耐久11/器用11/感覚11/習得11/意思11/魔力11/魅力11</t>
    <rPh sb="0" eb="3">
      <t>セイメイリョク</t>
    </rPh>
    <rPh sb="11" eb="13">
      <t>キンリョク</t>
    </rPh>
    <rPh sb="16" eb="18">
      <t>タイキュウ</t>
    </rPh>
    <rPh sb="21" eb="23">
      <t>キヨウ</t>
    </rPh>
    <rPh sb="26" eb="28">
      <t>カンカク</t>
    </rPh>
    <rPh sb="31" eb="33">
      <t>シュウトク</t>
    </rPh>
    <rPh sb="36" eb="38">
      <t>イシ</t>
    </rPh>
    <rPh sb="41" eb="43">
      <t>マリョク</t>
    </rPh>
    <rPh sb="46" eb="48">
      <t>ミリョク</t>
    </rPh>
    <phoneticPr fontId="2"/>
  </si>
  <si>
    <t>筋力100/耐久100/器用100/感覚100/習得100/意思100/魔力100/魅力100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シュウトク</t>
    </rPh>
    <rPh sb="30" eb="32">
      <t>イシ</t>
    </rPh>
    <rPh sb="36" eb="38">
      <t>マリョク</t>
    </rPh>
    <rPh sb="42" eb="44">
      <t>ミリョク</t>
    </rPh>
    <phoneticPr fontId="2"/>
  </si>
  <si>
    <t>レイチェル</t>
    <phoneticPr fontId="2"/>
  </si>
  <si>
    <t>妹の『シスカナ』</t>
    <rPh sb="0" eb="1">
      <t>イモウト</t>
    </rPh>
    <phoneticPr fontId="2"/>
  </si>
  <si>
    <t>幻惑9 混沌9</t>
    <rPh sb="0" eb="2">
      <t>ゲンワク</t>
    </rPh>
    <rPh sb="4" eb="6">
      <t>コントン</t>
    </rPh>
    <phoneticPr fontId="2"/>
  </si>
  <si>
    <t>浮遊/透明視/盲目・恐怖・睡眠無効/連続魔法/レイハンド/騎乗適性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3" eb="15">
      <t>スイミン</t>
    </rPh>
    <rPh sb="15" eb="17">
      <t>ムコウ</t>
    </rPh>
    <rPh sb="18" eb="22">
      <t>レンゾクマホウ</t>
    </rPh>
    <rPh sb="29" eb="33">
      <t>キジョウテキセイ</t>
    </rPh>
    <phoneticPr fontId="2"/>
  </si>
  <si>
    <t>妹の輝石</t>
    <rPh sb="0" eb="1">
      <t>イモウト</t>
    </rPh>
    <rPh sb="2" eb="3">
      <t>カガヤ</t>
    </rPh>
    <rPh sb="3" eb="4">
      <t>イシ</t>
    </rPh>
    <phoneticPr fontId="2"/>
  </si>
  <si>
    <t>「兄」と紋様が浮かんでいる宝玉</t>
    <rPh sb="1" eb="2">
      <t>アニ</t>
    </rPh>
    <rPh sb="4" eb="6">
      <t>モンヨウ</t>
    </rPh>
    <rPh sb="7" eb="8">
      <t>ウ</t>
    </rPh>
    <rPh sb="13" eb="15">
      <t>ホウギョク</t>
    </rPh>
    <phoneticPr fontId="2"/>
  </si>
  <si>
    <t>70,80,80,80,90,80,70,70,50,30</t>
    <phoneticPr fontId="2"/>
  </si>
  <si>
    <t>エメラルド</t>
    <phoneticPr fontId="2"/>
  </si>
  <si>
    <t>投擲武器</t>
    <rPh sb="0" eb="4">
      <t>トウテキブキ</t>
    </rPh>
    <phoneticPr fontId="2"/>
  </si>
  <si>
    <t>運勢+11(500)</t>
    <rPh sb="0" eb="2">
      <t>ウンセイ</t>
    </rPh>
    <phoneticPr fontId="2"/>
  </si>
  <si>
    <t>神経属性追加[+](550)</t>
    <rPh sb="0" eb="2">
      <t>シンケイ</t>
    </rPh>
    <rPh sb="2" eb="4">
      <t>ゾクセイ</t>
    </rPh>
    <rPh sb="4" eb="6">
      <t>ツイカ</t>
    </rPh>
    <phoneticPr fontId="2"/>
  </si>
  <si>
    <t>睡眠無効(100)</t>
    <rPh sb="0" eb="2">
      <t>スイミン</t>
    </rPh>
    <rPh sb="2" eb="4">
      <t>ムコウ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</si>
  <si>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</si>
  <si>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透明視(100)</t>
    <rPh sb="0" eb="2">
      <t>トウメイ</t>
    </rPh>
    <rPh sb="2" eb="3">
      <t>シ</t>
    </rPh>
    <phoneticPr fontId="2"/>
  </si>
  <si>
    <t>手投げ妹 弐式</t>
    <rPh sb="0" eb="1">
      <t>テ</t>
    </rPh>
    <rPh sb="1" eb="2">
      <t>ナ</t>
    </rPh>
    <rPh sb="3" eb="4">
      <t>イモウト</t>
    </rPh>
    <rPh sb="5" eb="6">
      <t>ニ</t>
    </rPh>
    <rPh sb="6" eb="7">
      <t>シキ</t>
    </rPh>
    <phoneticPr fontId="2"/>
  </si>
  <si>
    <t>新式妹型爆弾</t>
    <rPh sb="0" eb="1">
      <t>シン</t>
    </rPh>
    <rPh sb="1" eb="2">
      <t>シキ</t>
    </rPh>
    <rPh sb="2" eb="3">
      <t>イモウト</t>
    </rPh>
    <rPh sb="3" eb="4">
      <t>ガタ</t>
    </rPh>
    <rPh sb="4" eb="6">
      <t>バクダン</t>
    </rPh>
    <phoneticPr fontId="2"/>
  </si>
  <si>
    <t>100,100,100,100,100,100,100,90,90,80</t>
    <phoneticPr fontId="2"/>
  </si>
  <si>
    <t>投擲</t>
    <rPh sb="0" eb="2">
      <t>トウテキ</t>
    </rPh>
    <phoneticPr fontId="2"/>
  </si>
  <si>
    <t>耐久維持(100)</t>
    <rPh sb="0" eb="2">
      <t>タイキュウ</t>
    </rPh>
    <rPh sb="2" eb="4">
      <t>イジ</t>
    </rPh>
    <phoneticPr fontId="2"/>
  </si>
  <si>
    <t>混沌属性追加[*****](400)</t>
    <rPh sb="0" eb="2">
      <t>コントン</t>
    </rPh>
    <rPh sb="2" eb="6">
      <t>ゾクセイツイカ</t>
    </rPh>
    <phoneticPr fontId="2"/>
  </si>
  <si>
    <t>混沌耐性[*****](400)</t>
    <rPh sb="0" eb="2">
      <t>コントン</t>
    </rPh>
    <rPh sb="2" eb="4">
      <t>タイセイ</t>
    </rPh>
    <phoneticPr fontId="2"/>
  </si>
  <si>
    <t>意思+12(550)</t>
    <rPh sb="0" eb="2">
      <t>イシ</t>
    </rPh>
    <phoneticPr fontId="2"/>
  </si>
  <si>
    <t>心眼[***](450)</t>
    <rPh sb="0" eb="2">
      <t>シンガン</t>
    </rPh>
    <phoneticPr fontId="2"/>
  </si>
  <si>
    <t>異物防止(100)</t>
    <rPh sb="0" eb="2">
      <t>イブツ</t>
    </rPh>
    <rPh sb="2" eb="4">
      <t>ボウシ</t>
    </rPh>
    <phoneticPr fontId="2"/>
  </si>
  <si>
    <t>投擲[***](450)</t>
    <rPh sb="0" eb="2">
      <t>トウテキ</t>
    </rPh>
    <phoneticPr fontId="2"/>
  </si>
  <si>
    <t>グレネード発動[++](550)</t>
    <rPh sb="5" eb="7">
      <t>ハツドウ</t>
    </rPh>
    <phoneticPr fontId="2"/>
  </si>
  <si>
    <t>妹の『レイチェル』</t>
    <rPh sb="0" eb="1">
      <t>イモウト</t>
    </rPh>
    <phoneticPr fontId="2"/>
  </si>
  <si>
    <t>妹召喚</t>
    <rPh sb="0" eb="1">
      <t>イモウト</t>
    </rPh>
    <rPh sb="1" eb="3">
      <t>ショウカン</t>
    </rPh>
    <phoneticPr fontId="2"/>
  </si>
  <si>
    <t>火炎3 冷気3 電撃2 暗黒3 地獄3 切り傷6 酸2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ジゴク</t>
    </rPh>
    <rPh sb="20" eb="21">
      <t>キ</t>
    </rPh>
    <rPh sb="22" eb="23">
      <t>キズ</t>
    </rPh>
    <rPh sb="25" eb="26">
      <t>サン</t>
    </rPh>
    <phoneticPr fontId="2"/>
  </si>
  <si>
    <t>浮遊/透明視/混乱・盲目・恐怖・睡眠・麻痺無効/お金落し/騎乗適性/分裂/出血防止/盾バッシュ率増加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1" eb="23">
      <t>ムコウ</t>
    </rPh>
    <rPh sb="25" eb="26">
      <t>カネ</t>
    </rPh>
    <rPh sb="26" eb="27">
      <t>オト</t>
    </rPh>
    <rPh sb="29" eb="31">
      <t>キジョウ</t>
    </rPh>
    <rPh sb="31" eb="33">
      <t>テキセイ</t>
    </rPh>
    <rPh sb="34" eb="36">
      <t>ブンレツ</t>
    </rPh>
    <rPh sb="37" eb="39">
      <t>シュッケツ</t>
    </rPh>
    <rPh sb="39" eb="41">
      <t>ボウシ</t>
    </rPh>
    <rPh sb="42" eb="43">
      <t>タテ</t>
    </rPh>
    <rPh sb="47" eb="50">
      <t>リツゾウカ</t>
    </rPh>
    <phoneticPr fontId="2"/>
  </si>
  <si>
    <t>★手投げ妹 弐式</t>
    <rPh sb="1" eb="2">
      <t>テ</t>
    </rPh>
    <rPh sb="2" eb="3">
      <t>ナ</t>
    </rPh>
    <rPh sb="4" eb="5">
      <t>イモウト</t>
    </rPh>
    <rPh sb="6" eb="7">
      <t>ニ</t>
    </rPh>
    <rPh sb="7" eb="8">
      <t>シキ</t>
    </rPh>
    <phoneticPr fontId="2"/>
  </si>
  <si>
    <t>ソンジュ</t>
    <phoneticPr fontId="2"/>
  </si>
  <si>
    <t>鉱石/寝具/睡眠薬/媚薬</t>
    <rPh sb="0" eb="2">
      <t>コウセキ</t>
    </rPh>
    <rPh sb="3" eb="5">
      <t>シング</t>
    </rPh>
    <rPh sb="6" eb="9">
      <t>スイミンヤク</t>
    </rPh>
    <rPh sb="10" eb="12">
      <t>ビヤク</t>
    </rPh>
    <phoneticPr fontId="2"/>
  </si>
  <si>
    <t>マナ7/感覚15/意思12/瞑想14/魔力の限界11/幻惑耐性17</t>
    <rPh sb="4" eb="6">
      <t>カンカク</t>
    </rPh>
    <rPh sb="9" eb="11">
      <t>イシ</t>
    </rPh>
    <rPh sb="14" eb="16">
      <t>メイソウ</t>
    </rPh>
    <rPh sb="19" eb="21">
      <t>マリョク</t>
    </rPh>
    <rPh sb="22" eb="24">
      <t>ゲンカイ</t>
    </rPh>
    <rPh sb="27" eb="29">
      <t>ゲンワク</t>
    </rPh>
    <rPh sb="29" eb="31">
      <t>タイセイ</t>
    </rPh>
    <phoneticPr fontId="2"/>
  </si>
  <si>
    <t>100+{attb}/15+{faith}/100</t>
    <phoneticPr fontId="2"/>
  </si>
  <si>
    <t>感覚3/意思5/運勢2/瞑想3</t>
    <rPh sb="0" eb="2">
      <t>カンカク</t>
    </rPh>
    <rPh sb="4" eb="6">
      <t>イシ</t>
    </rPh>
    <rPh sb="8" eb="10">
      <t>ウンセイ</t>
    </rPh>
    <rPh sb="12" eb="14">
      <t>メイソウ</t>
    </rPh>
    <phoneticPr fontId="2"/>
  </si>
  <si>
    <r>
      <t>マナ1600　</t>
    </r>
    <r>
      <rPr>
        <b/>
        <sz val="11"/>
        <color rgb="FFFF0000"/>
        <rFont val="ＭＳ Ｐゴシック"/>
        <family val="3"/>
        <charset val="128"/>
        <scheme val="minor"/>
      </rPr>
      <t>※記述ミス　感覚700/意思600/運勢600？</t>
    </r>
    <rPh sb="8" eb="10">
      <t>キジュツ</t>
    </rPh>
    <rPh sb="13" eb="15">
      <t>カンカク</t>
    </rPh>
    <rPh sb="19" eb="21">
      <t>イシ</t>
    </rPh>
    <rPh sb="25" eb="27">
      <t>ウンセイ</t>
    </rPh>
    <phoneticPr fontId="2"/>
  </si>
  <si>
    <t>夢魔</t>
    <rPh sb="0" eb="2">
      <t>ムマ</t>
    </rPh>
    <phoneticPr fontId="2"/>
  </si>
  <si>
    <t>インプ</t>
    <phoneticPr fontId="2"/>
  </si>
  <si>
    <t>暗黒の矢</t>
    <rPh sb="0" eb="2">
      <t>アンコク</t>
    </rPh>
    <rPh sb="3" eb="4">
      <t>ヤ</t>
    </rPh>
    <phoneticPr fontId="2"/>
  </si>
  <si>
    <t>ナイトメア</t>
    <phoneticPr fontId="2"/>
  </si>
  <si>
    <t>暗黒6 幻惑3</t>
    <rPh sb="0" eb="2">
      <t>アンコク</t>
    </rPh>
    <rPh sb="4" eb="6">
      <t>ゲンワク</t>
    </rPh>
    <phoneticPr fontId="2"/>
  </si>
  <si>
    <t>浮遊/透明視/盲目・睡眠無効</t>
    <rPh sb="0" eb="2">
      <t>フユウ</t>
    </rPh>
    <rPh sb="3" eb="5">
      <t>トウメイ</t>
    </rPh>
    <rPh sb="5" eb="6">
      <t>シ</t>
    </rPh>
    <rPh sb="7" eb="9">
      <t>モウモク</t>
    </rPh>
    <rPh sb="10" eb="12">
      <t>スイミン</t>
    </rPh>
    <rPh sb="12" eb="14">
      <t>ムコウ</t>
    </rPh>
    <phoneticPr fontId="2"/>
  </si>
  <si>
    <t>夢の欠片</t>
    <rPh sb="0" eb="1">
      <t>ユメ</t>
    </rPh>
    <rPh sb="2" eb="4">
      <t>カケラ</t>
    </rPh>
    <phoneticPr fontId="2"/>
  </si>
  <si>
    <t>透き通った宝石</t>
    <rPh sb="0" eb="1">
      <t>ス</t>
    </rPh>
    <rPh sb="2" eb="3">
      <t>トオ</t>
    </rPh>
    <rPh sb="5" eb="7">
      <t>ホウセキ</t>
    </rPh>
    <phoneticPr fontId="2"/>
  </si>
  <si>
    <t>精神復活</t>
    <rPh sb="0" eb="2">
      <t>セイシン</t>
    </rPh>
    <rPh sb="2" eb="4">
      <t>フッカツ</t>
    </rPh>
    <phoneticPr fontId="2"/>
  </si>
  <si>
    <t>ドリームハント</t>
    <phoneticPr fontId="2"/>
  </si>
  <si>
    <t>夢を狩る短剣</t>
    <rPh sb="0" eb="1">
      <t>ユメ</t>
    </rPh>
    <rPh sb="2" eb="3">
      <t>カ</t>
    </rPh>
    <rPh sb="4" eb="6">
      <t>タンケン</t>
    </rPh>
    <phoneticPr fontId="2"/>
  </si>
  <si>
    <t>白銀</t>
    <rPh sb="0" eb="2">
      <t>ハクギン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</si>
  <si>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</si>
  <si>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設定ミス</t>
    <rPh sb="0" eb="2">
      <t>セッテイ</t>
    </rPh>
    <phoneticPr fontId="2"/>
  </si>
  <si>
    <t>幻惑耐性[***](250)</t>
    <rPh sb="0" eb="2">
      <t>ゲンワク</t>
    </rPh>
    <rPh sb="2" eb="4">
      <t>タイセイ</t>
    </rPh>
    <phoneticPr fontId="2"/>
  </si>
  <si>
    <t>マナ吸収[+](250)</t>
    <rPh sb="2" eb="4">
      <t>キュウシュウ</t>
    </rPh>
    <phoneticPr fontId="2"/>
  </si>
  <si>
    <t>幻惑属性追加[+](500)</t>
    <rPh sb="0" eb="2">
      <t>ゲンワク</t>
    </rPh>
    <rPh sb="2" eb="6">
      <t>ゾクセイツイカ</t>
    </rPh>
    <phoneticPr fontId="2"/>
  </si>
  <si>
    <t>感覚+13(600)</t>
    <rPh sb="0" eb="2">
      <t>カンカク</t>
    </rPh>
    <phoneticPr fontId="2"/>
  </si>
  <si>
    <t>恐怖無効(100)</t>
    <rPh sb="0" eb="2">
      <t>キョウフ</t>
    </rPh>
    <rPh sb="2" eb="4">
      <t>ムコウ</t>
    </rPh>
    <phoneticPr fontId="2"/>
  </si>
  <si>
    <t>ストーカー</t>
    <phoneticPr fontId="2"/>
  </si>
  <si>
    <t>狩人</t>
    <rPh sb="0" eb="2">
      <t>カリュウド</t>
    </rPh>
    <phoneticPr fontId="2"/>
  </si>
  <si>
    <t>加速</t>
    <rPh sb="0" eb="2">
      <t>カソク</t>
    </rPh>
    <phoneticPr fontId="2"/>
  </si>
  <si>
    <t>眠りの手</t>
    <rPh sb="0" eb="1">
      <t>ネム</t>
    </rPh>
    <rPh sb="3" eb="4">
      <t>テ</t>
    </rPh>
    <phoneticPr fontId="2"/>
  </si>
  <si>
    <t>幻惑 200</t>
    <rPh sb="0" eb="2">
      <t>ゲンワク</t>
    </rPh>
    <phoneticPr fontId="2"/>
  </si>
  <si>
    <t>暗黒10 幻惑4</t>
    <rPh sb="0" eb="2">
      <t>アンコク</t>
    </rPh>
    <rPh sb="5" eb="7">
      <t>ゲンワク</t>
    </rPh>
    <phoneticPr fontId="2"/>
  </si>
  <si>
    <t>★《ドリームハント》</t>
    <phoneticPr fontId="2"/>
  </si>
  <si>
    <t>ストーカー</t>
    <phoneticPr fontId="2"/>
  </si>
  <si>
    <t>エイス</t>
    <phoneticPr fontId="2"/>
  </si>
  <si>
    <t>祭壇</t>
    <rPh sb="0" eb="2">
      <t>サイダン</t>
    </rPh>
    <phoneticPr fontId="2"/>
  </si>
  <si>
    <t>無し</t>
    <rPh sb="0" eb="1">
      <t>ナ</t>
    </rPh>
    <phoneticPr fontId="2"/>
  </si>
  <si>
    <t>電波受信</t>
    <rPh sb="0" eb="2">
      <t>デンパ</t>
    </rPh>
    <rPh sb="2" eb="4">
      <t>ジュシン</t>
    </rPh>
    <phoneticPr fontId="2"/>
  </si>
  <si>
    <t>{attb}*{faith}*20</t>
    <phoneticPr fontId="2"/>
  </si>
  <si>
    <t>おとおと</t>
    <phoneticPr fontId="2"/>
  </si>
  <si>
    <t>cnpc/man/sf/nogenerate/nodownload</t>
    <phoneticPr fontId="2"/>
  </si>
  <si>
    <t>復活</t>
    <rPh sb="0" eb="2">
      <t>フッカツ</t>
    </rPh>
    <phoneticPr fontId="2"/>
  </si>
  <si>
    <t>切り傷8 エーテル8</t>
    <rPh sb="0" eb="1">
      <t>キ</t>
    </rPh>
    <rPh sb="2" eb="3">
      <t>キズ</t>
    </rPh>
    <phoneticPr fontId="2"/>
  </si>
  <si>
    <t>透明視/盲目・麻痺・毒無効/レイハンド/騎乗適性/出血防止/地雷無効</t>
    <rPh sb="0" eb="2">
      <t>トウメイ</t>
    </rPh>
    <rPh sb="2" eb="3">
      <t>シ</t>
    </rPh>
    <rPh sb="4" eb="6">
      <t>モウモク</t>
    </rPh>
    <rPh sb="7" eb="9">
      <t>マヒ</t>
    </rPh>
    <rPh sb="10" eb="11">
      <t>ドク</t>
    </rPh>
    <rPh sb="11" eb="13">
      <t>ムコウ</t>
    </rPh>
    <rPh sb="20" eb="22">
      <t>キジョウ</t>
    </rPh>
    <rPh sb="22" eb="24">
      <t>テキセイ</t>
    </rPh>
    <rPh sb="25" eb="27">
      <t>シュッケツ</t>
    </rPh>
    <rPh sb="27" eb="29">
      <t>ボウシ</t>
    </rPh>
    <rPh sb="30" eb="32">
      <t>ジライ</t>
    </rPh>
    <rPh sb="32" eb="34">
      <t>ムコウ</t>
    </rPh>
    <phoneticPr fontId="2"/>
  </si>
  <si>
    <t>虚ろう瞳</t>
    <rPh sb="0" eb="1">
      <t>ウツ</t>
    </rPh>
    <rPh sb="3" eb="4">
      <t>ヒトミ</t>
    </rPh>
    <phoneticPr fontId="2"/>
  </si>
  <si>
    <t>ピアス</t>
    <phoneticPr fontId="2"/>
  </si>
  <si>
    <t>ミスリル</t>
    <phoneticPr fontId="2"/>
  </si>
  <si>
    <t>兜</t>
    <rPh sb="0" eb="1">
      <t>カブト</t>
    </rPh>
    <phoneticPr fontId="2"/>
  </si>
  <si>
    <t>リジェネレーション</t>
    <phoneticPr fontId="2"/>
  </si>
  <si>
    <t>浮遊(100)</t>
    <rPh sb="0" eb="2">
      <t>フユウ</t>
    </rPh>
    <phoneticPr fontId="2"/>
  </si>
  <si>
    <t>魔力+640(31999)</t>
    <rPh sb="0" eb="2">
      <t>マリョク</t>
    </rPh>
    <phoneticPr fontId="2"/>
  </si>
  <si>
    <t>エーテル耐性[++****](1500)</t>
    <rPh sb="4" eb="6">
      <t>タイセイ</t>
    </rPh>
    <phoneticPr fontId="2"/>
  </si>
  <si>
    <t>杖[++++**](4999)</t>
    <rPh sb="0" eb="1">
      <t>ツエ</t>
    </rPh>
    <phoneticPr fontId="2"/>
  </si>
  <si>
    <t>信仰弱化[+++++*](-199999)</t>
    <rPh sb="0" eb="2">
      <t>シンコウ</t>
    </rPh>
    <rPh sb="2" eb="4">
      <t>ジャッカ</t>
    </rPh>
    <phoneticPr fontId="2"/>
  </si>
  <si>
    <t>心眼弱化[++++**](-49999)</t>
    <rPh sb="0" eb="2">
      <t>シンガン</t>
    </rPh>
    <rPh sb="2" eb="4">
      <t>ジャッカ</t>
    </rPh>
    <phoneticPr fontId="2"/>
  </si>
  <si>
    <t>空っぽな世界</t>
    <rPh sb="0" eb="1">
      <t>カラ</t>
    </rPh>
    <rPh sb="4" eb="6">
      <t>セカイ</t>
    </rPh>
    <phoneticPr fontId="2"/>
  </si>
  <si>
    <t>虚しい杖</t>
    <rPh sb="0" eb="1">
      <t>ムナ</t>
    </rPh>
    <rPh sb="3" eb="4">
      <t>ツエ</t>
    </rPh>
    <phoneticPr fontId="2"/>
  </si>
  <si>
    <t>杖</t>
    <rPh sb="0" eb="1">
      <t>ツエ</t>
    </rPh>
    <phoneticPr fontId="2"/>
  </si>
  <si>
    <t>エーテル</t>
    <phoneticPr fontId="2"/>
  </si>
  <si>
    <t>杖/長棒</t>
    <rPh sb="0" eb="1">
      <t>ツエ</t>
    </rPh>
    <rPh sb="2" eb="4">
      <t>ナガボウ</t>
    </rPh>
    <phoneticPr fontId="2"/>
  </si>
  <si>
    <t>エーテル属性追加[+*****](1000)</t>
    <rPh sb="4" eb="6">
      <t>ゾクセイ</t>
    </rPh>
    <rPh sb="6" eb="8">
      <t>ツイカ</t>
    </rPh>
    <phoneticPr fontId="2"/>
  </si>
  <si>
    <t>沈黙の霧発動[+*****](500)</t>
    <rPh sb="0" eb="2">
      <t>チンモク</t>
    </rPh>
    <rPh sb="3" eb="4">
      <t>キリ</t>
    </rPh>
    <rPh sb="4" eb="6">
      <t>ハツドウ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</si>
  <si>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</si>
  <si>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マナ吸収[+*****](500)</t>
    <rPh sb="2" eb="4">
      <t>キュウシュウ</t>
    </rPh>
    <phoneticPr fontId="2"/>
  </si>
  <si>
    <t>無のエイス</t>
    <rPh sb="0" eb="1">
      <t>ム</t>
    </rPh>
    <phoneticPr fontId="2"/>
  </si>
  <si>
    <t>cnpc/sf/nogenerate/nodownload</t>
    <phoneticPr fontId="2"/>
  </si>
  <si>
    <t>神罰</t>
    <rPh sb="0" eb="2">
      <t>シンバツ</t>
    </rPh>
    <phoneticPr fontId="2"/>
  </si>
  <si>
    <t>メテオ</t>
    <phoneticPr fontId="2"/>
  </si>
  <si>
    <t>火炎8 神経8 魔法8 切り傷8 エーテル8</t>
    <rPh sb="0" eb="2">
      <t>カエン</t>
    </rPh>
    <rPh sb="4" eb="6">
      <t>シンケイ</t>
    </rPh>
    <rPh sb="8" eb="10">
      <t>マホウ</t>
    </rPh>
    <rPh sb="12" eb="13">
      <t>キ</t>
    </rPh>
    <rPh sb="14" eb="15">
      <t>キズ</t>
    </rPh>
    <phoneticPr fontId="2"/>
  </si>
  <si>
    <t>透明視/盲目・恐怖・睡眠・麻痺・毒無効/腐消化/レイハンド/魔法属性以外に強い/メタル/出血防止</t>
    <rPh sb="0" eb="2">
      <t>トウメイ</t>
    </rPh>
    <rPh sb="2" eb="3">
      <t>シ</t>
    </rPh>
    <rPh sb="4" eb="6">
      <t>モウモク</t>
    </rPh>
    <rPh sb="7" eb="9">
      <t>キョウフ</t>
    </rPh>
    <rPh sb="10" eb="12">
      <t>スイミン</t>
    </rPh>
    <rPh sb="13" eb="15">
      <t>マヒ</t>
    </rPh>
    <rPh sb="16" eb="17">
      <t>ドク</t>
    </rPh>
    <rPh sb="17" eb="19">
      <t>ムコウ</t>
    </rPh>
    <rPh sb="20" eb="21">
      <t>フ</t>
    </rPh>
    <rPh sb="21" eb="23">
      <t>ショウカ</t>
    </rPh>
    <rPh sb="30" eb="32">
      <t>マホウ</t>
    </rPh>
    <rPh sb="32" eb="34">
      <t>ゾクセイ</t>
    </rPh>
    <rPh sb="34" eb="36">
      <t>イガイ</t>
    </rPh>
    <rPh sb="37" eb="38">
      <t>ツヨ</t>
    </rPh>
    <rPh sb="44" eb="46">
      <t>シュッケツ</t>
    </rPh>
    <rPh sb="46" eb="48">
      <t>ボウシ</t>
    </rPh>
    <phoneticPr fontId="2"/>
  </si>
  <si>
    <t>死体/乳/卵/媚薬</t>
    <rPh sb="0" eb="2">
      <t>シタイ</t>
    </rPh>
    <rPh sb="3" eb="4">
      <t>チチ</t>
    </rPh>
    <rPh sb="5" eb="6">
      <t>タマゴ</t>
    </rPh>
    <rPh sb="7" eb="9">
      <t>ビヤク</t>
    </rPh>
    <phoneticPr fontId="2"/>
  </si>
  <si>
    <t>スリの指</t>
    <rPh sb="3" eb="4">
      <t>ユビ</t>
    </rPh>
    <phoneticPr fontId="2"/>
  </si>
  <si>
    <t>100*({faith}/1000+1)</t>
    <phoneticPr fontId="2"/>
  </si>
  <si>
    <t>感覚2/魅力3</t>
    <rPh sb="0" eb="2">
      <t>カンカク</t>
    </rPh>
    <rPh sb="4" eb="6">
      <t>ミリョク</t>
    </rPh>
    <phoneticPr fontId="2"/>
  </si>
  <si>
    <t>感覚100/魅力150</t>
    <rPh sb="0" eb="2">
      <t>カンカク</t>
    </rPh>
    <rPh sb="6" eb="8">
      <t>ミリョク</t>
    </rPh>
    <phoneticPr fontId="2"/>
  </si>
  <si>
    <t>聖娼</t>
    <rPh sb="0" eb="1">
      <t>セイ</t>
    </rPh>
    <rPh sb="1" eb="2">
      <t>ショウ</t>
    </rPh>
    <phoneticPr fontId="2"/>
  </si>
  <si>
    <t>イスメアの民</t>
    <rPh sb="5" eb="6">
      <t>タミ</t>
    </rPh>
    <phoneticPr fontId="2"/>
  </si>
  <si>
    <t>蜘蛛の巣</t>
    <rPh sb="0" eb="2">
      <t>クモ</t>
    </rPh>
    <rPh sb="3" eb="4">
      <t>ス</t>
    </rPh>
    <phoneticPr fontId="2"/>
  </si>
  <si>
    <t>毒10</t>
    <rPh sb="0" eb="1">
      <t>ドク</t>
    </rPh>
    <phoneticPr fontId="2"/>
  </si>
  <si>
    <t>浮遊/毒無効/レイハンド/乗馬適性</t>
    <rPh sb="0" eb="2">
      <t>フユウ</t>
    </rPh>
    <rPh sb="3" eb="4">
      <t>ドク</t>
    </rPh>
    <rPh sb="4" eb="6">
      <t>ムコウ</t>
    </rPh>
    <rPh sb="13" eb="15">
      <t>ジョウバ</t>
    </rPh>
    <rPh sb="15" eb="17">
      <t>テキセイ</t>
    </rPh>
    <phoneticPr fontId="2"/>
  </si>
  <si>
    <t>ishmeaservant</t>
    <phoneticPr fontId="2"/>
  </si>
  <si>
    <t>頭|首|体|背|手|手|指|指|腕|腰|足</t>
    <rPh sb="20" eb="21">
      <t>アシ</t>
    </rPh>
    <phoneticPr fontId="2"/>
  </si>
  <si>
    <t>格闘3/交渉3/詠唱4/窃盗4</t>
    <rPh sb="0" eb="2">
      <t>カクトウ</t>
    </rPh>
    <rPh sb="4" eb="6">
      <t>コウショウ</t>
    </rPh>
    <rPh sb="8" eb="10">
      <t>エイショウ</t>
    </rPh>
    <rPh sb="12" eb="14">
      <t>セットウ</t>
    </rPh>
    <phoneticPr fontId="2"/>
  </si>
  <si>
    <t>holywhore</t>
    <phoneticPr fontId="2"/>
  </si>
  <si>
    <t>鈍器2/槍2/杖4/読書2/遺伝子学4/治癒3/交渉4/二刀流3/信仰4/乗馬2</t>
    <rPh sb="0" eb="2">
      <t>ドンキ</t>
    </rPh>
    <rPh sb="4" eb="5">
      <t>ヤリ</t>
    </rPh>
    <rPh sb="7" eb="8">
      <t>ツエ</t>
    </rPh>
    <rPh sb="10" eb="12">
      <t>ドクショ</t>
    </rPh>
    <rPh sb="14" eb="18">
      <t>イデンシガク</t>
    </rPh>
    <rPh sb="20" eb="22">
      <t>チユ</t>
    </rPh>
    <rPh sb="24" eb="26">
      <t>コウショウ</t>
    </rPh>
    <rPh sb="28" eb="31">
      <t>ニトウリュウ</t>
    </rPh>
    <rPh sb="33" eb="35">
      <t>シンコウ</t>
    </rPh>
    <rPh sb="37" eb="39">
      <t>ジョウバ</t>
    </rPh>
    <phoneticPr fontId="2"/>
  </si>
  <si>
    <t>イスメアの多産の宝玉</t>
    <rPh sb="5" eb="7">
      <t>タサン</t>
    </rPh>
    <rPh sb="8" eb="10">
      <t>ホウギョク</t>
    </rPh>
    <phoneticPr fontId="2"/>
  </si>
  <si>
    <t>胎動する宝玉</t>
    <rPh sb="0" eb="2">
      <t>タイドウ</t>
    </rPh>
    <rPh sb="4" eb="6">
      <t>ホウギョク</t>
    </rPh>
    <phoneticPr fontId="2"/>
  </si>
  <si>
    <t>寄生</t>
    <rPh sb="0" eb="2">
      <t>キセイ</t>
    </rPh>
    <phoneticPr fontId="2"/>
  </si>
  <si>
    <t>イスメアのパンティー</t>
    <phoneticPr fontId="2"/>
  </si>
  <si>
    <t>神聖なぱんつ</t>
    <rPh sb="0" eb="2">
      <t>シンセイ</t>
    </rPh>
    <phoneticPr fontId="2"/>
  </si>
  <si>
    <t>60,100,70,40,20,20,0,20,20,20</t>
    <phoneticPr fontId="2"/>
  </si>
  <si>
    <t>シルク</t>
    <phoneticPr fontId="2"/>
  </si>
  <si>
    <t>遠隔武器</t>
    <rPh sb="0" eb="2">
      <t>エンカク</t>
    </rPh>
    <rPh sb="2" eb="4">
      <t>ブキ</t>
    </rPh>
    <phoneticPr fontId="2"/>
  </si>
  <si>
    <t>感覚+15(700)</t>
    <rPh sb="0" eb="2">
      <t>カンカク</t>
    </rPh>
    <phoneticPr fontId="2"/>
  </si>
  <si>
    <t>魅力+15(700)</t>
    <rPh sb="0" eb="2">
      <t>ミリョク</t>
    </rPh>
    <phoneticPr fontId="2"/>
  </si>
  <si>
    <t>幻惑耐性[***](200)</t>
    <rPh sb="0" eb="2">
      <t>ゲンワク</t>
    </rPh>
    <rPh sb="2" eb="4">
      <t>タイセイ</t>
    </rPh>
    <phoneticPr fontId="2"/>
  </si>
  <si>
    <t>毒耐性[+](500)</t>
    <rPh sb="0" eb="1">
      <t>ドク</t>
    </rPh>
    <rPh sb="1" eb="3">
      <t>タイセイ</t>
    </rPh>
    <phoneticPr fontId="2"/>
  </si>
  <si>
    <t>神経耐性弱化[***](-250)</t>
    <rPh sb="0" eb="2">
      <t>シンケイ</t>
    </rPh>
    <rPh sb="2" eb="4">
      <t>タイセイ</t>
    </rPh>
    <rPh sb="4" eb="6">
      <t>ジャッカ</t>
    </rPh>
    <phoneticPr fontId="2"/>
  </si>
  <si>
    <t>出血防止(100)</t>
    <rPh sb="0" eb="2">
      <t>シュッケツ</t>
    </rPh>
    <rPh sb="2" eb="4">
      <t>ボウシ</t>
    </rPh>
    <phoneticPr fontId="2"/>
  </si>
  <si>
    <t>遺伝子学[***](550)</t>
    <rPh sb="0" eb="4">
      <t>イデンシガク</t>
    </rPh>
    <phoneticPr fontId="2"/>
  </si>
  <si>
    <t>幻惑属性追加[+***](800)</t>
    <rPh sb="0" eb="2">
      <t>ゲンワク</t>
    </rPh>
    <rPh sb="2" eb="4">
      <t>ゾクセイ</t>
    </rPh>
    <rPh sb="4" eb="6">
      <t>ツイカ</t>
    </rPh>
    <phoneticPr fontId="2"/>
  </si>
  <si>
    <t>シャネリア</t>
    <phoneticPr fontId="2"/>
  </si>
  <si>
    <t>死体/水/鉱石</t>
    <rPh sb="0" eb="2">
      <t>シタイ</t>
    </rPh>
    <rPh sb="3" eb="4">
      <t>ミズ</t>
    </rPh>
    <rPh sb="5" eb="7">
      <t>コウセキ</t>
    </rPh>
    <phoneticPr fontId="2"/>
  </si>
  <si>
    <t>魅力12/治癒9/交渉9/投資9</t>
    <rPh sb="0" eb="2">
      <t>ミリョク</t>
    </rPh>
    <rPh sb="5" eb="7">
      <t>チユ</t>
    </rPh>
    <rPh sb="9" eb="11">
      <t>コウショウ</t>
    </rPh>
    <rPh sb="13" eb="15">
      <t>トウシ</t>
    </rPh>
    <phoneticPr fontId="2"/>
  </si>
  <si>
    <t>魅力3/治癒3/交渉3</t>
    <rPh sb="0" eb="2">
      <t>ミリョク</t>
    </rPh>
    <rPh sb="4" eb="6">
      <t>チユ</t>
    </rPh>
    <rPh sb="8" eb="10">
      <t>コウショウ</t>
    </rPh>
    <phoneticPr fontId="2"/>
  </si>
  <si>
    <t>魅力150/治癒150/交渉150</t>
    <rPh sb="0" eb="2">
      <t>ミリョク</t>
    </rPh>
    <rPh sb="6" eb="8">
      <t>チユ</t>
    </rPh>
    <rPh sb="12" eb="14">
      <t>コウショウ</t>
    </rPh>
    <phoneticPr fontId="2"/>
  </si>
  <si>
    <t>おふろのアヒル</t>
    <phoneticPr fontId="2"/>
  </si>
  <si>
    <t>お風呂警備員</t>
    <rPh sb="1" eb="3">
      <t>フロ</t>
    </rPh>
    <rPh sb="3" eb="6">
      <t>ケイビイン</t>
    </rPh>
    <phoneticPr fontId="2"/>
  </si>
  <si>
    <t>癒しの手</t>
    <rPh sb="0" eb="1">
      <t>イヤ</t>
    </rPh>
    <rPh sb="3" eb="4">
      <t>テ</t>
    </rPh>
    <phoneticPr fontId="2"/>
  </si>
  <si>
    <t>魔法 100</t>
    <rPh sb="0" eb="2">
      <t>マホウ</t>
    </rPh>
    <phoneticPr fontId="2"/>
  </si>
  <si>
    <t>冷気10 魔法10</t>
    <rPh sb="0" eb="2">
      <t>レイキ</t>
    </rPh>
    <rPh sb="5" eb="7">
      <t>マホウ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</si>
  <si>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</si>
  <si>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お風呂警備員</t>
    <rPh sb="1" eb="6">
      <t>フロケイビイン</t>
    </rPh>
    <phoneticPr fontId="2"/>
  </si>
  <si>
    <t>bathguard</t>
    <phoneticPr fontId="2"/>
  </si>
  <si>
    <t>治癒5/交渉15/投資5/演奏10</t>
    <rPh sb="0" eb="2">
      <t>チユ</t>
    </rPh>
    <rPh sb="4" eb="6">
      <t>コウショウ</t>
    </rPh>
    <rPh sb="9" eb="11">
      <t>トウシ</t>
    </rPh>
    <rPh sb="13" eb="15">
      <t>エンソウ</t>
    </rPh>
    <phoneticPr fontId="2"/>
  </si>
  <si>
    <t>シャネリアのお風呂</t>
    <rPh sb="7" eb="9">
      <t>フロ</t>
    </rPh>
    <phoneticPr fontId="2"/>
  </si>
  <si>
    <t>あわあわのお風呂</t>
    <rPh sb="6" eb="8">
      <t>フロ</t>
    </rPh>
    <phoneticPr fontId="2"/>
  </si>
  <si>
    <t>アーティファクト</t>
    <phoneticPr fontId="2"/>
  </si>
  <si>
    <t>家具</t>
    <rPh sb="0" eb="2">
      <t>カグ</t>
    </rPh>
    <phoneticPr fontId="2"/>
  </si>
  <si>
    <t>祈り</t>
    <rPh sb="0" eb="1">
      <t>イノ</t>
    </rPh>
    <phoneticPr fontId="2"/>
  </si>
  <si>
    <t>ふかふかバスローブ</t>
    <phoneticPr fontId="2"/>
  </si>
  <si>
    <t>タオル地の服</t>
    <rPh sb="3" eb="4">
      <t>ジ</t>
    </rPh>
    <rPh sb="5" eb="6">
      <t>フク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</si>
  <si>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</si>
  <si>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</si>
  <si>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魅力維持(100)</t>
    <rPh sb="0" eb="2">
      <t>ミリョク</t>
    </rPh>
    <rPh sb="2" eb="4">
      <t>イジ</t>
    </rPh>
    <phoneticPr fontId="2"/>
  </si>
  <si>
    <t>魅力+31(1500)</t>
    <rPh sb="0" eb="2">
      <t>ミリョク</t>
    </rPh>
    <phoneticPr fontId="2"/>
  </si>
  <si>
    <t>冷気耐性[+](500)</t>
    <rPh sb="0" eb="2">
      <t>レイキ</t>
    </rPh>
    <rPh sb="2" eb="4">
      <t>タイセイ</t>
    </rPh>
    <phoneticPr fontId="2"/>
  </si>
  <si>
    <t>治癒[+**](1500)</t>
    <rPh sb="0" eb="2">
      <t>チユ</t>
    </rPh>
    <phoneticPr fontId="2"/>
  </si>
  <si>
    <t>交渉[+**](1500)</t>
    <rPh sb="0" eb="2">
      <t>コウショウ</t>
    </rPh>
    <phoneticPr fontId="2"/>
  </si>
  <si>
    <t>エーテル保護(100)</t>
    <rPh sb="4" eb="6">
      <t>ホゴ</t>
    </rPh>
    <phoneticPr fontId="2"/>
  </si>
  <si>
    <t>呪い保護[*](0)</t>
    <rPh sb="0" eb="1">
      <t>ノロ</t>
    </rPh>
    <rPh sb="2" eb="4">
      <t>ホゴ</t>
    </rPh>
    <phoneticPr fontId="2"/>
  </si>
  <si>
    <t>※設定ミス</t>
    <rPh sb="1" eb="3">
      <t>セッテイ</t>
    </rPh>
    <phoneticPr fontId="2"/>
  </si>
  <si>
    <t>敵対</t>
    <rPh sb="0" eb="2">
      <t>テキタイ</t>
    </rPh>
    <phoneticPr fontId="2"/>
  </si>
  <si>
    <t>エリスの癒し</t>
    <rPh sb="4" eb="5">
      <t>イヤ</t>
    </rPh>
    <phoneticPr fontId="2"/>
  </si>
  <si>
    <t>冷気 600</t>
    <rPh sb="0" eb="2">
      <t>レイキ</t>
    </rPh>
    <phoneticPr fontId="2"/>
  </si>
  <si>
    <t>火炎10 冷気10 電撃10 暗黒10 幻惑10 音10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オト</t>
    </rPh>
    <rPh sb="29" eb="31">
      <t>マホウ</t>
    </rPh>
    <phoneticPr fontId="2"/>
  </si>
  <si>
    <t>シク</t>
    <phoneticPr fontId="2"/>
  </si>
  <si>
    <t>死体/宝箱/交易品/フライドポテト</t>
    <rPh sb="0" eb="2">
      <t>シタイ</t>
    </rPh>
    <rPh sb="3" eb="5">
      <t>タカラバコ</t>
    </rPh>
    <rPh sb="6" eb="9">
      <t>コウエキヒン</t>
    </rPh>
    <phoneticPr fontId="2"/>
  </si>
  <si>
    <t>器用10/運勢19/短剣10/隠密8/鍵開け10/旅歩き8/窃盗15</t>
    <rPh sb="0" eb="2">
      <t>キヨウ</t>
    </rPh>
    <rPh sb="5" eb="7">
      <t>ウンセイ</t>
    </rPh>
    <rPh sb="10" eb="12">
      <t>タンケン</t>
    </rPh>
    <rPh sb="15" eb="17">
      <t>オンミツ</t>
    </rPh>
    <rPh sb="19" eb="20">
      <t>カギ</t>
    </rPh>
    <rPh sb="20" eb="21">
      <t>ア</t>
    </rPh>
    <rPh sb="25" eb="26">
      <t>タビ</t>
    </rPh>
    <rPh sb="26" eb="27">
      <t>アル</t>
    </rPh>
    <rPh sb="30" eb="32">
      <t>セットウ</t>
    </rPh>
    <phoneticPr fontId="2"/>
  </si>
  <si>
    <t>窃盗防止</t>
    <rPh sb="0" eb="2">
      <t>セットウ</t>
    </rPh>
    <rPh sb="2" eb="4">
      <t>ボウシ</t>
    </rPh>
    <phoneticPr fontId="2"/>
  </si>
  <si>
    <t>器用3/隠密15/鍵開け10/窃盗99</t>
    <rPh sb="0" eb="2">
      <t>キヨウ</t>
    </rPh>
    <rPh sb="4" eb="6">
      <t>オンミツ</t>
    </rPh>
    <rPh sb="9" eb="10">
      <t>カギ</t>
    </rPh>
    <rPh sb="10" eb="11">
      <t>ア</t>
    </rPh>
    <rPh sb="15" eb="17">
      <t>セットウ</t>
    </rPh>
    <phoneticPr fontId="2"/>
  </si>
  <si>
    <r>
      <t>器用300/隠密600/鍵開け600/窃盗1500　</t>
    </r>
    <r>
      <rPr>
        <b/>
        <sz val="11"/>
        <color rgb="FFFF0000"/>
        <rFont val="ＭＳ Ｐゴシック"/>
        <family val="3"/>
        <charset val="128"/>
        <scheme val="minor"/>
      </rPr>
      <t>※記述ミス有　運勢300？</t>
    </r>
    <rPh sb="0" eb="2">
      <t>キヨウ</t>
    </rPh>
    <rPh sb="6" eb="8">
      <t>オンミツ</t>
    </rPh>
    <rPh sb="12" eb="13">
      <t>カギ</t>
    </rPh>
    <rPh sb="13" eb="14">
      <t>ア</t>
    </rPh>
    <rPh sb="19" eb="21">
      <t>セットウ</t>
    </rPh>
    <rPh sb="27" eb="29">
      <t>キジュツ</t>
    </rPh>
    <rPh sb="31" eb="32">
      <t>ア</t>
    </rPh>
    <rPh sb="33" eb="35">
      <t>ウンセイ</t>
    </rPh>
    <phoneticPr fontId="2"/>
  </si>
  <si>
    <t>悪党</t>
    <rPh sb="0" eb="2">
      <t>アクトウ</t>
    </rPh>
    <phoneticPr fontId="2"/>
  </si>
  <si>
    <t>接近</t>
    <rPh sb="0" eb="2">
      <t>セッキン</t>
    </rPh>
    <phoneticPr fontId="2"/>
  </si>
  <si>
    <t>弱体化の手</t>
    <rPh sb="0" eb="3">
      <t>ジャクタイカ</t>
    </rPh>
    <rPh sb="4" eb="5">
      <t>テ</t>
    </rPh>
    <phoneticPr fontId="2"/>
  </si>
  <si>
    <t>浮遊/透明視/混乱・盲目・睡眠無効/腐消化/窃盗防止/お金落し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スイミン</t>
    </rPh>
    <rPh sb="15" eb="17">
      <t>ムコウ</t>
    </rPh>
    <rPh sb="18" eb="19">
      <t>フ</t>
    </rPh>
    <rPh sb="19" eb="21">
      <t>ショウカ</t>
    </rPh>
    <rPh sb="22" eb="24">
      <t>セットウ</t>
    </rPh>
    <rPh sb="24" eb="26">
      <t>ボウシ</t>
    </rPh>
    <rPh sb="28" eb="29">
      <t>カネ</t>
    </rPh>
    <rPh sb="29" eb="30">
      <t>オト</t>
    </rPh>
    <phoneticPr fontId="2"/>
  </si>
  <si>
    <t>加速の宝玉</t>
    <rPh sb="0" eb="2">
      <t>カソク</t>
    </rPh>
    <rPh sb="3" eb="5">
      <t>ホウギョク</t>
    </rPh>
    <phoneticPr fontId="2"/>
  </si>
  <si>
    <t>邪悪な宝石</t>
    <rPh sb="0" eb="2">
      <t>ジャアク</t>
    </rPh>
    <rPh sb="3" eb="5">
      <t>ホウセキ</t>
    </rPh>
    <phoneticPr fontId="2"/>
  </si>
  <si>
    <t>ヘルメスの血</t>
    <rPh sb="5" eb="6">
      <t>チ</t>
    </rPh>
    <phoneticPr fontId="2"/>
  </si>
  <si>
    <t>簒奪者の短剣</t>
    <rPh sb="0" eb="2">
      <t>サンダツ</t>
    </rPh>
    <rPh sb="2" eb="3">
      <t>シャ</t>
    </rPh>
    <rPh sb="4" eb="6">
      <t>タンケン</t>
    </rPh>
    <phoneticPr fontId="2"/>
  </si>
  <si>
    <t>奇妙な短剣</t>
    <rPh sb="0" eb="2">
      <t>キミョウ</t>
    </rPh>
    <rPh sb="3" eb="5">
      <t>タンケン</t>
    </rPh>
    <phoneticPr fontId="2"/>
  </si>
  <si>
    <t>窃盗[**](400)</t>
    <rPh sb="0" eb="2">
      <t>セットウ</t>
    </rPh>
    <phoneticPr fontId="2"/>
  </si>
  <si>
    <t>器用+7(300)</t>
    <rPh sb="0" eb="2">
      <t>キヨウ</t>
    </rPh>
    <phoneticPr fontId="2"/>
  </si>
  <si>
    <t>地獄属性追加[***](200)</t>
    <rPh sb="0" eb="6">
      <t>ジゴクゾクセイツイカ</t>
    </rPh>
    <phoneticPr fontId="2"/>
  </si>
  <si>
    <t>スタミナ吸収[*****](200)</t>
    <rPh sb="4" eb="6">
      <t>キュウシュウ</t>
    </rPh>
    <phoneticPr fontId="2"/>
  </si>
  <si>
    <t>窃盗防止(100)</t>
    <rPh sb="0" eb="2">
      <t>セットウ</t>
    </rPh>
    <rPh sb="2" eb="4">
      <t>ボウシ</t>
    </rPh>
    <phoneticPr fontId="2"/>
  </si>
  <si>
    <t>意思-12(-650)</t>
    <rPh sb="0" eb="2">
      <t>イシ</t>
    </rPh>
    <phoneticPr fontId="2"/>
  </si>
  <si>
    <t>たつたちゃま！</t>
    <phoneticPr fontId="2"/>
  </si>
  <si>
    <t>器用3/魅力3</t>
    <rPh sb="0" eb="2">
      <t>キヨウ</t>
    </rPh>
    <rPh sb="4" eb="6">
      <t>ミリョク</t>
    </rPh>
    <phoneticPr fontId="2"/>
  </si>
  <si>
    <t>器用150/魅力150</t>
    <rPh sb="0" eb="2">
      <t>キヨウ</t>
    </rPh>
    <rPh sb="6" eb="8">
      <t>ミリョク</t>
    </rPh>
    <phoneticPr fontId="2"/>
  </si>
  <si>
    <t>みにたつたちゃまじゃ！</t>
    <phoneticPr fontId="2"/>
  </si>
  <si>
    <t>料理人じゃ！</t>
    <rPh sb="0" eb="3">
      <t>リョウリニン</t>
    </rPh>
    <phoneticPr fontId="2"/>
  </si>
  <si>
    <t>ファイアボルト</t>
    <phoneticPr fontId="2"/>
  </si>
  <si>
    <t>炎のブレス</t>
    <rPh sb="0" eb="1">
      <t>ホノオ</t>
    </rPh>
    <phoneticPr fontId="2"/>
  </si>
  <si>
    <t>火炎 450</t>
    <rPh sb="0" eb="2">
      <t>カエン</t>
    </rPh>
    <phoneticPr fontId="2"/>
  </si>
  <si>
    <t>火炎10</t>
    <rPh sb="0" eb="2">
      <t>カエン</t>
    </rPh>
    <phoneticPr fontId="2"/>
  </si>
  <si>
    <t>浮遊/乗馬非適性</t>
    <rPh sb="0" eb="2">
      <t>フユウ</t>
    </rPh>
    <rPh sb="3" eb="5">
      <t>ジョウバ</t>
    </rPh>
    <rPh sb="5" eb="6">
      <t>ヒ</t>
    </rPh>
    <rPh sb="6" eb="8">
      <t>テキセイ</t>
    </rPh>
    <phoneticPr fontId="2"/>
  </si>
  <si>
    <t>1% 自爆</t>
    <rPh sb="3" eb="5">
      <t>ジバク</t>
    </rPh>
    <phoneticPr fontId="2"/>
  </si>
  <si>
    <t>料理人じゃ！</t>
    <rPh sb="0" eb="3">
      <t>リョウリニン</t>
    </rPh>
    <phoneticPr fontId="2"/>
  </si>
  <si>
    <t>cookEX</t>
    <phoneticPr fontId="2"/>
  </si>
  <si>
    <t>竜田揚げの弾丸</t>
    <rPh sb="0" eb="2">
      <t>タツタ</t>
    </rPh>
    <rPh sb="2" eb="3">
      <t>ア</t>
    </rPh>
    <rPh sb="5" eb="7">
      <t>ダンガン</t>
    </rPh>
    <phoneticPr fontId="2"/>
  </si>
  <si>
    <t>美味しそうな竜田揚げ</t>
    <rPh sb="0" eb="2">
      <t>オイ</t>
    </rPh>
    <rPh sb="6" eb="8">
      <t>タツタ</t>
    </rPh>
    <rPh sb="8" eb="9">
      <t>ア</t>
    </rPh>
    <phoneticPr fontId="2"/>
  </si>
  <si>
    <t>料理</t>
    <rPh sb="0" eb="2">
      <t>リョウリ</t>
    </rPh>
    <phoneticPr fontId="2"/>
  </si>
  <si>
    <t>矢弾</t>
    <rPh sb="0" eb="1">
      <t>ヤ</t>
    </rPh>
    <rPh sb="1" eb="2">
      <t>ダン</t>
    </rPh>
    <phoneticPr fontId="2"/>
  </si>
  <si>
    <t>弾丸</t>
    <rPh sb="0" eb="2">
      <t>ダンガン</t>
    </rPh>
    <phoneticPr fontId="2"/>
  </si>
  <si>
    <t>冷気耐性[*](50)</t>
    <rPh sb="0" eb="2">
      <t>レイキ</t>
    </rPh>
    <rPh sb="2" eb="4">
      <t>タイセイ</t>
    </rPh>
    <phoneticPr fontId="2"/>
  </si>
  <si>
    <t>魔物召喚[*](10)</t>
    <rPh sb="0" eb="2">
      <t>マモノ</t>
    </rPh>
    <rPh sb="2" eb="4">
      <t>ショウカン</t>
    </rPh>
    <phoneticPr fontId="2"/>
  </si>
  <si>
    <t>炸裂弾[999](999999)</t>
    <rPh sb="0" eb="2">
      <t>サクレツ</t>
    </rPh>
    <rPh sb="2" eb="3">
      <t>ダン</t>
    </rPh>
    <phoneticPr fontId="2"/>
  </si>
  <si>
    <t>たつたしゅーとじゃ！</t>
    <phoneticPr fontId="2"/>
  </si>
  <si>
    <t>無骨な大砲</t>
    <rPh sb="0" eb="2">
      <t>ブコツ</t>
    </rPh>
    <rPh sb="3" eb="5">
      <t>タイホウ</t>
    </rPh>
    <phoneticPr fontId="2"/>
  </si>
  <si>
    <t>40,80,100,100,100,100,100,100,100,100</t>
    <phoneticPr fontId="2"/>
  </si>
  <si>
    <t>75,75,75,75,75,75,75,75,75,75</t>
    <phoneticPr fontId="2"/>
  </si>
  <si>
    <t>ルビナス</t>
    <phoneticPr fontId="2"/>
  </si>
  <si>
    <t>拳銃/機関銃/散弾銃</t>
    <rPh sb="0" eb="2">
      <t>ケンジュウ</t>
    </rPh>
    <rPh sb="3" eb="6">
      <t>キカンジュウ</t>
    </rPh>
    <rPh sb="7" eb="10">
      <t>サンダンジュウ</t>
    </rPh>
    <phoneticPr fontId="2"/>
  </si>
  <si>
    <t>盲目無効(100)</t>
    <rPh sb="0" eb="2">
      <t>モウモク</t>
    </rPh>
    <rPh sb="2" eb="4">
      <t>ムコウ</t>
    </rPh>
    <phoneticPr fontId="2"/>
  </si>
  <si>
    <t>器用+8(350)</t>
    <rPh sb="0" eb="2">
      <t>キヨウ</t>
    </rPh>
    <phoneticPr fontId="2"/>
  </si>
  <si>
    <t>解剖学[**](250)</t>
    <rPh sb="0" eb="3">
      <t>カイボウガク</t>
    </rPh>
    <phoneticPr fontId="2"/>
  </si>
  <si>
    <t>料理[***](450)</t>
    <rPh sb="0" eb="2">
      <t>リョウリ</t>
    </rPh>
    <phoneticPr fontId="2"/>
  </si>
  <si>
    <t>火炎耐性[****](300)</t>
    <rPh sb="0" eb="2">
      <t>カエン</t>
    </rPh>
    <rPh sb="2" eb="4">
      <t>タイセイ</t>
    </rPh>
    <phoneticPr fontId="2"/>
  </si>
  <si>
    <t>火炎属性追加[****](300)</t>
    <rPh sb="0" eb="2">
      <t>カエン</t>
    </rPh>
    <rPh sb="2" eb="4">
      <t>ゾクセイ</t>
    </rPh>
    <rPh sb="4" eb="6">
      <t>ツイカ</t>
    </rPh>
    <phoneticPr fontId="2"/>
  </si>
  <si>
    <t>火炎10 冷気10 暗黒10 幻惑10 音10 魔法10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オト</t>
    </rPh>
    <rPh sb="24" eb="26">
      <t>マホウ</t>
    </rPh>
    <phoneticPr fontId="2"/>
  </si>
  <si>
    <t>浮遊/透明視/盲目・恐怖・毒無効/腐消化/窃盗防止/乗馬非適性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3" eb="14">
      <t>ドク</t>
    </rPh>
    <rPh sb="14" eb="16">
      <t>ムコウ</t>
    </rPh>
    <rPh sb="17" eb="18">
      <t>フ</t>
    </rPh>
    <rPh sb="18" eb="20">
      <t>ショウカ</t>
    </rPh>
    <rPh sb="21" eb="23">
      <t>セットウ</t>
    </rPh>
    <rPh sb="23" eb="25">
      <t>ボウシ</t>
    </rPh>
    <rPh sb="26" eb="31">
      <t>ジョウバヒテキセイ</t>
    </rPh>
    <phoneticPr fontId="2"/>
  </si>
  <si>
    <t>★《真・たつたしゅーとじゃ！》, ★《高級竜田揚げの弾丸》</t>
    <rPh sb="2" eb="3">
      <t>シン</t>
    </rPh>
    <rPh sb="19" eb="21">
      <t>コウキュウ</t>
    </rPh>
    <rPh sb="21" eb="23">
      <t>タツタ</t>
    </rPh>
    <rPh sb="23" eb="24">
      <t>ア</t>
    </rPh>
    <rPh sb="26" eb="28">
      <t>ダンガン</t>
    </rPh>
    <phoneticPr fontId="2"/>
  </si>
  <si>
    <t>真・たつたしゅーとじゃ！</t>
    <rPh sb="0" eb="1">
      <t>シン</t>
    </rPh>
    <phoneticPr fontId="2"/>
  </si>
  <si>
    <t>魔改造された大砲</t>
    <rPh sb="0" eb="1">
      <t>マ</t>
    </rPh>
    <rPh sb="1" eb="3">
      <t>カイゾウ</t>
    </rPh>
    <rPh sb="6" eb="8">
      <t>タイホウ</t>
    </rPh>
    <phoneticPr fontId="2"/>
  </si>
  <si>
    <t>20,90,10,10,10,10,80,80,80,80</t>
    <phoneticPr fontId="2"/>
  </si>
  <si>
    <t>魅力+26(1250)</t>
    <rPh sb="0" eb="2">
      <t>ミリョク</t>
    </rPh>
    <phoneticPr fontId="2"/>
  </si>
  <si>
    <t>器用+18(850)</t>
    <rPh sb="0" eb="2">
      <t>キヨウ</t>
    </rPh>
    <phoneticPr fontId="2"/>
  </si>
  <si>
    <t>料理[****](750)</t>
    <rPh sb="0" eb="2">
      <t>リョウリ</t>
    </rPh>
    <phoneticPr fontId="2"/>
  </si>
  <si>
    <t>火炎耐性[+**](700)</t>
    <rPh sb="0" eb="2">
      <t>カエン</t>
    </rPh>
    <rPh sb="2" eb="4">
      <t>タイセイ</t>
    </rPh>
    <phoneticPr fontId="2"/>
  </si>
  <si>
    <t>火炎属性追加[+](500)</t>
    <rPh sb="0" eb="2">
      <t>カエン</t>
    </rPh>
    <rPh sb="2" eb="4">
      <t>ゾクセイ</t>
    </rPh>
    <rPh sb="4" eb="6">
      <t>ツイカ</t>
    </rPh>
    <phoneticPr fontId="2"/>
  </si>
  <si>
    <t>高級竜田揚げの弾丸</t>
    <rPh sb="0" eb="2">
      <t>コウキュウ</t>
    </rPh>
    <rPh sb="2" eb="4">
      <t>タツタ</t>
    </rPh>
    <rPh sb="4" eb="5">
      <t>ア</t>
    </rPh>
    <rPh sb="7" eb="9">
      <t>ダンガン</t>
    </rPh>
    <phoneticPr fontId="2"/>
  </si>
  <si>
    <t>素晴らしい竜田揚げ</t>
    <rPh sb="0" eb="2">
      <t>スバ</t>
    </rPh>
    <rPh sb="5" eb="7">
      <t>タツタ</t>
    </rPh>
    <rPh sb="7" eb="8">
      <t>ア</t>
    </rPh>
    <phoneticPr fontId="2"/>
  </si>
  <si>
    <t>冷気耐性[+**](700)</t>
    <rPh sb="0" eb="2">
      <t>レイキ</t>
    </rPh>
    <rPh sb="2" eb="4">
      <t>タイセイ</t>
    </rPh>
    <phoneticPr fontId="2"/>
  </si>
  <si>
    <t>ツェペシュ</t>
    <phoneticPr fontId="2"/>
  </si>
  <si>
    <t>死体/本/魔法書/樹木</t>
    <rPh sb="0" eb="2">
      <t>シタイ</t>
    </rPh>
    <rPh sb="3" eb="4">
      <t>ホン</t>
    </rPh>
    <rPh sb="5" eb="7">
      <t>マホウ</t>
    </rPh>
    <rPh sb="7" eb="8">
      <t>ショ</t>
    </rPh>
    <rPh sb="9" eb="11">
      <t>ジュモク</t>
    </rPh>
    <phoneticPr fontId="2"/>
  </si>
  <si>
    <t>速度15/採掘19/魔道具11/旅歩き19/毒耐性9</t>
    <rPh sb="0" eb="2">
      <t>ソクド</t>
    </rPh>
    <rPh sb="5" eb="7">
      <t>サイクツ</t>
    </rPh>
    <rPh sb="10" eb="13">
      <t>マドウグ</t>
    </rPh>
    <rPh sb="16" eb="17">
      <t>タビ</t>
    </rPh>
    <rPh sb="17" eb="18">
      <t>アル</t>
    </rPh>
    <rPh sb="22" eb="23">
      <t>ドク</t>
    </rPh>
    <rPh sb="23" eb="25">
      <t>タイセイ</t>
    </rPh>
    <phoneticPr fontId="2"/>
  </si>
  <si>
    <t>耐久5/速度3/読書3/採掘3/旅歩き3</t>
    <rPh sb="0" eb="2">
      <t>タイキュウ</t>
    </rPh>
    <rPh sb="4" eb="6">
      <t>ソクド</t>
    </rPh>
    <rPh sb="8" eb="10">
      <t>ドクショ</t>
    </rPh>
    <rPh sb="12" eb="14">
      <t>サイクツ</t>
    </rPh>
    <rPh sb="16" eb="17">
      <t>タビ</t>
    </rPh>
    <rPh sb="17" eb="18">
      <t>アル</t>
    </rPh>
    <phoneticPr fontId="2"/>
  </si>
  <si>
    <t>耐久150/速度150/運勢150</t>
    <rPh sb="0" eb="2">
      <t>タイキュウ</t>
    </rPh>
    <rPh sb="6" eb="8">
      <t>ソクド</t>
    </rPh>
    <rPh sb="12" eb="14">
      <t>ウンセイ</t>
    </rPh>
    <phoneticPr fontId="2"/>
  </si>
  <si>
    <t>虚しきはじまる『ツェペシュ』</t>
    <rPh sb="0" eb="1">
      <t>ムナ</t>
    </rPh>
    <phoneticPr fontId="2"/>
  </si>
  <si>
    <t>コウモリ</t>
    <phoneticPr fontId="2"/>
  </si>
  <si>
    <t>ポーション投擲(中)</t>
    <rPh sb="5" eb="7">
      <t>トウテキ</t>
    </rPh>
    <rPh sb="8" eb="9">
      <t>チュウ</t>
    </rPh>
    <phoneticPr fontId="2"/>
  </si>
  <si>
    <t>浮遊/乗馬非適性/地雷無効</t>
    <rPh sb="0" eb="2">
      <t>フユウ</t>
    </rPh>
    <rPh sb="3" eb="5">
      <t>ジョウバ</t>
    </rPh>
    <rPh sb="5" eb="6">
      <t>ヒ</t>
    </rPh>
    <rPh sb="6" eb="8">
      <t>テキセイ</t>
    </rPh>
    <rPh sb="9" eb="11">
      <t>ジライ</t>
    </rPh>
    <rPh sb="11" eb="13">
      <t>ムコウ</t>
    </rPh>
    <phoneticPr fontId="2"/>
  </si>
  <si>
    <t>ツェペシュの仲間の水晶</t>
    <rPh sb="6" eb="8">
      <t>ナカマ</t>
    </rPh>
    <rPh sb="9" eb="11">
      <t>スイショウ</t>
    </rPh>
    <phoneticPr fontId="2"/>
  </si>
  <si>
    <t>声が聞こえてくるガラス玉</t>
    <rPh sb="0" eb="1">
      <t>コエ</t>
    </rPh>
    <rPh sb="2" eb="3">
      <t>キ</t>
    </rPh>
    <rPh sb="11" eb="12">
      <t>ダマ</t>
    </rPh>
    <phoneticPr fontId="2"/>
  </si>
  <si>
    <t>月夜の四枚翼</t>
    <rPh sb="0" eb="2">
      <t>ツキヨ</t>
    </rPh>
    <rPh sb="3" eb="4">
      <t>ヨン</t>
    </rPh>
    <rPh sb="4" eb="5">
      <t>マイ</t>
    </rPh>
    <rPh sb="5" eb="6">
      <t>ツバサ</t>
    </rPh>
    <phoneticPr fontId="2"/>
  </si>
  <si>
    <t>艶やかな蝙蝠の翼</t>
    <rPh sb="0" eb="1">
      <t>アデ</t>
    </rPh>
    <rPh sb="4" eb="6">
      <t>コウモリ</t>
    </rPh>
    <rPh sb="7" eb="8">
      <t>ツバサ</t>
    </rPh>
    <phoneticPr fontId="2"/>
  </si>
  <si>
    <t>速度+20(950)</t>
    <rPh sb="0" eb="2">
      <t>ソクド</t>
    </rPh>
    <phoneticPr fontId="2"/>
  </si>
  <si>
    <t>魅力+30(1450)</t>
    <rPh sb="0" eb="2">
      <t>ミリョク</t>
    </rPh>
    <phoneticPr fontId="2"/>
  </si>
  <si>
    <t>暗黒耐性[***](200)</t>
    <rPh sb="0" eb="2">
      <t>アンコク</t>
    </rPh>
    <rPh sb="2" eb="4">
      <t>タイセイ</t>
    </rPh>
    <phoneticPr fontId="2"/>
  </si>
  <si>
    <t>採掘[+***](1950)</t>
    <rPh sb="0" eb="2">
      <t>サイクツ</t>
    </rPh>
    <phoneticPr fontId="2"/>
  </si>
  <si>
    <t>魔道具[*****](950)</t>
    <rPh sb="0" eb="3">
      <t>マドウグ</t>
    </rPh>
    <phoneticPr fontId="2"/>
  </si>
  <si>
    <t>呪い保護[+*****](500)</t>
    <rPh sb="0" eb="1">
      <t>ノロ</t>
    </rPh>
    <rPh sb="2" eb="4">
      <t>ホゴ</t>
    </rPh>
    <phoneticPr fontId="2"/>
  </si>
  <si>
    <t>ハスハ</t>
    <phoneticPr fontId="2"/>
  </si>
  <si>
    <t>兵糧/干し肉/履物/靴/厚靴/セブンリーグブーツ/軽外套/防護外套/外套/ヴィンデールクローク</t>
    <rPh sb="0" eb="1">
      <t>ヘイ</t>
    </rPh>
    <rPh sb="1" eb="2">
      <t>リョウ</t>
    </rPh>
    <rPh sb="3" eb="4">
      <t>ホ</t>
    </rPh>
    <rPh sb="5" eb="6">
      <t>ニク</t>
    </rPh>
    <rPh sb="7" eb="9">
      <t>ハキモノ</t>
    </rPh>
    <rPh sb="10" eb="11">
      <t>クツ</t>
    </rPh>
    <rPh sb="12" eb="13">
      <t>アツシ</t>
    </rPh>
    <rPh sb="13" eb="14">
      <t>クツ</t>
    </rPh>
    <rPh sb="25" eb="26">
      <t>ケイ</t>
    </rPh>
    <rPh sb="26" eb="28">
      <t>ガイトウ</t>
    </rPh>
    <rPh sb="29" eb="31">
      <t>ボウゴ</t>
    </rPh>
    <rPh sb="31" eb="33">
      <t>ガイトウ</t>
    </rPh>
    <rPh sb="34" eb="36">
      <t>ガイトウ</t>
    </rPh>
    <phoneticPr fontId="2"/>
  </si>
  <si>
    <t>意思10/速度6/運勢4/隠密13/鍵開け8/探知16/旅歩き19/乗馬12</t>
    <rPh sb="0" eb="2">
      <t>イシ</t>
    </rPh>
    <rPh sb="5" eb="7">
      <t>ソクド</t>
    </rPh>
    <rPh sb="9" eb="11">
      <t>ウンセイ</t>
    </rPh>
    <rPh sb="13" eb="15">
      <t>オンミツ</t>
    </rPh>
    <rPh sb="18" eb="19">
      <t>カギ</t>
    </rPh>
    <rPh sb="19" eb="20">
      <t>ア</t>
    </rPh>
    <rPh sb="23" eb="25">
      <t>タンチ</t>
    </rPh>
    <rPh sb="28" eb="29">
      <t>タビ</t>
    </rPh>
    <rPh sb="29" eb="30">
      <t>アル</t>
    </rPh>
    <rPh sb="34" eb="36">
      <t>ジョウバ</t>
    </rPh>
    <phoneticPr fontId="2"/>
  </si>
  <si>
    <t>魔法の地図</t>
    <rPh sb="0" eb="2">
      <t>マホウ</t>
    </rPh>
    <rPh sb="3" eb="5">
      <t>チズ</t>
    </rPh>
    <phoneticPr fontId="2"/>
  </si>
  <si>
    <t>100+{faith}/10</t>
    <phoneticPr fontId="2"/>
  </si>
  <si>
    <t>意思3/速度2/運勢2</t>
    <rPh sb="0" eb="2">
      <t>イシ</t>
    </rPh>
    <rPh sb="4" eb="6">
      <t>ソクド</t>
    </rPh>
    <rPh sb="8" eb="10">
      <t>ウンセイ</t>
    </rPh>
    <phoneticPr fontId="2"/>
  </si>
  <si>
    <t>意思150/速度100/運勢100</t>
    <rPh sb="0" eb="2">
      <t>イシ</t>
    </rPh>
    <rPh sb="6" eb="8">
      <t>ソクド</t>
    </rPh>
    <rPh sb="12" eb="14">
      <t>ウンセイ</t>
    </rPh>
    <phoneticPr fontId="2"/>
  </si>
  <si>
    <t>送り犬</t>
    <rPh sb="0" eb="1">
      <t>オク</t>
    </rPh>
    <rPh sb="2" eb="3">
      <t>イヌ</t>
    </rPh>
    <phoneticPr fontId="2"/>
  </si>
  <si>
    <t>ハスハの使徒</t>
    <rPh sb="4" eb="6">
      <t>シト</t>
    </rPh>
    <phoneticPr fontId="2"/>
  </si>
  <si>
    <t>スウォーム</t>
    <phoneticPr fontId="2"/>
  </si>
  <si>
    <t>英雄</t>
    <rPh sb="0" eb="2">
      <t>エイユウ</t>
    </rPh>
    <phoneticPr fontId="2"/>
  </si>
  <si>
    <t>切り傷 100</t>
    <rPh sb="0" eb="1">
      <t>キ</t>
    </rPh>
    <rPh sb="2" eb="3">
      <t>キズ</t>
    </rPh>
    <phoneticPr fontId="2"/>
  </si>
  <si>
    <t>浮遊/恐怖無効/乗馬適性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phoneticPr fontId="2"/>
  </si>
  <si>
    <t>hasuhaservant</t>
    <phoneticPr fontId="2"/>
  </si>
  <si>
    <t>格闘3/投擲3/戦術3/交渉3/採掘3/詠唱4/回避4</t>
    <rPh sb="0" eb="2">
      <t>カクトウ</t>
    </rPh>
    <rPh sb="4" eb="6">
      <t>トウテキ</t>
    </rPh>
    <rPh sb="8" eb="10">
      <t>センジュツ</t>
    </rPh>
    <rPh sb="12" eb="14">
      <t>コウショウ</t>
    </rPh>
    <rPh sb="16" eb="18">
      <t>サイクツ</t>
    </rPh>
    <rPh sb="20" eb="22">
      <t>エイショウ</t>
    </rPh>
    <rPh sb="24" eb="26">
      <t>カイヒ</t>
    </rPh>
    <phoneticPr fontId="2"/>
  </si>
  <si>
    <t>格闘9/戦術4/重量挙げ3/治癒4/隠密4/探知4/両手持ち4/旅歩き9/心眼2</t>
    <rPh sb="0" eb="2">
      <t>カクトウ</t>
    </rPh>
    <rPh sb="4" eb="6">
      <t>センジュツ</t>
    </rPh>
    <rPh sb="8" eb="11">
      <t>ジュウリョウア</t>
    </rPh>
    <rPh sb="14" eb="16">
      <t>チユ</t>
    </rPh>
    <rPh sb="18" eb="20">
      <t>オンミツ</t>
    </rPh>
    <rPh sb="22" eb="24">
      <t>タンチ</t>
    </rPh>
    <rPh sb="26" eb="28">
      <t>リョウテ</t>
    </rPh>
    <rPh sb="28" eb="29">
      <t>モ</t>
    </rPh>
    <rPh sb="32" eb="33">
      <t>タビ</t>
    </rPh>
    <rPh sb="33" eb="34">
      <t>アル</t>
    </rPh>
    <rPh sb="37" eb="39">
      <t>シンガン</t>
    </rPh>
    <phoneticPr fontId="2"/>
  </si>
  <si>
    <t>ハスハの望郷の銀鏡</t>
    <rPh sb="4" eb="6">
      <t>ボウキョウ</t>
    </rPh>
    <rPh sb="7" eb="8">
      <t>ギン</t>
    </rPh>
    <rPh sb="8" eb="9">
      <t>カガミ</t>
    </rPh>
    <phoneticPr fontId="2"/>
  </si>
  <si>
    <t>優しく輝く鏡</t>
    <rPh sb="0" eb="1">
      <t>ヤサ</t>
    </rPh>
    <rPh sb="3" eb="4">
      <t>カガヤ</t>
    </rPh>
    <rPh sb="5" eb="6">
      <t>カガミ</t>
    </rPh>
    <phoneticPr fontId="2"/>
  </si>
  <si>
    <t>帰還</t>
    <rPh sb="0" eb="2">
      <t>キカン</t>
    </rPh>
    <phoneticPr fontId="2"/>
  </si>
  <si>
    <t>魔避けの鈴</t>
    <rPh sb="0" eb="1">
      <t>マ</t>
    </rPh>
    <rPh sb="1" eb="2">
      <t>サ</t>
    </rPh>
    <rPh sb="4" eb="5">
      <t>スズ</t>
    </rPh>
    <phoneticPr fontId="2"/>
  </si>
  <si>
    <t>寂しげな鈴</t>
    <rPh sb="0" eb="1">
      <t>サビ</t>
    </rPh>
    <rPh sb="4" eb="5">
      <t>スズ</t>
    </rPh>
    <phoneticPr fontId="2"/>
  </si>
  <si>
    <t>水晶</t>
    <rPh sb="0" eb="2">
      <t>スイショウ</t>
    </rPh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</si>
  <si>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</si>
  <si>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</si>
  <si>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感覚+6(250)</t>
    <rPh sb="0" eb="2">
      <t>カンカク</t>
    </rPh>
    <phoneticPr fontId="2"/>
  </si>
  <si>
    <t>意思+8(350)</t>
    <rPh sb="0" eb="2">
      <t>イシ</t>
    </rPh>
    <phoneticPr fontId="2"/>
  </si>
  <si>
    <t>地獄耐性[****](300)</t>
    <rPh sb="0" eb="2">
      <t>ジゴク</t>
    </rPh>
    <rPh sb="2" eb="4">
      <t>タイセイ</t>
    </rPh>
    <phoneticPr fontId="2"/>
  </si>
  <si>
    <t>音耐性[***](200)</t>
    <rPh sb="0" eb="1">
      <t>オト</t>
    </rPh>
    <rPh sb="1" eb="3">
      <t>タイセイ</t>
    </rPh>
    <phoneticPr fontId="2"/>
  </si>
  <si>
    <t>回避[***](550)</t>
    <rPh sb="0" eb="2">
      <t>カイヒ</t>
    </rPh>
    <phoneticPr fontId="2"/>
  </si>
  <si>
    <t>隠密[****](850)</t>
    <rPh sb="0" eb="2">
      <t>オンミツ</t>
    </rPh>
    <phoneticPr fontId="2"/>
  </si>
  <si>
    <t>呪い保護[+++++*](2500)</t>
    <rPh sb="0" eb="1">
      <t>ノロ</t>
    </rPh>
    <rPh sb="2" eb="4">
      <t>ホゴ</t>
    </rPh>
    <phoneticPr fontId="2"/>
  </si>
  <si>
    <t>ダメージ無効[***](100)</t>
    <rPh sb="4" eb="6">
      <t>ムコウ</t>
    </rPh>
    <phoneticPr fontId="2"/>
  </si>
  <si>
    <t>罠解体[****](700)</t>
    <rPh sb="0" eb="1">
      <t>ワナ</t>
    </rPh>
    <rPh sb="1" eb="3">
      <t>カイタイ</t>
    </rPh>
    <phoneticPr fontId="2"/>
  </si>
  <si>
    <t>レンシュー</t>
    <phoneticPr fontId="2"/>
  </si>
  <si>
    <t>日記/レシピ/ポーション/小麦粉</t>
    <rPh sb="0" eb="2">
      <t>ニッキ</t>
    </rPh>
    <rPh sb="13" eb="16">
      <t>コムギコ</t>
    </rPh>
    <phoneticPr fontId="2"/>
  </si>
  <si>
    <t>筋力15//耐久15/重量挙げ15/治癒15/解剖学15/火炎耐性19</t>
    <rPh sb="0" eb="2">
      <t>キンリョク</t>
    </rPh>
    <rPh sb="6" eb="8">
      <t>タイキュウ</t>
    </rPh>
    <rPh sb="11" eb="14">
      <t>ジュウリョウア</t>
    </rPh>
    <rPh sb="18" eb="20">
      <t>チユ</t>
    </rPh>
    <rPh sb="23" eb="26">
      <t>カイボウガク</t>
    </rPh>
    <rPh sb="29" eb="31">
      <t>カエン</t>
    </rPh>
    <rPh sb="31" eb="33">
      <t>タイセイ</t>
    </rPh>
    <phoneticPr fontId="2"/>
  </si>
  <si>
    <t>生命力6/筋力6/耐久6</t>
    <rPh sb="0" eb="3">
      <t>セイメイリョク</t>
    </rPh>
    <rPh sb="5" eb="7">
      <t>キンリョク</t>
    </rPh>
    <rPh sb="9" eb="11">
      <t>タイキュウ</t>
    </rPh>
    <phoneticPr fontId="2"/>
  </si>
  <si>
    <t>さすけ</t>
    <phoneticPr fontId="2"/>
  </si>
  <si>
    <t>エント</t>
    <phoneticPr fontId="2"/>
  </si>
  <si>
    <t>軽症治癒</t>
    <rPh sb="0" eb="4">
      <t>ケイショウチユ</t>
    </rPh>
    <phoneticPr fontId="2"/>
  </si>
  <si>
    <t>ファイアボール</t>
    <phoneticPr fontId="2"/>
  </si>
  <si>
    <t>ポーション投擲(小)</t>
    <rPh sb="5" eb="7">
      <t>トウテキ</t>
    </rPh>
    <rPh sb="8" eb="9">
      <t>ショウ</t>
    </rPh>
    <phoneticPr fontId="2"/>
  </si>
  <si>
    <t>冷気 200</t>
    <rPh sb="0" eb="2">
      <t>レイキ</t>
    </rPh>
    <phoneticPr fontId="2"/>
  </si>
  <si>
    <t>火炎3 冷気3</t>
    <rPh sb="0" eb="2">
      <t>カエン</t>
    </rPh>
    <rPh sb="4" eb="6">
      <t>レイキ</t>
    </rPh>
    <phoneticPr fontId="2"/>
  </si>
  <si>
    <t>睡眠・麻痺無効/腐消化</t>
    <rPh sb="0" eb="2">
      <t>スイミン</t>
    </rPh>
    <rPh sb="3" eb="5">
      <t>マヒ</t>
    </rPh>
    <rPh sb="5" eb="7">
      <t>ムコウ</t>
    </rPh>
    <rPh sb="8" eb="9">
      <t>フ</t>
    </rPh>
    <rPh sb="9" eb="11">
      <t>ショウカ</t>
    </rPh>
    <phoneticPr fontId="2"/>
  </si>
  <si>
    <t>中立</t>
    <phoneticPr fontId="2"/>
  </si>
  <si>
    <t>四次元消しゴム</t>
    <rPh sb="0" eb="3">
      <t>ヨジゲン</t>
    </rPh>
    <rPh sb="3" eb="4">
      <t>ケ</t>
    </rPh>
    <phoneticPr fontId="2"/>
  </si>
  <si>
    <t>・・・消しゴム？</t>
    <rPh sb="3" eb="4">
      <t>ケ</t>
    </rPh>
    <phoneticPr fontId="2"/>
  </si>
  <si>
    <t>致命傷治癒</t>
    <rPh sb="0" eb="3">
      <t>チメイショウ</t>
    </rPh>
    <rPh sb="3" eb="5">
      <t>チユ</t>
    </rPh>
    <phoneticPr fontId="2"/>
  </si>
  <si>
    <t>識別レンズ</t>
    <rPh sb="0" eb="2">
      <t>シキベツ</t>
    </rPh>
    <phoneticPr fontId="2"/>
  </si>
  <si>
    <t>・・・虫メガネ？</t>
    <rPh sb="3" eb="4">
      <t>ムシ</t>
    </rPh>
    <phoneticPr fontId="2"/>
  </si>
  <si>
    <t>鈍器</t>
    <rPh sb="0" eb="2">
      <t>ドンキ</t>
    </rPh>
    <phoneticPr fontId="2"/>
  </si>
  <si>
    <t>棍棒</t>
    <rPh sb="0" eb="2">
      <t>コンボウ</t>
    </rPh>
    <phoneticPr fontId="2"/>
  </si>
  <si>
    <t>冷気耐性[***](299)</t>
    <rPh sb="0" eb="2">
      <t>レイキ</t>
    </rPh>
    <rPh sb="2" eb="4">
      <t>タイセイ</t>
    </rPh>
    <phoneticPr fontId="2"/>
  </si>
  <si>
    <t>火炎耐性[***](299)</t>
    <rPh sb="0" eb="2">
      <t>カエン</t>
    </rPh>
    <rPh sb="2" eb="4">
      <t>タイセイ</t>
    </rPh>
    <phoneticPr fontId="2"/>
  </si>
  <si>
    <t>軽症治癒</t>
    <rPh sb="0" eb="2">
      <t>ケイショウ</t>
    </rPh>
    <rPh sb="2" eb="4">
      <t>チユ</t>
    </rPh>
    <phoneticPr fontId="2"/>
  </si>
  <si>
    <t>火炎 200</t>
    <rPh sb="0" eb="2">
      <t>カエン</t>
    </rPh>
    <phoneticPr fontId="2"/>
  </si>
  <si>
    <t>火炎3 冷気3 電撃3</t>
    <rPh sb="0" eb="2">
      <t>カエン</t>
    </rPh>
    <rPh sb="4" eb="6">
      <t>レイキ</t>
    </rPh>
    <rPh sb="8" eb="10">
      <t>デンゲキ</t>
    </rPh>
    <phoneticPr fontId="2"/>
  </si>
  <si>
    <t>練習の神レンシュー</t>
    <rPh sb="0" eb="2">
      <t>レンシュウ</t>
    </rPh>
    <rPh sb="3" eb="4">
      <t>カミ</t>
    </rPh>
    <phoneticPr fontId="2"/>
  </si>
  <si>
    <t>クタボス</t>
    <phoneticPr fontId="2"/>
  </si>
  <si>
    <t>レンシューの像</t>
    <rPh sb="6" eb="7">
      <t>ゾウ</t>
    </rPh>
    <phoneticPr fontId="2"/>
  </si>
  <si>
    <t>高品質</t>
    <rPh sb="0" eb="3">
      <t>コウヒンシツ</t>
    </rPh>
    <phoneticPr fontId="2"/>
  </si>
  <si>
    <t>筋力13/耐久13/感覚10/斧14/戦術10/見切り10</t>
    <rPh sb="0" eb="2">
      <t>キンリョク</t>
    </rPh>
    <rPh sb="5" eb="7">
      <t>タイキュウ</t>
    </rPh>
    <rPh sb="10" eb="12">
      <t>カンカク</t>
    </rPh>
    <rPh sb="15" eb="16">
      <t>オノ</t>
    </rPh>
    <rPh sb="19" eb="21">
      <t>センジュツ</t>
    </rPh>
    <rPh sb="24" eb="26">
      <t>ミキ</t>
    </rPh>
    <phoneticPr fontId="2"/>
  </si>
  <si>
    <t>恐怖無効</t>
    <rPh sb="0" eb="2">
      <t>キョウフ</t>
    </rPh>
    <rPh sb="2" eb="4">
      <t>ムコウ</t>
    </rPh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</si>
  <si>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</si>
  <si>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</si>
  <si>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オパートス</t>
    <phoneticPr fontId="2"/>
  </si>
  <si>
    <t>軍用神界ドラゴン</t>
    <rPh sb="0" eb="2">
      <t>グンヨウ</t>
    </rPh>
    <rPh sb="2" eb="3">
      <t>カミ</t>
    </rPh>
    <rPh sb="3" eb="4">
      <t>カイ</t>
    </rPh>
    <phoneticPr fontId="2"/>
  </si>
  <si>
    <t>轟音のブレス</t>
    <rPh sb="0" eb="2">
      <t>ゴウオン</t>
    </rPh>
    <phoneticPr fontId="2"/>
  </si>
  <si>
    <t>音8</t>
    <rPh sb="0" eb="1">
      <t>オト</t>
    </rPh>
    <phoneticPr fontId="2"/>
  </si>
  <si>
    <t>浮遊/透明視/恐怖・睡眠・麻痺無効</t>
    <rPh sb="0" eb="2">
      <t>フユウ</t>
    </rPh>
    <rPh sb="3" eb="5">
      <t>トウメイ</t>
    </rPh>
    <rPh sb="5" eb="6">
      <t>シ</t>
    </rPh>
    <rPh sb="7" eb="9">
      <t>キョウフ</t>
    </rPh>
    <rPh sb="10" eb="12">
      <t>スイミン</t>
    </rPh>
    <rPh sb="13" eb="15">
      <t>マヒ</t>
    </rPh>
    <rPh sb="15" eb="17">
      <t>ムコウ</t>
    </rPh>
    <phoneticPr fontId="2"/>
  </si>
  <si>
    <t>オートロークルの片目</t>
    <rPh sb="8" eb="10">
      <t>カタメ</t>
    </rPh>
    <phoneticPr fontId="2"/>
  </si>
  <si>
    <t>禍々しい宝石</t>
    <rPh sb="0" eb="2">
      <t>マガマガ</t>
    </rPh>
    <rPh sb="4" eb="6">
      <t>ホウセキ</t>
    </rPh>
    <phoneticPr fontId="2"/>
  </si>
  <si>
    <t>神託</t>
    <rPh sb="0" eb="2">
      <t>シンタク</t>
    </rPh>
    <phoneticPr fontId="2"/>
  </si>
  <si>
    <t>ボーンクラッカー</t>
    <phoneticPr fontId="2"/>
  </si>
  <si>
    <t>野蛮な斧</t>
    <rPh sb="0" eb="2">
      <t>ヤバン</t>
    </rPh>
    <rPh sb="3" eb="4">
      <t>オノ</t>
    </rPh>
    <phoneticPr fontId="2"/>
  </si>
  <si>
    <t>斧</t>
    <rPh sb="0" eb="1">
      <t>オノ</t>
    </rPh>
    <phoneticPr fontId="2"/>
  </si>
  <si>
    <t>大斧</t>
    <rPh sb="0" eb="1">
      <t>オオ</t>
    </rPh>
    <rPh sb="1" eb="2">
      <t>オノ</t>
    </rPh>
    <phoneticPr fontId="2"/>
  </si>
  <si>
    <t>チラフィル</t>
    <phoneticPr fontId="2"/>
  </si>
  <si>
    <t>オートロークル</t>
    <phoneticPr fontId="2"/>
  </si>
  <si>
    <t>生命力16/習得13/意思9/遺伝子学12/自然鑑定6/魔道具6/栽培14/料理14</t>
    <rPh sb="0" eb="3">
      <t>セイメイリョク</t>
    </rPh>
    <rPh sb="6" eb="8">
      <t>シュウトク</t>
    </rPh>
    <rPh sb="11" eb="13">
      <t>イシ</t>
    </rPh>
    <rPh sb="15" eb="19">
      <t>イデンシガク</t>
    </rPh>
    <rPh sb="22" eb="26">
      <t>シゼンカンテイ</t>
    </rPh>
    <rPh sb="28" eb="31">
      <t>マドウグ</t>
    </rPh>
    <rPh sb="33" eb="35">
      <t>サイバイ</t>
    </rPh>
    <rPh sb="38" eb="40">
      <t>リョウリ</t>
    </rPh>
    <phoneticPr fontId="2"/>
  </si>
  <si>
    <t>200+{attb}+{faith}</t>
    <phoneticPr fontId="2"/>
  </si>
  <si>
    <t>生命力2/習得1/意思1/栽培4</t>
    <rPh sb="0" eb="3">
      <t>セイメイリョク</t>
    </rPh>
    <rPh sb="5" eb="7">
      <t>シュウトク</t>
    </rPh>
    <rPh sb="9" eb="11">
      <t>イシ</t>
    </rPh>
    <rPh sb="13" eb="15">
      <t>サイバイ</t>
    </rPh>
    <phoneticPr fontId="2"/>
  </si>
  <si>
    <t>生命力800/習得100/意思100/栽培200</t>
    <rPh sb="0" eb="3">
      <t>セイメイリョク</t>
    </rPh>
    <rPh sb="7" eb="9">
      <t>シュウトク</t>
    </rPh>
    <rPh sb="13" eb="15">
      <t>イシ</t>
    </rPh>
    <rPh sb="19" eb="21">
      <t>サイバイ</t>
    </rPh>
    <phoneticPr fontId="2"/>
  </si>
  <si>
    <t>泥の手</t>
    <rPh sb="0" eb="1">
      <t>ドロ</t>
    </rPh>
    <rPh sb="2" eb="3">
      <t>テ</t>
    </rPh>
    <phoneticPr fontId="2"/>
  </si>
  <si>
    <t>手</t>
    <rPh sb="0" eb="1">
      <t>テ</t>
    </rPh>
    <phoneticPr fontId="2"/>
  </si>
  <si>
    <t>cnpc/nogenerate/nodownload</t>
    <phoneticPr fontId="2"/>
  </si>
  <si>
    <t>暗黒 200</t>
    <rPh sb="0" eb="2">
      <t>アンコク</t>
    </rPh>
    <phoneticPr fontId="2"/>
  </si>
  <si>
    <t>地雷無効</t>
    <rPh sb="0" eb="2">
      <t>ジライ</t>
    </rPh>
    <rPh sb="2" eb="4">
      <t>ムコウ</t>
    </rPh>
    <phoneticPr fontId="2"/>
  </si>
  <si>
    <t>チラフィルの朝露の宝玉</t>
    <rPh sb="6" eb="8">
      <t>アサツユ</t>
    </rPh>
    <rPh sb="9" eb="11">
      <t>ホウギョク</t>
    </rPh>
    <phoneticPr fontId="2"/>
  </si>
  <si>
    <t>しっとりした宝玉</t>
    <rPh sb="6" eb="8">
      <t>ホウギョク</t>
    </rPh>
    <phoneticPr fontId="2"/>
  </si>
  <si>
    <t>仁王聖衣</t>
    <rPh sb="0" eb="2">
      <t>ニオウ</t>
    </rPh>
    <rPh sb="2" eb="3">
      <t>セイ</t>
    </rPh>
    <rPh sb="3" eb="4">
      <t>コロモ</t>
    </rPh>
    <phoneticPr fontId="2"/>
  </si>
  <si>
    <t>世界樹の法王衣</t>
    <rPh sb="0" eb="3">
      <t>セカイジュ</t>
    </rPh>
    <rPh sb="4" eb="6">
      <t>ホウオウ</t>
    </rPh>
    <rPh sb="6" eb="7">
      <t>イ</t>
    </rPh>
    <phoneticPr fontId="2"/>
  </si>
  <si>
    <t>軽装備</t>
    <rPh sb="0" eb="3">
      <t>ケイソウビ</t>
    </rPh>
    <phoneticPr fontId="2"/>
  </si>
  <si>
    <t>木</t>
    <rPh sb="0" eb="1">
      <t>キ</t>
    </rPh>
    <phoneticPr fontId="2"/>
  </si>
  <si>
    <t>腐消化(100)</t>
    <rPh sb="0" eb="1">
      <t>フ</t>
    </rPh>
    <rPh sb="1" eb="3">
      <t>ショウカ</t>
    </rPh>
    <phoneticPr fontId="2"/>
  </si>
  <si>
    <t>毒耐性弱化[***](-300)</t>
    <rPh sb="0" eb="1">
      <t>ドク</t>
    </rPh>
    <rPh sb="1" eb="3">
      <t>タイセイ</t>
    </rPh>
    <rPh sb="3" eb="5">
      <t>ジャッカ</t>
    </rPh>
    <phoneticPr fontId="2"/>
  </si>
  <si>
    <t>神経耐性[+*](650)</t>
    <rPh sb="0" eb="2">
      <t>シンケイ</t>
    </rPh>
    <rPh sb="2" eb="4">
      <t>タイセイ</t>
    </rPh>
    <phoneticPr fontId="2"/>
  </si>
  <si>
    <t>電撃耐性[++*](1200)</t>
    <rPh sb="0" eb="2">
      <t>デンゲキ</t>
    </rPh>
    <rPh sb="2" eb="4">
      <t>タイセイ</t>
    </rPh>
    <phoneticPr fontId="2"/>
  </si>
  <si>
    <t>栽培[***](550)</t>
    <rPh sb="0" eb="2">
      <t>サイバイ</t>
    </rPh>
    <phoneticPr fontId="2"/>
  </si>
  <si>
    <t>萌芽の神</t>
    <rPh sb="0" eb="1">
      <t>モ</t>
    </rPh>
    <rPh sb="1" eb="2">
      <t>メ</t>
    </rPh>
    <rPh sb="3" eb="4">
      <t>カミ</t>
    </rPh>
    <phoneticPr fontId="2"/>
  </si>
  <si>
    <t>停止</t>
    <rPh sb="0" eb="2">
      <t>テイシ</t>
    </rPh>
    <phoneticPr fontId="2"/>
  </si>
  <si>
    <t>異次元の手</t>
    <rPh sb="0" eb="3">
      <t>イジゲン</t>
    </rPh>
    <rPh sb="4" eb="5">
      <t>テ</t>
    </rPh>
    <phoneticPr fontId="2"/>
  </si>
  <si>
    <t>混沌 200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</si>
  <si>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火炎-3</t>
    </r>
    <r>
      <rPr>
        <sz val="11"/>
        <color theme="1"/>
        <rFont val="ＭＳ Ｐゴシック"/>
        <family val="2"/>
        <charset val="128"/>
        <scheme val="minor"/>
      </rPr>
      <t xml:space="preserve"> 電撃3</t>
    </r>
    <rPh sb="0" eb="2">
      <t>カエン</t>
    </rPh>
    <rPh sb="5" eb="7">
      <t>デンゲキ</t>
    </rPh>
    <phoneticPr fontId="2"/>
  </si>
  <si>
    <t>腐消化/出血防止</t>
    <rPh sb="0" eb="1">
      <t>フ</t>
    </rPh>
    <rPh sb="1" eb="3">
      <t>ショウカ</t>
    </rPh>
    <rPh sb="4" eb="6">
      <t>シュッケツ</t>
    </rPh>
    <rPh sb="6" eb="8">
      <t>ボウシ</t>
    </rPh>
    <phoneticPr fontId="2"/>
  </si>
  <si>
    <t>sproutgod</t>
    <phoneticPr fontId="2"/>
  </si>
  <si>
    <t>頭|背|手|手</t>
    <rPh sb="0" eb="1">
      <t>アタマ</t>
    </rPh>
    <rPh sb="2" eb="3">
      <t>セ</t>
    </rPh>
    <rPh sb="4" eb="5">
      <t>テ</t>
    </rPh>
    <rPh sb="6" eb="7">
      <t>テ</t>
    </rPh>
    <phoneticPr fontId="2"/>
  </si>
  <si>
    <t>格闘3/弓5/読書2/戦術7/魔力の限界3/暗記3/二刀流5/栽培10/心眼2/見切り3</t>
    <rPh sb="0" eb="2">
      <t>カクトウ</t>
    </rPh>
    <rPh sb="4" eb="5">
      <t>ユミ</t>
    </rPh>
    <rPh sb="7" eb="9">
      <t>ドクショ</t>
    </rPh>
    <rPh sb="11" eb="13">
      <t>センジュツ</t>
    </rPh>
    <rPh sb="15" eb="17">
      <t>マリョク</t>
    </rPh>
    <rPh sb="18" eb="20">
      <t>ゲンカイ</t>
    </rPh>
    <rPh sb="22" eb="24">
      <t>アンキ</t>
    </rPh>
    <rPh sb="26" eb="29">
      <t>ニトウリュウ</t>
    </rPh>
    <rPh sb="31" eb="33">
      <t>サイバイ</t>
    </rPh>
    <rPh sb="36" eb="38">
      <t>シンガン</t>
    </rPh>
    <rPh sb="40" eb="42">
      <t>ミキ</t>
    </rPh>
    <phoneticPr fontId="2"/>
  </si>
  <si>
    <t>ラビナ</t>
    <phoneticPr fontId="2"/>
  </si>
  <si>
    <t>死体/風化した墓/崩れた墓/飾られた墓/新品の墓/荘厳な墓/墓(荷車)/古めかしい墓/棺桶(荷車)/棺桶</t>
    <rPh sb="0" eb="2">
      <t>シタイ</t>
    </rPh>
    <rPh sb="3" eb="5">
      <t>フウカ</t>
    </rPh>
    <rPh sb="7" eb="8">
      <t>ハカ</t>
    </rPh>
    <rPh sb="9" eb="10">
      <t>クズ</t>
    </rPh>
    <rPh sb="12" eb="13">
      <t>ハカ</t>
    </rPh>
    <rPh sb="14" eb="15">
      <t>カザ</t>
    </rPh>
    <rPh sb="18" eb="19">
      <t>ハカ</t>
    </rPh>
    <rPh sb="20" eb="22">
      <t>シンピン</t>
    </rPh>
    <rPh sb="23" eb="24">
      <t>ハカ</t>
    </rPh>
    <rPh sb="25" eb="27">
      <t>ソウゴン</t>
    </rPh>
    <rPh sb="28" eb="29">
      <t>ハカ</t>
    </rPh>
    <rPh sb="30" eb="31">
      <t>ハカ</t>
    </rPh>
    <rPh sb="32" eb="34">
      <t>ニグルマ</t>
    </rPh>
    <rPh sb="36" eb="37">
      <t>フル</t>
    </rPh>
    <rPh sb="41" eb="42">
      <t>ハカ</t>
    </rPh>
    <rPh sb="43" eb="45">
      <t>カンオケ</t>
    </rPh>
    <rPh sb="46" eb="48">
      <t>ニグルマ</t>
    </rPh>
    <rPh sb="50" eb="52">
      <t>カンオケ</t>
    </rPh>
    <phoneticPr fontId="2"/>
  </si>
  <si>
    <t>魔力14/重量挙げ12/採掘15/中装備13/詠唱14/地獄耐性16</t>
    <rPh sb="0" eb="2">
      <t>マリョク</t>
    </rPh>
    <rPh sb="5" eb="8">
      <t>ジュウリョウア</t>
    </rPh>
    <rPh sb="12" eb="14">
      <t>サイクツ</t>
    </rPh>
    <rPh sb="17" eb="18">
      <t>チュウ</t>
    </rPh>
    <rPh sb="18" eb="20">
      <t>ソウビ</t>
    </rPh>
    <rPh sb="23" eb="25">
      <t>エイショウ</t>
    </rPh>
    <rPh sb="28" eb="30">
      <t>ジゴク</t>
    </rPh>
    <rPh sb="30" eb="32">
      <t>タイセイ</t>
    </rPh>
    <phoneticPr fontId="2"/>
  </si>
  <si>
    <t>マナ2/魔力3/運勢2</t>
    <rPh sb="4" eb="6">
      <t>マリョク</t>
    </rPh>
    <rPh sb="8" eb="10">
      <t>ウンセイ</t>
    </rPh>
    <phoneticPr fontId="2"/>
  </si>
  <si>
    <t>マナ1600/運勢1500</t>
    <rPh sb="7" eb="9">
      <t>ウンセイ</t>
    </rPh>
    <phoneticPr fontId="2"/>
  </si>
  <si>
    <t>ウイッカーマン</t>
    <phoneticPr fontId="2"/>
  </si>
  <si>
    <t>メデューサ</t>
    <phoneticPr fontId="2"/>
  </si>
  <si>
    <t>地獄の吐息</t>
    <rPh sb="0" eb="2">
      <t>ジゴク</t>
    </rPh>
    <rPh sb="3" eb="5">
      <t>トイキ</t>
    </rPh>
    <phoneticPr fontId="2"/>
  </si>
  <si>
    <r>
      <t xml:space="preserve">火炎5 </t>
    </r>
    <r>
      <rPr>
        <sz val="11"/>
        <color rgb="FFFF0000"/>
        <rFont val="ＭＳ Ｐゴシック"/>
        <family val="3"/>
        <charset val="128"/>
        <scheme val="minor"/>
      </rPr>
      <t>冷気-3</t>
    </r>
    <r>
      <rPr>
        <sz val="11"/>
        <color theme="1"/>
        <rFont val="ＭＳ Ｐゴシック"/>
        <family val="2"/>
        <charset val="128"/>
        <scheme val="minor"/>
      </rPr>
      <t xml:space="preserve"> 地獄5</t>
    </r>
    <rPh sb="0" eb="2">
      <t>カエン</t>
    </rPh>
    <rPh sb="4" eb="6">
      <t>レイキ</t>
    </rPh>
    <rPh sb="9" eb="11">
      <t>ジゴク</t>
    </rPh>
    <phoneticPr fontId="2"/>
  </si>
  <si>
    <t>生命の灯火</t>
    <rPh sb="0" eb="2">
      <t>セイメイ</t>
    </rPh>
    <rPh sb="3" eb="5">
      <t>トモシビ</t>
    </rPh>
    <phoneticPr fontId="2"/>
  </si>
  <si>
    <t>燃え続けるロウソク</t>
    <rPh sb="0" eb="1">
      <t>モ</t>
    </rPh>
    <rPh sb="2" eb="3">
      <t>ツヅ</t>
    </rPh>
    <phoneticPr fontId="2"/>
  </si>
  <si>
    <t>レクイエム</t>
    <phoneticPr fontId="2"/>
  </si>
  <si>
    <t>墓守の杖</t>
    <rPh sb="0" eb="2">
      <t>ハカモリ</t>
    </rPh>
    <rPh sb="3" eb="4">
      <t>ツエ</t>
    </rPh>
    <phoneticPr fontId="2"/>
  </si>
  <si>
    <t>習得維持(100)</t>
    <rPh sb="0" eb="2">
      <t>シュウトク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</si>
  <si>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</si>
  <si>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</si>
  <si>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魔力維持(100)</t>
    <rPh sb="0" eb="2">
      <t>マリョク</t>
    </rPh>
    <rPh sb="2" eb="4">
      <t>イジ</t>
    </rPh>
    <phoneticPr fontId="2"/>
  </si>
  <si>
    <t>火炎属性追加[+****](900)</t>
    <rPh sb="0" eb="2">
      <t>カエン</t>
    </rPh>
    <rPh sb="2" eb="4">
      <t>ゾクセイ</t>
    </rPh>
    <rPh sb="4" eb="6">
      <t>ツイカ</t>
    </rPh>
    <phoneticPr fontId="2"/>
  </si>
  <si>
    <t>不死者特攻[*****](200)</t>
    <rPh sb="0" eb="1">
      <t>フ</t>
    </rPh>
    <rPh sb="1" eb="3">
      <t>シシャ</t>
    </rPh>
    <rPh sb="3" eb="5">
      <t>トッコウ</t>
    </rPh>
    <phoneticPr fontId="2"/>
  </si>
  <si>
    <t>エウダーナ</t>
    <phoneticPr fontId="2"/>
  </si>
  <si>
    <t>墓守</t>
    <rPh sb="0" eb="2">
      <t>ハカモリ</t>
    </rPh>
    <phoneticPr fontId="2"/>
  </si>
  <si>
    <t>地獄10</t>
    <rPh sb="0" eb="2">
      <t>ジゴク</t>
    </rPh>
    <phoneticPr fontId="2"/>
  </si>
  <si>
    <t>透明視/盲目・恐怖・睡眠無効/死の宣告</t>
    <rPh sb="0" eb="2">
      <t>トウメイ</t>
    </rPh>
    <rPh sb="2" eb="3">
      <t>シ</t>
    </rPh>
    <rPh sb="4" eb="6">
      <t>モウモク</t>
    </rPh>
    <rPh sb="7" eb="9">
      <t>キョウフ</t>
    </rPh>
    <rPh sb="10" eb="12">
      <t>スイミン</t>
    </rPh>
    <rPh sb="12" eb="14">
      <t>ムコウ</t>
    </rPh>
    <rPh sb="15" eb="16">
      <t>シ</t>
    </rPh>
    <rPh sb="17" eb="19">
      <t>センコク</t>
    </rPh>
    <phoneticPr fontId="2"/>
  </si>
  <si>
    <t>ハルト</t>
    <phoneticPr fontId="2"/>
  </si>
  <si>
    <t>栽培2/演奏2/料理2</t>
    <rPh sb="0" eb="2">
      <t>サイバイ</t>
    </rPh>
    <rPh sb="4" eb="6">
      <t>エンソウ</t>
    </rPh>
    <rPh sb="8" eb="10">
      <t>リョウリ</t>
    </rPh>
    <phoneticPr fontId="2"/>
  </si>
  <si>
    <t>信仰400</t>
    <rPh sb="0" eb="2">
      <t>シンコウ</t>
    </rPh>
    <phoneticPr fontId="2"/>
  </si>
  <si>
    <t>伝書鳩</t>
    <rPh sb="0" eb="3">
      <t>デンショバト</t>
    </rPh>
    <phoneticPr fontId="2"/>
  </si>
  <si>
    <t>鶏</t>
    <rPh sb="0" eb="1">
      <t>ニワトリ</t>
    </rPh>
    <phoneticPr fontId="2"/>
  </si>
  <si>
    <t>食い漁り</t>
    <rPh sb="0" eb="1">
      <t>ク</t>
    </rPh>
    <rPh sb="2" eb="3">
      <t>アサ</t>
    </rPh>
    <phoneticPr fontId="2"/>
  </si>
  <si>
    <t>幸運の四葉</t>
    <rPh sb="0" eb="2">
      <t>コウウン</t>
    </rPh>
    <rPh sb="3" eb="5">
      <t>ヨツバ</t>
    </rPh>
    <phoneticPr fontId="2"/>
  </si>
  <si>
    <t>一本の四葉</t>
    <rPh sb="0" eb="2">
      <t>イッポン</t>
    </rPh>
    <rPh sb="3" eb="4">
      <t>ヨ</t>
    </rPh>
    <rPh sb="4" eb="5">
      <t>バ</t>
    </rPh>
    <phoneticPr fontId="2"/>
  </si>
  <si>
    <t>平和の翼</t>
    <rPh sb="0" eb="2">
      <t>ヘイワ</t>
    </rPh>
    <rPh sb="3" eb="4">
      <t>ツバサ</t>
    </rPh>
    <phoneticPr fontId="2"/>
  </si>
  <si>
    <t>白い翼</t>
    <rPh sb="0" eb="1">
      <t>シロ</t>
    </rPh>
    <rPh sb="2" eb="3">
      <t>ツバサ</t>
    </rPh>
    <phoneticPr fontId="2"/>
  </si>
  <si>
    <t>速度+4(180)</t>
    <rPh sb="0" eb="2">
      <t>ソクド</t>
    </rPh>
    <phoneticPr fontId="2"/>
  </si>
  <si>
    <t>速度維持(100)</t>
    <rPh sb="0" eb="2">
      <t>ソクド</t>
    </rPh>
    <rPh sb="2" eb="4">
      <t>イジ</t>
    </rPh>
    <phoneticPr fontId="2"/>
  </si>
  <si>
    <t>生命力+1(48)</t>
    <rPh sb="0" eb="3">
      <t>セイメイリョク</t>
    </rPh>
    <phoneticPr fontId="2"/>
  </si>
  <si>
    <t>何もしない</t>
    <rPh sb="0" eb="1">
      <t>ナニ</t>
    </rPh>
    <phoneticPr fontId="2"/>
  </si>
  <si>
    <t>カラミティ</t>
    <phoneticPr fontId="2"/>
  </si>
  <si>
    <t>願いの杖/願いの魔法書/アーティファクトの種/突然変異のポーション</t>
    <rPh sb="0" eb="1">
      <t>ネガ</t>
    </rPh>
    <rPh sb="3" eb="4">
      <t>ツエ</t>
    </rPh>
    <rPh sb="5" eb="6">
      <t>ネガ</t>
    </rPh>
    <rPh sb="8" eb="10">
      <t>マホウ</t>
    </rPh>
    <rPh sb="10" eb="11">
      <t>ショ</t>
    </rPh>
    <rPh sb="21" eb="22">
      <t>タネ</t>
    </rPh>
    <rPh sb="23" eb="25">
      <t>トツゼン</t>
    </rPh>
    <rPh sb="25" eb="27">
      <t>ヘンイ</t>
    </rPh>
    <phoneticPr fontId="2"/>
  </si>
  <si>
    <t>筋力12/耐久12/メテオ12</t>
    <rPh sb="0" eb="2">
      <t>キンリョク</t>
    </rPh>
    <rPh sb="5" eb="7">
      <t>タイキュウ</t>
    </rPh>
    <phoneticPr fontId="2"/>
  </si>
  <si>
    <t>150+{attb}+{faith}</t>
    <phoneticPr fontId="2"/>
  </si>
  <si>
    <t>筋力9/耐久9</t>
    <rPh sb="0" eb="2">
      <t>キンリョク</t>
    </rPh>
    <rPh sb="4" eb="6">
      <t>タイキュウ</t>
    </rPh>
    <phoneticPr fontId="2"/>
  </si>
  <si>
    <t>筋力190/耐久120</t>
    <rPh sb="0" eb="2">
      <t>キンリョク</t>
    </rPh>
    <rPh sb="6" eb="8">
      <t>タイキュウ</t>
    </rPh>
    <phoneticPr fontId="2"/>
  </si>
  <si>
    <t>人肉ゴーレム</t>
    <rPh sb="0" eb="2">
      <t>ジンニク</t>
    </rPh>
    <phoneticPr fontId="2"/>
  </si>
  <si>
    <t>ゴーレム</t>
    <phoneticPr fontId="2"/>
  </si>
  <si>
    <t>戦乙女</t>
    <rPh sb="0" eb="1">
      <t>イクサ</t>
    </rPh>
    <rPh sb="1" eb="3">
      <t>オトメ</t>
    </rPh>
    <phoneticPr fontId="2"/>
  </si>
  <si>
    <t>轟音の波動</t>
    <rPh sb="0" eb="2">
      <t>ゴウオン</t>
    </rPh>
    <rPh sb="3" eb="5">
      <t>ハドウ</t>
    </rPh>
    <phoneticPr fontId="2"/>
  </si>
  <si>
    <t>アイスボール</t>
    <phoneticPr fontId="2"/>
  </si>
  <si>
    <t>暗黒2 幻惑2 毒2 地獄3 混沌3</t>
    <rPh sb="0" eb="2">
      <t>アンコク</t>
    </rPh>
    <rPh sb="4" eb="6">
      <t>ゲンワク</t>
    </rPh>
    <rPh sb="8" eb="9">
      <t>ドク</t>
    </rPh>
    <rPh sb="11" eb="13">
      <t>ジゴク</t>
    </rPh>
    <rPh sb="15" eb="17">
      <t>コントン</t>
    </rPh>
    <phoneticPr fontId="2"/>
  </si>
  <si>
    <t>浮遊/恐怖・睡眠・麻痺無効/お金落し/乗馬非適性</t>
    <rPh sb="0" eb="2">
      <t>フユウ</t>
    </rPh>
    <rPh sb="3" eb="5">
      <t>キョウフ</t>
    </rPh>
    <rPh sb="6" eb="8">
      <t>スイミン</t>
    </rPh>
    <rPh sb="9" eb="11">
      <t>マヒ</t>
    </rPh>
    <rPh sb="11" eb="13">
      <t>ムコウ</t>
    </rPh>
    <rPh sb="15" eb="16">
      <t>カネ</t>
    </rPh>
    <rPh sb="16" eb="17">
      <t>オト</t>
    </rPh>
    <rPh sb="19" eb="21">
      <t>ジョウバ</t>
    </rPh>
    <rPh sb="21" eb="22">
      <t>ヒ</t>
    </rPh>
    <rPh sb="22" eb="24">
      <t>テキセイ</t>
    </rPh>
    <phoneticPr fontId="2"/>
  </si>
  <si>
    <t>カラミティの破滅の宝玉</t>
    <rPh sb="6" eb="8">
      <t>ハメツ</t>
    </rPh>
    <rPh sb="9" eb="11">
      <t>ホウギョク</t>
    </rPh>
    <phoneticPr fontId="2"/>
  </si>
  <si>
    <t>spear of calamity</t>
    <phoneticPr fontId="2"/>
  </si>
  <si>
    <t>災いの槍</t>
    <rPh sb="0" eb="1">
      <t>ワザワ</t>
    </rPh>
    <rPh sb="3" eb="4">
      <t>ヤリ</t>
    </rPh>
    <phoneticPr fontId="2"/>
  </si>
  <si>
    <t>-100 ※2重に記載されている</t>
    <rPh sb="7" eb="8">
      <t>ジュウ</t>
    </rPh>
    <rPh sb="9" eb="11">
      <t>キサイ</t>
    </rPh>
    <phoneticPr fontId="2"/>
  </si>
  <si>
    <t>槍</t>
    <rPh sb="0" eb="1">
      <t>ヤリ</t>
    </rPh>
    <phoneticPr fontId="2"/>
  </si>
  <si>
    <t>筋力+171(8500)</t>
    <rPh sb="0" eb="2">
      <t>キンリョク</t>
    </rPh>
    <phoneticPr fontId="2"/>
  </si>
  <si>
    <t>耐久-999(-50000)</t>
    <rPh sb="0" eb="2">
      <t>タイキュウ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</si>
  <si>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</si>
  <si>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対竜特攻[+*****](500)</t>
    <rPh sb="0" eb="1">
      <t>タイ</t>
    </rPh>
    <rPh sb="1" eb="2">
      <t>リュウ</t>
    </rPh>
    <rPh sb="2" eb="4">
      <t>トッコウ</t>
    </rPh>
    <phoneticPr fontId="2"/>
  </si>
  <si>
    <t>不死者特攻[+*****](500)</t>
    <rPh sb="0" eb="1">
      <t>フ</t>
    </rPh>
    <rPh sb="1" eb="3">
      <t>シシャ</t>
    </rPh>
    <rPh sb="3" eb="5">
      <t>トッコウ</t>
    </rPh>
    <phoneticPr fontId="2"/>
  </si>
  <si>
    <t>侍</t>
    <rPh sb="0" eb="1">
      <t>サムライ</t>
    </rPh>
    <phoneticPr fontId="2"/>
  </si>
  <si>
    <t>火炎3 冷気3 電撃2 暗黒2 幻惑2 毒2 地獄2 音3 神経1 混沌1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</si>
  <si>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浮遊/透明視/混乱・盲目・恐怖・睡眠・麻痺・毒無効/腐消化/窃盗防止/お金落し/乗馬適性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6" eb="37">
      <t>カネ</t>
    </rPh>
    <rPh sb="37" eb="38">
      <t>オト</t>
    </rPh>
    <rPh sb="40" eb="42">
      <t>ジョウバ</t>
    </rPh>
    <rPh sb="42" eb="44">
      <t>テキセイ</t>
    </rPh>
    <phoneticPr fontId="2"/>
  </si>
  <si>
    <t>ロロ</t>
    <phoneticPr fontId="2"/>
  </si>
  <si>
    <t>死体/万色フルーツ/クリムエール/黒水晶/楽器</t>
    <rPh sb="0" eb="2">
      <t>シタイ</t>
    </rPh>
    <rPh sb="3" eb="4">
      <t>マン</t>
    </rPh>
    <rPh sb="4" eb="5">
      <t>イロ</t>
    </rPh>
    <rPh sb="17" eb="18">
      <t>クロ</t>
    </rPh>
    <rPh sb="18" eb="20">
      <t>スイショウ</t>
    </rPh>
    <rPh sb="21" eb="23">
      <t>ガッキ</t>
    </rPh>
    <phoneticPr fontId="2"/>
  </si>
  <si>
    <t>感覚13/魔力の限界12/魔力制御14</t>
    <rPh sb="0" eb="2">
      <t>カンカク</t>
    </rPh>
    <rPh sb="5" eb="7">
      <t>マリョク</t>
    </rPh>
    <rPh sb="8" eb="10">
      <t>ゲンカイ</t>
    </rPh>
    <rPh sb="13" eb="15">
      <t>マリョク</t>
    </rPh>
    <rPh sb="15" eb="17">
      <t>セイギョ</t>
    </rPh>
    <phoneticPr fontId="2"/>
  </si>
  <si>
    <t>酸の海</t>
    <rPh sb="0" eb="1">
      <t>サン</t>
    </rPh>
    <rPh sb="2" eb="3">
      <t>ウミ</t>
    </rPh>
    <phoneticPr fontId="2"/>
  </si>
  <si>
    <t>210+{attb}+{faith}</t>
    <phoneticPr fontId="2"/>
  </si>
  <si>
    <t>感覚6</t>
    <rPh sb="0" eb="2">
      <t>カンカク</t>
    </rPh>
    <phoneticPr fontId="2"/>
  </si>
  <si>
    <t>感覚150/魔力の限界135/魔力制御150</t>
    <rPh sb="0" eb="2">
      <t>カンカク</t>
    </rPh>
    <rPh sb="6" eb="8">
      <t>マリョク</t>
    </rPh>
    <rPh sb="9" eb="11">
      <t>ゲンカイ</t>
    </rPh>
    <rPh sb="15" eb="17">
      <t>マリョク</t>
    </rPh>
    <rPh sb="17" eb="19">
      <t>セイギョ</t>
    </rPh>
    <phoneticPr fontId="2"/>
  </si>
  <si>
    <t>異形の少女</t>
    <rPh sb="0" eb="2">
      <t>イギョウ</t>
    </rPh>
    <rPh sb="3" eb="5">
      <t>ショウジョ</t>
    </rPh>
    <phoneticPr fontId="2"/>
  </si>
  <si>
    <t>カオスシェイプ</t>
    <phoneticPr fontId="2"/>
  </si>
  <si>
    <t>神経のブレス</t>
    <rPh sb="0" eb="2">
      <t>シンケイ</t>
    </rPh>
    <phoneticPr fontId="2"/>
  </si>
  <si>
    <t>火炎9 暗黒4</t>
    <rPh sb="0" eb="2">
      <t>カエン</t>
    </rPh>
    <rPh sb="4" eb="6">
      <t>アンコク</t>
    </rPh>
    <phoneticPr fontId="2"/>
  </si>
  <si>
    <t>恐怖無効/腐消化/お金落し/レイハンド</t>
    <rPh sb="0" eb="2">
      <t>キョウフ</t>
    </rPh>
    <rPh sb="2" eb="4">
      <t>ムコウ</t>
    </rPh>
    <rPh sb="5" eb="6">
      <t>フ</t>
    </rPh>
    <rPh sb="6" eb="8">
      <t>ショウカ</t>
    </rPh>
    <rPh sb="10" eb="11">
      <t>カネ</t>
    </rPh>
    <rPh sb="11" eb="12">
      <t>オト</t>
    </rPh>
    <phoneticPr fontId="2"/>
  </si>
  <si>
    <t>ロロの醜悪な宝玉</t>
    <rPh sb="3" eb="5">
      <t>シュウアク</t>
    </rPh>
    <rPh sb="6" eb="8">
      <t>ホウギョク</t>
    </rPh>
    <phoneticPr fontId="2"/>
  </si>
  <si>
    <t>禍々しい宝玉</t>
    <rPh sb="0" eb="2">
      <t>マガマガ</t>
    </rPh>
    <rPh sb="4" eb="6">
      <t>ホウギョク</t>
    </rPh>
    <phoneticPr fontId="2"/>
  </si>
  <si>
    <t>エーテル抗体のポーション</t>
    <rPh sb="4" eb="6">
      <t>コウタイ</t>
    </rPh>
    <phoneticPr fontId="2"/>
  </si>
  <si>
    <t>異形の液体装甲</t>
    <rPh sb="0" eb="2">
      <t>イギョウ</t>
    </rPh>
    <rPh sb="3" eb="5">
      <t>エキタイ</t>
    </rPh>
    <rPh sb="5" eb="7">
      <t>ソウコウ</t>
    </rPh>
    <phoneticPr fontId="2"/>
  </si>
  <si>
    <t>異形の外液</t>
    <rPh sb="0" eb="2">
      <t>イギョウ</t>
    </rPh>
    <rPh sb="3" eb="4">
      <t>ソト</t>
    </rPh>
    <rPh sb="4" eb="5">
      <t>エキ</t>
    </rPh>
    <phoneticPr fontId="2"/>
  </si>
  <si>
    <t>テレポート無効(100)</t>
    <rPh sb="5" eb="7">
      <t>ムコウ</t>
    </rPh>
    <phoneticPr fontId="2"/>
  </si>
  <si>
    <t>速度+25(1200)</t>
    <rPh sb="0" eb="2">
      <t>ソクド</t>
    </rPh>
    <phoneticPr fontId="2"/>
  </si>
  <si>
    <t>マナ+25(1200)</t>
    <phoneticPr fontId="2"/>
  </si>
  <si>
    <t>蛮族</t>
    <rPh sb="0" eb="2">
      <t>バンゾク</t>
    </rPh>
    <phoneticPr fontId="2"/>
  </si>
  <si>
    <t>エーテルの眼差し</t>
    <rPh sb="5" eb="7">
      <t>マナザ</t>
    </rPh>
    <phoneticPr fontId="2"/>
  </si>
  <si>
    <t>地獄のブレス</t>
    <rPh sb="0" eb="2">
      <t>ジゴク</t>
    </rPh>
    <phoneticPr fontId="2"/>
  </si>
  <si>
    <t>混沌 100</t>
    <rPh sb="0" eb="2">
      <t>コントン</t>
    </rPh>
    <phoneticPr fontId="2"/>
  </si>
  <si>
    <t>火炎1 冷気2 電撃2 暗黒2 幻惑2 毒1 地獄2 音3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phoneticPr fontId="2"/>
  </si>
  <si>
    <t>浮遊/混乱・盲目・恐怖・睡眠・毒無効/窃盗防止/地雷無効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6">
      <t>ドク</t>
    </rPh>
    <rPh sb="16" eb="18">
      <t>ムコウ</t>
    </rPh>
    <rPh sb="19" eb="21">
      <t>セットウ</t>
    </rPh>
    <rPh sb="21" eb="23">
      <t>ボウシ</t>
    </rPh>
    <rPh sb="24" eb="26">
      <t>ジライ</t>
    </rPh>
    <rPh sb="26" eb="28">
      <t>ムコウ</t>
    </rPh>
    <phoneticPr fontId="2"/>
  </si>
  <si>
    <t>キジン</t>
    <phoneticPr fontId="2"/>
  </si>
  <si>
    <t>修行侍</t>
    <rPh sb="0" eb="2">
      <t>シュギョウ</t>
    </rPh>
    <rPh sb="2" eb="3">
      <t>サムライ</t>
    </rPh>
    <phoneticPr fontId="2"/>
  </si>
  <si>
    <t>cnpc/nogenerate/trait176,-1/trait177,-1/trait207,-1/trait221,-3</t>
    <phoneticPr fontId="2"/>
  </si>
  <si>
    <t>幻惑のブレス</t>
    <rPh sb="0" eb="2">
      <t>ゲンワク</t>
    </rPh>
    <phoneticPr fontId="2"/>
  </si>
  <si>
    <t>遠距離打撃</t>
    <rPh sb="0" eb="3">
      <t>エンキョリ</t>
    </rPh>
    <rPh sb="3" eb="5">
      <t>ダゲキ</t>
    </rPh>
    <phoneticPr fontId="2"/>
  </si>
  <si>
    <t>混乱・盲目・睡眠・麻痺無効/乗馬適性/地雷無効</t>
    <rPh sb="0" eb="2">
      <t>コンラン</t>
    </rPh>
    <rPh sb="3" eb="5">
      <t>モウモク</t>
    </rPh>
    <rPh sb="6" eb="8">
      <t>スイミン</t>
    </rPh>
    <rPh sb="9" eb="11">
      <t>マヒ</t>
    </rPh>
    <rPh sb="11" eb="13">
      <t>ムコウ</t>
    </rPh>
    <rPh sb="14" eb="16">
      <t>ジョウバ</t>
    </rPh>
    <rPh sb="16" eb="18">
      <t>テキセイ</t>
    </rPh>
    <rPh sb="19" eb="21">
      <t>ジライ</t>
    </rPh>
    <rPh sb="21" eb="23">
      <t>ムコウ</t>
    </rPh>
    <phoneticPr fontId="2"/>
  </si>
  <si>
    <t>キジンの宝玉</t>
    <rPh sb="4" eb="6">
      <t>ホウギョク</t>
    </rPh>
    <phoneticPr fontId="2"/>
  </si>
  <si>
    <t>魔剣カオスブレード</t>
    <rPh sb="0" eb="2">
      <t>マケン</t>
    </rPh>
    <phoneticPr fontId="2"/>
  </si>
  <si>
    <t>錆びた長剣</t>
    <rPh sb="0" eb="1">
      <t>サ</t>
    </rPh>
    <rPh sb="3" eb="5">
      <t>チョウケン</t>
    </rPh>
    <phoneticPr fontId="2"/>
  </si>
  <si>
    <t>オブシディアン</t>
    <phoneticPr fontId="2"/>
  </si>
  <si>
    <t>長剣[+**](1500)</t>
    <rPh sb="0" eb="2">
      <t>チョウケン</t>
    </rPh>
    <phoneticPr fontId="2"/>
  </si>
  <si>
    <t>混沌属性追加[+***](850)</t>
    <rPh sb="0" eb="6">
      <t>コントンゾクセイツイカ</t>
    </rPh>
    <phoneticPr fontId="2"/>
  </si>
  <si>
    <t>元素の傷跡発動[++****](800)</t>
    <rPh sb="0" eb="2">
      <t>ゲンソ</t>
    </rPh>
    <rPh sb="3" eb="5">
      <t>キズアト</t>
    </rPh>
    <rPh sb="5" eb="7">
      <t>ハツドウ</t>
    </rPh>
    <phoneticPr fontId="2"/>
  </si>
  <si>
    <t>二刀流[****](800)</t>
    <rPh sb="0" eb="3">
      <t>ニトウリュウ</t>
    </rPh>
    <phoneticPr fontId="2"/>
  </si>
  <si>
    <t>魔力制御弱化[++****](-2500)</t>
    <rPh sb="0" eb="2">
      <t>マリョク</t>
    </rPh>
    <rPh sb="2" eb="4">
      <t>セイギョ</t>
    </rPh>
    <rPh sb="4" eb="6">
      <t>ジャッカ</t>
    </rPh>
    <phoneticPr fontId="2"/>
  </si>
  <si>
    <t>武のキジン</t>
    <rPh sb="0" eb="1">
      <t>ブ</t>
    </rPh>
    <phoneticPr fontId="2"/>
  </si>
  <si>
    <t>cnpc/nogenerate/trait5,3/trait7,3/trait9,3/trait19,2/trait58,4/trait167,1/trait221,-3/trait212,-1/trait207,-1</t>
    <phoneticPr fontId="2"/>
  </si>
  <si>
    <t>グレネード</t>
    <phoneticPr fontId="2"/>
  </si>
  <si>
    <t>火炎3 冷気3 暗黒2 幻惑2 地獄2 音3 神経3 混沌1</t>
    <rPh sb="0" eb="2">
      <t>カエン</t>
    </rPh>
    <rPh sb="4" eb="6">
      <t>レイキ</t>
    </rPh>
    <rPh sb="8" eb="10">
      <t>アンコク</t>
    </rPh>
    <rPh sb="12" eb="14">
      <t>ゲンワク</t>
    </rPh>
    <rPh sb="16" eb="18">
      <t>ジゴク</t>
    </rPh>
    <rPh sb="20" eb="21">
      <t>オト</t>
    </rPh>
    <rPh sb="23" eb="25">
      <t>シンケイ</t>
    </rPh>
    <rPh sb="27" eb="29">
      <t>コントン</t>
    </rPh>
    <phoneticPr fontId="2"/>
  </si>
  <si>
    <t>浮遊/混乱・盲目・恐怖・睡眠・麻痺・毒無効/腐消化/乗馬適性/出血防止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3">
      <t>フ</t>
    </rPh>
    <rPh sb="23" eb="25">
      <t>ショウカ</t>
    </rPh>
    <rPh sb="26" eb="28">
      <t>ジョウバ</t>
    </rPh>
    <rPh sb="28" eb="30">
      <t>テキセイ</t>
    </rPh>
    <rPh sb="31" eb="33">
      <t>シュッケツ</t>
    </rPh>
    <rPh sb="33" eb="35">
      <t>ボウシ</t>
    </rPh>
    <phoneticPr fontId="2"/>
  </si>
  <si>
    <t>★《魔剣カオスブレード》, ★《魔剣オーロラエッジ》</t>
    <rPh sb="2" eb="4">
      <t>マケン</t>
    </rPh>
    <rPh sb="16" eb="18">
      <t>マケン</t>
    </rPh>
    <phoneticPr fontId="2"/>
  </si>
  <si>
    <t>alec</t>
    <phoneticPr fontId="2"/>
  </si>
  <si>
    <t>魔剣オーロラエッジ</t>
    <rPh sb="0" eb="2">
      <t>マケン</t>
    </rPh>
    <phoneticPr fontId="2"/>
  </si>
  <si>
    <t>幻惑属性追加[+***](850)</t>
    <rPh sb="0" eb="2">
      <t>ゲンワク</t>
    </rPh>
    <rPh sb="2" eb="4">
      <t>ゾクセイ</t>
    </rPh>
    <rPh sb="4" eb="6">
      <t>ツイカ</t>
    </rPh>
    <phoneticPr fontId="2"/>
  </si>
  <si>
    <t>元素の傷跡発動[+++](800)</t>
    <rPh sb="0" eb="2">
      <t>ゲンソ</t>
    </rPh>
    <rPh sb="3" eb="5">
      <t>キズアト</t>
    </rPh>
    <rPh sb="5" eb="7">
      <t>ハツドウ</t>
    </rPh>
    <phoneticPr fontId="2"/>
  </si>
  <si>
    <t>幻惑耐性[+*](600)</t>
    <rPh sb="0" eb="2">
      <t>ゲンワク</t>
    </rPh>
    <rPh sb="2" eb="4">
      <t>タイセイ</t>
    </rPh>
    <phoneticPr fontId="2"/>
  </si>
  <si>
    <t>詠唱弱化[++*](-2200)</t>
    <rPh sb="0" eb="2">
      <t>エイショウ</t>
    </rPh>
    <rPh sb="2" eb="4">
      <t>ジャッカ</t>
    </rPh>
    <phoneticPr fontId="2"/>
  </si>
  <si>
    <t>ナスカ</t>
    <phoneticPr fontId="2"/>
  </si>
  <si>
    <t>魅力17/槍13/銃器12/回避12</t>
    <rPh sb="0" eb="2">
      <t>ミリョク</t>
    </rPh>
    <rPh sb="5" eb="6">
      <t>ヤリ</t>
    </rPh>
    <rPh sb="9" eb="11">
      <t>ジュウキ</t>
    </rPh>
    <rPh sb="14" eb="16">
      <t>カイヒ</t>
    </rPh>
    <phoneticPr fontId="2"/>
  </si>
  <si>
    <t>幻惑の光線</t>
    <rPh sb="0" eb="2">
      <t>ゲンワク</t>
    </rPh>
    <rPh sb="3" eb="5">
      <t>コウセン</t>
    </rPh>
    <phoneticPr fontId="2"/>
  </si>
  <si>
    <t>250+{attb}+{faith}</t>
    <phoneticPr fontId="2"/>
  </si>
  <si>
    <t>魅力7</t>
    <rPh sb="0" eb="2">
      <t>ミリョク</t>
    </rPh>
    <phoneticPr fontId="2"/>
  </si>
  <si>
    <t>魅力185</t>
    <rPh sb="0" eb="2">
      <t>ミリョク</t>
    </rPh>
    <phoneticPr fontId="2"/>
  </si>
  <si>
    <t>ホモン・ゲイザー</t>
    <phoneticPr fontId="2"/>
  </si>
  <si>
    <t>エレア</t>
    <phoneticPr fontId="2"/>
  </si>
  <si>
    <t>cnpc/nogenerate/trait25,3/trait62,1/trait207,-1/trait213,-1/trait217,-2</t>
    <phoneticPr fontId="2"/>
  </si>
  <si>
    <t>地獄10 混沌10</t>
    <rPh sb="0" eb="2">
      <t>ジゴク</t>
    </rPh>
    <rPh sb="5" eb="7">
      <t>コントン</t>
    </rPh>
    <phoneticPr fontId="2"/>
  </si>
  <si>
    <t>混乱無効</t>
    <rPh sb="0" eb="2">
      <t>コンラン</t>
    </rPh>
    <rPh sb="2" eb="4">
      <t>ムコウ</t>
    </rPh>
    <phoneticPr fontId="2"/>
  </si>
  <si>
    <t>ナスカの分体</t>
    <rPh sb="4" eb="5">
      <t>ブン</t>
    </rPh>
    <rPh sb="5" eb="6">
      <t>タイ</t>
    </rPh>
    <phoneticPr fontId="2"/>
  </si>
  <si>
    <t>キモい細胞片</t>
    <rPh sb="3" eb="5">
      <t>サイボウ</t>
    </rPh>
    <rPh sb="5" eb="6">
      <t>ヘン</t>
    </rPh>
    <phoneticPr fontId="2"/>
  </si>
  <si>
    <t>ナスカキャノン弐式</t>
    <rPh sb="7" eb="8">
      <t>ニ</t>
    </rPh>
    <rPh sb="8" eb="9">
      <t>シキ</t>
    </rPh>
    <phoneticPr fontId="2"/>
  </si>
  <si>
    <t>でかいキャノン</t>
    <phoneticPr fontId="2"/>
  </si>
  <si>
    <t>生命力+21(1000)</t>
    <rPh sb="0" eb="3">
      <t>セイメイリョク</t>
    </rPh>
    <phoneticPr fontId="2"/>
  </si>
  <si>
    <t>耐久+11(500)</t>
    <rPh sb="0" eb="2">
      <t>タイキュウ</t>
    </rPh>
    <phoneticPr fontId="2"/>
  </si>
  <si>
    <t>銃器[****](650)</t>
    <rPh sb="0" eb="2">
      <t>ジュウキ</t>
    </rPh>
    <phoneticPr fontId="2"/>
  </si>
  <si>
    <t>射撃[**](400)</t>
    <rPh sb="0" eb="2">
      <t>シャゲキ</t>
    </rPh>
    <phoneticPr fontId="2"/>
  </si>
  <si>
    <t>cnpc/nogenerate/trait4,2/trait27,2/trait41,1/trait207,-1</t>
    <phoneticPr fontId="2"/>
  </si>
  <si>
    <t>野生召喚</t>
    <rPh sb="0" eb="2">
      <t>ヤセイ</t>
    </rPh>
    <rPh sb="2" eb="4">
      <t>ショウカン</t>
    </rPh>
    <phoneticPr fontId="2"/>
  </si>
  <si>
    <t>テレポート</t>
    <phoneticPr fontId="2"/>
  </si>
  <si>
    <t>野生召喚</t>
    <rPh sb="0" eb="4">
      <t>ヤセイショウカン</t>
    </rPh>
    <phoneticPr fontId="2"/>
  </si>
  <si>
    <t>火炎6 冷気6 電撃6 暗黒7 幻惑7 毒8 地獄1 音6 神経5 混沌10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</si>
  <si>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浮遊/窃盗防止/乗馬適性</t>
    <rPh sb="0" eb="2">
      <t>フユウ</t>
    </rPh>
    <rPh sb="3" eb="5">
      <t>セットウ</t>
    </rPh>
    <rPh sb="5" eb="7">
      <t>ボウシ</t>
    </rPh>
    <rPh sb="8" eb="10">
      <t>ジョウバ</t>
    </rPh>
    <rPh sb="10" eb="12">
      <t>テキセイ</t>
    </rPh>
    <phoneticPr fontId="2"/>
  </si>
  <si>
    <t>★《ナスカキャノン弐式》</t>
    <rPh sb="9" eb="11">
      <t>ニシキ</t>
    </rPh>
    <phoneticPr fontId="2"/>
  </si>
  <si>
    <t>シャール</t>
    <phoneticPr fontId="2"/>
  </si>
  <si>
    <t>水/アイスボルトの魔法書/氷の視線の杖/アイスボールの魔法書</t>
    <rPh sb="0" eb="1">
      <t>ミズ</t>
    </rPh>
    <rPh sb="9" eb="11">
      <t>マホウ</t>
    </rPh>
    <rPh sb="11" eb="12">
      <t>ショ</t>
    </rPh>
    <rPh sb="13" eb="14">
      <t>コオリ</t>
    </rPh>
    <rPh sb="15" eb="17">
      <t>シセン</t>
    </rPh>
    <rPh sb="18" eb="19">
      <t>ツエ</t>
    </rPh>
    <rPh sb="27" eb="29">
      <t>マホウ</t>
    </rPh>
    <rPh sb="29" eb="30">
      <t>ショ</t>
    </rPh>
    <phoneticPr fontId="2"/>
  </si>
  <si>
    <t>習得16/読書15/解剖学13/暗記14/冷気耐性19</t>
    <rPh sb="0" eb="2">
      <t>シュウトク</t>
    </rPh>
    <rPh sb="5" eb="7">
      <t>ドクショ</t>
    </rPh>
    <rPh sb="10" eb="13">
      <t>カイボウガク</t>
    </rPh>
    <rPh sb="16" eb="18">
      <t>アンキ</t>
    </rPh>
    <rPh sb="21" eb="23">
      <t>レイキ</t>
    </rPh>
    <rPh sb="23" eb="25">
      <t>タイセイ</t>
    </rPh>
    <phoneticPr fontId="2"/>
  </si>
  <si>
    <t>300+{attb}+{faith}/5</t>
    <phoneticPr fontId="2"/>
  </si>
  <si>
    <t>マナ3/習得3</t>
    <rPh sb="4" eb="6">
      <t>シュウトク</t>
    </rPh>
    <phoneticPr fontId="2"/>
  </si>
  <si>
    <t>マナ1600/習得150</t>
    <rPh sb="7" eb="9">
      <t>シュウトク</t>
    </rPh>
    <phoneticPr fontId="2"/>
  </si>
  <si>
    <t>白龍の孫『シャール』</t>
    <rPh sb="0" eb="2">
      <t>ハクリュウ</t>
    </rPh>
    <rPh sb="3" eb="4">
      <t>マゴ</t>
    </rPh>
    <phoneticPr fontId="2"/>
  </si>
  <si>
    <t>半竜半神</t>
    <rPh sb="0" eb="1">
      <t>ハン</t>
    </rPh>
    <rPh sb="1" eb="2">
      <t>リュウ</t>
    </rPh>
    <rPh sb="2" eb="3">
      <t>ハン</t>
    </rPh>
    <rPh sb="3" eb="4">
      <t>カミ</t>
    </rPh>
    <phoneticPr fontId="2"/>
  </si>
  <si>
    <t>cnpc/aqua/dragon/god/ngenerate/nodownload/trait151,2/trait35,1</t>
    <phoneticPr fontId="2"/>
  </si>
  <si>
    <t>冷気のブレス</t>
    <rPh sb="0" eb="2">
      <t>レイキ</t>
    </rPh>
    <phoneticPr fontId="2"/>
  </si>
  <si>
    <t>アイスボルト</t>
    <phoneticPr fontId="2"/>
  </si>
  <si>
    <t>冷気10</t>
    <rPh sb="0" eb="2">
      <t>レイキ</t>
    </rPh>
    <phoneticPr fontId="2"/>
  </si>
  <si>
    <t>半竜半神</t>
    <rPh sb="0" eb="2">
      <t>ハンリュウ</t>
    </rPh>
    <rPh sb="2" eb="3">
      <t>ハン</t>
    </rPh>
    <rPh sb="3" eb="4">
      <t>カミ</t>
    </rPh>
    <phoneticPr fontId="2"/>
  </si>
  <si>
    <t>halfdragon-halfgod</t>
    <phoneticPr fontId="2"/>
  </si>
  <si>
    <t>首|体|手|手|指|指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phoneticPr fontId="2"/>
  </si>
  <si>
    <t>格闘4/読書5/暗記3/旅歩き4/魔力制御2</t>
    <rPh sb="0" eb="2">
      <t>カクトウ</t>
    </rPh>
    <rPh sb="4" eb="6">
      <t>ドクショ</t>
    </rPh>
    <rPh sb="8" eb="10">
      <t>アンキ</t>
    </rPh>
    <rPh sb="12" eb="13">
      <t>タビ</t>
    </rPh>
    <rPh sb="13" eb="14">
      <t>アル</t>
    </rPh>
    <rPh sb="17" eb="19">
      <t>マリョク</t>
    </rPh>
    <rPh sb="19" eb="21">
      <t>セイギョ</t>
    </rPh>
    <phoneticPr fontId="2"/>
  </si>
  <si>
    <t>シャールの観察の宝玉</t>
    <rPh sb="5" eb="7">
      <t>カンサツ</t>
    </rPh>
    <rPh sb="8" eb="10">
      <t>ホウギョク</t>
    </rPh>
    <phoneticPr fontId="2"/>
  </si>
  <si>
    <t>透き通る宝石</t>
    <rPh sb="0" eb="1">
      <t>ス</t>
    </rPh>
    <rPh sb="2" eb="3">
      <t>トオ</t>
    </rPh>
    <rPh sb="4" eb="6">
      <t>ホウセキ</t>
    </rPh>
    <phoneticPr fontId="2"/>
  </si>
  <si>
    <t>白いマフラー</t>
    <rPh sb="0" eb="1">
      <t>シロ</t>
    </rPh>
    <phoneticPr fontId="2"/>
  </si>
  <si>
    <t>竜鱗</t>
    <rPh sb="0" eb="1">
      <t>リュウ</t>
    </rPh>
    <rPh sb="1" eb="2">
      <t>ウロコ</t>
    </rPh>
    <phoneticPr fontId="2"/>
  </si>
  <si>
    <t>冷気耐性[+++*](1800)</t>
    <rPh sb="0" eb="2">
      <t>レイキ</t>
    </rPh>
    <rPh sb="2" eb="4">
      <t>タイセイ</t>
    </rPh>
    <phoneticPr fontId="2"/>
  </si>
  <si>
    <t>オーロラ効果(100)</t>
    <rPh sb="4" eb="6">
      <t>コウカ</t>
    </rPh>
    <phoneticPr fontId="2"/>
  </si>
  <si>
    <t>氷河のシャール</t>
    <rPh sb="0" eb="2">
      <t>ヒョウガ</t>
    </rPh>
    <phoneticPr fontId="2"/>
  </si>
  <si>
    <t>半竜半神</t>
    <rPh sb="0" eb="2">
      <t>ハンリュウ</t>
    </rPh>
    <rPh sb="2" eb="3">
      <t>ハン</t>
    </rPh>
    <rPh sb="3" eb="4">
      <t>カミ</t>
    </rPh>
    <phoneticPr fontId="2"/>
  </si>
  <si>
    <t>魔法戦士</t>
    <rPh sb="0" eb="2">
      <t>マホウ</t>
    </rPh>
    <rPh sb="2" eb="4">
      <t>センシ</t>
    </rPh>
    <phoneticPr fontId="2"/>
  </si>
  <si>
    <t>cnpc/aqua/dragon/god/nogenerate/nodownload/trait151,2/trait35,1</t>
    <phoneticPr fontId="2"/>
  </si>
  <si>
    <t>冷気のブレス</t>
    <rPh sb="0" eb="2">
      <t>レイキ</t>
    </rPh>
    <phoneticPr fontId="2"/>
  </si>
  <si>
    <t>アイスボルト</t>
    <phoneticPr fontId="2"/>
  </si>
  <si>
    <t>アイスボール</t>
    <phoneticPr fontId="2"/>
  </si>
  <si>
    <t>冷気10</t>
    <rPh sb="0" eb="2">
      <t>レイキ</t>
    </rPh>
    <phoneticPr fontId="2"/>
  </si>
  <si>
    <t>★《シャールの水着》</t>
    <rPh sb="7" eb="9">
      <t>ミズギ</t>
    </rPh>
    <phoneticPr fontId="2"/>
  </si>
  <si>
    <t>グリーンドラゴン</t>
    <phoneticPr fontId="2"/>
  </si>
  <si>
    <t>シャールの水着</t>
    <rPh sb="5" eb="7">
      <t>ミズギ</t>
    </rPh>
    <phoneticPr fontId="2"/>
  </si>
  <si>
    <t>水着</t>
    <rPh sb="0" eb="2">
      <t>ミズギ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</si>
  <si>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</si>
  <si>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</si>
  <si>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不可</t>
    <rPh sb="0" eb="2">
      <t>フカ</t>
    </rPh>
    <phoneticPr fontId="2"/>
  </si>
  <si>
    <t>冷気耐性[+++*](1800)</t>
    <rPh sb="0" eb="2">
      <t>レイキ</t>
    </rPh>
    <rPh sb="2" eb="4">
      <t>タイセイ</t>
    </rPh>
    <phoneticPr fontId="2"/>
  </si>
  <si>
    <t>速度+40(1950)</t>
    <rPh sb="0" eb="2">
      <t>ソクド</t>
    </rPh>
    <phoneticPr fontId="2"/>
  </si>
  <si>
    <t>オーロラ効果(400)</t>
    <rPh sb="4" eb="6">
      <t>コウカ</t>
    </rPh>
    <phoneticPr fontId="2"/>
  </si>
  <si>
    <t>アムナレテリ</t>
    <phoneticPr fontId="2"/>
  </si>
  <si>
    <t>死体/巻物/ラムネ</t>
    <rPh sb="0" eb="2">
      <t>シタイ</t>
    </rPh>
    <rPh sb="3" eb="5">
      <t>マキモノ</t>
    </rPh>
    <phoneticPr fontId="2"/>
  </si>
  <si>
    <t>魔力15/詠唱14/魔道具14/魔力制御16</t>
    <rPh sb="0" eb="2">
      <t>マリョク</t>
    </rPh>
    <rPh sb="5" eb="7">
      <t>エイショウ</t>
    </rPh>
    <rPh sb="10" eb="13">
      <t>マドウグ</t>
    </rPh>
    <rPh sb="16" eb="18">
      <t>マリョク</t>
    </rPh>
    <rPh sb="18" eb="20">
      <t>セイギョ</t>
    </rPh>
    <phoneticPr fontId="2"/>
  </si>
  <si>
    <t>メテオ</t>
    <phoneticPr fontId="2"/>
  </si>
  <si>
    <t>感覚1/習得1/意思1/魔力1/詠唱1/魔道具1/魔力制御3</t>
    <rPh sb="0" eb="2">
      <t>カンカク</t>
    </rPh>
    <rPh sb="4" eb="6">
      <t>シュウトク</t>
    </rPh>
    <rPh sb="8" eb="10">
      <t>イシ</t>
    </rPh>
    <rPh sb="12" eb="14">
      <t>マリョク</t>
    </rPh>
    <rPh sb="16" eb="18">
      <t>エイショウ</t>
    </rPh>
    <rPh sb="20" eb="23">
      <t>マドウグ</t>
    </rPh>
    <rPh sb="25" eb="27">
      <t>マリョク</t>
    </rPh>
    <rPh sb="27" eb="29">
      <t>セイギョ</t>
    </rPh>
    <phoneticPr fontId="2"/>
  </si>
  <si>
    <t>感覚50/習得50/意思50/魔力50/詠唱50/魔道具50/魔力制御150</t>
    <rPh sb="0" eb="2">
      <t>カンカク</t>
    </rPh>
    <rPh sb="5" eb="7">
      <t>シュウトク</t>
    </rPh>
    <rPh sb="10" eb="12">
      <t>イシ</t>
    </rPh>
    <rPh sb="15" eb="17">
      <t>マリョク</t>
    </rPh>
    <rPh sb="20" eb="22">
      <t>エイショウ</t>
    </rPh>
    <rPh sb="25" eb="28">
      <t>マドウグ</t>
    </rPh>
    <rPh sb="31" eb="33">
      <t>マリョク</t>
    </rPh>
    <rPh sb="33" eb="35">
      <t>セイギョ</t>
    </rPh>
    <phoneticPr fontId="2"/>
  </si>
  <si>
    <t>審判者</t>
    <rPh sb="0" eb="3">
      <t>シンパンシャ</t>
    </rPh>
    <phoneticPr fontId="2"/>
  </si>
  <si>
    <t>魔道の神の化身</t>
    <rPh sb="0" eb="2">
      <t>マドウ</t>
    </rPh>
    <rPh sb="3" eb="4">
      <t>カミ</t>
    </rPh>
    <rPh sb="5" eb="7">
      <t>ケシン</t>
    </rPh>
    <phoneticPr fontId="2"/>
  </si>
  <si>
    <t>魔道の使い手</t>
    <rPh sb="0" eb="2">
      <t>マドウ</t>
    </rPh>
    <rPh sb="3" eb="4">
      <t>ツカ</t>
    </rPh>
    <rPh sb="5" eb="6">
      <t>テ</t>
    </rPh>
    <phoneticPr fontId="2"/>
  </si>
  <si>
    <t>近接攻撃</t>
    <rPh sb="0" eb="4">
      <t>キンセツコウゲキ</t>
    </rPh>
    <phoneticPr fontId="2"/>
  </si>
  <si>
    <t>暗黒の光線</t>
    <rPh sb="0" eb="2">
      <t>アンコク</t>
    </rPh>
    <rPh sb="3" eb="5">
      <t>コウセン</t>
    </rPh>
    <phoneticPr fontId="2"/>
  </si>
  <si>
    <t>幻影の光線</t>
    <rPh sb="0" eb="2">
      <t>ゲンエイ</t>
    </rPh>
    <rPh sb="3" eb="5">
      <t>コウセン</t>
    </rPh>
    <phoneticPr fontId="2"/>
  </si>
  <si>
    <t>混沌の渦</t>
    <rPh sb="0" eb="2">
      <t>コントン</t>
    </rPh>
    <rPh sb="3" eb="4">
      <t>ウズ</t>
    </rPh>
    <phoneticPr fontId="2"/>
  </si>
  <si>
    <t>鼓舞</t>
    <rPh sb="0" eb="2">
      <t>コブ</t>
    </rPh>
    <phoneticPr fontId="2"/>
  </si>
  <si>
    <t>轟音の波動</t>
    <rPh sb="0" eb="2">
      <t>ゴウオン</t>
    </rPh>
    <rPh sb="3" eb="5">
      <t>ハドウ</t>
    </rPh>
    <phoneticPr fontId="2"/>
  </si>
  <si>
    <t>沈黙の霧</t>
    <rPh sb="0" eb="2">
      <t>チンモク</t>
    </rPh>
    <rPh sb="3" eb="4">
      <t>キリ</t>
    </rPh>
    <phoneticPr fontId="2"/>
  </si>
  <si>
    <t>魔力の集積</t>
    <rPh sb="0" eb="2">
      <t>マリョク</t>
    </rPh>
    <rPh sb="3" eb="5">
      <t>シュウセキ</t>
    </rPh>
    <phoneticPr fontId="2"/>
  </si>
  <si>
    <t>魔力の嵐</t>
    <rPh sb="0" eb="2">
      <t>マリョク</t>
    </rPh>
    <rPh sb="3" eb="4">
      <t>アラシ</t>
    </rPh>
    <phoneticPr fontId="2"/>
  </si>
  <si>
    <t>罵倒</t>
    <rPh sb="0" eb="2">
      <t>バトウ</t>
    </rPh>
    <phoneticPr fontId="2"/>
  </si>
  <si>
    <t>エーテル 100</t>
    <phoneticPr fontId="2"/>
  </si>
  <si>
    <t>浮遊</t>
    <rPh sb="0" eb="2">
      <t>フユウ</t>
    </rPh>
    <phoneticPr fontId="2"/>
  </si>
  <si>
    <t>60% 魔法の矢/地獄の吐息/麻痺の矢/混沌の瞳/暗黒の矢/アイスボルト/ファイアボルト/ライトニングボルト/アイスボール/ファイアボール/地獄球/弱体化の手/飢餓の手/毒の手/麻痺の手/恐怖の手/眠りの手/他者変容/変容の眼差し/マナの眼差し</t>
    <rPh sb="4" eb="6">
      <t>マホウ</t>
    </rPh>
    <rPh sb="7" eb="8">
      <t>ヤ</t>
    </rPh>
    <rPh sb="9" eb="11">
      <t>ジゴク</t>
    </rPh>
    <rPh sb="12" eb="14">
      <t>トイキ</t>
    </rPh>
    <rPh sb="15" eb="17">
      <t>マヒ</t>
    </rPh>
    <rPh sb="18" eb="19">
      <t>ヤ</t>
    </rPh>
    <rPh sb="20" eb="22">
      <t>コントン</t>
    </rPh>
    <rPh sb="23" eb="24">
      <t>ヒトミ</t>
    </rPh>
    <rPh sb="25" eb="27">
      <t>アンコク</t>
    </rPh>
    <rPh sb="28" eb="29">
      <t>ヤ</t>
    </rPh>
    <rPh sb="70" eb="72">
      <t>ジゴク</t>
    </rPh>
    <rPh sb="72" eb="73">
      <t>キュウ</t>
    </rPh>
    <rPh sb="74" eb="77">
      <t>ジャクタイカ</t>
    </rPh>
    <rPh sb="78" eb="79">
      <t>テ</t>
    </rPh>
    <rPh sb="80" eb="82">
      <t>キガ</t>
    </rPh>
    <rPh sb="83" eb="84">
      <t>テ</t>
    </rPh>
    <rPh sb="85" eb="86">
      <t>ドク</t>
    </rPh>
    <rPh sb="87" eb="88">
      <t>テ</t>
    </rPh>
    <rPh sb="89" eb="91">
      <t>マヒ</t>
    </rPh>
    <rPh sb="92" eb="93">
      <t>テ</t>
    </rPh>
    <rPh sb="94" eb="96">
      <t>キョウフ</t>
    </rPh>
    <rPh sb="97" eb="98">
      <t>テ</t>
    </rPh>
    <rPh sb="99" eb="100">
      <t>ネム</t>
    </rPh>
    <rPh sb="102" eb="103">
      <t>テ</t>
    </rPh>
    <rPh sb="104" eb="106">
      <t>タシャ</t>
    </rPh>
    <rPh sb="106" eb="108">
      <t>ヘンヨウ</t>
    </rPh>
    <rPh sb="109" eb="111">
      <t>ヘンヨウ</t>
    </rPh>
    <rPh sb="112" eb="114">
      <t>マナザ</t>
    </rPh>
    <rPh sb="119" eb="121">
      <t>マナザ</t>
    </rPh>
    <phoneticPr fontId="2"/>
  </si>
  <si>
    <t>amservant</t>
    <phoneticPr fontId="2"/>
  </si>
  <si>
    <t>選択不可</t>
    <rPh sb="0" eb="4">
      <t>センタクフカ</t>
    </rPh>
    <phoneticPr fontId="2"/>
  </si>
  <si>
    <t>瞑想3/魔力の限界3/詠唱5/魔道具3/演奏2/魔力制御10</t>
    <rPh sb="0" eb="2">
      <t>メイソウ</t>
    </rPh>
    <rPh sb="4" eb="6">
      <t>マリョク</t>
    </rPh>
    <rPh sb="7" eb="9">
      <t>ゲンカイ</t>
    </rPh>
    <rPh sb="11" eb="13">
      <t>エイショウ</t>
    </rPh>
    <rPh sb="15" eb="18">
      <t>マドウグ</t>
    </rPh>
    <rPh sb="20" eb="22">
      <t>エンソウ</t>
    </rPh>
    <rPh sb="24" eb="26">
      <t>マリョク</t>
    </rPh>
    <rPh sb="26" eb="28">
      <t>セイギョ</t>
    </rPh>
    <phoneticPr fontId="2"/>
  </si>
  <si>
    <t>amwizard</t>
    <phoneticPr fontId="2"/>
  </si>
  <si>
    <t>読書4/瞑想4/魔力の限界5/暗記2/詠唱5/魔道具5/信仰2/魔力制御5</t>
    <rPh sb="0" eb="2">
      <t>ドクショ</t>
    </rPh>
    <rPh sb="4" eb="6">
      <t>メイソウ</t>
    </rPh>
    <rPh sb="8" eb="10">
      <t>マリョク</t>
    </rPh>
    <rPh sb="11" eb="13">
      <t>ゲンカイ</t>
    </rPh>
    <rPh sb="15" eb="17">
      <t>アンキ</t>
    </rPh>
    <rPh sb="19" eb="21">
      <t>エイショウ</t>
    </rPh>
    <rPh sb="23" eb="26">
      <t>マドウグ</t>
    </rPh>
    <rPh sb="28" eb="30">
      <t>シンコウ</t>
    </rPh>
    <rPh sb="32" eb="34">
      <t>マリョク</t>
    </rPh>
    <rPh sb="34" eb="36">
      <t>セイギョ</t>
    </rPh>
    <phoneticPr fontId="2"/>
  </si>
  <si>
    <t>マジックハルバード</t>
    <phoneticPr fontId="2"/>
  </si>
  <si>
    <t>魔法の槍斧</t>
    <rPh sb="0" eb="2">
      <t>マホウ</t>
    </rPh>
    <rPh sb="3" eb="4">
      <t>ヤリ</t>
    </rPh>
    <rPh sb="4" eb="5">
      <t>オノ</t>
    </rPh>
    <phoneticPr fontId="2"/>
  </si>
  <si>
    <t>槍</t>
    <rPh sb="0" eb="1">
      <t>ヤリ</t>
    </rPh>
    <phoneticPr fontId="2"/>
  </si>
  <si>
    <t>ブロンズ</t>
    <phoneticPr fontId="2"/>
  </si>
  <si>
    <t>近接武器</t>
    <rPh sb="0" eb="2">
      <t>キンセツ</t>
    </rPh>
    <rPh sb="2" eb="4">
      <t>ブキ</t>
    </rPh>
    <phoneticPr fontId="2"/>
  </si>
  <si>
    <t>鉾槍</t>
    <rPh sb="0" eb="1">
      <t>ホコ</t>
    </rPh>
    <rPh sb="1" eb="2">
      <t>ヤリ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</si>
  <si>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</si>
  <si>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</si>
  <si>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グラビティ</t>
    <phoneticPr fontId="2"/>
  </si>
  <si>
    <t>空間歪曲発動[***](100)</t>
    <rPh sb="0" eb="2">
      <t>クウカン</t>
    </rPh>
    <rPh sb="2" eb="4">
      <t>ワイキョク</t>
    </rPh>
    <rPh sb="4" eb="6">
      <t>ハツドウ</t>
    </rPh>
    <phoneticPr fontId="2"/>
  </si>
  <si>
    <t>ソーサリーアクス</t>
    <phoneticPr fontId="2"/>
  </si>
  <si>
    <t>魔力溢れる大斧</t>
    <rPh sb="0" eb="2">
      <t>マリョク</t>
    </rPh>
    <rPh sb="2" eb="3">
      <t>アフ</t>
    </rPh>
    <rPh sb="5" eb="6">
      <t>オオ</t>
    </rPh>
    <rPh sb="6" eb="7">
      <t>オノ</t>
    </rPh>
    <phoneticPr fontId="2"/>
  </si>
  <si>
    <t>斧</t>
    <rPh sb="0" eb="1">
      <t>オノ</t>
    </rPh>
    <phoneticPr fontId="2"/>
  </si>
  <si>
    <t>エーテル</t>
    <phoneticPr fontId="2"/>
  </si>
  <si>
    <t>近接武器</t>
    <rPh sb="0" eb="4">
      <t>キンセツブキ</t>
    </rPh>
    <phoneticPr fontId="2"/>
  </si>
  <si>
    <t>大斧</t>
    <rPh sb="0" eb="1">
      <t>オオ</t>
    </rPh>
    <rPh sb="1" eb="2">
      <t>オノ</t>
    </rPh>
    <phoneticPr fontId="2"/>
  </si>
  <si>
    <t>マナ-7(-400)</t>
    <phoneticPr fontId="2"/>
  </si>
  <si>
    <t>魔力-15(-800)</t>
    <rPh sb="0" eb="2">
      <t>マリョク</t>
    </rPh>
    <phoneticPr fontId="2"/>
  </si>
  <si>
    <t>魔道のアムナレテリ</t>
    <rPh sb="0" eb="2">
      <t>マドウ</t>
    </rPh>
    <phoneticPr fontId="2"/>
  </si>
  <si>
    <t>魔道の神</t>
    <rPh sb="0" eb="2">
      <t>マドウ</t>
    </rPh>
    <rPh sb="3" eb="4">
      <t>カミ</t>
    </rPh>
    <phoneticPr fontId="2"/>
  </si>
  <si>
    <t>魔道の権化</t>
    <rPh sb="0" eb="2">
      <t>マドウ</t>
    </rPh>
    <rPh sb="3" eb="5">
      <t>ゴンゲ</t>
    </rPh>
    <phoneticPr fontId="2"/>
  </si>
  <si>
    <r>
      <t>cnpc/god/nogenerate/nodownload/trait79,5/trait88,3/trait89,3/trait90,3/trait91,3/trait92,3/trait95,3/</t>
    </r>
    <r>
      <rPr>
        <b/>
        <sz val="11"/>
        <color rgb="FFFF0000"/>
        <rFont val="ＭＳ Ｐゴシック"/>
        <family val="3"/>
        <charset val="128"/>
        <scheme val="minor"/>
      </rPr>
      <t>god,amnaleteri/align,lawful</t>
    </r>
    <phoneticPr fontId="2"/>
  </si>
  <si>
    <t>鈍足</t>
    <rPh sb="0" eb="2">
      <t>ドンソク</t>
    </rPh>
    <phoneticPr fontId="2"/>
  </si>
  <si>
    <t>弱体化の手</t>
    <rPh sb="0" eb="3">
      <t>ジャクタイカ</t>
    </rPh>
    <rPh sb="4" eb="5">
      <t>テ</t>
    </rPh>
    <phoneticPr fontId="2"/>
  </si>
  <si>
    <t>飢餓の手</t>
    <rPh sb="0" eb="2">
      <t>キガ</t>
    </rPh>
    <rPh sb="3" eb="4">
      <t>テ</t>
    </rPh>
    <phoneticPr fontId="2"/>
  </si>
  <si>
    <t>眠りの手</t>
    <rPh sb="0" eb="1">
      <t>ネム</t>
    </rPh>
    <rPh sb="3" eb="4">
      <t>テ</t>
    </rPh>
    <phoneticPr fontId="2"/>
  </si>
  <si>
    <t>狂気の眼差し</t>
    <rPh sb="0" eb="2">
      <t>キョウキ</t>
    </rPh>
    <rPh sb="3" eb="5">
      <t>マナザ</t>
    </rPh>
    <phoneticPr fontId="2"/>
  </si>
  <si>
    <t>エーテル 15000</t>
    <phoneticPr fontId="2"/>
  </si>
  <si>
    <t>混沌 9999</t>
    <rPh sb="0" eb="2">
      <t>コントン</t>
    </rPh>
    <phoneticPr fontId="2"/>
  </si>
  <si>
    <t>火炎10</t>
    <rPh sb="0" eb="2">
      <t>カエン</t>
    </rPh>
    <phoneticPr fontId="2"/>
  </si>
  <si>
    <t>死の宣告/連続魔法/レイハンド</t>
    <rPh sb="0" eb="1">
      <t>シ</t>
    </rPh>
    <rPh sb="2" eb="4">
      <t>センコク</t>
    </rPh>
    <rPh sb="5" eb="9">
      <t>レンゾクマホウ</t>
    </rPh>
    <phoneticPr fontId="2"/>
  </si>
  <si>
    <t>★《ステラメモリー》</t>
    <phoneticPr fontId="2"/>
  </si>
  <si>
    <t>50% ライトニングボルト/暗黒の光線/幻影の光線/アイスボール/ファイアボール/混沌の渦/轟音の波動/沈黙の霧/ナイトメア/知者の加護/契約/地獄球/ジュアの癒し/毒の手/麻痺の手/恐怖の手/恐怖の手/眠りの手/呪いの言葉/死の宣告/マナの眼差し/轟音の波動</t>
    <rPh sb="14" eb="16">
      <t>アンコク</t>
    </rPh>
    <rPh sb="17" eb="19">
      <t>コウセン</t>
    </rPh>
    <rPh sb="20" eb="22">
      <t>ゲンエイ</t>
    </rPh>
    <rPh sb="23" eb="25">
      <t>コウセン</t>
    </rPh>
    <rPh sb="41" eb="43">
      <t>コントン</t>
    </rPh>
    <rPh sb="44" eb="45">
      <t>ウズ</t>
    </rPh>
    <rPh sb="46" eb="48">
      <t>ゴウオン</t>
    </rPh>
    <rPh sb="49" eb="51">
      <t>ハドウ</t>
    </rPh>
    <rPh sb="52" eb="54">
      <t>チンモク</t>
    </rPh>
    <rPh sb="55" eb="56">
      <t>キリ</t>
    </rPh>
    <rPh sb="63" eb="65">
      <t>チシャ</t>
    </rPh>
    <rPh sb="66" eb="68">
      <t>カゴ</t>
    </rPh>
    <rPh sb="69" eb="71">
      <t>ケイヤク</t>
    </rPh>
    <rPh sb="72" eb="74">
      <t>ジゴク</t>
    </rPh>
    <rPh sb="74" eb="75">
      <t>キュウ</t>
    </rPh>
    <rPh sb="80" eb="81">
      <t>イヤ</t>
    </rPh>
    <rPh sb="83" eb="84">
      <t>ドク</t>
    </rPh>
    <rPh sb="85" eb="86">
      <t>テ</t>
    </rPh>
    <rPh sb="87" eb="89">
      <t>マヒ</t>
    </rPh>
    <rPh sb="90" eb="91">
      <t>テ</t>
    </rPh>
    <rPh sb="92" eb="94">
      <t>キョウフ</t>
    </rPh>
    <rPh sb="95" eb="96">
      <t>テ</t>
    </rPh>
    <rPh sb="97" eb="99">
      <t>キョウフ</t>
    </rPh>
    <rPh sb="100" eb="101">
      <t>テ</t>
    </rPh>
    <rPh sb="102" eb="103">
      <t>ネム</t>
    </rPh>
    <rPh sb="105" eb="106">
      <t>テ</t>
    </rPh>
    <rPh sb="107" eb="108">
      <t>ノロ</t>
    </rPh>
    <rPh sb="110" eb="112">
      <t>コトバ</t>
    </rPh>
    <rPh sb="113" eb="114">
      <t>シ</t>
    </rPh>
    <rPh sb="115" eb="117">
      <t>センコク</t>
    </rPh>
    <rPh sb="121" eb="123">
      <t>マナザ</t>
    </rPh>
    <rPh sb="125" eb="127">
      <t>ゴウオン</t>
    </rPh>
    <rPh sb="128" eb="130">
      <t>ハドウ</t>
    </rPh>
    <phoneticPr fontId="2"/>
  </si>
  <si>
    <t>sorcerygod</t>
    <phoneticPr fontId="2"/>
  </si>
  <si>
    <t>手|手|指|指</t>
    <rPh sb="0" eb="1">
      <t>テ</t>
    </rPh>
    <rPh sb="2" eb="3">
      <t>テ</t>
    </rPh>
    <rPh sb="4" eb="5">
      <t>ユビ</t>
    </rPh>
    <rPh sb="6" eb="7">
      <t>ユビ</t>
    </rPh>
    <phoneticPr fontId="2"/>
  </si>
  <si>
    <t>瞑想4/魔力の限界4/詠唱6/回避2/魔道具4/演奏3/魔力制御30</t>
    <rPh sb="0" eb="2">
      <t>メイソウ</t>
    </rPh>
    <rPh sb="4" eb="6">
      <t>マリョク</t>
    </rPh>
    <rPh sb="7" eb="9">
      <t>ゲンカイ</t>
    </rPh>
    <rPh sb="11" eb="13">
      <t>エイショウ</t>
    </rPh>
    <rPh sb="15" eb="17">
      <t>カイヒ</t>
    </rPh>
    <rPh sb="19" eb="22">
      <t>マドウグ</t>
    </rPh>
    <rPh sb="24" eb="26">
      <t>エンソウ</t>
    </rPh>
    <rPh sb="28" eb="30">
      <t>マリョク</t>
    </rPh>
    <rPh sb="30" eb="32">
      <t>セイギョ</t>
    </rPh>
    <phoneticPr fontId="2"/>
  </si>
  <si>
    <t>sorceryincamation</t>
    <phoneticPr fontId="2"/>
  </si>
  <si>
    <t>魔法使い</t>
    <rPh sb="0" eb="3">
      <t>マホウツカ</t>
    </rPh>
    <phoneticPr fontId="2"/>
  </si>
  <si>
    <t>読書8/遺伝子学6/瞑想10/探知8/解剖学6/自然鑑定8/魔力の限界8/暗記6/詠唱10/魔道具10/大工6/錬金術8/宝石細工8/魔力制御10</t>
    <rPh sb="0" eb="2">
      <t>ドクショ</t>
    </rPh>
    <rPh sb="4" eb="8">
      <t>イデンシガク</t>
    </rPh>
    <rPh sb="10" eb="12">
      <t>メイソウ</t>
    </rPh>
    <rPh sb="15" eb="17">
      <t>タンチ</t>
    </rPh>
    <rPh sb="19" eb="22">
      <t>カイボウガク</t>
    </rPh>
    <rPh sb="24" eb="26">
      <t>シゼン</t>
    </rPh>
    <rPh sb="26" eb="28">
      <t>カンテイ</t>
    </rPh>
    <rPh sb="30" eb="32">
      <t>マリョク</t>
    </rPh>
    <rPh sb="33" eb="35">
      <t>ゲンカイ</t>
    </rPh>
    <rPh sb="37" eb="39">
      <t>アンキ</t>
    </rPh>
    <rPh sb="41" eb="43">
      <t>エイショウ</t>
    </rPh>
    <rPh sb="46" eb="49">
      <t>マドウグ</t>
    </rPh>
    <rPh sb="52" eb="54">
      <t>ダイク</t>
    </rPh>
    <rPh sb="56" eb="59">
      <t>レンキンジュツ</t>
    </rPh>
    <rPh sb="61" eb="63">
      <t>ホウセキ</t>
    </rPh>
    <rPh sb="63" eb="65">
      <t>ザイク</t>
    </rPh>
    <rPh sb="67" eb="69">
      <t>マリョク</t>
    </rPh>
    <rPh sb="69" eb="71">
      <t>セイギョ</t>
    </rPh>
    <phoneticPr fontId="2"/>
  </si>
  <si>
    <t>魔幼女</t>
    <rPh sb="0" eb="1">
      <t>マ</t>
    </rPh>
    <rPh sb="1" eb="3">
      <t>ヨウジョ</t>
    </rPh>
    <phoneticPr fontId="2"/>
  </si>
  <si>
    <t>ステラメモリー</t>
    <phoneticPr fontId="2"/>
  </si>
  <si>
    <t>きらきら光る指輪</t>
    <rPh sb="4" eb="5">
      <t>ヒカ</t>
    </rPh>
    <rPh sb="6" eb="8">
      <t>ユビワ</t>
    </rPh>
    <phoneticPr fontId="2"/>
  </si>
  <si>
    <t>祈り</t>
    <rPh sb="0" eb="1">
      <t>イノ</t>
    </rPh>
    <phoneticPr fontId="2"/>
  </si>
  <si>
    <t>生命力+30(1450)</t>
    <rPh sb="0" eb="3">
      <t>セイメイリョク</t>
    </rPh>
    <phoneticPr fontId="2"/>
  </si>
  <si>
    <t>マナ+50(2450)</t>
    <phoneticPr fontId="2"/>
  </si>
  <si>
    <t>魔力制御[+++++*](999999)</t>
    <rPh sb="0" eb="2">
      <t>マリョク</t>
    </rPh>
    <rPh sb="2" eb="4">
      <t>セイギョ</t>
    </rPh>
    <phoneticPr fontId="2"/>
  </si>
  <si>
    <t>変異保護(100)</t>
    <rPh sb="0" eb="2">
      <t>ヘンイ</t>
    </rPh>
    <rPh sb="2" eb="4">
      <t>ホゴ</t>
    </rPh>
    <phoneticPr fontId="2"/>
  </si>
  <si>
    <t>窃盗防止(100)</t>
    <rPh sb="0" eb="2">
      <t>セットウ</t>
    </rPh>
    <rPh sb="2" eb="4">
      <t>ボウシ</t>
    </rPh>
    <phoneticPr fontId="2"/>
  </si>
  <si>
    <t>追加打撃[++++*](1200)</t>
    <rPh sb="0" eb="2">
      <t>ツイカ</t>
    </rPh>
    <rPh sb="2" eb="4">
      <t>ダゲキ</t>
    </rPh>
    <phoneticPr fontId="2"/>
  </si>
  <si>
    <t>物理ダメージ軽減[+++++*](1600)</t>
    <rPh sb="0" eb="2">
      <t>ブツリ</t>
    </rPh>
    <rPh sb="6" eb="8">
      <t>ケイゲン</t>
    </rPh>
    <phoneticPr fontId="2"/>
  </si>
  <si>
    <t>電波受信(100)</t>
    <rPh sb="0" eb="2">
      <t>デンパ</t>
    </rPh>
    <rPh sb="2" eb="4">
      <t>ジュシン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</si>
  <si>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</si>
  <si>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オモイカネ</t>
    <phoneticPr fontId="2"/>
  </si>
  <si>
    <t>潜在能力のポーション/突然変異のポーション/変異治療のポーション/進化のポーション/エーテル抗体のポーション/聖なる癒し手ジュアのポーション/白き癒し手オディナのポーション/ヘルメスの血/空き瓶</t>
    <rPh sb="0" eb="4">
      <t>センザイノウリョク</t>
    </rPh>
    <rPh sb="11" eb="15">
      <t>トツゼンヘンイ</t>
    </rPh>
    <rPh sb="22" eb="24">
      <t>ヘンイ</t>
    </rPh>
    <rPh sb="24" eb="26">
      <t>チリョウ</t>
    </rPh>
    <rPh sb="33" eb="35">
      <t>シンカ</t>
    </rPh>
    <rPh sb="46" eb="48">
      <t>コウタイ</t>
    </rPh>
    <rPh sb="55" eb="56">
      <t>セイ</t>
    </rPh>
    <rPh sb="58" eb="59">
      <t>イヤ</t>
    </rPh>
    <rPh sb="60" eb="61">
      <t>テ</t>
    </rPh>
    <rPh sb="71" eb="72">
      <t>シロ</t>
    </rPh>
    <rPh sb="73" eb="74">
      <t>イヤ</t>
    </rPh>
    <rPh sb="75" eb="76">
      <t>テ</t>
    </rPh>
    <rPh sb="92" eb="93">
      <t>チ</t>
    </rPh>
    <rPh sb="94" eb="95">
      <t>ア</t>
    </rPh>
    <rPh sb="96" eb="97">
      <t>ビン</t>
    </rPh>
    <phoneticPr fontId="2"/>
  </si>
  <si>
    <t>習得19/弓9/詠唱8/魔道具13/錬金術19</t>
    <rPh sb="0" eb="2">
      <t>シュウトク</t>
    </rPh>
    <rPh sb="5" eb="6">
      <t>ユミ</t>
    </rPh>
    <rPh sb="8" eb="10">
      <t>エイショウ</t>
    </rPh>
    <rPh sb="12" eb="15">
      <t>マドウグ</t>
    </rPh>
    <rPh sb="18" eb="21">
      <t>レンキンジュツ</t>
    </rPh>
    <phoneticPr fontId="2"/>
  </si>
  <si>
    <t>{faith}+{attb}</t>
    <phoneticPr fontId="2"/>
  </si>
  <si>
    <t>マナ2/速度2/詠唱1</t>
    <rPh sb="4" eb="6">
      <t>ソクド</t>
    </rPh>
    <rPh sb="8" eb="10">
      <t>エイショウ</t>
    </rPh>
    <phoneticPr fontId="2"/>
  </si>
  <si>
    <t>マナ1000/速度1300/詠唱150</t>
    <rPh sb="7" eb="9">
      <t>ソクド</t>
    </rPh>
    <rPh sb="14" eb="16">
      <t>エイショウ</t>
    </rPh>
    <phoneticPr fontId="2"/>
  </si>
  <si>
    <t>玉兎</t>
    <rPh sb="0" eb="1">
      <t>ギョク</t>
    </rPh>
    <rPh sb="1" eb="2">
      <t>ウサギ</t>
    </rPh>
    <phoneticPr fontId="2"/>
  </si>
  <si>
    <t>機工兵</t>
    <rPh sb="0" eb="3">
      <t>キコウヘイ</t>
    </rPh>
    <phoneticPr fontId="2"/>
  </si>
  <si>
    <t>玉兎</t>
    <rPh sb="0" eb="1">
      <t>タマ</t>
    </rPh>
    <rPh sb="1" eb="2">
      <t>ウサギ</t>
    </rPh>
    <phoneticPr fontId="2"/>
  </si>
  <si>
    <t>cnpc/nogenerate/nodownload/trait217,-2</t>
    <phoneticPr fontId="2"/>
  </si>
  <si>
    <t>スリの指</t>
    <rPh sb="3" eb="4">
      <t>ユビ</t>
    </rPh>
    <phoneticPr fontId="2"/>
  </si>
  <si>
    <t>遠隔攻撃</t>
    <rPh sb="0" eb="4">
      <t>エンカクコウゲキ</t>
    </rPh>
    <phoneticPr fontId="2"/>
  </si>
  <si>
    <t>浮遊/透明視/お金落し/乗馬適性/魔法以外の属性に強い</t>
    <rPh sb="0" eb="2">
      <t>フユウ</t>
    </rPh>
    <rPh sb="3" eb="5">
      <t>トウメイ</t>
    </rPh>
    <rPh sb="5" eb="6">
      <t>シ</t>
    </rPh>
    <rPh sb="8" eb="9">
      <t>カネ</t>
    </rPh>
    <rPh sb="9" eb="10">
      <t>オト</t>
    </rPh>
    <rPh sb="12" eb="14">
      <t>ジョウバ</t>
    </rPh>
    <rPh sb="14" eb="16">
      <t>テキセイ</t>
    </rPh>
    <rPh sb="17" eb="19">
      <t>マホウ</t>
    </rPh>
    <rPh sb="19" eb="21">
      <t>イガイ</t>
    </rPh>
    <rPh sb="22" eb="24">
      <t>ゾクセイ</t>
    </rPh>
    <rPh sb="25" eb="26">
      <t>ツヨ</t>
    </rPh>
    <phoneticPr fontId="2"/>
  </si>
  <si>
    <t>Moon rabbit</t>
    <phoneticPr fontId="2"/>
  </si>
  <si>
    <t>首|体|背|手|手|指|指|腕|足</t>
    <rPh sb="0" eb="1">
      <t>クビ</t>
    </rPh>
    <rPh sb="2" eb="3">
      <t>カラダ</t>
    </rPh>
    <rPh sb="4" eb="5">
      <t>セ</t>
    </rPh>
    <rPh sb="6" eb="7">
      <t>テ</t>
    </rPh>
    <rPh sb="8" eb="9">
      <t>テ</t>
    </rPh>
    <rPh sb="10" eb="11">
      <t>ユビ</t>
    </rPh>
    <rPh sb="12" eb="13">
      <t>ユビ</t>
    </rPh>
    <rPh sb="14" eb="15">
      <t>ウデ</t>
    </rPh>
    <rPh sb="16" eb="17">
      <t>アシ</t>
    </rPh>
    <phoneticPr fontId="2"/>
  </si>
  <si>
    <t>格闘4/銃器5/戦術3/詠唱3/見切り3/射撃5/乗馬5</t>
    <rPh sb="0" eb="2">
      <t>カクトウ</t>
    </rPh>
    <rPh sb="4" eb="6">
      <t>ジュウキ</t>
    </rPh>
    <rPh sb="8" eb="10">
      <t>センジュツ</t>
    </rPh>
    <rPh sb="12" eb="14">
      <t>エイショウ</t>
    </rPh>
    <rPh sb="16" eb="18">
      <t>ミキ</t>
    </rPh>
    <rPh sb="21" eb="23">
      <t>シャゲキ</t>
    </rPh>
    <rPh sb="25" eb="27">
      <t>ジョウバ</t>
    </rPh>
    <phoneticPr fontId="2"/>
  </si>
  <si>
    <t>エーテルポーション</t>
    <phoneticPr fontId="2"/>
  </si>
  <si>
    <t>輝く薬</t>
    <rPh sb="0" eb="1">
      <t>カガヤ</t>
    </rPh>
    <rPh sb="2" eb="3">
      <t>クスリ</t>
    </rPh>
    <phoneticPr fontId="2"/>
  </si>
  <si>
    <t>70,100,60,20,20,20,20,20,20,20</t>
    <phoneticPr fontId="2"/>
  </si>
  <si>
    <t>投擲</t>
    <rPh sb="0" eb="2">
      <t>トウテキ</t>
    </rPh>
    <phoneticPr fontId="2"/>
  </si>
  <si>
    <t>投擲武器</t>
    <rPh sb="0" eb="4">
      <t>トウテキブキ</t>
    </rPh>
    <phoneticPr fontId="2"/>
  </si>
  <si>
    <t>エーテル抗体のポーション</t>
    <rPh sb="4" eb="6">
      <t>コウタイ</t>
    </rPh>
    <phoneticPr fontId="2"/>
  </si>
  <si>
    <t>生命力-200(-100051)</t>
    <rPh sb="0" eb="3">
      <t>セイメイリョク</t>
    </rPh>
    <phoneticPr fontId="2"/>
  </si>
  <si>
    <t>マナ-200(10051)</t>
    <phoneticPr fontId="2"/>
  </si>
  <si>
    <t>オモイカネの聴診器</t>
    <rPh sb="6" eb="9">
      <t>チョウシンキ</t>
    </rPh>
    <phoneticPr fontId="2"/>
  </si>
  <si>
    <t>聴診器</t>
    <rPh sb="0" eb="3">
      <t>チョウシンキ</t>
    </rPh>
    <phoneticPr fontId="2"/>
  </si>
  <si>
    <t>自己認識</t>
    <rPh sb="0" eb="2">
      <t>ジコ</t>
    </rPh>
    <rPh sb="2" eb="4">
      <t>ニンシキ</t>
    </rPh>
    <phoneticPr fontId="2"/>
  </si>
  <si>
    <t>追加射撃[+](250)</t>
    <rPh sb="0" eb="2">
      <t>ツイカ</t>
    </rPh>
    <rPh sb="2" eb="4">
      <t>シャゲキ</t>
    </rPh>
    <phoneticPr fontId="2"/>
  </si>
  <si>
    <t>射撃[***](500)</t>
    <rPh sb="0" eb="2">
      <t>シャゲキ</t>
    </rPh>
    <phoneticPr fontId="2"/>
  </si>
  <si>
    <t>弓[***](500)</t>
    <rPh sb="0" eb="1">
      <t>ユミ</t>
    </rPh>
    <phoneticPr fontId="2"/>
  </si>
  <si>
    <t>浮遊(100)</t>
    <rPh sb="0" eb="2">
      <t>フユウ</t>
    </rPh>
    <phoneticPr fontId="2"/>
  </si>
  <si>
    <t>呪い保護[++](500)</t>
    <rPh sb="0" eb="1">
      <t>ノロ</t>
    </rPh>
    <rPh sb="2" eb="4">
      <t>ホゴ</t>
    </rPh>
    <phoneticPr fontId="2"/>
  </si>
  <si>
    <t>知恵のオモイカネ</t>
    <rPh sb="0" eb="2">
      <t>チエ</t>
    </rPh>
    <phoneticPr fontId="2"/>
  </si>
  <si>
    <t>神</t>
    <rPh sb="0" eb="1">
      <t>カミ</t>
    </rPh>
    <phoneticPr fontId="2"/>
  </si>
  <si>
    <t>薬師</t>
    <rPh sb="0" eb="2">
      <t>ヤクシ</t>
    </rPh>
    <phoneticPr fontId="2"/>
  </si>
  <si>
    <t>cnpc/nogenerate/nodownload/tait54,5/trait63,3/trait66,3/trait71,3/trait84,3/trait85,3/trait161,1</t>
    <phoneticPr fontId="2"/>
  </si>
  <si>
    <t>加速</t>
    <rPh sb="0" eb="2">
      <t>カソク</t>
    </rPh>
    <phoneticPr fontId="2"/>
  </si>
  <si>
    <t>魔法10</t>
    <rPh sb="0" eb="2">
      <t>マホウ</t>
    </rPh>
    <phoneticPr fontId="2"/>
  </si>
  <si>
    <t>電撃 500</t>
    <rPh sb="0" eb="2">
      <t>デンゲキ</t>
    </rPh>
    <phoneticPr fontId="2"/>
  </si>
  <si>
    <t>浮遊/麻痺無効/お金落し/魔法以外の属性に強い/メタル</t>
    <rPh sb="0" eb="2">
      <t>フユウ</t>
    </rPh>
    <rPh sb="3" eb="5">
      <t>マヒ</t>
    </rPh>
    <rPh sb="5" eb="7">
      <t>ムコウ</t>
    </rPh>
    <rPh sb="9" eb="10">
      <t>カネ</t>
    </rPh>
    <rPh sb="10" eb="11">
      <t>オト</t>
    </rPh>
    <rPh sb="13" eb="15">
      <t>マホウ</t>
    </rPh>
    <rPh sb="15" eb="17">
      <t>イガイ</t>
    </rPh>
    <rPh sb="18" eb="20">
      <t>ゾクセイ</t>
    </rPh>
    <rPh sb="21" eb="22">
      <t>ツヨ</t>
    </rPh>
    <phoneticPr fontId="2"/>
  </si>
  <si>
    <t>★《月弓》, ★《浄化の扇》, ★《月矢》</t>
    <rPh sb="2" eb="3">
      <t>ツキ</t>
    </rPh>
    <rPh sb="3" eb="4">
      <t>ユミ</t>
    </rPh>
    <rPh sb="9" eb="11">
      <t>ジョウカ</t>
    </rPh>
    <rPh sb="12" eb="13">
      <t>オウギ</t>
    </rPh>
    <rPh sb="18" eb="19">
      <t>ツキ</t>
    </rPh>
    <rPh sb="19" eb="20">
      <t>ヤ</t>
    </rPh>
    <phoneticPr fontId="2"/>
  </si>
  <si>
    <t>Healing Buddha</t>
    <phoneticPr fontId="2"/>
  </si>
  <si>
    <t>無し</t>
    <rPh sb="0" eb="1">
      <t>ナ</t>
    </rPh>
    <phoneticPr fontId="2"/>
  </si>
  <si>
    <t>短剣5/弓8/解剖学10/自然鑑定10/中装備5/回避10/魔道具5/錬金術10/見切り10/射撃8</t>
    <rPh sb="0" eb="2">
      <t>タンケン</t>
    </rPh>
    <rPh sb="4" eb="5">
      <t>ユミ</t>
    </rPh>
    <rPh sb="7" eb="10">
      <t>カイボウガク</t>
    </rPh>
    <rPh sb="13" eb="15">
      <t>シゼン</t>
    </rPh>
    <rPh sb="15" eb="17">
      <t>カンテイ</t>
    </rPh>
    <rPh sb="20" eb="21">
      <t>チュウ</t>
    </rPh>
    <rPh sb="21" eb="23">
      <t>ソウビ</t>
    </rPh>
    <rPh sb="25" eb="27">
      <t>カイヒ</t>
    </rPh>
    <rPh sb="30" eb="33">
      <t>マドウグ</t>
    </rPh>
    <rPh sb="35" eb="38">
      <t>レンキンジュツ</t>
    </rPh>
    <rPh sb="41" eb="43">
      <t>ミキ</t>
    </rPh>
    <rPh sb="47" eb="49">
      <t>シャゲキ</t>
    </rPh>
    <phoneticPr fontId="2"/>
  </si>
  <si>
    <t>月弓</t>
    <rPh sb="0" eb="1">
      <t>ツキ</t>
    </rPh>
    <rPh sb="1" eb="2">
      <t>ユミ</t>
    </rPh>
    <phoneticPr fontId="2"/>
  </si>
  <si>
    <t>輝く長弓</t>
    <rPh sb="0" eb="1">
      <t>カガヤ</t>
    </rPh>
    <rPh sb="2" eb="3">
      <t>ナガ</t>
    </rPh>
    <rPh sb="3" eb="4">
      <t>ユミ</t>
    </rPh>
    <phoneticPr fontId="2"/>
  </si>
  <si>
    <t>20,60,70,80,100,200,150,100,100,100</t>
    <phoneticPr fontId="2"/>
  </si>
  <si>
    <t>20,60,70,80,100,200,200,200,200,200</t>
    <phoneticPr fontId="2"/>
  </si>
  <si>
    <t>弓</t>
    <rPh sb="0" eb="1">
      <t>ユミ</t>
    </rPh>
    <phoneticPr fontId="2"/>
  </si>
  <si>
    <t>短弓/長弓/骨弓</t>
    <rPh sb="0" eb="1">
      <t>タン</t>
    </rPh>
    <rPh sb="1" eb="2">
      <t>ユミ</t>
    </rPh>
    <rPh sb="3" eb="4">
      <t>ナガ</t>
    </rPh>
    <rPh sb="4" eb="5">
      <t>ユミ</t>
    </rPh>
    <rPh sb="6" eb="7">
      <t>ホネ</t>
    </rPh>
    <rPh sb="7" eb="8">
      <t>ユミ</t>
    </rPh>
    <phoneticPr fontId="2"/>
  </si>
  <si>
    <t>ライトニングボルト発動[+++++*](2500)</t>
    <rPh sb="9" eb="11">
      <t>ハツドウ</t>
    </rPh>
    <phoneticPr fontId="2"/>
  </si>
  <si>
    <t>見切り[+++++*](100000)</t>
    <rPh sb="0" eb="2">
      <t>ミキ</t>
    </rPh>
    <phoneticPr fontId="2"/>
  </si>
  <si>
    <t>回避[+++++*](100000)</t>
    <rPh sb="0" eb="2">
      <t>カイヒ</t>
    </rPh>
    <phoneticPr fontId="2"/>
  </si>
  <si>
    <t>時止め[***](250)</t>
    <rPh sb="0" eb="1">
      <t>トキ</t>
    </rPh>
    <rPh sb="1" eb="2">
      <t>ト</t>
    </rPh>
    <phoneticPr fontId="2"/>
  </si>
  <si>
    <t>スタミナ吸収[+++++*](2500)</t>
    <rPh sb="4" eb="6">
      <t>キュウシュウ</t>
    </rPh>
    <phoneticPr fontId="2"/>
  </si>
  <si>
    <t>電撃属性追加[+++++*](2500)</t>
    <rPh sb="0" eb="2">
      <t>デンゲキ</t>
    </rPh>
    <rPh sb="2" eb="4">
      <t>ゾクセイ</t>
    </rPh>
    <rPh sb="4" eb="6">
      <t>ツイカ</t>
    </rPh>
    <phoneticPr fontId="2"/>
  </si>
  <si>
    <t>浄化の扇</t>
    <rPh sb="0" eb="2">
      <t>ジョウカ</t>
    </rPh>
    <rPh sb="3" eb="4">
      <t>オウギ</t>
    </rPh>
    <phoneticPr fontId="2"/>
  </si>
  <si>
    <t>輝く扇</t>
    <rPh sb="0" eb="1">
      <t>カガヤ</t>
    </rPh>
    <rPh sb="2" eb="3">
      <t>オウギ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</si>
  <si>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</si>
  <si>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魔法耐性[+++++*](1000000)</t>
    <rPh sb="0" eb="2">
      <t>マホウ</t>
    </rPh>
    <rPh sb="2" eb="4">
      <t>タイセイ</t>
    </rPh>
    <phoneticPr fontId="2"/>
  </si>
  <si>
    <t>速度+8001(400000)</t>
    <rPh sb="0" eb="2">
      <t>ソクド</t>
    </rPh>
    <phoneticPr fontId="2"/>
  </si>
  <si>
    <t>二刀流[+++++*](100000)</t>
    <rPh sb="0" eb="3">
      <t>ニトウリュウ</t>
    </rPh>
    <phoneticPr fontId="2"/>
  </si>
  <si>
    <t>ダメージ無効[+](250)</t>
    <rPh sb="4" eb="6">
      <t>ムコウ</t>
    </rPh>
    <phoneticPr fontId="2"/>
  </si>
  <si>
    <t>月矢</t>
    <rPh sb="0" eb="1">
      <t>ツキ</t>
    </rPh>
    <rPh sb="1" eb="2">
      <t>ヤ</t>
    </rPh>
    <phoneticPr fontId="2"/>
  </si>
  <si>
    <t>素朴な矢</t>
    <rPh sb="0" eb="2">
      <t>ソボク</t>
    </rPh>
    <rPh sb="3" eb="4">
      <t>ヤ</t>
    </rPh>
    <phoneticPr fontId="2"/>
  </si>
  <si>
    <t>矢弾</t>
    <rPh sb="0" eb="1">
      <t>ヤ</t>
    </rPh>
    <rPh sb="1" eb="2">
      <t>ダン</t>
    </rPh>
    <phoneticPr fontId="2"/>
  </si>
  <si>
    <t>矢束</t>
    <rPh sb="0" eb="1">
      <t>ヤ</t>
    </rPh>
    <rPh sb="1" eb="2">
      <t>タバ</t>
    </rPh>
    <phoneticPr fontId="2"/>
  </si>
  <si>
    <t>追加射撃[+++++*](1500)</t>
    <rPh sb="0" eb="2">
      <t>ツイカ</t>
    </rPh>
    <rPh sb="2" eb="4">
      <t>シャゲキ</t>
    </rPh>
    <phoneticPr fontId="2"/>
  </si>
  <si>
    <t>異物防止(100)</t>
    <rPh sb="0" eb="2">
      <t>イブツ</t>
    </rPh>
    <rPh sb="2" eb="4">
      <t>ボウシ</t>
    </rPh>
    <phoneticPr fontId="2"/>
  </si>
  <si>
    <t>魔法威力[+++++*](4000)</t>
    <rPh sb="0" eb="2">
      <t>マホウ</t>
    </rPh>
    <rPh sb="2" eb="4">
      <t>イリョク</t>
    </rPh>
    <phoneticPr fontId="2"/>
  </si>
  <si>
    <t>バースト[50](50050)</t>
    <phoneticPr fontId="2"/>
  </si>
  <si>
    <t>連射弾[500](500500)</t>
    <rPh sb="0" eb="2">
      <t>レンシャ</t>
    </rPh>
    <rPh sb="2" eb="3">
      <t>ダン</t>
    </rPh>
    <phoneticPr fontId="2"/>
  </si>
  <si>
    <t>感覚+3000(149999)</t>
    <rPh sb="0" eb="2">
      <t>カンカク</t>
    </rPh>
    <phoneticPr fontId="2"/>
  </si>
  <si>
    <t>ベルゼビュート</t>
    <phoneticPr fontId="2"/>
  </si>
  <si>
    <t>クリティカル機会</t>
    <rPh sb="6" eb="8">
      <t>キカイ</t>
    </rPh>
    <phoneticPr fontId="2"/>
  </si>
  <si>
    <t>※記述ミス、","で区切れていない</t>
    <rPh sb="1" eb="3">
      <t>キジュツ</t>
    </rPh>
    <rPh sb="10" eb="12">
      <t>クギ</t>
    </rPh>
    <phoneticPr fontId="2"/>
  </si>
  <si>
    <t>生命力10/筋力10/耐久10/器用10/速度10/戦術10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ソクド</t>
    </rPh>
    <rPh sb="26" eb="28">
      <t>センジュツ</t>
    </rPh>
    <phoneticPr fontId="2"/>
  </si>
  <si>
    <t>生命力15/筋力15/耐久10/器用10/速度10/戦術15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ソクド</t>
    </rPh>
    <rPh sb="26" eb="28">
      <t>センジュツ</t>
    </rPh>
    <phoneticPr fontId="2"/>
  </si>
  <si>
    <t>生命力1600/筋力300/耐久150/器用150/速度1600/戦術300</t>
    <rPh sb="0" eb="3">
      <t>セイメイリョク</t>
    </rPh>
    <rPh sb="8" eb="10">
      <t>キンリョク</t>
    </rPh>
    <rPh sb="14" eb="16">
      <t>タイキュウ</t>
    </rPh>
    <rPh sb="20" eb="22">
      <t>キヨウ</t>
    </rPh>
    <rPh sb="26" eb="28">
      <t>ソクド</t>
    </rPh>
    <rPh sb="33" eb="35">
      <t>センジュツ</t>
    </rPh>
    <phoneticPr fontId="2"/>
  </si>
  <si>
    <t>デイイル</t>
    <phoneticPr fontId="2"/>
  </si>
  <si>
    <t>cnpc/nogenerate/nodownload</t>
    <phoneticPr fontId="2"/>
  </si>
  <si>
    <t>毒の手</t>
    <rPh sb="0" eb="1">
      <t>ドク</t>
    </rPh>
    <rPh sb="2" eb="3">
      <t>テ</t>
    </rPh>
    <phoneticPr fontId="2"/>
  </si>
  <si>
    <t>魔法の矢</t>
    <rPh sb="0" eb="2">
      <t>マホウ</t>
    </rPh>
    <rPh sb="3" eb="4">
      <t>ヤ</t>
    </rPh>
    <phoneticPr fontId="2"/>
  </si>
  <si>
    <t>英雄</t>
    <rPh sb="0" eb="2">
      <t>エイユウ</t>
    </rPh>
    <phoneticPr fontId="2"/>
  </si>
  <si>
    <t>毒 450</t>
    <rPh sb="0" eb="1">
      <t>ドク</t>
    </rPh>
    <phoneticPr fontId="2"/>
  </si>
  <si>
    <t>火炎1 冷気1 電撃1 暗黒1 幻惑1 毒1 地獄1 音1 神経1 混沌1 魔法1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</si>
  <si>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透明視/乗馬適性</t>
    <rPh sb="0" eb="2">
      <t>トウメイ</t>
    </rPh>
    <rPh sb="2" eb="3">
      <t>シ</t>
    </rPh>
    <rPh sb="4" eb="6">
      <t>ジョウバ</t>
    </rPh>
    <rPh sb="6" eb="8">
      <t>テキセイ</t>
    </rPh>
    <phoneticPr fontId="2"/>
  </si>
  <si>
    <t>Deiiru</t>
    <phoneticPr fontId="2"/>
  </si>
  <si>
    <t>腰|足</t>
    <rPh sb="0" eb="1">
      <t>コシ</t>
    </rPh>
    <rPh sb="2" eb="3">
      <t>アシ</t>
    </rPh>
    <phoneticPr fontId="2"/>
  </si>
  <si>
    <t>戦術20/魔力の限界/詠唱20/心眼10/見切り10</t>
    <rPh sb="0" eb="2">
      <t>センジュツ</t>
    </rPh>
    <rPh sb="5" eb="7">
      <t>マリョク</t>
    </rPh>
    <rPh sb="8" eb="10">
      <t>ゲンカイ</t>
    </rPh>
    <rPh sb="11" eb="13">
      <t>エイショウ</t>
    </rPh>
    <rPh sb="16" eb="18">
      <t>シンガン</t>
    </rPh>
    <rPh sb="21" eb="23">
      <t>ミキ</t>
    </rPh>
    <phoneticPr fontId="2"/>
  </si>
  <si>
    <t>神界の宝玉</t>
    <rPh sb="0" eb="1">
      <t>シン</t>
    </rPh>
    <rPh sb="1" eb="2">
      <t>カイ</t>
    </rPh>
    <rPh sb="3" eb="5">
      <t>ホウギョク</t>
    </rPh>
    <phoneticPr fontId="2"/>
  </si>
  <si>
    <t>神々しい玉</t>
    <rPh sb="0" eb="2">
      <t>コウゴウ</t>
    </rPh>
    <rPh sb="4" eb="5">
      <t>タマ</t>
    </rPh>
    <phoneticPr fontId="2"/>
  </si>
  <si>
    <t>奇跡</t>
    <rPh sb="0" eb="2">
      <t>キセキ</t>
    </rPh>
    <phoneticPr fontId="2"/>
  </si>
  <si>
    <t>フィート：「高い耐性を持っている」</t>
    <rPh sb="6" eb="7">
      <t>タカ</t>
    </rPh>
    <rPh sb="8" eb="10">
      <t>タイセイ</t>
    </rPh>
    <rPh sb="11" eb="12">
      <t>モ</t>
    </rPh>
    <phoneticPr fontId="2"/>
  </si>
  <si>
    <t>ヴァスタークロウズ</t>
    <phoneticPr fontId="2"/>
  </si>
  <si>
    <t>神々しい爪</t>
    <rPh sb="0" eb="2">
      <t>コウゴウ</t>
    </rPh>
    <rPh sb="4" eb="5">
      <t>ツメ</t>
    </rPh>
    <phoneticPr fontId="2"/>
  </si>
  <si>
    <t>長剣</t>
    <rPh sb="0" eb="2">
      <t>チョウケン</t>
    </rPh>
    <phoneticPr fontId="2"/>
  </si>
  <si>
    <t>大剣</t>
    <rPh sb="0" eb="1">
      <t>オオ</t>
    </rPh>
    <rPh sb="1" eb="2">
      <t>ケン</t>
    </rPh>
    <phoneticPr fontId="2"/>
  </si>
  <si>
    <t>混沌耐性[+**](750)</t>
    <rPh sb="0" eb="2">
      <t>コントン</t>
    </rPh>
    <rPh sb="2" eb="4">
      <t>タイセイ</t>
    </rPh>
    <phoneticPr fontId="2"/>
  </si>
  <si>
    <t>魔法耐性[+**](750)</t>
    <rPh sb="0" eb="2">
      <t>マホウ</t>
    </rPh>
    <rPh sb="2" eb="4">
      <t>タイセイ</t>
    </rPh>
    <phoneticPr fontId="2"/>
  </si>
  <si>
    <t>長剣[*****](1000)</t>
    <rPh sb="0" eb="2">
      <t>チョウケン</t>
    </rPh>
    <phoneticPr fontId="2"/>
  </si>
  <si>
    <t>魔法属性追加[+*****](1000)</t>
    <rPh sb="0" eb="6">
      <t>マホウゾクセイツイカ</t>
    </rPh>
    <phoneticPr fontId="2"/>
  </si>
  <si>
    <t>元素の傷跡発動[+++***](1000)</t>
    <rPh sb="0" eb="2">
      <t>ゲンソ</t>
    </rPh>
    <rPh sb="3" eb="5">
      <t>キズアト</t>
    </rPh>
    <rPh sb="5" eb="7">
      <t>ハツドウ</t>
    </rPh>
    <phoneticPr fontId="2"/>
  </si>
  <si>
    <t>クリティカル機会[+++***](1000)</t>
    <rPh sb="6" eb="8">
      <t>キカイ</t>
    </rPh>
    <phoneticPr fontId="2"/>
  </si>
  <si>
    <t>不死者特攻[****](150)</t>
    <rPh sb="0" eb="1">
      <t>フ</t>
    </rPh>
    <rPh sb="1" eb="3">
      <t>シシャ</t>
    </rPh>
    <rPh sb="3" eb="5">
      <t>トッコウ</t>
    </rPh>
    <phoneticPr fontId="2"/>
  </si>
  <si>
    <t>対竜特攻[+++***](1000)</t>
    <rPh sb="0" eb="1">
      <t>タイ</t>
    </rPh>
    <rPh sb="1" eb="2">
      <t>リュウ</t>
    </rPh>
    <rPh sb="2" eb="4">
      <t>トッコウ</t>
    </rPh>
    <phoneticPr fontId="2"/>
  </si>
  <si>
    <t>対神特攻[+++++*](2000)</t>
    <rPh sb="0" eb="1">
      <t>タイ</t>
    </rPh>
    <rPh sb="1" eb="2">
      <t>カミ</t>
    </rPh>
    <rPh sb="2" eb="4">
      <t>トッコウ</t>
    </rPh>
    <phoneticPr fontId="2"/>
  </si>
  <si>
    <t>神界守護神ベルゼビュート</t>
    <rPh sb="0" eb="1">
      <t>カミ</t>
    </rPh>
    <rPh sb="1" eb="2">
      <t>カイ</t>
    </rPh>
    <rPh sb="2" eb="5">
      <t>シュゴシン</t>
    </rPh>
    <phoneticPr fontId="2"/>
  </si>
  <si>
    <t>麻痺の手</t>
    <rPh sb="0" eb="2">
      <t>マヒ</t>
    </rPh>
    <rPh sb="3" eb="4">
      <t>テ</t>
    </rPh>
    <phoneticPr fontId="2"/>
  </si>
  <si>
    <t>神罰</t>
    <rPh sb="0" eb="2">
      <t>シンバツ</t>
    </rPh>
    <phoneticPr fontId="2"/>
  </si>
  <si>
    <t>エーテルの眼差し</t>
    <rPh sb="5" eb="7">
      <t>マナザ</t>
    </rPh>
    <phoneticPr fontId="2"/>
  </si>
  <si>
    <t>マナ回復</t>
    <rPh sb="2" eb="4">
      <t>カイフク</t>
    </rPh>
    <phoneticPr fontId="2"/>
  </si>
  <si>
    <t>浮遊/透明視/混乱・盲目・恐怖・睡眠・麻痺・毒無効/窃盗無効/死の宣告/乗馬適性/出血防止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ムコウ</t>
    </rPh>
    <rPh sb="31" eb="32">
      <t>シ</t>
    </rPh>
    <rPh sb="33" eb="35">
      <t>センコク</t>
    </rPh>
    <rPh sb="36" eb="38">
      <t>ジョウバ</t>
    </rPh>
    <rPh sb="38" eb="40">
      <t>テキセイ</t>
    </rPh>
    <rPh sb="41" eb="43">
      <t>シュッケツ</t>
    </rPh>
    <rPh sb="43" eb="45">
      <t>ボウシ</t>
    </rPh>
    <phoneticPr fontId="2"/>
  </si>
  <si>
    <t>厚揚げ</t>
    <rPh sb="0" eb="2">
      <t>アツア</t>
    </rPh>
    <phoneticPr fontId="2"/>
  </si>
  <si>
    <t>死体/信仰の巻物</t>
    <rPh sb="0" eb="2">
      <t>シタイ</t>
    </rPh>
    <rPh sb="3" eb="5">
      <t>シンコウ</t>
    </rPh>
    <rPh sb="6" eb="8">
      <t>マキモノ</t>
    </rPh>
    <phoneticPr fontId="2"/>
  </si>
  <si>
    <t>解剖学16/信仰16/料理16</t>
    <rPh sb="0" eb="3">
      <t>カイボウガク</t>
    </rPh>
    <rPh sb="6" eb="8">
      <t>シンコウ</t>
    </rPh>
    <rPh sb="11" eb="13">
      <t>リョウリ</t>
    </rPh>
    <phoneticPr fontId="2"/>
  </si>
  <si>
    <t>透明視</t>
    <rPh sb="0" eb="2">
      <t>トウメイ</t>
    </rPh>
    <rPh sb="2" eb="3">
      <t>シ</t>
    </rPh>
    <phoneticPr fontId="2"/>
  </si>
  <si>
    <t>解剖学3/信仰3/料理3</t>
    <rPh sb="0" eb="3">
      <t>カイボウガク</t>
    </rPh>
    <rPh sb="5" eb="7">
      <t>シンコウ</t>
    </rPh>
    <rPh sb="9" eb="11">
      <t>リョウリ</t>
    </rPh>
    <phoneticPr fontId="2"/>
  </si>
  <si>
    <t>解剖学150/信仰150/料理150</t>
    <rPh sb="0" eb="3">
      <t>カイボウガク</t>
    </rPh>
    <rPh sb="7" eb="9">
      <t>シンコウ</t>
    </rPh>
    <rPh sb="13" eb="15">
      <t>リョウリ</t>
    </rPh>
    <phoneticPr fontId="2"/>
  </si>
  <si>
    <t>豆腐</t>
    <rPh sb="0" eb="2">
      <t>トウフ</t>
    </rPh>
    <phoneticPr fontId="2"/>
  </si>
  <si>
    <t>神の化身</t>
    <rPh sb="0" eb="1">
      <t>カミ</t>
    </rPh>
    <rPh sb="2" eb="4">
      <t>ケシン</t>
    </rPh>
    <phoneticPr fontId="2"/>
  </si>
  <si>
    <t>戦士</t>
    <rPh sb="0" eb="2">
      <t>センシ</t>
    </rPh>
    <phoneticPr fontId="2"/>
  </si>
  <si>
    <t>特殊</t>
    <rPh sb="0" eb="2">
      <t>トクシュ</t>
    </rPh>
    <phoneticPr fontId="2"/>
  </si>
  <si>
    <t>スウォーム</t>
    <phoneticPr fontId="2"/>
  </si>
  <si>
    <t>メタル</t>
    <phoneticPr fontId="2"/>
  </si>
  <si>
    <t>イルカブーメラン</t>
    <phoneticPr fontId="2"/>
  </si>
  <si>
    <t>海洋生物型の投擲具</t>
    <rPh sb="0" eb="2">
      <t>カイヨウ</t>
    </rPh>
    <rPh sb="2" eb="4">
      <t>セイブツ</t>
    </rPh>
    <rPh sb="4" eb="5">
      <t>ガタ</t>
    </rPh>
    <rPh sb="6" eb="8">
      <t>トウテキ</t>
    </rPh>
    <rPh sb="8" eb="9">
      <t>グ</t>
    </rPh>
    <phoneticPr fontId="2"/>
  </si>
  <si>
    <t>50,50,50,50,50,50,50,50,50,50</t>
    <phoneticPr fontId="2"/>
  </si>
  <si>
    <t>生もの</t>
    <rPh sb="0" eb="1">
      <t>ナマ</t>
    </rPh>
    <phoneticPr fontId="2"/>
  </si>
  <si>
    <t>遠隔武器</t>
    <rPh sb="0" eb="2">
      <t>エンカク</t>
    </rPh>
    <rPh sb="2" eb="4">
      <t>ブキ</t>
    </rPh>
    <phoneticPr fontId="2"/>
  </si>
  <si>
    <t>解剖学[**](300)</t>
    <rPh sb="0" eb="3">
      <t>カイボウガク</t>
    </rPh>
    <phoneticPr fontId="2"/>
  </si>
  <si>
    <t>信仰[**](300)</t>
    <rPh sb="0" eb="2">
      <t>シンコウ</t>
    </rPh>
    <phoneticPr fontId="2"/>
  </si>
  <si>
    <t>料理[**](300)</t>
    <rPh sb="0" eb="2">
      <t>リョウリ</t>
    </rPh>
    <phoneticPr fontId="2"/>
  </si>
  <si>
    <t>白銀のフォーク</t>
    <rPh sb="0" eb="2">
      <t>ハクギン</t>
    </rPh>
    <phoneticPr fontId="2"/>
  </si>
  <si>
    <t>小さな四叉槍</t>
    <rPh sb="0" eb="1">
      <t>チイ</t>
    </rPh>
    <rPh sb="3" eb="4">
      <t>ヨ</t>
    </rPh>
    <rPh sb="4" eb="5">
      <t>マタ</t>
    </rPh>
    <rPh sb="5" eb="6">
      <t>ヤリ</t>
    </rPh>
    <phoneticPr fontId="2"/>
  </si>
  <si>
    <t>白銀</t>
    <rPh sb="0" eb="2">
      <t>ハクギン</t>
    </rPh>
    <phoneticPr fontId="2"/>
  </si>
  <si>
    <t>解剖学[***](500)</t>
    <rPh sb="0" eb="3">
      <t>カイボウガク</t>
    </rPh>
    <phoneticPr fontId="2"/>
  </si>
  <si>
    <t>信仰[***](500)</t>
    <rPh sb="0" eb="2">
      <t>シンコウ</t>
    </rPh>
    <phoneticPr fontId="2"/>
  </si>
  <si>
    <t>料理[***](500)</t>
    <rPh sb="0" eb="2">
      <t>リョウリ</t>
    </rPh>
    <phoneticPr fontId="2"/>
  </si>
  <si>
    <t>透明視(100)</t>
    <rPh sb="0" eb="2">
      <t>トウメイ</t>
    </rPh>
    <rPh sb="2" eb="3">
      <t>シ</t>
    </rPh>
    <phoneticPr fontId="2"/>
  </si>
  <si>
    <t>対神特攻[+++++*](4000)</t>
    <rPh sb="0" eb="1">
      <t>タイ</t>
    </rPh>
    <rPh sb="1" eb="2">
      <t>カミ</t>
    </rPh>
    <rPh sb="2" eb="4">
      <t>トッコウ</t>
    </rPh>
    <phoneticPr fontId="2"/>
  </si>
  <si>
    <t>神蒐集の厚揚げ</t>
    <rPh sb="0" eb="1">
      <t>カミ</t>
    </rPh>
    <rPh sb="1" eb="3">
      <t>シュウシュウ</t>
    </rPh>
    <rPh sb="4" eb="6">
      <t>アツア</t>
    </rPh>
    <phoneticPr fontId="2"/>
  </si>
  <si>
    <t>契約</t>
    <rPh sb="0" eb="2">
      <t>ケイヤク</t>
    </rPh>
    <phoneticPr fontId="2"/>
  </si>
  <si>
    <t>眠りの神</t>
    <rPh sb="0" eb="1">
      <t>ネム</t>
    </rPh>
    <rPh sb="3" eb="4">
      <t>カミ</t>
    </rPh>
    <phoneticPr fontId="2"/>
  </si>
  <si>
    <t>死体/宝の地図/ムーンゲート/フォーチュンクッキー</t>
    <rPh sb="0" eb="2">
      <t>シタイ</t>
    </rPh>
    <rPh sb="3" eb="4">
      <t>タカラ</t>
    </rPh>
    <rPh sb="5" eb="7">
      <t>チズ</t>
    </rPh>
    <phoneticPr fontId="2"/>
  </si>
  <si>
    <t>耐久9/運勢12/瞑想17/魔力の限界13/回避17/見切り18</t>
    <rPh sb="0" eb="2">
      <t>タイキュウ</t>
    </rPh>
    <rPh sb="4" eb="6">
      <t>ウンセイ</t>
    </rPh>
    <rPh sb="9" eb="11">
      <t>メイソウ</t>
    </rPh>
    <rPh sb="14" eb="16">
      <t>マリョク</t>
    </rPh>
    <rPh sb="17" eb="19">
      <t>ゲンカイ</t>
    </rPh>
    <rPh sb="22" eb="24">
      <t>カイヒ</t>
    </rPh>
    <rPh sb="27" eb="29">
      <t>ミキ</t>
    </rPh>
    <phoneticPr fontId="2"/>
  </si>
  <si>
    <t>神託</t>
    <rPh sb="0" eb="2">
      <t>シンタク</t>
    </rPh>
    <phoneticPr fontId="2"/>
  </si>
  <si>
    <t>習得3/運勢2</t>
    <rPh sb="0" eb="2">
      <t>シュウトク</t>
    </rPh>
    <rPh sb="4" eb="6">
      <t>ウンセイ</t>
    </rPh>
    <phoneticPr fontId="2"/>
  </si>
  <si>
    <t>習得150</t>
    <rPh sb="0" eb="2">
      <t>シュウトク</t>
    </rPh>
    <phoneticPr fontId="2"/>
  </si>
  <si>
    <t>タナトス</t>
    <phoneticPr fontId="2"/>
  </si>
  <si>
    <t>幻夢</t>
    <rPh sb="0" eb="2">
      <t>ゲンム</t>
    </rPh>
    <phoneticPr fontId="2"/>
  </si>
  <si>
    <t>ウィスプ</t>
    <phoneticPr fontId="2"/>
  </si>
  <si>
    <t>魔法使い</t>
    <rPh sb="0" eb="2">
      <t>マホウ</t>
    </rPh>
    <rPh sb="2" eb="3">
      <t>ツカ</t>
    </rPh>
    <phoneticPr fontId="2"/>
  </si>
  <si>
    <t>cnpc/nogenerate</t>
    <phoneticPr fontId="2"/>
  </si>
  <si>
    <t>何もしない</t>
    <rPh sb="0" eb="1">
      <t>ナニ</t>
    </rPh>
    <phoneticPr fontId="2"/>
  </si>
  <si>
    <t>浮遊/透明/魔法以外の属性に強い</t>
    <rPh sb="0" eb="2">
      <t>フユウ</t>
    </rPh>
    <rPh sb="3" eb="5">
      <t>トウメイ</t>
    </rPh>
    <rPh sb="6" eb="8">
      <t>マホウ</t>
    </rPh>
    <rPh sb="8" eb="10">
      <t>イガイ</t>
    </rPh>
    <rPh sb="11" eb="13">
      <t>ゾクセイ</t>
    </rPh>
    <rPh sb="14" eb="15">
      <t>ツヨ</t>
    </rPh>
    <phoneticPr fontId="2"/>
  </si>
  <si>
    <t>分厚い本</t>
    <rPh sb="0" eb="2">
      <t>ブアツ</t>
    </rPh>
    <rPh sb="3" eb="4">
      <t>ホン</t>
    </rPh>
    <phoneticPr fontId="2"/>
  </si>
  <si>
    <t>盾</t>
    <rPh sb="0" eb="1">
      <t>タテ</t>
    </rPh>
    <phoneticPr fontId="2"/>
  </si>
  <si>
    <t>砂</t>
    <rPh sb="0" eb="1">
      <t>スナ</t>
    </rPh>
    <phoneticPr fontId="2"/>
  </si>
  <si>
    <t>不思議な巻物</t>
    <rPh sb="0" eb="3">
      <t>フシギ</t>
    </rPh>
    <rPh sb="4" eb="6">
      <t>マキモノ</t>
    </rPh>
    <phoneticPr fontId="2"/>
  </si>
  <si>
    <t>夢寐の盾</t>
    <phoneticPr fontId="2"/>
  </si>
  <si>
    <t>柔らかそうな枕</t>
    <rPh sb="0" eb="1">
      <t>ヤワ</t>
    </rPh>
    <rPh sb="6" eb="7">
      <t>マクラ</t>
    </rPh>
    <phoneticPr fontId="2"/>
  </si>
  <si>
    <t>宵晒</t>
    <rPh sb="0" eb="1">
      <t>ヨイ</t>
    </rPh>
    <rPh sb="1" eb="2">
      <t>サラ</t>
    </rPh>
    <phoneticPr fontId="2"/>
  </si>
  <si>
    <t>物理ダメージ軽減[+****](480)</t>
    <rPh sb="0" eb="2">
      <t>ブツリ</t>
    </rPh>
    <rPh sb="6" eb="8">
      <t>ケイゲン</t>
    </rPh>
    <phoneticPr fontId="2"/>
  </si>
  <si>
    <t>信仰[**](220)</t>
    <rPh sb="0" eb="2">
      <t>シンコウ</t>
    </rPh>
    <phoneticPr fontId="2"/>
  </si>
  <si>
    <t>混沌耐性[*****](400)</t>
    <rPh sb="0" eb="2">
      <t>コントン</t>
    </rPh>
    <rPh sb="2" eb="4">
      <t>タイセイ</t>
    </rPh>
    <phoneticPr fontId="2"/>
  </si>
  <si>
    <t>盲目無効(100)</t>
    <rPh sb="0" eb="2">
      <t>モウモク</t>
    </rPh>
    <rPh sb="2" eb="4">
      <t>ムコウ</t>
    </rPh>
    <phoneticPr fontId="2"/>
  </si>
  <si>
    <t>麻痺無効(100)</t>
    <rPh sb="0" eb="2">
      <t>マヒ</t>
    </rPh>
    <rPh sb="2" eb="4">
      <t>ムコウ</t>
    </rPh>
    <phoneticPr fontId="2"/>
  </si>
  <si>
    <t>知者の加護</t>
    <rPh sb="0" eb="2">
      <t>チシャ</t>
    </rPh>
    <rPh sb="3" eb="5">
      <t>カゴ</t>
    </rPh>
    <phoneticPr fontId="2"/>
  </si>
  <si>
    <t>ナイトメア</t>
    <phoneticPr fontId="2"/>
  </si>
  <si>
    <t>切り傷 0</t>
    <rPh sb="0" eb="1">
      <t>キ</t>
    </rPh>
    <rPh sb="2" eb="3">
      <t>キズ</t>
    </rPh>
    <phoneticPr fontId="2"/>
  </si>
  <si>
    <t>冷気10 暗黒10 幻惑10 神経10 混沌10 魔法10</t>
    <rPh sb="0" eb="2">
      <t>レイキ</t>
    </rPh>
    <rPh sb="5" eb="7">
      <t>アンコク</t>
    </rPh>
    <rPh sb="10" eb="12">
      <t>ゲンワク</t>
    </rPh>
    <rPh sb="15" eb="17">
      <t>シンケイ</t>
    </rPh>
    <rPh sb="20" eb="22">
      <t>コントン</t>
    </rPh>
    <rPh sb="25" eb="27">
      <t>マホウ</t>
    </rPh>
    <phoneticPr fontId="2"/>
  </si>
  <si>
    <t>★《メメント・ウィーウェレ》</t>
    <phoneticPr fontId="2"/>
  </si>
  <si>
    <t>胡蝶のオネイロイ</t>
    <rPh sb="0" eb="2">
      <t>コチョウ</t>
    </rPh>
    <phoneticPr fontId="2"/>
  </si>
  <si>
    <t>メメント・ウィーウェレ</t>
    <phoneticPr fontId="2"/>
  </si>
  <si>
    <t>安息の鎌</t>
    <rPh sb="0" eb="2">
      <t>アンソク</t>
    </rPh>
    <rPh sb="3" eb="4">
      <t>カマ</t>
    </rPh>
    <phoneticPr fontId="2"/>
  </si>
  <si>
    <t>詠唱</t>
    <rPh sb="0" eb="2">
      <t>エイショウ</t>
    </rPh>
    <phoneticPr fontId="2"/>
  </si>
  <si>
    <t>霊布</t>
    <rPh sb="0" eb="2">
      <t>レイフ</t>
    </rPh>
    <phoneticPr fontId="2"/>
  </si>
  <si>
    <t>鎌/大鎌</t>
    <rPh sb="0" eb="1">
      <t>カマ</t>
    </rPh>
    <rPh sb="2" eb="4">
      <t>オオカマ</t>
    </rPh>
    <phoneticPr fontId="2"/>
  </si>
  <si>
    <t>マナ-37(-1900)</t>
    <phoneticPr fontId="2"/>
  </si>
  <si>
    <t>瞑想弱化[+](-1300)</t>
    <rPh sb="0" eb="2">
      <t>メイソウ</t>
    </rPh>
    <rPh sb="2" eb="4">
      <t>ジャッカ</t>
    </rPh>
    <phoneticPr fontId="2"/>
  </si>
  <si>
    <t>魔力の限界[****](750)</t>
    <rPh sb="0" eb="2">
      <t>マリョク</t>
    </rPh>
    <rPh sb="3" eb="5">
      <t>ゲンカイ</t>
    </rPh>
    <phoneticPr fontId="2"/>
  </si>
  <si>
    <t>耐久+13(610)</t>
    <rPh sb="0" eb="2">
      <t>タイキュウ</t>
    </rPh>
    <phoneticPr fontId="2"/>
  </si>
  <si>
    <t>幻惑属性追加[++](1150)</t>
    <rPh sb="0" eb="2">
      <t>ゲンワク</t>
    </rPh>
    <rPh sb="2" eb="4">
      <t>ゾクセイ</t>
    </rPh>
    <rPh sb="4" eb="6">
      <t>ツイカ</t>
    </rPh>
    <phoneticPr fontId="2"/>
  </si>
  <si>
    <t>混乱無効(100)</t>
    <rPh sb="0" eb="2">
      <t>コンラン</t>
    </rPh>
    <rPh sb="2" eb="4">
      <t>ムコウ</t>
    </rPh>
    <phoneticPr fontId="2"/>
  </si>
  <si>
    <t>魔法威力[++]:(560)</t>
    <rPh sb="0" eb="2">
      <t>マホウ</t>
    </rPh>
    <rPh sb="2" eb="4">
      <t>イリョク</t>
    </rPh>
    <phoneticPr fontId="2"/>
  </si>
  <si>
    <t>マグヌス</t>
    <phoneticPr fontId="2"/>
  </si>
  <si>
    <t>死体/短剣/錬金術の道具/魔法陣/錬金術の杖/包丁/テスト用フライパン/テスト用鍋</t>
    <rPh sb="0" eb="2">
      <t>シタイ</t>
    </rPh>
    <rPh sb="3" eb="5">
      <t>タンケン</t>
    </rPh>
    <rPh sb="6" eb="9">
      <t>レンキンジュツ</t>
    </rPh>
    <rPh sb="10" eb="12">
      <t>ドウグ</t>
    </rPh>
    <rPh sb="13" eb="16">
      <t>マホウジン</t>
    </rPh>
    <rPh sb="17" eb="20">
      <t>レンキンジュツ</t>
    </rPh>
    <rPh sb="21" eb="22">
      <t>ツエ</t>
    </rPh>
    <rPh sb="23" eb="25">
      <t>ホウチョウ</t>
    </rPh>
    <rPh sb="29" eb="30">
      <t>ヨウ</t>
    </rPh>
    <rPh sb="39" eb="40">
      <t>ヨウ</t>
    </rPh>
    <rPh sb="40" eb="41">
      <t>ナベ</t>
    </rPh>
    <phoneticPr fontId="2"/>
  </si>
  <si>
    <t>習得12/魔力12/短剣10/瞑想8/魔道具8/錬金術16/宝石細工8</t>
    <rPh sb="0" eb="2">
      <t>シュウトク</t>
    </rPh>
    <rPh sb="5" eb="7">
      <t>マリョク</t>
    </rPh>
    <rPh sb="10" eb="12">
      <t>タンケン</t>
    </rPh>
    <rPh sb="15" eb="17">
      <t>メイソウ</t>
    </rPh>
    <rPh sb="19" eb="22">
      <t>マドウグ</t>
    </rPh>
    <rPh sb="24" eb="27">
      <t>レンキンジュツ</t>
    </rPh>
    <rPh sb="30" eb="32">
      <t>ホウセキ</t>
    </rPh>
    <rPh sb="32" eb="34">
      <t>ザイク</t>
    </rPh>
    <phoneticPr fontId="2"/>
  </si>
  <si>
    <t>肉体復活</t>
    <rPh sb="0" eb="2">
      <t>ニクタイ</t>
    </rPh>
    <rPh sb="2" eb="4">
      <t>フッカツ</t>
    </rPh>
    <phoneticPr fontId="2"/>
  </si>
  <si>
    <t>習得3/魔力3/錬金術3</t>
    <rPh sb="0" eb="2">
      <t>シュウトク</t>
    </rPh>
    <rPh sb="4" eb="6">
      <t>マリョク</t>
    </rPh>
    <rPh sb="8" eb="11">
      <t>レンキンジュツ</t>
    </rPh>
    <phoneticPr fontId="2"/>
  </si>
  <si>
    <t>習得150/魔力150/錬金術150</t>
    <rPh sb="0" eb="2">
      <t>シュウトク</t>
    </rPh>
    <rPh sb="6" eb="8">
      <t>マリョク</t>
    </rPh>
    <rPh sb="12" eb="15">
      <t>レンキンジュツ</t>
    </rPh>
    <phoneticPr fontId="2"/>
  </si>
  <si>
    <t>供犠の月子</t>
  </si>
  <si>
    <t>cnpc/nogenerate/nodownload</t>
    <phoneticPr fontId="2"/>
  </si>
  <si>
    <t>近接攻撃</t>
    <rPh sb="0" eb="4">
      <t>キンセツコウゲキ</t>
    </rPh>
    <phoneticPr fontId="2"/>
  </si>
  <si>
    <t>地獄の吐息</t>
    <rPh sb="0" eb="2">
      <t>ジゴク</t>
    </rPh>
    <rPh sb="3" eb="5">
      <t>トイキ</t>
    </rPh>
    <phoneticPr fontId="2"/>
  </si>
  <si>
    <t>脆弱の霧</t>
    <rPh sb="0" eb="2">
      <t>ゼイジャク</t>
    </rPh>
    <rPh sb="3" eb="4">
      <t>キリ</t>
    </rPh>
    <phoneticPr fontId="2"/>
  </si>
  <si>
    <t>ナイトメア</t>
    <phoneticPr fontId="2"/>
  </si>
  <si>
    <t>弱体化の手</t>
    <rPh sb="0" eb="3">
      <t>ジャクタイカ</t>
    </rPh>
    <rPh sb="4" eb="5">
      <t>テ</t>
    </rPh>
    <phoneticPr fontId="2"/>
  </si>
  <si>
    <t>地獄属性付与</t>
    <rPh sb="0" eb="2">
      <t>ジゴク</t>
    </rPh>
    <rPh sb="2" eb="4">
      <t>ゾクセイ</t>
    </rPh>
    <rPh sb="4" eb="6">
      <t>フヨ</t>
    </rPh>
    <phoneticPr fontId="2"/>
  </si>
  <si>
    <t>地獄100</t>
    <rPh sb="0" eb="2">
      <t>ジゴク</t>
    </rPh>
    <phoneticPr fontId="2"/>
  </si>
  <si>
    <t>地獄5 切り傷3</t>
    <rPh sb="0" eb="2">
      <t>ジゴク</t>
    </rPh>
    <rPh sb="4" eb="5">
      <t>キ</t>
    </rPh>
    <rPh sb="6" eb="7">
      <t>キズ</t>
    </rPh>
    <phoneticPr fontId="2"/>
  </si>
  <si>
    <t>恐怖無効</t>
    <rPh sb="0" eb="2">
      <t>キョウフ</t>
    </rPh>
    <rPh sb="2" eb="4">
      <t>ムコウ</t>
    </rPh>
    <phoneticPr fontId="2"/>
  </si>
  <si>
    <t>ニグレドの暗き心臓</t>
    <rPh sb="5" eb="6">
      <t>クラ</t>
    </rPh>
    <rPh sb="7" eb="9">
      <t>シンゾウ</t>
    </rPh>
    <phoneticPr fontId="2"/>
  </si>
  <si>
    <t>心臓のようなもの</t>
    <rPh sb="0" eb="2">
      <t>シンゾウ</t>
    </rPh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</si>
  <si>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</si>
  <si>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</si>
  <si>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可能</t>
    <rPh sb="0" eb="2">
      <t>カノウ</t>
    </rPh>
    <phoneticPr fontId="2"/>
  </si>
  <si>
    <t>進化のポーション</t>
    <rPh sb="0" eb="2">
      <t>シンカ</t>
    </rPh>
    <phoneticPr fontId="2"/>
  </si>
  <si>
    <t>赤い石のはめられた短剣</t>
    <rPh sb="0" eb="1">
      <t>アカ</t>
    </rPh>
    <rPh sb="2" eb="3">
      <t>イシ</t>
    </rPh>
    <rPh sb="9" eb="11">
      <t>タンケン</t>
    </rPh>
    <phoneticPr fontId="2"/>
  </si>
  <si>
    <t>短剣</t>
    <rPh sb="0" eb="2">
      <t>タンケン</t>
    </rPh>
    <phoneticPr fontId="2"/>
  </si>
  <si>
    <t>シルバー</t>
    <phoneticPr fontId="2"/>
  </si>
  <si>
    <t>近接武器</t>
    <rPh sb="0" eb="4">
      <t>キンセツブキ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</si>
  <si>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</si>
  <si>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特別</t>
    <rPh sb="0" eb="2">
      <t>トクベツ</t>
    </rPh>
    <phoneticPr fontId="2"/>
  </si>
  <si>
    <t>精神復活</t>
    <rPh sb="0" eb="2">
      <t>セイシン</t>
    </rPh>
    <rPh sb="2" eb="4">
      <t>フッカツ</t>
    </rPh>
    <phoneticPr fontId="2"/>
  </si>
  <si>
    <t>マナ+20(950)</t>
    <phoneticPr fontId="2"/>
  </si>
  <si>
    <t>魔力+10(450)</t>
    <rPh sb="0" eb="2">
      <t>マリョク</t>
    </rPh>
    <phoneticPr fontId="2"/>
  </si>
  <si>
    <t>魔法耐性[***](200)</t>
    <rPh sb="0" eb="2">
      <t>マホウ</t>
    </rPh>
    <rPh sb="2" eb="4">
      <t>タイセイ</t>
    </rPh>
    <phoneticPr fontId="2"/>
  </si>
  <si>
    <t>瞑想[***](600)</t>
    <rPh sb="0" eb="2">
      <t>メイソウ</t>
    </rPh>
    <phoneticPr fontId="2"/>
  </si>
  <si>
    <t>錬金術[+](1200)</t>
    <rPh sb="0" eb="3">
      <t>レンキンジュツ</t>
    </rPh>
    <phoneticPr fontId="2"/>
  </si>
  <si>
    <t>宝石細工[***](500)</t>
    <rPh sb="0" eb="2">
      <t>ホウセキ</t>
    </rPh>
    <rPh sb="2" eb="4">
      <t>ザイク</t>
    </rPh>
    <phoneticPr fontId="2"/>
  </si>
  <si>
    <t>地獄属性追加[*****](400)</t>
    <rPh sb="0" eb="6">
      <t>ジゴクゾクセイツイカ</t>
    </rPh>
    <phoneticPr fontId="2"/>
  </si>
  <si>
    <t>リーア</t>
    <phoneticPr fontId="2"/>
  </si>
  <si>
    <t>戦術19/詠唱19</t>
    <rPh sb="0" eb="2">
      <t>センジュツ</t>
    </rPh>
    <rPh sb="5" eb="7">
      <t>エイショウ</t>
    </rPh>
    <phoneticPr fontId="2"/>
  </si>
  <si>
    <t>復活</t>
    <rPh sb="0" eb="2">
      <t>フッカツ</t>
    </rPh>
    <phoneticPr fontId="2"/>
  </si>
  <si>
    <t>{faith}</t>
    <phoneticPr fontId="2"/>
  </si>
  <si>
    <t>テレポートアザー15/野生召喚15/闇の霧15/肉体復活15/精神復活15/復活15/メテオ15/グラビティ15</t>
    <rPh sb="11" eb="13">
      <t>ヤセイ</t>
    </rPh>
    <rPh sb="13" eb="15">
      <t>ショウカン</t>
    </rPh>
    <rPh sb="18" eb="19">
      <t>ヤミ</t>
    </rPh>
    <rPh sb="20" eb="21">
      <t>キリ</t>
    </rPh>
    <rPh sb="24" eb="26">
      <t>ニクタイ</t>
    </rPh>
    <rPh sb="26" eb="28">
      <t>フッカツ</t>
    </rPh>
    <rPh sb="31" eb="33">
      <t>セイシン</t>
    </rPh>
    <rPh sb="33" eb="35">
      <t>フッカツ</t>
    </rPh>
    <rPh sb="38" eb="40">
      <t>フッカツ</t>
    </rPh>
    <phoneticPr fontId="2"/>
  </si>
  <si>
    <t>テレポートアザー1000/野生召喚1000/闇の霧1000/肉体復活1000/精神復活1000/復活1000/メテオ1000/グラビティ1000</t>
    <rPh sb="13" eb="15">
      <t>ヤセイ</t>
    </rPh>
    <rPh sb="15" eb="17">
      <t>ショウカン</t>
    </rPh>
    <rPh sb="22" eb="23">
      <t>ヤミ</t>
    </rPh>
    <rPh sb="24" eb="25">
      <t>キリ</t>
    </rPh>
    <rPh sb="30" eb="32">
      <t>ニクタイ</t>
    </rPh>
    <rPh sb="32" eb="34">
      <t>フッカツ</t>
    </rPh>
    <rPh sb="39" eb="41">
      <t>セイシン</t>
    </rPh>
    <rPh sb="41" eb="43">
      <t>フッカツ</t>
    </rPh>
    <rPh sb="48" eb="50">
      <t>フッカツ</t>
    </rPh>
    <phoneticPr fontId="2"/>
  </si>
  <si>
    <t>ライオネル</t>
    <phoneticPr fontId="2"/>
  </si>
  <si>
    <t>上位魔族</t>
    <rPh sb="0" eb="2">
      <t>ジョウイ</t>
    </rPh>
    <rPh sb="2" eb="4">
      <t>マゾク</t>
    </rPh>
    <phoneticPr fontId="2"/>
  </si>
  <si>
    <t>魔法戦士</t>
    <rPh sb="0" eb="2">
      <t>マホウ</t>
    </rPh>
    <rPh sb="2" eb="4">
      <t>センシ</t>
    </rPh>
    <phoneticPr fontId="2"/>
  </si>
  <si>
    <t>魔力の充填</t>
    <rPh sb="0" eb="2">
      <t>マリョク</t>
    </rPh>
    <rPh sb="3" eb="5">
      <t>ジュウテン</t>
    </rPh>
    <phoneticPr fontId="2"/>
  </si>
  <si>
    <t>電撃 300</t>
    <rPh sb="0" eb="2">
      <t>デンゲキ</t>
    </rPh>
    <phoneticPr fontId="2"/>
  </si>
  <si>
    <t>電撃2 暗黒2 幻惑2 地獄4 神経2 混沌2 魔法8</t>
    <rPh sb="0" eb="2">
      <t>デンゲキ</t>
    </rPh>
    <rPh sb="4" eb="6">
      <t>アンコク</t>
    </rPh>
    <rPh sb="8" eb="10">
      <t>ゲンワク</t>
    </rPh>
    <rPh sb="12" eb="14">
      <t>ジゴク</t>
    </rPh>
    <rPh sb="16" eb="18">
      <t>シンケイ</t>
    </rPh>
    <rPh sb="20" eb="22">
      <t>コントン</t>
    </rPh>
    <rPh sb="24" eb="26">
      <t>マホウ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</si>
  <si>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</si>
  <si>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high demon</t>
    <phoneticPr fontId="2"/>
  </si>
  <si>
    <t>選択不可</t>
    <rPh sb="0" eb="4">
      <t>センタクフカ</t>
    </rPh>
    <phoneticPr fontId="2"/>
  </si>
  <si>
    <t>長剣10/戦術20/治癒10/瞑想20/魔力の限界10/両手持ち10/詠唱20/心眼10/見切り10/魔力制御20</t>
    <rPh sb="0" eb="2">
      <t>チョウケン</t>
    </rPh>
    <rPh sb="5" eb="7">
      <t>センジュツ</t>
    </rPh>
    <rPh sb="10" eb="12">
      <t>チユ</t>
    </rPh>
    <rPh sb="15" eb="17">
      <t>メイソウ</t>
    </rPh>
    <rPh sb="20" eb="22">
      <t>マリョク</t>
    </rPh>
    <rPh sb="23" eb="25">
      <t>ゲンカイ</t>
    </rPh>
    <rPh sb="28" eb="30">
      <t>リョウテ</t>
    </rPh>
    <rPh sb="30" eb="31">
      <t>モ</t>
    </rPh>
    <rPh sb="35" eb="37">
      <t>エイショウ</t>
    </rPh>
    <rPh sb="40" eb="42">
      <t>シンガン</t>
    </rPh>
    <rPh sb="45" eb="47">
      <t>ミキ</t>
    </rPh>
    <rPh sb="51" eb="53">
      <t>マリョク</t>
    </rPh>
    <rPh sb="53" eb="55">
      <t>セイギョ</t>
    </rPh>
    <phoneticPr fontId="2"/>
  </si>
  <si>
    <t>魔力解放の宝玉</t>
    <rPh sb="0" eb="2">
      <t>マリョク</t>
    </rPh>
    <rPh sb="2" eb="4">
      <t>カイホウ</t>
    </rPh>
    <rPh sb="5" eb="7">
      <t>ホウギョク</t>
    </rPh>
    <phoneticPr fontId="2"/>
  </si>
  <si>
    <t>魔力の溢れる宝玉</t>
    <rPh sb="0" eb="2">
      <t>マリョク</t>
    </rPh>
    <rPh sb="3" eb="4">
      <t>アフ</t>
    </rPh>
    <rPh sb="6" eb="8">
      <t>ホウギョク</t>
    </rPh>
    <phoneticPr fontId="2"/>
  </si>
  <si>
    <t>メテオ</t>
    <phoneticPr fontId="2"/>
  </si>
  <si>
    <t>運命の剣</t>
    <rPh sb="0" eb="2">
      <t>ウンメイ</t>
    </rPh>
    <rPh sb="3" eb="4">
      <t>ケン</t>
    </rPh>
    <phoneticPr fontId="2"/>
  </si>
  <si>
    <t>骨製の魔剣</t>
    <rPh sb="0" eb="1">
      <t>ホネ</t>
    </rPh>
    <rPh sb="1" eb="2">
      <t>セイ</t>
    </rPh>
    <rPh sb="3" eb="5">
      <t>マケン</t>
    </rPh>
    <phoneticPr fontId="2"/>
  </si>
  <si>
    <t>長剣</t>
    <rPh sb="0" eb="2">
      <t>チョウケン</t>
    </rPh>
    <phoneticPr fontId="2"/>
  </si>
  <si>
    <t>ボーン</t>
    <phoneticPr fontId="2"/>
  </si>
  <si>
    <t>長剣/刀/ライトセーバー</t>
    <rPh sb="0" eb="2">
      <t>チョウケン</t>
    </rPh>
    <rPh sb="3" eb="4">
      <t>カタナ</t>
    </rPh>
    <phoneticPr fontId="2"/>
  </si>
  <si>
    <t>不可</t>
    <rPh sb="0" eb="2">
      <t>フカ</t>
    </rPh>
    <phoneticPr fontId="2"/>
  </si>
  <si>
    <t>マナ吸収[+*****](500)</t>
    <rPh sb="2" eb="4">
      <t>キュウシュウ</t>
    </rPh>
    <phoneticPr fontId="2"/>
  </si>
  <si>
    <t>聖なる盾発動[+*](300)</t>
    <rPh sb="0" eb="1">
      <t>セイ</t>
    </rPh>
    <rPh sb="3" eb="4">
      <t>タテ</t>
    </rPh>
    <rPh sb="4" eb="6">
      <t>ハツドウ</t>
    </rPh>
    <phoneticPr fontId="2"/>
  </si>
  <si>
    <t>リジェネレーション発動[+*](300)</t>
    <rPh sb="9" eb="11">
      <t>ハツドウ</t>
    </rPh>
    <phoneticPr fontId="2"/>
  </si>
  <si>
    <t>加速発動[+*](300)</t>
    <rPh sb="0" eb="2">
      <t>カソク</t>
    </rPh>
    <rPh sb="2" eb="4">
      <t>ハツドウ</t>
    </rPh>
    <phoneticPr fontId="2"/>
  </si>
  <si>
    <t>英雄発動[+*](300)</t>
    <rPh sb="0" eb="2">
      <t>エイユウ</t>
    </rPh>
    <rPh sb="2" eb="4">
      <t>ハツドウ</t>
    </rPh>
    <phoneticPr fontId="2"/>
  </si>
  <si>
    <t>ホーリーヴェイル発動[+*](300)</t>
    <rPh sb="8" eb="10">
      <t>ハツドウ</t>
    </rPh>
    <phoneticPr fontId="2"/>
  </si>
  <si>
    <t>知者の加護発動[+*](300)</t>
    <rPh sb="0" eb="2">
      <t>チシャ</t>
    </rPh>
    <rPh sb="3" eb="5">
      <t>カゴ</t>
    </rPh>
    <rPh sb="5" eb="7">
      <t>ハツドウ</t>
    </rPh>
    <phoneticPr fontId="2"/>
  </si>
  <si>
    <t>地獄属性追加[+](500)</t>
    <rPh sb="0" eb="6">
      <t>ジゴクゾクセイツイカ</t>
    </rPh>
    <phoneticPr fontId="2"/>
  </si>
  <si>
    <t>魔法威力[+++***](1000)</t>
    <rPh sb="0" eb="2">
      <t>マホウ</t>
    </rPh>
    <rPh sb="2" eb="4">
      <t>イリョク</t>
    </rPh>
    <phoneticPr fontId="2"/>
  </si>
  <si>
    <t>半精半魔</t>
    <rPh sb="0" eb="1">
      <t>ハン</t>
    </rPh>
    <rPh sb="1" eb="2">
      <t>セイ</t>
    </rPh>
    <rPh sb="2" eb="3">
      <t>ハン</t>
    </rPh>
    <rPh sb="3" eb="4">
      <t>マ</t>
    </rPh>
    <phoneticPr fontId="2"/>
  </si>
  <si>
    <t>契約</t>
    <rPh sb="0" eb="2">
      <t>ケイヤク</t>
    </rPh>
    <phoneticPr fontId="2"/>
  </si>
  <si>
    <t>魔力の嵐</t>
    <rPh sb="0" eb="2">
      <t>マリョク</t>
    </rPh>
    <rPh sb="3" eb="4">
      <t>アラシ</t>
    </rPh>
    <phoneticPr fontId="2"/>
  </si>
  <si>
    <t>魔力の吸収</t>
    <rPh sb="0" eb="2">
      <t>マリョク</t>
    </rPh>
    <rPh sb="3" eb="5">
      <t>キュウシュウ</t>
    </rPh>
    <phoneticPr fontId="2"/>
  </si>
  <si>
    <t>エンチャント封印</t>
    <rPh sb="6" eb="8">
      <t>フウイン</t>
    </rPh>
    <phoneticPr fontId="2"/>
  </si>
  <si>
    <t>魔法 99999</t>
    <rPh sb="0" eb="2">
      <t>マホウ</t>
    </rPh>
    <phoneticPr fontId="2"/>
  </si>
  <si>
    <t>浮遊/透明視/混乱・盲目・恐怖・睡眠・麻痺・毒無効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phoneticPr fontId="2"/>
  </si>
  <si>
    <t>★《真・運命の剣》, ★悟りの手袋, ★復讐の守護石</t>
    <rPh sb="2" eb="3">
      <t>シン</t>
    </rPh>
    <rPh sb="4" eb="6">
      <t>ウンメイ</t>
    </rPh>
    <rPh sb="7" eb="8">
      <t>ケン</t>
    </rPh>
    <rPh sb="12" eb="13">
      <t>サト</t>
    </rPh>
    <rPh sb="15" eb="17">
      <t>テブクロ</t>
    </rPh>
    <rPh sb="20" eb="22">
      <t>フクシュウ</t>
    </rPh>
    <rPh sb="23" eb="25">
      <t>シュゴ</t>
    </rPh>
    <rPh sb="25" eb="26">
      <t>イシ</t>
    </rPh>
    <phoneticPr fontId="2"/>
  </si>
  <si>
    <t>Fairy demon</t>
    <phoneticPr fontId="2"/>
  </si>
  <si>
    <t>長剣10/戦術20/治癒10/瞑想20/魔力の限界10/両手持ち10/詠唱20/心眼10/見切り/魔力制御20</t>
    <rPh sb="0" eb="2">
      <t>チョウケン</t>
    </rPh>
    <rPh sb="5" eb="7">
      <t>センジュツ</t>
    </rPh>
    <rPh sb="10" eb="12">
      <t>チユ</t>
    </rPh>
    <rPh sb="15" eb="17">
      <t>メイソウ</t>
    </rPh>
    <rPh sb="20" eb="22">
      <t>マリョク</t>
    </rPh>
    <rPh sb="23" eb="25">
      <t>ゲンカイ</t>
    </rPh>
    <rPh sb="28" eb="30">
      <t>リョウテ</t>
    </rPh>
    <rPh sb="30" eb="31">
      <t>モ</t>
    </rPh>
    <rPh sb="35" eb="37">
      <t>エイショウ</t>
    </rPh>
    <rPh sb="40" eb="42">
      <t>シンガン</t>
    </rPh>
    <rPh sb="45" eb="47">
      <t>ミキ</t>
    </rPh>
    <rPh sb="49" eb="51">
      <t>マリョク</t>
    </rPh>
    <rPh sb="51" eb="53">
      <t>セイギョ</t>
    </rPh>
    <phoneticPr fontId="2"/>
  </si>
  <si>
    <t>復讐と魔剣のリーア</t>
    <rPh sb="0" eb="2">
      <t>フクシュウ</t>
    </rPh>
    <rPh sb="3" eb="5">
      <t>マケン</t>
    </rPh>
    <phoneticPr fontId="2"/>
  </si>
  <si>
    <t>シロ組の厚揚げ</t>
    <rPh sb="2" eb="3">
      <t>グミ</t>
    </rPh>
    <rPh sb="4" eb="6">
      <t>アツア</t>
    </rPh>
    <phoneticPr fontId="2"/>
  </si>
  <si>
    <t>真・運命の剣</t>
    <rPh sb="0" eb="1">
      <t>シン</t>
    </rPh>
    <rPh sb="2" eb="4">
      <t>ウンメイ</t>
    </rPh>
    <rPh sb="5" eb="6">
      <t>ケン</t>
    </rPh>
    <phoneticPr fontId="2"/>
  </si>
  <si>
    <t>運命の剣</t>
    <rPh sb="0" eb="2">
      <t>ウンメイ</t>
    </rPh>
    <rPh sb="3" eb="4">
      <t>ケン</t>
    </rPh>
    <phoneticPr fontId="2"/>
  </si>
  <si>
    <t>長剣</t>
    <rPh sb="0" eb="2">
      <t>チョウケン</t>
    </rPh>
    <phoneticPr fontId="2"/>
  </si>
  <si>
    <t>ボーン</t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</si>
  <si>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</si>
  <si>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</si>
  <si>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魔法威力[+++++*](1070000)</t>
    <rPh sb="0" eb="2">
      <t>マホウ</t>
    </rPh>
    <rPh sb="2" eb="4">
      <t>イリョク</t>
    </rPh>
    <phoneticPr fontId="2"/>
  </si>
  <si>
    <t>スタミナ吸収[+++++*](100000000)</t>
    <rPh sb="4" eb="6">
      <t>キュウシュウ</t>
    </rPh>
    <phoneticPr fontId="2"/>
  </si>
  <si>
    <t>マナ吸収[+++++*](100000000)</t>
    <rPh sb="2" eb="4">
      <t>キュウシュウ</t>
    </rPh>
    <phoneticPr fontId="2"/>
  </si>
  <si>
    <t>加速発動[+++++*](100000000)</t>
    <rPh sb="0" eb="2">
      <t>カソク</t>
    </rPh>
    <rPh sb="2" eb="4">
      <t>ハツドウ</t>
    </rPh>
    <phoneticPr fontId="2"/>
  </si>
  <si>
    <t>英雄発動[+++++*](100000000)</t>
    <rPh sb="0" eb="2">
      <t>エイユウ</t>
    </rPh>
    <rPh sb="2" eb="4">
      <t>ハツドウ</t>
    </rPh>
    <phoneticPr fontId="2"/>
  </si>
  <si>
    <t>ルルウィの憑依発動[+++++*](100000000)</t>
    <rPh sb="5" eb="7">
      <t>ヒョウイ</t>
    </rPh>
    <rPh sb="7" eb="9">
      <t>ハツドウ</t>
    </rPh>
    <phoneticPr fontId="2"/>
  </si>
  <si>
    <t>混沌耐性[+++++*](100000000)</t>
    <rPh sb="0" eb="2">
      <t>コントン</t>
    </rPh>
    <rPh sb="2" eb="4">
      <t>タイセイ</t>
    </rPh>
    <phoneticPr fontId="2"/>
  </si>
  <si>
    <t>地獄属性追加[+++++*](100000000)</t>
    <rPh sb="0" eb="6">
      <t>ジゴクゾクセイツイカ</t>
    </rPh>
    <phoneticPr fontId="2"/>
  </si>
  <si>
    <t>長剣[+++++*](100000000)</t>
    <rPh sb="0" eb="2">
      <t>チョウケン</t>
    </rPh>
    <phoneticPr fontId="2"/>
  </si>
  <si>
    <t>悟りの手袋</t>
    <rPh sb="0" eb="1">
      <t>サト</t>
    </rPh>
    <rPh sb="3" eb="5">
      <t>テブクロ</t>
    </rPh>
    <phoneticPr fontId="2"/>
  </si>
  <si>
    <t>優しい手袋</t>
    <rPh sb="0" eb="1">
      <t>ヤサ</t>
    </rPh>
    <rPh sb="3" eb="5">
      <t>テブクロ</t>
    </rPh>
    <phoneticPr fontId="2"/>
  </si>
  <si>
    <t>細工篭手/手袋</t>
    <rPh sb="0" eb="2">
      <t>サイク</t>
    </rPh>
    <rPh sb="2" eb="4">
      <t>コテ</t>
    </rPh>
    <rPh sb="5" eb="7">
      <t>テブクロ</t>
    </rPh>
    <phoneticPr fontId="2"/>
  </si>
  <si>
    <t>追加打撃[+++++*](100000000)</t>
    <rPh sb="0" eb="2">
      <t>ツイカ</t>
    </rPh>
    <rPh sb="2" eb="4">
      <t>ダゲキ</t>
    </rPh>
    <phoneticPr fontId="2"/>
  </si>
  <si>
    <t>呪い保護[+++++*](100000000)</t>
    <rPh sb="0" eb="1">
      <t>ノロ</t>
    </rPh>
    <rPh sb="2" eb="4">
      <t>ホゴ</t>
    </rPh>
    <phoneticPr fontId="2"/>
  </si>
  <si>
    <t>ダメージ無効[+++++*](5000)</t>
    <rPh sb="4" eb="6">
      <t>ムコウ</t>
    </rPh>
    <phoneticPr fontId="2"/>
  </si>
  <si>
    <t>セブンリーグ効果[+++++*](100000)</t>
    <rPh sb="6" eb="8">
      <t>コウカ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</si>
  <si>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</si>
  <si>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窃盗防止(100)</t>
    <rPh sb="0" eb="2">
      <t>セットウ</t>
    </rPh>
    <rPh sb="2" eb="4">
      <t>ボウシ</t>
    </rPh>
    <phoneticPr fontId="2"/>
  </si>
  <si>
    <t>オーロラ効果(100)</t>
    <rPh sb="4" eb="6">
      <t>コウカ</t>
    </rPh>
    <phoneticPr fontId="2"/>
  </si>
  <si>
    <t>魔法耐性[+++++*](100000000)</t>
    <rPh sb="0" eb="2">
      <t>マホウ</t>
    </rPh>
    <rPh sb="2" eb="4">
      <t>タイセイ</t>
    </rPh>
    <phoneticPr fontId="2"/>
  </si>
  <si>
    <t>復讐の守護石</t>
    <rPh sb="0" eb="2">
      <t>フクシュウ</t>
    </rPh>
    <rPh sb="3" eb="5">
      <t>シュゴ</t>
    </rPh>
    <rPh sb="5" eb="6">
      <t>イシ</t>
    </rPh>
    <phoneticPr fontId="2"/>
  </si>
  <si>
    <t>守護石</t>
    <rPh sb="0" eb="3">
      <t>シュゴイシ</t>
    </rPh>
    <phoneticPr fontId="2"/>
  </si>
  <si>
    <t>混沌耐性[+++++*](500000)</t>
    <rPh sb="0" eb="2">
      <t>コントン</t>
    </rPh>
    <rPh sb="2" eb="4">
      <t>タイセイ</t>
    </rPh>
    <phoneticPr fontId="2"/>
  </si>
  <si>
    <t>神経耐性[+++++*](500000)</t>
    <rPh sb="0" eb="2">
      <t>シンケイ</t>
    </rPh>
    <rPh sb="2" eb="4">
      <t>タイセイ</t>
    </rPh>
    <phoneticPr fontId="2"/>
  </si>
  <si>
    <t>地獄耐性[+++++*](500000)</t>
    <rPh sb="0" eb="2">
      <t>ジゴク</t>
    </rPh>
    <rPh sb="2" eb="4">
      <t>タイセイ</t>
    </rPh>
    <phoneticPr fontId="2"/>
  </si>
  <si>
    <t>毒耐性[+++++*](500000)</t>
    <rPh sb="0" eb="1">
      <t>ドク</t>
    </rPh>
    <rPh sb="1" eb="3">
      <t>タイセイ</t>
    </rPh>
    <phoneticPr fontId="2"/>
  </si>
  <si>
    <t>幻惑耐性[+++++*](500000)</t>
    <rPh sb="0" eb="2">
      <t>ゲンワク</t>
    </rPh>
    <rPh sb="2" eb="4">
      <t>タイセイ</t>
    </rPh>
    <phoneticPr fontId="2"/>
  </si>
  <si>
    <t>暗黒耐性[+++++*](500000)</t>
    <rPh sb="0" eb="2">
      <t>アンコク</t>
    </rPh>
    <rPh sb="2" eb="4">
      <t>タイセイ</t>
    </rPh>
    <phoneticPr fontId="2"/>
  </si>
  <si>
    <t>電撃耐性[+++++*](500000)</t>
    <rPh sb="0" eb="2">
      <t>デンゲキ</t>
    </rPh>
    <rPh sb="2" eb="4">
      <t>タイセイ</t>
    </rPh>
    <phoneticPr fontId="2"/>
  </si>
  <si>
    <t>冷気耐性[+++++*](500000)</t>
    <rPh sb="0" eb="2">
      <t>レイキ</t>
    </rPh>
    <rPh sb="2" eb="4">
      <t>タイセイ</t>
    </rPh>
    <phoneticPr fontId="2"/>
  </si>
  <si>
    <t>火炎耐性[+++++*](500000)</t>
    <rPh sb="0" eb="2">
      <t>カエン</t>
    </rPh>
    <rPh sb="2" eb="4">
      <t>タイセイ</t>
    </rPh>
    <phoneticPr fontId="2"/>
  </si>
  <si>
    <t>魔法戦士霊華</t>
    <rPh sb="0" eb="2">
      <t>マホウ</t>
    </rPh>
    <rPh sb="2" eb="4">
      <t>センシ</t>
    </rPh>
    <rPh sb="4" eb="5">
      <t>レイ</t>
    </rPh>
    <rPh sb="5" eb="6">
      <t>ハナ</t>
    </rPh>
    <phoneticPr fontId="2"/>
  </si>
  <si>
    <t>霊華</t>
    <rPh sb="0" eb="1">
      <t>レイ</t>
    </rPh>
    <rPh sb="1" eb="2">
      <t>ハナ</t>
    </rPh>
    <phoneticPr fontId="2"/>
  </si>
  <si>
    <t>耐久3/意思3</t>
    <rPh sb="0" eb="2">
      <t>タイキュウ</t>
    </rPh>
    <rPh sb="4" eb="6">
      <t>イシ</t>
    </rPh>
    <phoneticPr fontId="2"/>
  </si>
  <si>
    <t>玄武精霊</t>
    <rPh sb="0" eb="2">
      <t>ゲンブ</t>
    </rPh>
    <rPh sb="2" eb="4">
      <t>セイレイ</t>
    </rPh>
    <phoneticPr fontId="2"/>
  </si>
  <si>
    <t>暗黒の光線</t>
    <rPh sb="0" eb="2">
      <t>アンコク</t>
    </rPh>
    <rPh sb="3" eb="5">
      <t>コウセン</t>
    </rPh>
    <phoneticPr fontId="2"/>
  </si>
  <si>
    <t>アイスボール</t>
    <phoneticPr fontId="2"/>
  </si>
  <si>
    <t>冷気8 暗黒8</t>
    <rPh sb="0" eb="2">
      <t>レイキ</t>
    </rPh>
    <rPh sb="4" eb="6">
      <t>アンコク</t>
    </rPh>
    <phoneticPr fontId="2"/>
  </si>
  <si>
    <t>浮遊/盲目無効/乗馬非適性</t>
    <rPh sb="0" eb="2">
      <t>フユウ</t>
    </rPh>
    <rPh sb="3" eb="5">
      <t>モウモク</t>
    </rPh>
    <rPh sb="5" eb="7">
      <t>ムコウ</t>
    </rPh>
    <rPh sb="8" eb="10">
      <t>ジョウバ</t>
    </rPh>
    <rPh sb="10" eb="11">
      <t>ヒ</t>
    </rPh>
    <rPh sb="11" eb="13">
      <t>テキセイ</t>
    </rPh>
    <phoneticPr fontId="2"/>
  </si>
  <si>
    <t>DDBスタンピード</t>
    <phoneticPr fontId="2"/>
  </si>
  <si>
    <t>連理の刀</t>
    <rPh sb="0" eb="1">
      <t>レン</t>
    </rPh>
    <rPh sb="1" eb="2">
      <t>リ</t>
    </rPh>
    <rPh sb="3" eb="4">
      <t>カタナ</t>
    </rPh>
    <phoneticPr fontId="2"/>
  </si>
  <si>
    <t>ミスリル</t>
    <phoneticPr fontId="2"/>
  </si>
  <si>
    <t>近接武器</t>
    <rPh sb="0" eb="2">
      <t>キンセツ</t>
    </rPh>
    <rPh sb="2" eb="4">
      <t>ブキ</t>
    </rPh>
    <phoneticPr fontId="2"/>
  </si>
  <si>
    <t>追加打撃[+++++*](1300)</t>
    <rPh sb="0" eb="2">
      <t>ツイカ</t>
    </rPh>
    <rPh sb="2" eb="4">
      <t>ダゲキ</t>
    </rPh>
    <phoneticPr fontId="2"/>
  </si>
  <si>
    <t>戦術[**](300)</t>
    <rPh sb="0" eb="2">
      <t>センジュツ</t>
    </rPh>
    <phoneticPr fontId="2"/>
  </si>
  <si>
    <t>見切り[***](500)</t>
    <rPh sb="0" eb="2">
      <t>ミキ</t>
    </rPh>
    <phoneticPr fontId="2"/>
  </si>
  <si>
    <t>耐久+11(500)</t>
    <rPh sb="0" eb="2">
      <t>タイキュウ</t>
    </rPh>
    <phoneticPr fontId="2"/>
  </si>
  <si>
    <t>暗黒属性追加[*****](400)</t>
    <rPh sb="0" eb="2">
      <t>アンコク</t>
    </rPh>
    <rPh sb="2" eb="4">
      <t>ゾクセイ</t>
    </rPh>
    <rPh sb="4" eb="6">
      <t>ツイカ</t>
    </rPh>
    <phoneticPr fontId="2"/>
  </si>
  <si>
    <t>盲目無効(100)</t>
    <rPh sb="0" eb="4">
      <t>モウモクムコウ</t>
    </rPh>
    <phoneticPr fontId="2"/>
  </si>
  <si>
    <t>神呪の槍剣</t>
    <rPh sb="0" eb="1">
      <t>カミ</t>
    </rPh>
    <rPh sb="1" eb="2">
      <t>ノロ</t>
    </rPh>
    <rPh sb="3" eb="4">
      <t>ヤリ</t>
    </rPh>
    <rPh sb="4" eb="5">
      <t>ケン</t>
    </rPh>
    <phoneticPr fontId="2"/>
  </si>
  <si>
    <t>理を喰らう剣</t>
    <rPh sb="0" eb="1">
      <t>リ</t>
    </rPh>
    <rPh sb="2" eb="3">
      <t>ク</t>
    </rPh>
    <rPh sb="5" eb="6">
      <t>ケン</t>
    </rPh>
    <phoneticPr fontId="2"/>
  </si>
  <si>
    <t>エーテル</t>
    <phoneticPr fontId="2"/>
  </si>
  <si>
    <t>大剣</t>
    <rPh sb="0" eb="1">
      <t>オオ</t>
    </rPh>
    <rPh sb="1" eb="2">
      <t>ケン</t>
    </rPh>
    <phoneticPr fontId="2"/>
  </si>
  <si>
    <t>マナ吸収[++****](800)</t>
    <rPh sb="2" eb="4">
      <t>キュウシュウ</t>
    </rPh>
    <phoneticPr fontId="2"/>
  </si>
  <si>
    <t>切り傷属性追加[+****](900)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</si>
  <si>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対神特攻[+++***](1100)</t>
    <rPh sb="0" eb="1">
      <t>タイ</t>
    </rPh>
    <rPh sb="1" eb="2">
      <t>カミ</t>
    </rPh>
    <rPh sb="2" eb="4">
      <t>トッコウ</t>
    </rPh>
    <phoneticPr fontId="2"/>
  </si>
  <si>
    <t>魔法耐性[+](550)</t>
    <rPh sb="0" eb="2">
      <t>マホウ</t>
    </rPh>
    <rPh sb="2" eb="4">
      <t>タイセイ</t>
    </rPh>
    <phoneticPr fontId="2"/>
  </si>
  <si>
    <t>ガイノイド</t>
    <phoneticPr fontId="2"/>
  </si>
  <si>
    <t>精霊術師</t>
    <rPh sb="0" eb="2">
      <t>セイレイ</t>
    </rPh>
    <rPh sb="2" eb="4">
      <t>ジュツシ</t>
    </rPh>
    <phoneticPr fontId="2"/>
  </si>
  <si>
    <t>cnpc/god/nogenerate/nodownload</t>
    <phoneticPr fontId="2"/>
  </si>
  <si>
    <t>聖なる盾</t>
    <rPh sb="0" eb="1">
      <t>セイ</t>
    </rPh>
    <rPh sb="3" eb="4">
      <t>タテ</t>
    </rPh>
    <phoneticPr fontId="2"/>
  </si>
  <si>
    <t>リジェネレーション</t>
    <phoneticPr fontId="2"/>
  </si>
  <si>
    <t>浮遊/透明視/盲目・恐怖無効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2" eb="14">
      <t>ムコウ</t>
    </rPh>
    <phoneticPr fontId="2"/>
  </si>
  <si>
    <t>10% ブースト</t>
    <phoneticPr fontId="2"/>
  </si>
  <si>
    <t>gynoid_Reika</t>
    <phoneticPr fontId="2"/>
  </si>
  <si>
    <t>無し</t>
    <rPh sb="0" eb="1">
      <t>ナ</t>
    </rPh>
    <phoneticPr fontId="2"/>
  </si>
  <si>
    <t>頭|首|体|背|手|手|指|指|腕|腰|足</t>
    <phoneticPr fontId="2"/>
  </si>
  <si>
    <t>治癒16/探知14/重装備15/中装備14/見切り15</t>
    <rPh sb="0" eb="2">
      <t>チユ</t>
    </rPh>
    <rPh sb="5" eb="7">
      <t>タンチ</t>
    </rPh>
    <rPh sb="10" eb="13">
      <t>ジュウソウビ</t>
    </rPh>
    <rPh sb="16" eb="17">
      <t>チュウ</t>
    </rPh>
    <rPh sb="17" eb="19">
      <t>ソウビ</t>
    </rPh>
    <rPh sb="22" eb="24">
      <t>ミキ</t>
    </rPh>
    <phoneticPr fontId="2"/>
  </si>
  <si>
    <t>精霊術師</t>
    <rPh sb="0" eb="2">
      <t>セイレイ</t>
    </rPh>
    <rPh sb="2" eb="4">
      <t>ジュツシ</t>
    </rPh>
    <phoneticPr fontId="2"/>
  </si>
  <si>
    <t>Spiritist_Reika</t>
    <phoneticPr fontId="2"/>
  </si>
  <si>
    <t>選択不可</t>
    <rPh sb="0" eb="4">
      <t>センタクフカ</t>
    </rPh>
    <phoneticPr fontId="2"/>
  </si>
  <si>
    <t>無し</t>
    <rPh sb="0" eb="1">
      <t>ナ</t>
    </rPh>
    <phoneticPr fontId="2"/>
  </si>
  <si>
    <t>長剣14/杖13/戦術15/瞑想16/両手持ち14/詠唱15/魔道具13/信仰11/心眼13/魔力制御12</t>
    <rPh sb="0" eb="2">
      <t>チョウケン</t>
    </rPh>
    <rPh sb="5" eb="6">
      <t>ツエ</t>
    </rPh>
    <rPh sb="9" eb="11">
      <t>センジュツ</t>
    </rPh>
    <rPh sb="14" eb="16">
      <t>メイソウ</t>
    </rPh>
    <rPh sb="19" eb="21">
      <t>リョウテ</t>
    </rPh>
    <rPh sb="21" eb="22">
      <t>モ</t>
    </rPh>
    <rPh sb="26" eb="28">
      <t>エイショウ</t>
    </rPh>
    <rPh sb="31" eb="34">
      <t>マドウグ</t>
    </rPh>
    <rPh sb="37" eb="39">
      <t>シンコウ</t>
    </rPh>
    <rPh sb="42" eb="44">
      <t>シンガン</t>
    </rPh>
    <rPh sb="47" eb="49">
      <t>マリョク</t>
    </rPh>
    <rPh sb="49" eb="51">
      <t>セイギョ</t>
    </rPh>
    <phoneticPr fontId="2"/>
  </si>
  <si>
    <t>アモタレト</t>
    <phoneticPr fontId="2"/>
  </si>
  <si>
    <t>死体/エーテル抗体のポーション/進化のポーション/下落のポーション</t>
    <rPh sb="0" eb="2">
      <t>シタイ</t>
    </rPh>
    <rPh sb="7" eb="9">
      <t>コウタイ</t>
    </rPh>
    <rPh sb="16" eb="18">
      <t>シンカ</t>
    </rPh>
    <rPh sb="25" eb="27">
      <t>ゲラク</t>
    </rPh>
    <phoneticPr fontId="2"/>
  </si>
  <si>
    <t>生命力2/魅力2/速度3/遺伝子学1/解剖学1/自己の変容3</t>
    <rPh sb="0" eb="3">
      <t>セイメイリョク</t>
    </rPh>
    <rPh sb="5" eb="7">
      <t>ミリョク</t>
    </rPh>
    <rPh sb="9" eb="11">
      <t>ソクド</t>
    </rPh>
    <rPh sb="13" eb="17">
      <t>イデンシガク</t>
    </rPh>
    <rPh sb="19" eb="22">
      <t>カイボウガク</t>
    </rPh>
    <rPh sb="24" eb="26">
      <t>ジコ</t>
    </rPh>
    <rPh sb="27" eb="29">
      <t>ヘンヨウ</t>
    </rPh>
    <phoneticPr fontId="2"/>
  </si>
  <si>
    <t>生命力15/魅力12/速度17/遺伝子学15/解剖学12/支配4/自己の変容19</t>
    <rPh sb="0" eb="3">
      <t>セイメイリョク</t>
    </rPh>
    <rPh sb="6" eb="8">
      <t>ミリョク</t>
    </rPh>
    <rPh sb="11" eb="13">
      <t>ソクド</t>
    </rPh>
    <rPh sb="16" eb="20">
      <t>イデンシガク</t>
    </rPh>
    <rPh sb="23" eb="26">
      <t>カイボウガク</t>
    </rPh>
    <rPh sb="29" eb="31">
      <t>シハイ</t>
    </rPh>
    <rPh sb="33" eb="35">
      <t>ジコ</t>
    </rPh>
    <rPh sb="36" eb="38">
      <t>ヘンヨウ</t>
    </rPh>
    <phoneticPr fontId="2"/>
  </si>
  <si>
    <t>生命力1600/速度1600</t>
    <rPh sb="0" eb="3">
      <t>セイメイリョク</t>
    </rPh>
    <rPh sb="8" eb="10">
      <t>ソクド</t>
    </rPh>
    <phoneticPr fontId="2"/>
  </si>
  <si>
    <t>エルダーシスター</t>
    <phoneticPr fontId="2"/>
  </si>
  <si>
    <t>cnpc/nogenerate/nodownload/trait0,1/trait154,1</t>
    <phoneticPr fontId="2"/>
  </si>
  <si>
    <t>中立</t>
    <rPh sb="0" eb="2">
      <t>チュウリツ</t>
    </rPh>
    <phoneticPr fontId="2"/>
  </si>
  <si>
    <t>女性</t>
    <rPh sb="0" eb="2">
      <t>ジョセイ</t>
    </rPh>
    <phoneticPr fontId="2"/>
  </si>
  <si>
    <t>高品質</t>
    <rPh sb="0" eb="3">
      <t>コウヒンシツ</t>
    </rPh>
    <phoneticPr fontId="2"/>
  </si>
  <si>
    <t>特殊(ユニーク)</t>
    <rPh sb="0" eb="2">
      <t>トクシュ</t>
    </rPh>
    <phoneticPr fontId="2"/>
  </si>
  <si>
    <t>放浪</t>
    <rPh sb="0" eb="2">
      <t>ホウロウ</t>
    </rPh>
    <phoneticPr fontId="2"/>
  </si>
  <si>
    <t>みねうち</t>
    <phoneticPr fontId="2"/>
  </si>
  <si>
    <t>腐消化/乗馬非適性</t>
    <rPh sb="0" eb="1">
      <t>フ</t>
    </rPh>
    <rPh sb="1" eb="3">
      <t>ショウカ</t>
    </rPh>
    <rPh sb="4" eb="6">
      <t>ジョウバ</t>
    </rPh>
    <rPh sb="6" eb="7">
      <t>ヒ</t>
    </rPh>
    <rPh sb="7" eb="9">
      <t>テキセイ</t>
    </rPh>
    <phoneticPr fontId="2"/>
  </si>
  <si>
    <t>elder sister</t>
    <phoneticPr fontId="2"/>
  </si>
  <si>
    <t>短剣5/格闘8/鎌5/弓5/クロスボウ5/銃器5/治癒6</t>
    <rPh sb="0" eb="2">
      <t>タンケン</t>
    </rPh>
    <rPh sb="4" eb="6">
      <t>カクトウ</t>
    </rPh>
    <rPh sb="8" eb="9">
      <t>カマ</t>
    </rPh>
    <rPh sb="11" eb="12">
      <t>ユミ</t>
    </rPh>
    <rPh sb="21" eb="23">
      <t>ジュウキ</t>
    </rPh>
    <rPh sb="25" eb="27">
      <t>チユ</t>
    </rPh>
    <phoneticPr fontId="2"/>
  </si>
  <si>
    <t>肉の華</t>
    <rPh sb="0" eb="1">
      <t>ニク</t>
    </rPh>
    <rPh sb="2" eb="3">
      <t>ハナ</t>
    </rPh>
    <phoneticPr fontId="2"/>
  </si>
  <si>
    <t>おぞましい肉塊</t>
    <rPh sb="5" eb="7">
      <t>ニクカイ</t>
    </rPh>
    <phoneticPr fontId="2"/>
  </si>
  <si>
    <t>0,0,0,0,0,0,0,0,0,0</t>
    <phoneticPr fontId="2"/>
  </si>
  <si>
    <t>投擲</t>
    <rPh sb="0" eb="2">
      <t>トウテキ</t>
    </rPh>
    <phoneticPr fontId="2"/>
  </si>
  <si>
    <t>生もの</t>
    <rPh sb="0" eb="1">
      <t>ナマ</t>
    </rPh>
    <phoneticPr fontId="2"/>
  </si>
  <si>
    <t>遠隔武器</t>
    <rPh sb="0" eb="4">
      <t>エンカクブキ</t>
    </rPh>
    <phoneticPr fontId="2"/>
  </si>
  <si>
    <t>投擲武器</t>
    <rPh sb="0" eb="2">
      <t>トウテキ</t>
    </rPh>
    <rPh sb="2" eb="4">
      <t>ブキ</t>
    </rPh>
    <phoneticPr fontId="2"/>
  </si>
  <si>
    <t>エーテル抗体のポーション</t>
    <rPh sb="4" eb="6">
      <t>コウタイ</t>
    </rPh>
    <phoneticPr fontId="2"/>
  </si>
  <si>
    <t>寄生の触手</t>
    <rPh sb="0" eb="2">
      <t>キセイ</t>
    </rPh>
    <rPh sb="3" eb="5">
      <t>ショクシュ</t>
    </rPh>
    <phoneticPr fontId="2"/>
  </si>
  <si>
    <t>卵嚢のついた触手</t>
  </si>
  <si>
    <t>90,100,100,80,70,70,60,50,50,50</t>
    <phoneticPr fontId="2"/>
  </si>
  <si>
    <t>100,100,100,100,100,100,100,100,100,100</t>
    <phoneticPr fontId="2"/>
  </si>
  <si>
    <t>弓</t>
    <rPh sb="0" eb="1">
      <t>ユミ</t>
    </rPh>
    <phoneticPr fontId="2"/>
  </si>
  <si>
    <t>遠隔武器</t>
    <rPh sb="0" eb="2">
      <t>エンカク</t>
    </rPh>
    <rPh sb="2" eb="4">
      <t>ブキ</t>
    </rPh>
    <phoneticPr fontId="2"/>
  </si>
  <si>
    <t>短弓/長弓/骨弓</t>
    <rPh sb="0" eb="1">
      <t>タン</t>
    </rPh>
    <rPh sb="1" eb="2">
      <t>ユミ</t>
    </rPh>
    <rPh sb="3" eb="4">
      <t>ナガ</t>
    </rPh>
    <rPh sb="4" eb="5">
      <t>ユミ</t>
    </rPh>
    <rPh sb="6" eb="7">
      <t>ホネ</t>
    </rPh>
    <rPh sb="7" eb="8">
      <t>ユミ</t>
    </rPh>
    <phoneticPr fontId="2"/>
  </si>
  <si>
    <t>寄生</t>
    <rPh sb="0" eb="2">
      <t>キセイ</t>
    </rPh>
    <phoneticPr fontId="2"/>
  </si>
  <si>
    <t>媚薬属性追加[+++++*](6666)</t>
    <rPh sb="0" eb="2">
      <t>ビヤク</t>
    </rPh>
    <rPh sb="2" eb="4">
      <t>ゾクセイ</t>
    </rPh>
    <rPh sb="4" eb="6">
      <t>ツイカ</t>
    </rPh>
    <phoneticPr fontId="2"/>
  </si>
  <si>
    <t>透明視(100)</t>
    <rPh sb="0" eb="2">
      <t>トウメイ</t>
    </rPh>
    <rPh sb="2" eb="3">
      <t>シ</t>
    </rPh>
    <phoneticPr fontId="2"/>
  </si>
  <si>
    <t>速度+20(950)</t>
    <rPh sb="0" eb="2">
      <t>ソクド</t>
    </rPh>
    <phoneticPr fontId="2"/>
  </si>
  <si>
    <t>速度維持(66666)</t>
    <rPh sb="0" eb="2">
      <t>ソクド</t>
    </rPh>
    <rPh sb="2" eb="4">
      <t>イジ</t>
    </rPh>
    <phoneticPr fontId="2"/>
  </si>
  <si>
    <t>成長阻害[+++++*](666666666)</t>
    <rPh sb="0" eb="2">
      <t>セイチョウ</t>
    </rPh>
    <rPh sb="2" eb="4">
      <t>ソガイ</t>
    </rPh>
    <phoneticPr fontId="2"/>
  </si>
  <si>
    <t>腐消化(100)</t>
    <rPh sb="0" eb="1">
      <t>フ</t>
    </rPh>
    <rPh sb="1" eb="3">
      <t>ショウカ</t>
    </rPh>
    <phoneticPr fontId="2"/>
  </si>
  <si>
    <t>エーテル保護(100)</t>
    <rPh sb="4" eb="6">
      <t>ホゴ</t>
    </rPh>
    <phoneticPr fontId="2"/>
  </si>
  <si>
    <t>器用+18(850)</t>
    <rPh sb="0" eb="2">
      <t>キヨウ</t>
    </rPh>
    <phoneticPr fontId="2"/>
  </si>
  <si>
    <t>異形の母神</t>
    <rPh sb="0" eb="2">
      <t>イギョウ</t>
    </rPh>
    <rPh sb="3" eb="4">
      <t>ハハ</t>
    </rPh>
    <rPh sb="4" eb="5">
      <t>カミ</t>
    </rPh>
    <phoneticPr fontId="2"/>
  </si>
  <si>
    <t>cnpc/god/ether/nogenerate/nodownload/trait0,1/trait176,-1/trait203,-1/trait204,-1/trait205,-1/trait207,-1/trait213,-1/trait218,-1/trait41,1/trait29,3/trait30,3/trait28,3/trait27,2/trait26,3/trait25,-1/trait5,3/trait9,3/trait45,1</t>
    <phoneticPr fontId="2"/>
  </si>
  <si>
    <t>遠距離打撃</t>
    <rPh sb="0" eb="5">
      <t>エンキョリダゲキ</t>
    </rPh>
    <phoneticPr fontId="2"/>
  </si>
  <si>
    <t>たべる</t>
    <phoneticPr fontId="2"/>
  </si>
  <si>
    <t>エーテルの眼差し</t>
    <rPh sb="5" eb="7">
      <t>マナザ</t>
    </rPh>
    <phoneticPr fontId="2"/>
  </si>
  <si>
    <t>エーテル 200</t>
    <phoneticPr fontId="2"/>
  </si>
  <si>
    <t>エーテル 50</t>
    <phoneticPr fontId="2"/>
  </si>
  <si>
    <t>魔法2 エーテル10</t>
    <rPh sb="0" eb="2">
      <t>マホウ</t>
    </rPh>
    <phoneticPr fontId="2"/>
  </si>
  <si>
    <t>混乱・盲目・恐怖・睡眠・麻痺無効/腐消化/乗馬適性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4" eb="16">
      <t>ムコウ</t>
    </rPh>
    <rPh sb="17" eb="18">
      <t>フ</t>
    </rPh>
    <rPh sb="18" eb="20">
      <t>ショウカ</t>
    </rPh>
    <rPh sb="21" eb="23">
      <t>ジョウバ</t>
    </rPh>
    <rPh sb="23" eb="25">
      <t>テキセイ</t>
    </rPh>
    <phoneticPr fontId="2"/>
  </si>
  <si>
    <t>monstrosity god</t>
    <phoneticPr fontId="2"/>
  </si>
  <si>
    <t>頭|頭|首|首|背|体|手|手|手|手|手|手|手|手|手|手|手|手|手|指|指|指|指|腕|腕|腰|足|足</t>
  </si>
  <si>
    <t>治癒12/解剖学18/二刀流14/見切り14</t>
    <rPh sb="0" eb="2">
      <t>チユ</t>
    </rPh>
    <rPh sb="5" eb="8">
      <t>カイボウガク</t>
    </rPh>
    <rPh sb="11" eb="14">
      <t>ニトウリュウ</t>
    </rPh>
    <rPh sb="17" eb="19">
      <t>ミキ</t>
    </rPh>
    <phoneticPr fontId="2"/>
  </si>
  <si>
    <t>異形の母アモタレト</t>
    <rPh sb="0" eb="2">
      <t>イギョウ</t>
    </rPh>
    <rPh sb="3" eb="4">
      <t>ハハ</t>
    </rPh>
    <phoneticPr fontId="2"/>
  </si>
  <si>
    <t>シュー・クリーム卿</t>
    <rPh sb="8" eb="9">
      <t>キョウ</t>
    </rPh>
    <phoneticPr fontId="2"/>
  </si>
  <si>
    <t>アモタレトの腕脚</t>
    <rPh sb="6" eb="7">
      <t>ウデ</t>
    </rPh>
    <rPh sb="7" eb="8">
      <t>アシ</t>
    </rPh>
    <phoneticPr fontId="2"/>
  </si>
  <si>
    <t>巨大な腕</t>
    <rPh sb="0" eb="2">
      <t>キョダイ</t>
    </rPh>
    <rPh sb="3" eb="4">
      <t>ウデ</t>
    </rPh>
    <phoneticPr fontId="2"/>
  </si>
  <si>
    <t>生もの</t>
    <rPh sb="0" eb="1">
      <t>ナマ</t>
    </rPh>
    <phoneticPr fontId="2"/>
  </si>
  <si>
    <t>靴</t>
    <rPh sb="0" eb="1">
      <t>クツ</t>
    </rPh>
    <phoneticPr fontId="2"/>
  </si>
  <si>
    <t>重靴</t>
    <rPh sb="0" eb="1">
      <t>オモ</t>
    </rPh>
    <rPh sb="1" eb="2">
      <t>クツ</t>
    </rPh>
    <phoneticPr fontId="2"/>
  </si>
  <si>
    <t>テレポート無効(100)</t>
    <rPh sb="5" eb="7">
      <t>ムコウ</t>
    </rPh>
    <phoneticPr fontId="2"/>
  </si>
  <si>
    <t>筋力維持(666566)</t>
    <rPh sb="0" eb="2">
      <t>キンリョク</t>
    </rPh>
    <rPh sb="2" eb="4">
      <t>イジ</t>
    </rPh>
    <phoneticPr fontId="2"/>
  </si>
  <si>
    <t>筋力+2000(99950)</t>
    <rPh sb="0" eb="2">
      <t>キンリョク</t>
    </rPh>
    <phoneticPr fontId="2"/>
  </si>
  <si>
    <t>耐久維持(666566)</t>
    <rPh sb="0" eb="2">
      <t>タイキュウ</t>
    </rPh>
    <rPh sb="2" eb="4">
      <t>イジ</t>
    </rPh>
    <phoneticPr fontId="2"/>
  </si>
  <si>
    <t>耐久+2000(99950)</t>
    <rPh sb="0" eb="2">
      <t>タイキュウ</t>
    </rPh>
    <phoneticPr fontId="2"/>
  </si>
  <si>
    <t>意思維持(666566)</t>
    <rPh sb="0" eb="2">
      <t>イシ</t>
    </rPh>
    <rPh sb="2" eb="4">
      <t>イジ</t>
    </rPh>
    <phoneticPr fontId="2"/>
  </si>
  <si>
    <t>意思+2000(99950)</t>
    <rPh sb="0" eb="2">
      <t>イシ</t>
    </rPh>
    <phoneticPr fontId="2"/>
  </si>
  <si>
    <t>アモタレトの複腕</t>
    <rPh sb="6" eb="7">
      <t>フク</t>
    </rPh>
    <rPh sb="7" eb="8">
      <t>ウデ</t>
    </rPh>
    <phoneticPr fontId="2"/>
  </si>
  <si>
    <t>しなやかな腕</t>
    <rPh sb="5" eb="6">
      <t>ウデ</t>
    </rPh>
    <phoneticPr fontId="2"/>
  </si>
  <si>
    <t>篭手</t>
    <rPh sb="0" eb="2">
      <t>コテ</t>
    </rPh>
    <phoneticPr fontId="2"/>
  </si>
  <si>
    <t>完全貫通[++++**](1250)</t>
    <rPh sb="0" eb="4">
      <t>カンゼンカンツウ</t>
    </rPh>
    <phoneticPr fontId="2"/>
  </si>
  <si>
    <t>魅力維持(666566)</t>
    <rPh sb="0" eb="2">
      <t>ミリョク</t>
    </rPh>
    <rPh sb="2" eb="4">
      <t>イジ</t>
    </rPh>
    <phoneticPr fontId="2"/>
  </si>
  <si>
    <t>魅力+2000(99950)</t>
    <rPh sb="0" eb="2">
      <t>ミリョク</t>
    </rPh>
    <phoneticPr fontId="2"/>
  </si>
  <si>
    <t>魔力維持(666566)</t>
    <rPh sb="0" eb="2">
      <t>マリョク</t>
    </rPh>
    <rPh sb="2" eb="4">
      <t>イジ</t>
    </rPh>
    <phoneticPr fontId="2"/>
  </si>
  <si>
    <t>魔力+2000(99950)</t>
    <rPh sb="0" eb="2">
      <t>マリョク</t>
    </rPh>
    <phoneticPr fontId="2"/>
  </si>
  <si>
    <t>習得維持(666566)</t>
    <rPh sb="0" eb="2">
      <t>シュウトク</t>
    </rPh>
    <rPh sb="2" eb="4">
      <t>イジ</t>
    </rPh>
    <phoneticPr fontId="2"/>
  </si>
  <si>
    <t>習得+2000(99950)</t>
    <rPh sb="0" eb="2">
      <t>シュウトク</t>
    </rPh>
    <phoneticPr fontId="2"/>
  </si>
  <si>
    <t>アモタレトの母胎</t>
    <rPh sb="6" eb="7">
      <t>ハハ</t>
    </rPh>
    <phoneticPr fontId="2"/>
  </si>
  <si>
    <t>無数の胎</t>
    <rPh sb="0" eb="2">
      <t>ムスウ</t>
    </rPh>
    <rPh sb="3" eb="4">
      <t>ハラ</t>
    </rPh>
    <phoneticPr fontId="2"/>
  </si>
  <si>
    <t>鎧</t>
    <rPh sb="0" eb="1">
      <t>ヨロイ</t>
    </rPh>
    <phoneticPr fontId="2"/>
  </si>
  <si>
    <t>生命力+27000(1349950)</t>
    <rPh sb="0" eb="3">
      <t>セイメイリョク</t>
    </rPh>
    <phoneticPr fontId="2"/>
  </si>
  <si>
    <t>マナ+40000(1999950)</t>
    <phoneticPr fontId="2"/>
  </si>
  <si>
    <t>火炎耐性弱化[+++++*](-2000000000)</t>
    <rPh sb="0" eb="2">
      <t>カエン</t>
    </rPh>
    <rPh sb="2" eb="4">
      <t>タイセイ</t>
    </rPh>
    <rPh sb="4" eb="6">
      <t>ジャッカ</t>
    </rPh>
    <phoneticPr fontId="2"/>
  </si>
  <si>
    <t>冷気耐性弱化[+++++*](-2000000000)</t>
    <rPh sb="0" eb="2">
      <t>レイキ</t>
    </rPh>
    <rPh sb="2" eb="4">
      <t>タイセイ</t>
    </rPh>
    <rPh sb="4" eb="6">
      <t>ジャッカ</t>
    </rPh>
    <phoneticPr fontId="2"/>
  </si>
  <si>
    <t>物理ダメージ軽減[+++++*](35800)</t>
    <rPh sb="0" eb="2">
      <t>ブツリ</t>
    </rPh>
    <rPh sb="6" eb="8">
      <t>ケイゲン</t>
    </rPh>
    <phoneticPr fontId="2"/>
  </si>
  <si>
    <t>速度+99992(4999550)</t>
    <rPh sb="0" eb="2">
      <t>ソクド</t>
    </rPh>
    <phoneticPr fontId="2"/>
  </si>
  <si>
    <t>ダメージ無効[+++++*](4320)</t>
    <rPh sb="4" eb="6">
      <t>ムコウ</t>
    </rPh>
    <phoneticPr fontId="2"/>
  </si>
  <si>
    <t>詠唱弱化[+++++*](-2000000000)</t>
    <rPh sb="0" eb="2">
      <t>エイショウ</t>
    </rPh>
    <rPh sb="2" eb="4">
      <t>ジャッカ</t>
    </rPh>
    <phoneticPr fontId="2"/>
  </si>
  <si>
    <t>魔物召喚[+++++*](666666)</t>
    <rPh sb="0" eb="2">
      <t>マモノ</t>
    </rPh>
    <rPh sb="2" eb="4">
      <t>ショウカン</t>
    </rPh>
    <phoneticPr fontId="2"/>
  </si>
  <si>
    <t>穢れた刃</t>
    <rPh sb="0" eb="1">
      <t>ケガ</t>
    </rPh>
    <rPh sb="3" eb="4">
      <t>ヤイバ</t>
    </rPh>
    <phoneticPr fontId="2"/>
  </si>
  <si>
    <t>赤い棘の生えた柄</t>
    <rPh sb="0" eb="1">
      <t>アカ</t>
    </rPh>
    <rPh sb="2" eb="3">
      <t>トゲ</t>
    </rPh>
    <rPh sb="4" eb="5">
      <t>ハ</t>
    </rPh>
    <rPh sb="7" eb="8">
      <t>エ</t>
    </rPh>
    <phoneticPr fontId="2"/>
  </si>
  <si>
    <t>腰当</t>
    <rPh sb="0" eb="2">
      <t>コシアテ</t>
    </rPh>
    <phoneticPr fontId="2"/>
  </si>
  <si>
    <t>切り傷反射[+*****](500)</t>
    <rPh sb="0" eb="1">
      <t>キ</t>
    </rPh>
    <rPh sb="2" eb="3">
      <t>キズ</t>
    </rPh>
    <rPh sb="3" eb="5">
      <t>ハンシャ</t>
    </rPh>
    <phoneticPr fontId="2"/>
  </si>
  <si>
    <t>ホーリーヴェイル[+++++*](24950)</t>
    <phoneticPr fontId="2"/>
  </si>
  <si>
    <t>英雄[+++++*](24950)</t>
    <rPh sb="0" eb="2">
      <t>エイユウ</t>
    </rPh>
    <phoneticPr fontId="2"/>
  </si>
  <si>
    <t>聖なる盾[+++++*](24950)</t>
    <rPh sb="0" eb="1">
      <t>セイ</t>
    </rPh>
    <rPh sb="3" eb="4">
      <t>タテ</t>
    </rPh>
    <phoneticPr fontId="2"/>
  </si>
  <si>
    <t>癒しの手[+++++*](24950)</t>
    <rPh sb="0" eb="1">
      <t>イヤ</t>
    </rPh>
    <rPh sb="3" eb="4">
      <t>テ</t>
    </rPh>
    <phoneticPr fontId="2"/>
  </si>
  <si>
    <t>加速[+++++*](24950)</t>
    <rPh sb="0" eb="2">
      <t>カソク</t>
    </rPh>
    <phoneticPr fontId="2"/>
  </si>
  <si>
    <t>尊い純血の指輪</t>
    <rPh sb="0" eb="1">
      <t>トウト</t>
    </rPh>
    <rPh sb="2" eb="4">
      <t>ジュンケツ</t>
    </rPh>
    <rPh sb="5" eb="7">
      <t>ユビワ</t>
    </rPh>
    <phoneticPr fontId="2"/>
  </si>
  <si>
    <t>青い血の滴る指輪</t>
    <rPh sb="0" eb="1">
      <t>アオ</t>
    </rPh>
    <rPh sb="2" eb="3">
      <t>チ</t>
    </rPh>
    <rPh sb="4" eb="5">
      <t>シタタ</t>
    </rPh>
    <rPh sb="6" eb="8">
      <t>ユビワ</t>
    </rPh>
    <phoneticPr fontId="2"/>
  </si>
  <si>
    <t>信仰[+++++*](99950)</t>
    <rPh sb="0" eb="2">
      <t>シンコウ</t>
    </rPh>
    <phoneticPr fontId="2"/>
  </si>
  <si>
    <t>解剖学[+++++*](99950)</t>
    <rPh sb="0" eb="3">
      <t>カイボウガク</t>
    </rPh>
    <phoneticPr fontId="2"/>
  </si>
  <si>
    <t>投資[+++++*](99950)</t>
    <rPh sb="0" eb="2">
      <t>トウシ</t>
    </rPh>
    <phoneticPr fontId="2"/>
  </si>
  <si>
    <t>暗記[+++++*](99950)</t>
    <rPh sb="0" eb="2">
      <t>アンキ</t>
    </rPh>
    <phoneticPr fontId="2"/>
  </si>
  <si>
    <t>捻じくれた骨の矢束</t>
    <rPh sb="0" eb="1">
      <t>ネジ</t>
    </rPh>
    <rPh sb="5" eb="6">
      <t>ホネ</t>
    </rPh>
    <rPh sb="7" eb="8">
      <t>ヤ</t>
    </rPh>
    <rPh sb="8" eb="9">
      <t>タバ</t>
    </rPh>
    <phoneticPr fontId="2"/>
  </si>
  <si>
    <t>いびつな骨</t>
    <rPh sb="4" eb="5">
      <t>ホネ</t>
    </rPh>
    <phoneticPr fontId="2"/>
  </si>
  <si>
    <t>矢弾</t>
    <rPh sb="0" eb="1">
      <t>ヤ</t>
    </rPh>
    <rPh sb="1" eb="2">
      <t>ダン</t>
    </rPh>
    <phoneticPr fontId="2"/>
  </si>
  <si>
    <t>矢束</t>
    <rPh sb="0" eb="1">
      <t>ヤ</t>
    </rPh>
    <rPh sb="1" eb="2">
      <t>タバ</t>
    </rPh>
    <phoneticPr fontId="2"/>
  </si>
  <si>
    <t>器用維持(666566)</t>
    <rPh sb="0" eb="2">
      <t>キヨウ</t>
    </rPh>
    <rPh sb="2" eb="4">
      <t>イジ</t>
    </rPh>
    <phoneticPr fontId="2"/>
  </si>
  <si>
    <t>器用+2000(99950)</t>
    <rPh sb="0" eb="2">
      <t>キヨウ</t>
    </rPh>
    <phoneticPr fontId="2"/>
  </si>
  <si>
    <t>感覚維持(666566)</t>
    <rPh sb="0" eb="2">
      <t>カンカク</t>
    </rPh>
    <rPh sb="2" eb="4">
      <t>イジ</t>
    </rPh>
    <phoneticPr fontId="2"/>
  </si>
  <si>
    <t>感覚+2000(99950)</t>
    <rPh sb="0" eb="2">
      <t>カンカク</t>
    </rPh>
    <phoneticPr fontId="2"/>
  </si>
  <si>
    <t>運勢維持(666566)</t>
    <rPh sb="0" eb="2">
      <t>ウンセイ</t>
    </rPh>
    <rPh sb="2" eb="4">
      <t>イジ</t>
    </rPh>
    <phoneticPr fontId="2"/>
  </si>
  <si>
    <t>運勢+2000(99950)</t>
    <rPh sb="0" eb="2">
      <t>ウンセイ</t>
    </rPh>
    <phoneticPr fontId="2"/>
  </si>
  <si>
    <t>肉の墨華</t>
    <rPh sb="0" eb="1">
      <t>ニク</t>
    </rPh>
    <rPh sb="2" eb="3">
      <t>スミ</t>
    </rPh>
    <rPh sb="3" eb="4">
      <t>ハナ</t>
    </rPh>
    <phoneticPr fontId="2"/>
  </si>
  <si>
    <t>不気味な肉塊</t>
    <rPh sb="0" eb="3">
      <t>ブキミ</t>
    </rPh>
    <rPh sb="4" eb="5">
      <t>ニク</t>
    </rPh>
    <rPh sb="5" eb="6">
      <t>カタマリ</t>
    </rPh>
    <phoneticPr fontId="2"/>
  </si>
  <si>
    <t>謎の物体</t>
    <rPh sb="0" eb="1">
      <t>ナゾ</t>
    </rPh>
    <rPh sb="2" eb="4">
      <t>ブッタイ</t>
    </rPh>
    <phoneticPr fontId="2"/>
  </si>
  <si>
    <t>兜</t>
    <rPh sb="0" eb="1">
      <t>カブト</t>
    </rPh>
    <phoneticPr fontId="2"/>
  </si>
  <si>
    <t>エーテル抗体のポーション</t>
    <rPh sb="4" eb="6">
      <t>コウタイ</t>
    </rPh>
    <phoneticPr fontId="2"/>
  </si>
  <si>
    <t>生命力+1000(49950)</t>
    <rPh sb="0" eb="3">
      <t>セイメイリョク</t>
    </rPh>
    <phoneticPr fontId="2"/>
  </si>
  <si>
    <t>マナ+1000(49950)</t>
    <phoneticPr fontId="2"/>
  </si>
  <si>
    <t>暴食器官</t>
    <rPh sb="0" eb="2">
      <t>ボウショク</t>
    </rPh>
    <rPh sb="2" eb="4">
      <t>キカン</t>
    </rPh>
    <phoneticPr fontId="2"/>
  </si>
  <si>
    <t>巨大な顎</t>
    <rPh sb="0" eb="2">
      <t>キョダイ</t>
    </rPh>
    <rPh sb="3" eb="4">
      <t>アゴ</t>
    </rPh>
    <phoneticPr fontId="2"/>
  </si>
  <si>
    <t>治癒</t>
    <rPh sb="0" eb="2">
      <t>チユ</t>
    </rPh>
    <phoneticPr fontId="2"/>
  </si>
  <si>
    <t>可能</t>
    <rPh sb="0" eb="2">
      <t>カノウ</t>
    </rPh>
    <phoneticPr fontId="2"/>
  </si>
  <si>
    <t>飢餓の手</t>
    <rPh sb="0" eb="2">
      <t>キガ</t>
    </rPh>
    <rPh sb="3" eb="4">
      <t>テ</t>
    </rPh>
    <phoneticPr fontId="2"/>
  </si>
  <si>
    <t>エーテル属性追加[***](200)</t>
    <rPh sb="4" eb="6">
      <t>ゾクセイ</t>
    </rPh>
    <rPh sb="6" eb="8">
      <t>ツイカ</t>
    </rPh>
    <phoneticPr fontId="2"/>
  </si>
  <si>
    <t>腐消化(100)</t>
    <rPh sb="0" eb="1">
      <t>フ</t>
    </rPh>
    <rPh sb="1" eb="3">
      <t>ショウカ</t>
    </rPh>
    <phoneticPr fontId="2"/>
  </si>
  <si>
    <t>オキニスの首飾り</t>
    <rPh sb="5" eb="7">
      <t>クビカザ</t>
    </rPh>
    <phoneticPr fontId="2"/>
  </si>
  <si>
    <t>漆黒の首飾り</t>
    <rPh sb="0" eb="2">
      <t>シッコク</t>
    </rPh>
    <rPh sb="3" eb="5">
      <t>クビカザ</t>
    </rPh>
    <phoneticPr fontId="2"/>
  </si>
  <si>
    <t>宝石</t>
    <rPh sb="0" eb="2">
      <t>ホウセキ</t>
    </rPh>
    <phoneticPr fontId="2"/>
  </si>
  <si>
    <t>首輪/ペンダント</t>
    <rPh sb="0" eb="2">
      <t>クビワ</t>
    </rPh>
    <phoneticPr fontId="2"/>
  </si>
  <si>
    <t>電撃耐性弱化[**](-200)</t>
    <rPh sb="0" eb="2">
      <t>デンゲキ</t>
    </rPh>
    <rPh sb="2" eb="4">
      <t>タイセイ</t>
    </rPh>
    <rPh sb="4" eb="6">
      <t>ジャッカ</t>
    </rPh>
    <phoneticPr fontId="2"/>
  </si>
  <si>
    <t>暗黒耐性弱化[**](-200)</t>
    <rPh sb="0" eb="2">
      <t>アンコク</t>
    </rPh>
    <rPh sb="2" eb="4">
      <t>タイセイ</t>
    </rPh>
    <rPh sb="4" eb="6">
      <t>ジャッカ</t>
    </rPh>
    <phoneticPr fontId="2"/>
  </si>
  <si>
    <t>幻惑耐性弱化[**](-200)</t>
    <rPh sb="0" eb="2">
      <t>ゲンワク</t>
    </rPh>
    <rPh sb="2" eb="4">
      <t>タイセイ</t>
    </rPh>
    <rPh sb="4" eb="6">
      <t>ジャッカ</t>
    </rPh>
    <phoneticPr fontId="2"/>
  </si>
  <si>
    <t>毒耐性弱化[**](-200)</t>
    <rPh sb="0" eb="1">
      <t>ドク</t>
    </rPh>
    <rPh sb="1" eb="3">
      <t>タイセイ</t>
    </rPh>
    <rPh sb="3" eb="5">
      <t>ジャッカ</t>
    </rPh>
    <phoneticPr fontId="2"/>
  </si>
  <si>
    <t>地獄耐性弱化[**](-200)</t>
    <rPh sb="0" eb="2">
      <t>ジゴク</t>
    </rPh>
    <rPh sb="2" eb="4">
      <t>タイセイ</t>
    </rPh>
    <rPh sb="4" eb="6">
      <t>ジャッカ</t>
    </rPh>
    <phoneticPr fontId="2"/>
  </si>
  <si>
    <t>音耐性弱化[**](-200)</t>
    <rPh sb="0" eb="1">
      <t>オト</t>
    </rPh>
    <rPh sb="1" eb="3">
      <t>タイセイ</t>
    </rPh>
    <rPh sb="3" eb="5">
      <t>ジャッカ</t>
    </rPh>
    <phoneticPr fontId="2"/>
  </si>
  <si>
    <t>神経耐性弱化[**](-200)</t>
    <rPh sb="0" eb="2">
      <t>シンケイ</t>
    </rPh>
    <rPh sb="2" eb="4">
      <t>タイセイ</t>
    </rPh>
    <rPh sb="4" eb="6">
      <t>ジャッカ</t>
    </rPh>
    <phoneticPr fontId="2"/>
  </si>
  <si>
    <t>混沌耐性弱化[**](-200)</t>
    <rPh sb="0" eb="2">
      <t>コントン</t>
    </rPh>
    <rPh sb="2" eb="4">
      <t>タイセイ</t>
    </rPh>
    <rPh sb="4" eb="6">
      <t>ジャッカ</t>
    </rPh>
    <phoneticPr fontId="2"/>
  </si>
  <si>
    <t>魔法耐性[+***](800)</t>
    <rPh sb="0" eb="2">
      <t>マホウ</t>
    </rPh>
    <rPh sb="2" eb="4">
      <t>タイセイ</t>
    </rPh>
    <phoneticPr fontId="2"/>
  </si>
  <si>
    <t>オパールの首飾り</t>
    <rPh sb="5" eb="7">
      <t>クビカザ</t>
    </rPh>
    <phoneticPr fontId="2"/>
  </si>
  <si>
    <t>虹色の首飾り</t>
    <rPh sb="0" eb="2">
      <t>ニジイロ</t>
    </rPh>
    <rPh sb="3" eb="5">
      <t>クビカザ</t>
    </rPh>
    <phoneticPr fontId="2"/>
  </si>
  <si>
    <t>電撃耐性[*****](400)</t>
    <rPh sb="0" eb="2">
      <t>デンゲキ</t>
    </rPh>
    <rPh sb="2" eb="4">
      <t>タイセイ</t>
    </rPh>
    <phoneticPr fontId="2"/>
  </si>
  <si>
    <t>暗黒耐性[*****](400)</t>
    <rPh sb="0" eb="2">
      <t>アンコク</t>
    </rPh>
    <rPh sb="2" eb="4">
      <t>タイセイ</t>
    </rPh>
    <phoneticPr fontId="2"/>
  </si>
  <si>
    <t>幻惑耐性[*****](400)</t>
    <rPh sb="0" eb="2">
      <t>ゲンワク</t>
    </rPh>
    <rPh sb="2" eb="4">
      <t>タイセイ</t>
    </rPh>
    <phoneticPr fontId="2"/>
  </si>
  <si>
    <t>毒耐性[*****](400)</t>
    <rPh sb="0" eb="1">
      <t>ドク</t>
    </rPh>
    <rPh sb="1" eb="3">
      <t>タイセイ</t>
    </rPh>
    <phoneticPr fontId="2"/>
  </si>
  <si>
    <t>地獄耐性[*****](400)</t>
    <rPh sb="0" eb="2">
      <t>ジゴク</t>
    </rPh>
    <rPh sb="2" eb="4">
      <t>タイセイ</t>
    </rPh>
    <phoneticPr fontId="2"/>
  </si>
  <si>
    <t>音撃耐性[*****](400)</t>
    <rPh sb="0" eb="1">
      <t>オト</t>
    </rPh>
    <rPh sb="1" eb="2">
      <t>ゲキ</t>
    </rPh>
    <rPh sb="2" eb="4">
      <t>タイセイ</t>
    </rPh>
    <phoneticPr fontId="2"/>
  </si>
  <si>
    <t>神経撃耐性[*****](400)</t>
    <rPh sb="0" eb="2">
      <t>シンケイ</t>
    </rPh>
    <rPh sb="2" eb="3">
      <t>ゲキ</t>
    </rPh>
    <rPh sb="3" eb="5">
      <t>タイセイ</t>
    </rPh>
    <phoneticPr fontId="2"/>
  </si>
  <si>
    <t>混沌耐性[*****](400)</t>
    <rPh sb="0" eb="2">
      <t>コントン</t>
    </rPh>
    <rPh sb="2" eb="4">
      <t>タイセイ</t>
    </rPh>
    <phoneticPr fontId="2"/>
  </si>
  <si>
    <t>魔法耐性弱化[*****](500)</t>
    <rPh sb="0" eb="2">
      <t>マホウ</t>
    </rPh>
    <rPh sb="2" eb="4">
      <t>タイセイ</t>
    </rPh>
    <rPh sb="4" eb="6">
      <t>ジャッカ</t>
    </rPh>
    <phoneticPr fontId="2"/>
  </si>
  <si>
    <t>アモタレトの触手</t>
    <rPh sb="6" eb="8">
      <t>ショクシュ</t>
    </rPh>
    <phoneticPr fontId="2"/>
  </si>
  <si>
    <t>穢れた触手</t>
    <rPh sb="0" eb="1">
      <t>ケガ</t>
    </rPh>
    <rPh sb="3" eb="5">
      <t>ショクシュ</t>
    </rPh>
    <phoneticPr fontId="2"/>
  </si>
  <si>
    <t>スタミナ吸収[++**](666)</t>
    <rPh sb="4" eb="6">
      <t>キュウシュウ</t>
    </rPh>
    <phoneticPr fontId="2"/>
  </si>
  <si>
    <t>★《アモタレトの触手》, ★《アモタレトの複腕》, ★《アモタレトの母胎》, ★《アモタレトの腕脚》, ★《オキニスの首飾り》, ★《オパールの首飾り》, ★《儚い純血の指輪》, ★《尊い純血の指輪》, ★《肉の墨華》, ★《捻じくれた骨の矢束》, ★《暴食器官》, ★《膜の翅》, ★《穢れた刃》</t>
    <rPh sb="8" eb="10">
      <t>ショクシュ</t>
    </rPh>
    <rPh sb="21" eb="22">
      <t>フク</t>
    </rPh>
    <rPh sb="22" eb="23">
      <t>ウデ</t>
    </rPh>
    <rPh sb="34" eb="35">
      <t>ハハ</t>
    </rPh>
    <rPh sb="80" eb="81">
      <t>ハカナ</t>
    </rPh>
    <rPh sb="82" eb="84">
      <t>ジュンケツ</t>
    </rPh>
    <rPh sb="92" eb="93">
      <t>トウト</t>
    </rPh>
    <rPh sb="94" eb="96">
      <t>ジュンケツ</t>
    </rPh>
    <rPh sb="97" eb="99">
      <t>ユビワ</t>
    </rPh>
    <phoneticPr fontId="2"/>
  </si>
  <si>
    <t>儚い純血の指輪</t>
    <rPh sb="0" eb="1">
      <t>ハカナ</t>
    </rPh>
    <rPh sb="2" eb="4">
      <t>ジュンケツ</t>
    </rPh>
    <rPh sb="5" eb="7">
      <t>ユビワ</t>
    </rPh>
    <phoneticPr fontId="2"/>
  </si>
  <si>
    <t>鮮血の滴る指輪</t>
    <rPh sb="0" eb="2">
      <t>センケツ</t>
    </rPh>
    <rPh sb="3" eb="4">
      <t>シタタ</t>
    </rPh>
    <rPh sb="5" eb="7">
      <t>ユビワ</t>
    </rPh>
    <phoneticPr fontId="2"/>
  </si>
  <si>
    <t>交渉[+++++*](99950)</t>
    <rPh sb="0" eb="2">
      <t>コウショウ</t>
    </rPh>
    <phoneticPr fontId="2"/>
  </si>
  <si>
    <t>詠唱[+++++*](99950)</t>
    <rPh sb="0" eb="2">
      <t>エイショウ</t>
    </rPh>
    <phoneticPr fontId="2"/>
  </si>
  <si>
    <t>膜の翅</t>
    <rPh sb="0" eb="1">
      <t>マク</t>
    </rPh>
    <rPh sb="2" eb="3">
      <t>ハネ</t>
    </rPh>
    <phoneticPr fontId="2"/>
  </si>
  <si>
    <t>透き通る翅</t>
    <rPh sb="0" eb="1">
      <t>ス</t>
    </rPh>
    <rPh sb="2" eb="3">
      <t>トオ</t>
    </rPh>
    <rPh sb="4" eb="5">
      <t>ハネ</t>
    </rPh>
    <phoneticPr fontId="2"/>
  </si>
  <si>
    <t>マント</t>
    <phoneticPr fontId="2"/>
  </si>
  <si>
    <t>浮遊(100)</t>
    <rPh sb="0" eb="2">
      <t>フユウ</t>
    </rPh>
    <phoneticPr fontId="2"/>
  </si>
  <si>
    <t>速度維持(666566)</t>
    <rPh sb="0" eb="2">
      <t>ソクド</t>
    </rPh>
    <rPh sb="2" eb="4">
      <t>イジ</t>
    </rPh>
    <phoneticPr fontId="2"/>
  </si>
  <si>
    <t>速度+2000(99950)</t>
    <rPh sb="0" eb="2">
      <t>ソクド</t>
    </rPh>
    <phoneticPr fontId="2"/>
  </si>
  <si>
    <t>カズサ</t>
    <phoneticPr fontId="2"/>
  </si>
  <si>
    <t>死体/麺/宝箱/宝の地図</t>
    <rPh sb="0" eb="2">
      <t>シタイ</t>
    </rPh>
    <rPh sb="3" eb="4">
      <t>メン</t>
    </rPh>
    <rPh sb="5" eb="7">
      <t>タカラバコ</t>
    </rPh>
    <rPh sb="8" eb="9">
      <t>タカラ</t>
    </rPh>
    <rPh sb="10" eb="12">
      <t>チズ</t>
    </rPh>
    <phoneticPr fontId="2"/>
  </si>
  <si>
    <t>魅力10/運勢16/長剣10/交渉12/鍵開け10/投資12/演奏12</t>
    <rPh sb="0" eb="2">
      <t>ミリョク</t>
    </rPh>
    <rPh sb="5" eb="7">
      <t>ウンセイ</t>
    </rPh>
    <rPh sb="10" eb="12">
      <t>チョウケン</t>
    </rPh>
    <rPh sb="15" eb="17">
      <t>コウショウ</t>
    </rPh>
    <rPh sb="20" eb="21">
      <t>カギ</t>
    </rPh>
    <rPh sb="21" eb="22">
      <t>ア</t>
    </rPh>
    <rPh sb="26" eb="28">
      <t>トウシ</t>
    </rPh>
    <rPh sb="31" eb="33">
      <t>エンソウ</t>
    </rPh>
    <phoneticPr fontId="2"/>
  </si>
  <si>
    <t>窃盗防止</t>
    <rPh sb="0" eb="4">
      <t>セットウボウシ</t>
    </rPh>
    <phoneticPr fontId="2"/>
  </si>
  <si>
    <t>魅力3/運勢3</t>
    <rPh sb="0" eb="2">
      <t>ミリョク</t>
    </rPh>
    <rPh sb="4" eb="6">
      <t>ウンセイ</t>
    </rPh>
    <phoneticPr fontId="2"/>
  </si>
  <si>
    <t>魅力150/運勢1600</t>
    <rPh sb="0" eb="2">
      <t>ミリョク</t>
    </rPh>
    <rPh sb="6" eb="8">
      <t>ウンセイ</t>
    </rPh>
    <phoneticPr fontId="2"/>
  </si>
  <si>
    <t>イナリ</t>
    <phoneticPr fontId="2"/>
  </si>
  <si>
    <t>化け狸</t>
    <rPh sb="0" eb="1">
      <t>バ</t>
    </rPh>
    <rPh sb="2" eb="3">
      <t>タヌキ</t>
    </rPh>
    <phoneticPr fontId="2"/>
  </si>
  <si>
    <t>神の化身</t>
    <rPh sb="0" eb="1">
      <t>カミ</t>
    </rPh>
    <rPh sb="2" eb="4">
      <t>ケシン</t>
    </rPh>
    <phoneticPr fontId="2"/>
  </si>
  <si>
    <t>cnpc/nogenerate</t>
    <phoneticPr fontId="2"/>
  </si>
  <si>
    <t>遠隔攻撃</t>
    <rPh sb="0" eb="4">
      <t>エンカクコウゲキ</t>
    </rPh>
    <phoneticPr fontId="2"/>
  </si>
  <si>
    <t>飢餓の手</t>
    <rPh sb="0" eb="2">
      <t>キガ</t>
    </rPh>
    <rPh sb="3" eb="4">
      <t>テ</t>
    </rPh>
    <phoneticPr fontId="2"/>
  </si>
  <si>
    <t>幻惑 100</t>
    <rPh sb="0" eb="2">
      <t>ゲンワク</t>
    </rPh>
    <phoneticPr fontId="2"/>
  </si>
  <si>
    <t>幻惑5 神経5</t>
    <rPh sb="0" eb="2">
      <t>ゲンワク</t>
    </rPh>
    <rPh sb="4" eb="6">
      <t>シンケイ</t>
    </rPh>
    <phoneticPr fontId="2"/>
  </si>
  <si>
    <t>浮遊/腐消化/窃盗防止/変装中</t>
    <rPh sb="0" eb="2">
      <t>フユウ</t>
    </rPh>
    <rPh sb="3" eb="4">
      <t>フ</t>
    </rPh>
    <rPh sb="4" eb="6">
      <t>ショウカ</t>
    </rPh>
    <rPh sb="7" eb="9">
      <t>セットウ</t>
    </rPh>
    <rPh sb="9" eb="11">
      <t>ボウシ</t>
    </rPh>
    <rPh sb="12" eb="14">
      <t>ヘンソウ</t>
    </rPh>
    <rPh sb="14" eb="15">
      <t>チュウ</t>
    </rPh>
    <phoneticPr fontId="2"/>
  </si>
  <si>
    <t>3% 変化の術</t>
    <rPh sb="3" eb="5">
      <t>ヘンゲ</t>
    </rPh>
    <rPh sb="6" eb="7">
      <t>ジュツ</t>
    </rPh>
    <phoneticPr fontId="2"/>
  </si>
  <si>
    <t>木の葉髪飾り</t>
    <rPh sb="0" eb="1">
      <t>コ</t>
    </rPh>
    <rPh sb="2" eb="3">
      <t>ハ</t>
    </rPh>
    <rPh sb="3" eb="5">
      <t>カミカザ</t>
    </rPh>
    <phoneticPr fontId="2"/>
  </si>
  <si>
    <t>不思議な木の葉</t>
    <rPh sb="0" eb="3">
      <t>フシギ</t>
    </rPh>
    <rPh sb="4" eb="5">
      <t>コ</t>
    </rPh>
    <rPh sb="6" eb="7">
      <t>ハ</t>
    </rPh>
    <phoneticPr fontId="2"/>
  </si>
  <si>
    <t>翼鳥鱗</t>
    <rPh sb="0" eb="1">
      <t>ツバサ</t>
    </rPh>
    <rPh sb="1" eb="2">
      <t>トリ</t>
    </rPh>
    <rPh sb="2" eb="3">
      <t>ウロコ</t>
    </rPh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</si>
  <si>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</si>
  <si>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</si>
  <si>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インコグニート</t>
    <phoneticPr fontId="2"/>
  </si>
  <si>
    <t>魅力+10(499)</t>
    <rPh sb="0" eb="2">
      <t>ミリョク</t>
    </rPh>
    <phoneticPr fontId="2"/>
  </si>
  <si>
    <t>運勢+10(499)</t>
    <rPh sb="0" eb="2">
      <t>ウンセイ</t>
    </rPh>
    <phoneticPr fontId="2"/>
  </si>
  <si>
    <t>幻惑耐性[***](250)</t>
    <rPh sb="0" eb="2">
      <t>ゲンワク</t>
    </rPh>
    <rPh sb="2" eb="4">
      <t>タイセイ</t>
    </rPh>
    <phoneticPr fontId="2"/>
  </si>
  <si>
    <t>神経耐性[***](250)</t>
    <rPh sb="0" eb="2">
      <t>シンケイ</t>
    </rPh>
    <rPh sb="2" eb="4">
      <t>タイセイ</t>
    </rPh>
    <phoneticPr fontId="2"/>
  </si>
  <si>
    <t>交渉[***](500)</t>
    <rPh sb="0" eb="2">
      <t>コウショウ</t>
    </rPh>
    <phoneticPr fontId="2"/>
  </si>
  <si>
    <t>変異保護(100)</t>
    <rPh sb="0" eb="2">
      <t>ヘンイ</t>
    </rPh>
    <rPh sb="2" eb="4">
      <t>ホゴ</t>
    </rPh>
    <phoneticPr fontId="2"/>
  </si>
  <si>
    <t>同田貫</t>
    <rPh sb="0" eb="1">
      <t>ドウ</t>
    </rPh>
    <rPh sb="1" eb="3">
      <t>タヌキ</t>
    </rPh>
    <phoneticPr fontId="2"/>
  </si>
  <si>
    <t>質素な刀</t>
    <rPh sb="0" eb="2">
      <t>シッソ</t>
    </rPh>
    <rPh sb="3" eb="4">
      <t>カタナ</t>
    </rPh>
    <phoneticPr fontId="2"/>
  </si>
  <si>
    <t>鉄</t>
    <rPh sb="0" eb="1">
      <t>テツ</t>
    </rPh>
    <phoneticPr fontId="2"/>
  </si>
  <si>
    <t>マナ回復</t>
    <rPh sb="2" eb="4">
      <t>カイフク</t>
    </rPh>
    <phoneticPr fontId="2"/>
  </si>
  <si>
    <t>地獄耐性[****](300)</t>
    <rPh sb="0" eb="2">
      <t>ジゴク</t>
    </rPh>
    <rPh sb="2" eb="4">
      <t>タイセイ</t>
    </rPh>
    <phoneticPr fontId="2"/>
  </si>
  <si>
    <t>魔法耐性[****](300)</t>
    <rPh sb="0" eb="2">
      <t>マホウ</t>
    </rPh>
    <rPh sb="2" eb="4">
      <t>タイセイ</t>
    </rPh>
    <phoneticPr fontId="2"/>
  </si>
  <si>
    <t>戦術[***](500)</t>
    <rPh sb="0" eb="2">
      <t>センジュツ</t>
    </rPh>
    <phoneticPr fontId="2"/>
  </si>
  <si>
    <t>心眼[***](500)</t>
    <rPh sb="0" eb="2">
      <t>シンガン</t>
    </rPh>
    <phoneticPr fontId="2"/>
  </si>
  <si>
    <t>運勢維持(100)</t>
    <rPh sb="0" eb="2">
      <t>ウンセイ</t>
    </rPh>
    <rPh sb="2" eb="4">
      <t>イジ</t>
    </rPh>
    <phoneticPr fontId="2"/>
  </si>
  <si>
    <t>地獄属性追加[****](350)</t>
    <rPh sb="0" eb="6">
      <t>ジゴクゾクセイツイカ</t>
    </rPh>
    <phoneticPr fontId="2"/>
  </si>
  <si>
    <t>(カスタム種族)神</t>
    <rPh sb="5" eb="7">
      <t>シュゾク</t>
    </rPh>
    <rPh sb="8" eb="9">
      <t>カミ</t>
    </rPh>
    <phoneticPr fontId="2"/>
  </si>
  <si>
    <t>遺跡荒らし</t>
    <rPh sb="0" eb="3">
      <t>イセキア</t>
    </rPh>
    <phoneticPr fontId="2"/>
  </si>
  <si>
    <t>自爆</t>
    <rPh sb="0" eb="2">
      <t>ジバク</t>
    </rPh>
    <phoneticPr fontId="2"/>
  </si>
  <si>
    <t>スリの指</t>
    <rPh sb="3" eb="4">
      <t>ユビ</t>
    </rPh>
    <phoneticPr fontId="2"/>
  </si>
  <si>
    <t>幻惑10 魔法5</t>
    <rPh sb="0" eb="2">
      <t>ゲンワク</t>
    </rPh>
    <rPh sb="5" eb="7">
      <t>マホウ</t>
    </rPh>
    <phoneticPr fontId="2"/>
  </si>
  <si>
    <t>浮遊/透明視/混乱・盲目・恐怖・睡眠・麻痺・毒無効/窃盗防止/お金落し/魔法以外の属性に強い/出血防止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2" eb="33">
      <t>カネ</t>
    </rPh>
    <rPh sb="33" eb="34">
      <t>オト</t>
    </rPh>
    <rPh sb="36" eb="38">
      <t>マホウ</t>
    </rPh>
    <rPh sb="38" eb="40">
      <t>イガイ</t>
    </rPh>
    <rPh sb="41" eb="43">
      <t>ゾクセイ</t>
    </rPh>
    <rPh sb="44" eb="45">
      <t>ツヨ</t>
    </rPh>
    <rPh sb="47" eb="49">
      <t>シュッケツ</t>
    </rPh>
    <rPh sb="49" eb="51">
      <t>ボウシ</t>
    </rPh>
    <phoneticPr fontId="2"/>
  </si>
  <si>
    <t>★《極上番傘》</t>
    <rPh sb="2" eb="4">
      <t>ゴクジョウ</t>
    </rPh>
    <rPh sb="4" eb="5">
      <t>バン</t>
    </rPh>
    <rPh sb="5" eb="6">
      <t>カサ</t>
    </rPh>
    <phoneticPr fontId="2"/>
  </si>
  <si>
    <t>custom_god</t>
    <phoneticPr fontId="2"/>
  </si>
  <si>
    <t>格闘6/弓7/銃器8/戦術7/二刀流7/両手持ち5/回避3/心眼2/見切り3</t>
    <rPh sb="0" eb="2">
      <t>カクトウ</t>
    </rPh>
    <rPh sb="4" eb="5">
      <t>ユミ</t>
    </rPh>
    <rPh sb="7" eb="9">
      <t>ジュウキ</t>
    </rPh>
    <rPh sb="11" eb="13">
      <t>センジュツ</t>
    </rPh>
    <rPh sb="15" eb="18">
      <t>ニトウリュウ</t>
    </rPh>
    <rPh sb="20" eb="22">
      <t>リョウテ</t>
    </rPh>
    <rPh sb="22" eb="23">
      <t>モ</t>
    </rPh>
    <rPh sb="26" eb="28">
      <t>カイヒ</t>
    </rPh>
    <rPh sb="30" eb="32">
      <t>シンガン</t>
    </rPh>
    <rPh sb="34" eb="36">
      <t>ミキ</t>
    </rPh>
    <phoneticPr fontId="2"/>
  </si>
  <si>
    <t>博打のカズサ</t>
    <rPh sb="0" eb="2">
      <t>バクチ</t>
    </rPh>
    <phoneticPr fontId="2"/>
  </si>
  <si>
    <t>9nanometer</t>
    <phoneticPr fontId="2"/>
  </si>
  <si>
    <t>極上番傘</t>
    <rPh sb="0" eb="4">
      <t>ゴクジョウバンカサ</t>
    </rPh>
    <phoneticPr fontId="2"/>
  </si>
  <si>
    <t>和装の高級傘</t>
    <rPh sb="0" eb="2">
      <t>ワソウ</t>
    </rPh>
    <rPh sb="3" eb="5">
      <t>コウキュウ</t>
    </rPh>
    <rPh sb="5" eb="6">
      <t>カサ</t>
    </rPh>
    <phoneticPr fontId="2"/>
  </si>
  <si>
    <t>長剣</t>
    <rPh sb="0" eb="2">
      <t>チョウケン</t>
    </rPh>
    <phoneticPr fontId="2"/>
  </si>
  <si>
    <t>布</t>
    <rPh sb="0" eb="1">
      <t>ヌノ</t>
    </rPh>
    <phoneticPr fontId="2"/>
  </si>
  <si>
    <t>魅力+30(1499)</t>
    <rPh sb="0" eb="2">
      <t>ミリョク</t>
    </rPh>
    <phoneticPr fontId="2"/>
  </si>
  <si>
    <t>運勢+20(999)</t>
    <rPh sb="0" eb="2">
      <t>ウンセイ</t>
    </rPh>
    <phoneticPr fontId="2"/>
  </si>
  <si>
    <t>冷気耐性[****](300)</t>
    <rPh sb="0" eb="2">
      <t>レイキ</t>
    </rPh>
    <rPh sb="2" eb="4">
      <t>タイセイ</t>
    </rPh>
    <phoneticPr fontId="2"/>
  </si>
  <si>
    <t>旅歩き[***](500)</t>
    <rPh sb="0" eb="1">
      <t>タビ</t>
    </rPh>
    <rPh sb="1" eb="2">
      <t>アル</t>
    </rPh>
    <phoneticPr fontId="2"/>
  </si>
  <si>
    <t>魅力維持(100)</t>
    <rPh sb="0" eb="2">
      <t>ミリョク</t>
    </rPh>
    <rPh sb="2" eb="4">
      <t>イジ</t>
    </rPh>
    <phoneticPr fontId="2"/>
  </si>
  <si>
    <t>運勢維持(100)</t>
    <rPh sb="0" eb="2">
      <t>ウンセイ</t>
    </rPh>
    <rPh sb="2" eb="4">
      <t>イジ</t>
    </rPh>
    <phoneticPr fontId="2"/>
  </si>
  <si>
    <t>アアメロウ</t>
    <phoneticPr fontId="2"/>
  </si>
  <si>
    <t>死体/骨/骸/動物の骨/骨片/骨弓</t>
    <rPh sb="0" eb="2">
      <t>シタイ</t>
    </rPh>
    <rPh sb="3" eb="4">
      <t>ホネ</t>
    </rPh>
    <rPh sb="5" eb="6">
      <t>ムクロ</t>
    </rPh>
    <rPh sb="7" eb="9">
      <t>ドウブツ</t>
    </rPh>
    <rPh sb="10" eb="11">
      <t>ホネ</t>
    </rPh>
    <rPh sb="12" eb="14">
      <t>ホネヘン</t>
    </rPh>
    <rPh sb="15" eb="16">
      <t>ホネ</t>
    </rPh>
    <rPh sb="16" eb="17">
      <t>ユミ</t>
    </rPh>
    <phoneticPr fontId="2"/>
  </si>
  <si>
    <t>生命力1/感覚19/格闘8/戦術1/治癒19/隠密19/探知19/回避19/心眼19/見切り19</t>
    <rPh sb="0" eb="3">
      <t>セイメイリョク</t>
    </rPh>
    <rPh sb="5" eb="7">
      <t>カンカク</t>
    </rPh>
    <rPh sb="10" eb="12">
      <t>カクトウ</t>
    </rPh>
    <rPh sb="14" eb="16">
      <t>センジュツ</t>
    </rPh>
    <rPh sb="18" eb="20">
      <t>チユ</t>
    </rPh>
    <rPh sb="23" eb="25">
      <t>オンミツ</t>
    </rPh>
    <rPh sb="28" eb="30">
      <t>タンチ</t>
    </rPh>
    <rPh sb="33" eb="35">
      <t>カイヒ</t>
    </rPh>
    <rPh sb="38" eb="40">
      <t>シンガン</t>
    </rPh>
    <rPh sb="43" eb="45">
      <t>ミキ</t>
    </rPh>
    <phoneticPr fontId="2"/>
  </si>
  <si>
    <t>接近</t>
    <rPh sb="0" eb="2">
      <t>セッキン</t>
    </rPh>
    <phoneticPr fontId="2"/>
  </si>
  <si>
    <t>筋力3/感覚3</t>
    <rPh sb="0" eb="2">
      <t>キンリョク</t>
    </rPh>
    <rPh sb="4" eb="6">
      <t>カンカク</t>
    </rPh>
    <phoneticPr fontId="2"/>
  </si>
  <si>
    <t>生命力100/速度100</t>
    <rPh sb="0" eb="3">
      <t>セイメイリョク</t>
    </rPh>
    <rPh sb="7" eb="9">
      <t>ソクド</t>
    </rPh>
    <phoneticPr fontId="2"/>
  </si>
  <si>
    <t>小夜鳥</t>
    <rPh sb="0" eb="1">
      <t>ショウ</t>
    </rPh>
    <rPh sb="1" eb="2">
      <t>ヨル</t>
    </rPh>
    <rPh sb="2" eb="3">
      <t>トリ</t>
    </rPh>
    <phoneticPr fontId="2"/>
  </si>
  <si>
    <t>神の化身</t>
    <rPh sb="0" eb="1">
      <t>カミ</t>
    </rPh>
    <rPh sb="2" eb="4">
      <t>ケシン</t>
    </rPh>
    <phoneticPr fontId="2"/>
  </si>
  <si>
    <t>特殊</t>
    <rPh sb="0" eb="2">
      <t>トクシュ</t>
    </rPh>
    <phoneticPr fontId="2"/>
  </si>
  <si>
    <t>治癒の雨</t>
    <rPh sb="0" eb="2">
      <t>チユ</t>
    </rPh>
    <rPh sb="3" eb="4">
      <t>アメ</t>
    </rPh>
    <phoneticPr fontId="2"/>
  </si>
  <si>
    <t>混沌の瞳</t>
    <rPh sb="0" eb="2">
      <t>コントン</t>
    </rPh>
    <rPh sb="3" eb="4">
      <t>ヒトミ</t>
    </rPh>
    <phoneticPr fontId="2"/>
  </si>
  <si>
    <t>暗黒の矢</t>
    <rPh sb="0" eb="2">
      <t>アンコク</t>
    </rPh>
    <rPh sb="3" eb="4">
      <t>ヤ</t>
    </rPh>
    <phoneticPr fontId="2"/>
  </si>
  <si>
    <t>鈍足</t>
    <rPh sb="0" eb="2">
      <t>ドンソク</t>
    </rPh>
    <phoneticPr fontId="2"/>
  </si>
  <si>
    <t>元素の傷跡</t>
    <rPh sb="0" eb="2">
      <t>ゲンソ</t>
    </rPh>
    <rPh sb="3" eb="5">
      <t>キズアト</t>
    </rPh>
    <phoneticPr fontId="2"/>
  </si>
  <si>
    <t>ナイトメア</t>
    <phoneticPr fontId="2"/>
  </si>
  <si>
    <t>切り傷 300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</si>
  <si>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電撃-2 </t>
    </r>
    <r>
      <rPr>
        <sz val="11"/>
        <color theme="1"/>
        <rFont val="ＭＳ Ｐゴシック"/>
        <family val="2"/>
        <charset val="128"/>
        <scheme val="minor"/>
      </rPr>
      <t>暗黒8 地獄8 神経8</t>
    </r>
    <rPh sb="0" eb="2">
      <t>カエン</t>
    </rPh>
    <rPh sb="5" eb="7">
      <t>デンゲキ</t>
    </rPh>
    <rPh sb="10" eb="12">
      <t>アンコク</t>
    </rPh>
    <rPh sb="14" eb="16">
      <t>ジゴク</t>
    </rPh>
    <rPh sb="18" eb="20">
      <t>シンケイ</t>
    </rPh>
    <phoneticPr fontId="2"/>
  </si>
  <si>
    <t>浮遊/恐怖無効/地雷無効</t>
    <rPh sb="0" eb="2">
      <t>フユウ</t>
    </rPh>
    <rPh sb="3" eb="5">
      <t>キョウフ</t>
    </rPh>
    <rPh sb="5" eb="7">
      <t>ムコウ</t>
    </rPh>
    <rPh sb="8" eb="10">
      <t>ジライ</t>
    </rPh>
    <rPh sb="10" eb="12">
      <t>ムコウ</t>
    </rPh>
    <phoneticPr fontId="2"/>
  </si>
  <si>
    <t>★《邪知深き弓》</t>
    <rPh sb="2" eb="3">
      <t>ジャ</t>
    </rPh>
    <rPh sb="3" eb="4">
      <t>チ</t>
    </rPh>
    <rPh sb="4" eb="5">
      <t>フカ</t>
    </rPh>
    <rPh sb="6" eb="7">
      <t>ユミ</t>
    </rPh>
    <phoneticPr fontId="2"/>
  </si>
  <si>
    <t>放浪鳥の羽根</t>
    <rPh sb="0" eb="2">
      <t>ホウロウ</t>
    </rPh>
    <rPh sb="2" eb="3">
      <t>トリ</t>
    </rPh>
    <rPh sb="4" eb="6">
      <t>ハネ</t>
    </rPh>
    <phoneticPr fontId="2"/>
  </si>
  <si>
    <t>色褪せた羽根</t>
    <rPh sb="0" eb="2">
      <t>イロア</t>
    </rPh>
    <rPh sb="4" eb="6">
      <t>ハネ</t>
    </rPh>
    <phoneticPr fontId="2"/>
  </si>
  <si>
    <t>道具</t>
    <rPh sb="0" eb="2">
      <t>ドウグ</t>
    </rPh>
    <phoneticPr fontId="2"/>
  </si>
  <si>
    <t>竜鱗</t>
    <rPh sb="0" eb="1">
      <t>リュウ</t>
    </rPh>
    <rPh sb="1" eb="2">
      <t>ウロコ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</si>
  <si>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</si>
  <si>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</si>
  <si>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魔法の地図</t>
    <rPh sb="0" eb="2">
      <t>マホウ</t>
    </rPh>
    <rPh sb="3" eb="5">
      <t>チズ</t>
    </rPh>
    <phoneticPr fontId="2"/>
  </si>
  <si>
    <t>ブラッディ・グランドクロス</t>
    <phoneticPr fontId="2"/>
  </si>
  <si>
    <t>髑髏の首飾り</t>
    <rPh sb="0" eb="2">
      <t>ドクロ</t>
    </rPh>
    <rPh sb="3" eb="5">
      <t>クビカザ</t>
    </rPh>
    <phoneticPr fontId="2"/>
  </si>
  <si>
    <t>ボーン</t>
    <phoneticPr fontId="2"/>
  </si>
  <si>
    <t>首輪</t>
    <rPh sb="0" eb="2">
      <t>クビワ</t>
    </rPh>
    <phoneticPr fontId="2"/>
  </si>
  <si>
    <t>指輪</t>
    <rPh sb="0" eb="2">
      <t>ユビワ</t>
    </rPh>
    <phoneticPr fontId="2"/>
  </si>
  <si>
    <t>不可</t>
    <rPh sb="0" eb="2">
      <t>フカ</t>
    </rPh>
    <phoneticPr fontId="2"/>
  </si>
  <si>
    <t>透明視(100)</t>
    <rPh sb="0" eb="2">
      <t>トウメイ</t>
    </rPh>
    <rPh sb="2" eb="3">
      <t>シ</t>
    </rPh>
    <phoneticPr fontId="2"/>
  </si>
  <si>
    <t>完全貫通[****](150)</t>
    <rPh sb="0" eb="2">
      <t>カンゼン</t>
    </rPh>
    <rPh sb="2" eb="4">
      <t>カンツウ</t>
    </rPh>
    <phoneticPr fontId="2"/>
  </si>
  <si>
    <t>クリティカル機会[****](150)</t>
    <rPh sb="6" eb="8">
      <t>キカイ</t>
    </rPh>
    <phoneticPr fontId="2"/>
  </si>
  <si>
    <t>追加打撃[****](150)</t>
    <rPh sb="0" eb="2">
      <t>ツイカ</t>
    </rPh>
    <rPh sb="2" eb="4">
      <t>ダゲキ</t>
    </rPh>
    <phoneticPr fontId="2"/>
  </si>
  <si>
    <t>感覚+16(750)</t>
    <rPh sb="0" eb="2">
      <t>カンカク</t>
    </rPh>
    <phoneticPr fontId="2"/>
  </si>
  <si>
    <t>習得-34(-1750)</t>
    <rPh sb="0" eb="2">
      <t>シュウトク</t>
    </rPh>
    <phoneticPr fontId="2"/>
  </si>
  <si>
    <t>格闘[****](750)</t>
    <rPh sb="0" eb="2">
      <t>カクトウ</t>
    </rPh>
    <phoneticPr fontId="2"/>
  </si>
  <si>
    <t>二刀流弱化[++](-2400)</t>
    <rPh sb="0" eb="3">
      <t>ニトウリュウ</t>
    </rPh>
    <rPh sb="3" eb="5">
      <t>ジャッカ</t>
    </rPh>
    <phoneticPr fontId="2"/>
  </si>
  <si>
    <t>両手持ち弱化[+****](-2100)</t>
    <rPh sb="0" eb="2">
      <t>リョウテ</t>
    </rPh>
    <rPh sb="2" eb="3">
      <t>モ</t>
    </rPh>
    <rPh sb="4" eb="6">
      <t>ジャッカ</t>
    </rPh>
    <phoneticPr fontId="2"/>
  </si>
  <si>
    <t>血眼の歌狼《アアメロウ》</t>
    <rPh sb="0" eb="2">
      <t>チマナコ</t>
    </rPh>
    <rPh sb="3" eb="4">
      <t>ウタ</t>
    </rPh>
    <rPh sb="4" eb="5">
      <t>オオカミ</t>
    </rPh>
    <phoneticPr fontId="2"/>
  </si>
  <si>
    <t>神</t>
    <rPh sb="0" eb="1">
      <t>カミ</t>
    </rPh>
    <phoneticPr fontId="2"/>
  </si>
  <si>
    <t>近接攻撃</t>
    <rPh sb="0" eb="4">
      <t>キンセツコウゲキ</t>
    </rPh>
    <phoneticPr fontId="2"/>
  </si>
  <si>
    <t>英雄</t>
    <rPh sb="0" eb="2">
      <t>エイユウ</t>
    </rPh>
    <phoneticPr fontId="2"/>
  </si>
  <si>
    <t>脆弱の霧</t>
    <rPh sb="0" eb="2">
      <t>ゼイジャク</t>
    </rPh>
    <rPh sb="3" eb="4">
      <t>キリ</t>
    </rPh>
    <phoneticPr fontId="2"/>
  </si>
  <si>
    <t>切り傷 500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</si>
  <si>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電撃-2 </t>
    </r>
    <r>
      <rPr>
        <sz val="11"/>
        <color theme="1"/>
        <rFont val="ＭＳ Ｐゴシック"/>
        <family val="2"/>
        <charset val="128"/>
        <scheme val="minor"/>
      </rPr>
      <t>暗黒8 地獄8 音8 神経8 混沌8</t>
    </r>
    <rPh sb="0" eb="2">
      <t>カエン</t>
    </rPh>
    <rPh sb="5" eb="7">
      <t>デンゲキ</t>
    </rPh>
    <rPh sb="10" eb="12">
      <t>アンコク</t>
    </rPh>
    <rPh sb="14" eb="16">
      <t>ジゴク</t>
    </rPh>
    <rPh sb="18" eb="19">
      <t>オト</t>
    </rPh>
    <rPh sb="21" eb="23">
      <t>シンケイ</t>
    </rPh>
    <rPh sb="25" eb="27">
      <t>コントン</t>
    </rPh>
    <phoneticPr fontId="2"/>
  </si>
  <si>
    <t>浮遊/透明視/混乱・盲目・恐怖・睡眠・麻痺無効/乗馬適性/出血防止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1" eb="23">
      <t>ムコウ</t>
    </rPh>
    <rPh sb="24" eb="26">
      <t>ジョウバ</t>
    </rPh>
    <rPh sb="26" eb="28">
      <t>テキセイ</t>
    </rPh>
    <rPh sb="29" eb="31">
      <t>シュッケツ</t>
    </rPh>
    <rPh sb="31" eb="33">
      <t>ボウシ</t>
    </rPh>
    <phoneticPr fontId="2"/>
  </si>
  <si>
    <t>小夜詩のアアメロウ</t>
    <rPh sb="0" eb="1">
      <t>ショウ</t>
    </rPh>
    <rPh sb="1" eb="2">
      <t>ヨル</t>
    </rPh>
    <rPh sb="2" eb="3">
      <t>ウタ</t>
    </rPh>
    <phoneticPr fontId="2"/>
  </si>
  <si>
    <t>なぞあど</t>
    <phoneticPr fontId="2"/>
  </si>
  <si>
    <t>邪知深き弓</t>
    <rPh sb="0" eb="1">
      <t>ジャ</t>
    </rPh>
    <rPh sb="1" eb="2">
      <t>チ</t>
    </rPh>
    <rPh sb="2" eb="3">
      <t>フカ</t>
    </rPh>
    <rPh sb="4" eb="5">
      <t>ユミ</t>
    </rPh>
    <phoneticPr fontId="2"/>
  </si>
  <si>
    <t>禍々しい弓</t>
    <rPh sb="0" eb="2">
      <t>マガマガ</t>
    </rPh>
    <rPh sb="4" eb="5">
      <t>ユミ</t>
    </rPh>
    <phoneticPr fontId="2"/>
  </si>
  <si>
    <t>50,90,100,90,80,80,70,60,50,40</t>
    <phoneticPr fontId="2"/>
  </si>
  <si>
    <t>100,100,100,100,100,100,100,100,100,100</t>
    <phoneticPr fontId="2"/>
  </si>
  <si>
    <t>切り傷属性追加[**](150)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</si>
  <si>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首狩り発動[*****](200)</t>
    <rPh sb="0" eb="1">
      <t>クビ</t>
    </rPh>
    <rPh sb="1" eb="2">
      <t>カ</t>
    </rPh>
    <rPh sb="3" eb="5">
      <t>ハツドウ</t>
    </rPh>
    <phoneticPr fontId="2"/>
  </si>
  <si>
    <t>入手法</t>
    <rPh sb="0" eb="3">
      <t>ニュウシュホウ</t>
    </rPh>
    <phoneticPr fontId="2"/>
  </si>
  <si>
    <t>降臨体所持</t>
    <rPh sb="0" eb="2">
      <t>コウリン</t>
    </rPh>
    <rPh sb="2" eb="3">
      <t>タイ</t>
    </rPh>
    <rPh sb="3" eb="5">
      <t>ショジ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</si>
  <si>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降臨体所持</t>
    </r>
    <r>
      <rPr>
        <sz val="11"/>
        <color theme="1"/>
        <rFont val="ＭＳ Ｐゴシック"/>
        <family val="2"/>
        <charset val="128"/>
        <scheme val="minor"/>
      </rPr>
      <t>/</t>
    </r>
    <r>
      <rPr>
        <b/>
        <sz val="11"/>
        <color rgb="FF00B050"/>
        <rFont val="ＭＳ Ｐゴシック"/>
        <family val="3"/>
        <charset val="128"/>
        <scheme val="minor"/>
      </rPr>
      <t>イベント入手</t>
    </r>
    <rPh sb="0" eb="2">
      <t>コウリン</t>
    </rPh>
    <rPh sb="2" eb="3">
      <t>タイ</t>
    </rPh>
    <rPh sb="3" eb="5">
      <t>ショジ</t>
    </rPh>
    <rPh sb="10" eb="12">
      <t>ニュウシュ</t>
    </rPh>
    <phoneticPr fontId="2"/>
  </si>
  <si>
    <t>下僕所持</t>
    <rPh sb="0" eb="2">
      <t>ゲボク</t>
    </rPh>
    <rPh sb="2" eb="4">
      <t>ショジ</t>
    </rPh>
    <phoneticPr fontId="2"/>
  </si>
  <si>
    <t>降臨体所持</t>
    <rPh sb="0" eb="5">
      <t>コウリンタイショジ</t>
    </rPh>
    <phoneticPr fontId="2"/>
  </si>
  <si>
    <t>メアクル</t>
    <phoneticPr fontId="2"/>
  </si>
  <si>
    <t>途方も価値のない錆びた偽物の金塊</t>
    <rPh sb="0" eb="2">
      <t>トホウ</t>
    </rPh>
    <rPh sb="3" eb="5">
      <t>カチ</t>
    </rPh>
    <rPh sb="8" eb="9">
      <t>サ</t>
    </rPh>
    <rPh sb="11" eb="13">
      <t>ニセモノ</t>
    </rPh>
    <rPh sb="14" eb="16">
      <t>キンカイ</t>
    </rPh>
    <phoneticPr fontId="2"/>
  </si>
  <si>
    <t>筋力14/速度14/鍵開け10/魔力の限界10/演奏10/心眼12/窃盗12</t>
    <rPh sb="0" eb="2">
      <t>キンリョク</t>
    </rPh>
    <rPh sb="5" eb="7">
      <t>ソクド</t>
    </rPh>
    <rPh sb="10" eb="11">
      <t>カギ</t>
    </rPh>
    <rPh sb="11" eb="12">
      <t>ア</t>
    </rPh>
    <rPh sb="16" eb="18">
      <t>マリョク</t>
    </rPh>
    <rPh sb="19" eb="21">
      <t>ゲンカイ</t>
    </rPh>
    <rPh sb="24" eb="26">
      <t>エンソウ</t>
    </rPh>
    <rPh sb="29" eb="31">
      <t>シンガン</t>
    </rPh>
    <rPh sb="34" eb="36">
      <t>セットウ</t>
    </rPh>
    <phoneticPr fontId="2"/>
  </si>
  <si>
    <t>狂気の眼差し</t>
    <rPh sb="0" eb="2">
      <t>キョウキ</t>
    </rPh>
    <rPh sb="3" eb="5">
      <t>マナザ</t>
    </rPh>
    <phoneticPr fontId="2"/>
  </si>
  <si>
    <t>筋力3/速度3</t>
    <rPh sb="0" eb="2">
      <t>キンリョク</t>
    </rPh>
    <rPh sb="4" eb="6">
      <t>ソクド</t>
    </rPh>
    <phoneticPr fontId="2"/>
  </si>
  <si>
    <t>筋力150/速度1600</t>
    <rPh sb="0" eb="2">
      <t>キンリョク</t>
    </rPh>
    <rPh sb="6" eb="8">
      <t>ソクド</t>
    </rPh>
    <phoneticPr fontId="2"/>
  </si>
  <si>
    <t>黒蝙蝠</t>
    <rPh sb="0" eb="1">
      <t>クロ</t>
    </rPh>
    <rPh sb="1" eb="3">
      <t>コウモリ</t>
    </rPh>
    <phoneticPr fontId="2"/>
  </si>
  <si>
    <t>狩人</t>
    <rPh sb="0" eb="2">
      <t>カリュウド</t>
    </rPh>
    <phoneticPr fontId="2"/>
  </si>
  <si>
    <t>罵倒</t>
    <rPh sb="0" eb="2">
      <t>バトウ</t>
    </rPh>
    <phoneticPr fontId="2"/>
  </si>
  <si>
    <t>混沌3</t>
    <rPh sb="0" eb="2">
      <t>コントン</t>
    </rPh>
    <phoneticPr fontId="2"/>
  </si>
  <si>
    <t>血色の美酒</t>
    <rPh sb="0" eb="1">
      <t>チ</t>
    </rPh>
    <rPh sb="1" eb="2">
      <t>イロ</t>
    </rPh>
    <rPh sb="3" eb="5">
      <t>ビシュ</t>
    </rPh>
    <phoneticPr fontId="2"/>
  </si>
  <si>
    <t>深紅の酒</t>
    <rPh sb="0" eb="2">
      <t>シンク</t>
    </rPh>
    <rPh sb="3" eb="4">
      <t>サケ</t>
    </rPh>
    <phoneticPr fontId="2"/>
  </si>
  <si>
    <t>ルビナス</t>
    <phoneticPr fontId="2"/>
  </si>
  <si>
    <t>ヘルメスの血</t>
    <rPh sb="5" eb="6">
      <t>チ</t>
    </rPh>
    <phoneticPr fontId="2"/>
  </si>
  <si>
    <t>メアクルの小笛</t>
    <rPh sb="5" eb="6">
      <t>チイ</t>
    </rPh>
    <rPh sb="6" eb="7">
      <t>フエ</t>
    </rPh>
    <phoneticPr fontId="2"/>
  </si>
  <si>
    <t>小さな縦笛</t>
    <rPh sb="0" eb="1">
      <t>チイ</t>
    </rPh>
    <rPh sb="3" eb="5">
      <t>タテブエ</t>
    </rPh>
    <phoneticPr fontId="2"/>
  </si>
  <si>
    <t>首輪/ペンダント</t>
    <rPh sb="0" eb="2">
      <t>クビワ</t>
    </rPh>
    <phoneticPr fontId="2"/>
  </si>
  <si>
    <t>楽器</t>
    <rPh sb="0" eb="2">
      <t>ガッキ</t>
    </rPh>
    <phoneticPr fontId="2"/>
  </si>
  <si>
    <t>聴客を酔わせる(100)</t>
    <rPh sb="0" eb="1">
      <t>チョウ</t>
    </rPh>
    <rPh sb="1" eb="2">
      <t>キャク</t>
    </rPh>
    <rPh sb="3" eb="4">
      <t>ヨ</t>
    </rPh>
    <phoneticPr fontId="2"/>
  </si>
  <si>
    <t>電波受信(100)</t>
    <rPh sb="0" eb="2">
      <t>デンパ</t>
    </rPh>
    <rPh sb="2" eb="4">
      <t>ジュシン</t>
    </rPh>
    <phoneticPr fontId="2"/>
  </si>
  <si>
    <t>演奏[***](550)</t>
    <rPh sb="0" eb="2">
      <t>エンソウ</t>
    </rPh>
    <phoneticPr fontId="2"/>
  </si>
  <si>
    <t>窃盗[***](550)</t>
    <rPh sb="0" eb="2">
      <t>セットウ</t>
    </rPh>
    <phoneticPr fontId="2"/>
  </si>
  <si>
    <t>魅力+13(600)</t>
    <rPh sb="0" eb="2">
      <t>ミリョク</t>
    </rPh>
    <phoneticPr fontId="2"/>
  </si>
  <si>
    <t>不徳のメアクル</t>
    <rPh sb="0" eb="2">
      <t>フトク</t>
    </rPh>
    <phoneticPr fontId="2"/>
  </si>
  <si>
    <t>不徳の神</t>
    <rPh sb="0" eb="2">
      <t>フトク</t>
    </rPh>
    <rPh sb="3" eb="4">
      <t>カミ</t>
    </rPh>
    <phoneticPr fontId="2"/>
  </si>
  <si>
    <t>魔法使い</t>
    <rPh sb="0" eb="2">
      <t>マホウ</t>
    </rPh>
    <rPh sb="2" eb="3">
      <t>ツカ</t>
    </rPh>
    <phoneticPr fontId="2"/>
  </si>
  <si>
    <t>遠距離打撃</t>
    <rPh sb="0" eb="5">
      <t>エンキョリダゲキ</t>
    </rPh>
    <phoneticPr fontId="2"/>
  </si>
  <si>
    <t>遠隔攻撃</t>
    <rPh sb="0" eb="4">
      <t>エンカクコウゲキ</t>
    </rPh>
    <phoneticPr fontId="2"/>
  </si>
  <si>
    <t>魔力の集積</t>
    <rPh sb="0" eb="2">
      <t>マリョク</t>
    </rPh>
    <rPh sb="3" eb="5">
      <t>シュウセキ</t>
    </rPh>
    <phoneticPr fontId="2"/>
  </si>
  <si>
    <t>契約</t>
    <rPh sb="0" eb="2">
      <t>ケイヤク</t>
    </rPh>
    <phoneticPr fontId="2"/>
  </si>
  <si>
    <t>混沌 300</t>
    <rPh sb="0" eb="2">
      <t>コントン</t>
    </rPh>
    <phoneticPr fontId="2"/>
  </si>
  <si>
    <r>
      <t xml:space="preserve">火炎3 </t>
    </r>
    <r>
      <rPr>
        <sz val="11"/>
        <color rgb="FFFF0000"/>
        <rFont val="ＭＳ Ｐゴシック"/>
        <family val="3"/>
        <charset val="128"/>
        <scheme val="minor"/>
      </rPr>
      <t>冷気-4</t>
    </r>
    <r>
      <rPr>
        <sz val="11"/>
        <color theme="1"/>
        <rFont val="ＭＳ Ｐゴシック"/>
        <family val="2"/>
        <charset val="128"/>
        <scheme val="minor"/>
      </rPr>
      <t xml:space="preserve"> 暗黒5 地獄5 混沌8 魔法1</t>
    </r>
    <rPh sb="0" eb="2">
      <t>カエン</t>
    </rPh>
    <rPh sb="4" eb="6">
      <t>レイキ</t>
    </rPh>
    <rPh sb="9" eb="11">
      <t>アンコク</t>
    </rPh>
    <rPh sb="13" eb="15">
      <t>ジゴク</t>
    </rPh>
    <rPh sb="17" eb="19">
      <t>コントン</t>
    </rPh>
    <rPh sb="21" eb="23">
      <t>マホウ</t>
    </rPh>
    <phoneticPr fontId="2"/>
  </si>
  <si>
    <t>混沌 350</t>
    <rPh sb="0" eb="2">
      <t>コントン</t>
    </rPh>
    <phoneticPr fontId="2"/>
  </si>
  <si>
    <t>★《不徳者のブーツ》</t>
    <rPh sb="2" eb="4">
      <t>フトク</t>
    </rPh>
    <rPh sb="4" eb="5">
      <t>モノ</t>
    </rPh>
    <phoneticPr fontId="2"/>
  </si>
  <si>
    <t>ImmoralityGod</t>
    <phoneticPr fontId="2"/>
  </si>
  <si>
    <t>手|手|足</t>
    <rPh sb="0" eb="1">
      <t>テ</t>
    </rPh>
    <rPh sb="2" eb="3">
      <t>テ</t>
    </rPh>
    <rPh sb="4" eb="5">
      <t>アシ</t>
    </rPh>
    <phoneticPr fontId="2"/>
  </si>
  <si>
    <t>高等遊民</t>
    <rPh sb="0" eb="2">
      <t>コウトウ</t>
    </rPh>
    <rPh sb="2" eb="3">
      <t>ユウ</t>
    </rPh>
    <rPh sb="3" eb="4">
      <t>ミン</t>
    </rPh>
    <phoneticPr fontId="2"/>
  </si>
  <si>
    <t>不徳者のブーツ</t>
    <rPh sb="0" eb="2">
      <t>フトク</t>
    </rPh>
    <rPh sb="2" eb="3">
      <t>シャ</t>
    </rPh>
    <phoneticPr fontId="2"/>
  </si>
  <si>
    <t>革製の長靴</t>
    <rPh sb="0" eb="2">
      <t>カワセイ</t>
    </rPh>
    <rPh sb="3" eb="5">
      <t>ナガグツ</t>
    </rPh>
    <phoneticPr fontId="2"/>
  </si>
  <si>
    <t>革</t>
    <rPh sb="0" eb="1">
      <t>カワ</t>
    </rPh>
    <phoneticPr fontId="2"/>
  </si>
  <si>
    <t>靴</t>
    <rPh sb="0" eb="1">
      <t>クツ</t>
    </rPh>
    <phoneticPr fontId="2"/>
  </si>
  <si>
    <t>加速</t>
    <rPh sb="0" eb="2">
      <t>カソク</t>
    </rPh>
    <phoneticPr fontId="2"/>
  </si>
  <si>
    <t>旅歩き[*****](950)</t>
    <rPh sb="0" eb="1">
      <t>タビ</t>
    </rPh>
    <rPh sb="1" eb="2">
      <t>アル</t>
    </rPh>
    <phoneticPr fontId="2"/>
  </si>
  <si>
    <t>軽装備[*****](950)</t>
    <rPh sb="0" eb="3">
      <t>ケイソウビ</t>
    </rPh>
    <phoneticPr fontId="2"/>
  </si>
  <si>
    <t>回避[*****](950)</t>
    <rPh sb="0" eb="2">
      <t>カイヒ</t>
    </rPh>
    <phoneticPr fontId="2"/>
  </si>
  <si>
    <t>見切り[*****](950)</t>
    <rPh sb="0" eb="2">
      <t>ミキ</t>
    </rPh>
    <phoneticPr fontId="2"/>
  </si>
  <si>
    <t>浮遊(100)</t>
    <rPh sb="0" eb="2">
      <t>フユウ</t>
    </rPh>
    <phoneticPr fontId="2"/>
  </si>
  <si>
    <t>切り傷反射[+++***](1000)</t>
    <rPh sb="0" eb="1">
      <t>キ</t>
    </rPh>
    <rPh sb="2" eb="3">
      <t>キズ</t>
    </rPh>
    <rPh sb="3" eb="5">
      <t>ハンシャ</t>
    </rPh>
    <phoneticPr fontId="2"/>
  </si>
  <si>
    <t>セブンリーグ効果[+++++*](2000)</t>
    <rPh sb="6" eb="8">
      <t>コウカ</t>
    </rPh>
    <phoneticPr fontId="2"/>
  </si>
  <si>
    <t>魔法威力[+++++*](4500)</t>
    <rPh sb="0" eb="2">
      <t>マホウ</t>
    </rPh>
    <rPh sb="2" eb="4">
      <t>イリョク</t>
    </rPh>
    <phoneticPr fontId="2"/>
  </si>
  <si>
    <t>ミュー</t>
    <phoneticPr fontId="2"/>
  </si>
  <si>
    <t>死体/装飾首輪/細工首輪/結婚首輪</t>
    <rPh sb="0" eb="2">
      <t>シタイ</t>
    </rPh>
    <rPh sb="3" eb="5">
      <t>ソウショク</t>
    </rPh>
    <rPh sb="5" eb="7">
      <t>クビワ</t>
    </rPh>
    <rPh sb="8" eb="10">
      <t>サイク</t>
    </rPh>
    <rPh sb="10" eb="12">
      <t>クビワ</t>
    </rPh>
    <rPh sb="13" eb="15">
      <t>ケッコン</t>
    </rPh>
    <rPh sb="15" eb="17">
      <t>クビワ</t>
    </rPh>
    <phoneticPr fontId="2"/>
  </si>
  <si>
    <t>感覚16/長剣15/斧18/クロスボウ18/重量挙げ15/心眼19/射撃18/火炎耐性16</t>
    <rPh sb="0" eb="2">
      <t>カンカク</t>
    </rPh>
    <rPh sb="5" eb="7">
      <t>チョウケン</t>
    </rPh>
    <rPh sb="10" eb="11">
      <t>オノ</t>
    </rPh>
    <rPh sb="22" eb="25">
      <t>ジュウリョウア</t>
    </rPh>
    <rPh sb="29" eb="31">
      <t>シンガン</t>
    </rPh>
    <rPh sb="34" eb="36">
      <t>シャゲキ</t>
    </rPh>
    <rPh sb="39" eb="41">
      <t>カエン</t>
    </rPh>
    <rPh sb="41" eb="43">
      <t>タイセイ</t>
    </rPh>
    <phoneticPr fontId="2"/>
  </si>
  <si>
    <t>クリティカル機会</t>
    <rPh sb="6" eb="8">
      <t>キカイ</t>
    </rPh>
    <phoneticPr fontId="2"/>
  </si>
  <si>
    <r>
      <t>30{faith}/5+4{faith}　</t>
    </r>
    <r>
      <rPr>
        <b/>
        <sz val="11"/>
        <color rgb="FFFF0000"/>
        <rFont val="ＭＳ Ｐゴシック"/>
        <family val="3"/>
        <charset val="128"/>
        <scheme val="minor"/>
      </rPr>
      <t>※掛ける所*無しで計算できるか？</t>
    </r>
    <rPh sb="22" eb="23">
      <t>カ</t>
    </rPh>
    <rPh sb="25" eb="26">
      <t>トコロ</t>
    </rPh>
    <rPh sb="27" eb="28">
      <t>ナ</t>
    </rPh>
    <rPh sb="30" eb="32">
      <t>ケイサン</t>
    </rPh>
    <phoneticPr fontId="2"/>
  </si>
  <si>
    <t>筋力180/感覚150</t>
    <rPh sb="0" eb="2">
      <t>キンリョク</t>
    </rPh>
    <rPh sb="6" eb="8">
      <t>カンカク</t>
    </rPh>
    <phoneticPr fontId="2"/>
  </si>
  <si>
    <t>紅蓮の魔物</t>
    <rPh sb="0" eb="2">
      <t>グレン</t>
    </rPh>
    <rPh sb="3" eb="5">
      <t>マモノ</t>
    </rPh>
    <phoneticPr fontId="2"/>
  </si>
  <si>
    <t>cnpc/dragon/nogenerate</t>
    <phoneticPr fontId="2"/>
  </si>
  <si>
    <t>炎のブレス</t>
    <rPh sb="0" eb="1">
      <t>ホノオ</t>
    </rPh>
    <phoneticPr fontId="2"/>
  </si>
  <si>
    <t>マナの眼差し</t>
    <rPh sb="3" eb="5">
      <t>マナザ</t>
    </rPh>
    <phoneticPr fontId="2"/>
  </si>
  <si>
    <r>
      <t xml:space="preserve">火炎10 </t>
    </r>
    <r>
      <rPr>
        <sz val="11"/>
        <color rgb="FFFF0000"/>
        <rFont val="ＭＳ Ｐゴシック"/>
        <family val="3"/>
        <charset val="128"/>
        <scheme val="minor"/>
      </rPr>
      <t>冷気-3</t>
    </r>
    <rPh sb="0" eb="2">
      <t>カエン</t>
    </rPh>
    <rPh sb="5" eb="7">
      <t>レイキ</t>
    </rPh>
    <phoneticPr fontId="2"/>
  </si>
  <si>
    <t>重い楔</t>
    <rPh sb="0" eb="1">
      <t>オモ</t>
    </rPh>
    <rPh sb="2" eb="3">
      <t>クサビ</t>
    </rPh>
    <phoneticPr fontId="2"/>
  </si>
  <si>
    <t>銀の腕輪</t>
    <rPh sb="0" eb="1">
      <t>ギン</t>
    </rPh>
    <rPh sb="2" eb="4">
      <t>ウデワ</t>
    </rPh>
    <phoneticPr fontId="2"/>
  </si>
  <si>
    <t>グローブ</t>
    <phoneticPr fontId="2"/>
  </si>
  <si>
    <t>細工篭手/手袋</t>
    <rPh sb="0" eb="2">
      <t>サイク</t>
    </rPh>
    <rPh sb="2" eb="4">
      <t>コテ</t>
    </rPh>
    <rPh sb="5" eb="7">
      <t>テブクロ</t>
    </rPh>
    <phoneticPr fontId="2"/>
  </si>
  <si>
    <t>火炎耐性[****](300)</t>
    <rPh sb="0" eb="2">
      <t>カエン</t>
    </rPh>
    <rPh sb="2" eb="4">
      <t>タイセイ</t>
    </rPh>
    <phoneticPr fontId="2"/>
  </si>
  <si>
    <t>追加射撃[+**](350)</t>
    <rPh sb="0" eb="2">
      <t>ツイカ</t>
    </rPh>
    <rPh sb="2" eb="4">
      <t>シャゲキ</t>
    </rPh>
    <phoneticPr fontId="2"/>
  </si>
  <si>
    <t>筋力+26(1250)</t>
    <rPh sb="0" eb="2">
      <t>キンリョク</t>
    </rPh>
    <phoneticPr fontId="2"/>
  </si>
  <si>
    <t>速度+25(1200)</t>
    <rPh sb="0" eb="2">
      <t>ソクド</t>
    </rPh>
    <phoneticPr fontId="2"/>
  </si>
  <si>
    <t>監視者</t>
    <rPh sb="0" eb="3">
      <t>カンシシャ</t>
    </rPh>
    <phoneticPr fontId="2"/>
  </si>
  <si>
    <t>cnpc/nogenerate</t>
    <phoneticPr fontId="2"/>
  </si>
  <si>
    <t>何もしない</t>
    <rPh sb="0" eb="1">
      <t>ナニ</t>
    </rPh>
    <phoneticPr fontId="2"/>
  </si>
  <si>
    <t>地獄のブレス</t>
    <rPh sb="0" eb="2">
      <t>ジゴク</t>
    </rPh>
    <phoneticPr fontId="2"/>
  </si>
  <si>
    <t>ブースト</t>
    <phoneticPr fontId="2"/>
  </si>
  <si>
    <t>神罰</t>
    <rPh sb="0" eb="2">
      <t>シンバツ</t>
    </rPh>
    <phoneticPr fontId="2"/>
  </si>
  <si>
    <t>火炎10</t>
    <rPh sb="0" eb="2">
      <t>カエン</t>
    </rPh>
    <phoneticPr fontId="2"/>
  </si>
  <si>
    <t>浮遊/恐怖無効/乗馬適性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phoneticPr fontId="2"/>
  </si>
  <si>
    <t>surveillant</t>
    <phoneticPr fontId="2"/>
  </si>
  <si>
    <t>選択不可</t>
    <rPh sb="0" eb="4">
      <t>センタクフカ</t>
    </rPh>
    <phoneticPr fontId="2"/>
  </si>
  <si>
    <t>クロスボウ20/戦術15/重量挙げ4/探知10/重装備15/心眼9/射撃18</t>
    <rPh sb="8" eb="10">
      <t>センジュツ</t>
    </rPh>
    <rPh sb="13" eb="16">
      <t>ジュウリョウア</t>
    </rPh>
    <rPh sb="19" eb="21">
      <t>タンチ</t>
    </rPh>
    <rPh sb="24" eb="27">
      <t>ジュウソウビ</t>
    </rPh>
    <rPh sb="30" eb="32">
      <t>シンガン</t>
    </rPh>
    <rPh sb="34" eb="36">
      <t>シャゲキ</t>
    </rPh>
    <phoneticPr fontId="2"/>
  </si>
  <si>
    <t>死神フレン</t>
    <rPh sb="0" eb="2">
      <t>シニガミ</t>
    </rPh>
    <phoneticPr fontId="2"/>
  </si>
  <si>
    <t>死体</t>
    <rPh sb="0" eb="2">
      <t>シタイ</t>
    </rPh>
    <phoneticPr fontId="2"/>
  </si>
  <si>
    <t>無し</t>
    <rPh sb="0" eb="1">
      <t>ナ</t>
    </rPh>
    <phoneticPr fontId="2"/>
  </si>
  <si>
    <t>死神</t>
    <rPh sb="0" eb="2">
      <t>シニガミ</t>
    </rPh>
    <phoneticPr fontId="2"/>
  </si>
  <si>
    <t>首狩り</t>
    <rPh sb="0" eb="1">
      <t>クビ</t>
    </rPh>
    <rPh sb="1" eb="2">
      <t>カ</t>
    </rPh>
    <phoneticPr fontId="2"/>
  </si>
  <si>
    <t>死の宣告</t>
    <rPh sb="0" eb="1">
      <t>シ</t>
    </rPh>
    <rPh sb="2" eb="4">
      <t>センコク</t>
    </rPh>
    <phoneticPr fontId="2"/>
  </si>
  <si>
    <t>火炎 200</t>
    <rPh sb="0" eb="2">
      <t>カエン</t>
    </rPh>
    <phoneticPr fontId="2"/>
  </si>
  <si>
    <t>暗黒5 混沌10</t>
    <rPh sb="0" eb="2">
      <t>アンコク</t>
    </rPh>
    <rPh sb="4" eb="6">
      <t>コントン</t>
    </rPh>
    <phoneticPr fontId="2"/>
  </si>
  <si>
    <t>浮遊/恐怖無効/死の宣告</t>
    <rPh sb="0" eb="2">
      <t>フユウ</t>
    </rPh>
    <rPh sb="3" eb="5">
      <t>キョウフ</t>
    </rPh>
    <rPh sb="5" eb="7">
      <t>ムコウ</t>
    </rPh>
    <rPh sb="8" eb="9">
      <t>シ</t>
    </rPh>
    <rPh sb="10" eb="12">
      <t>センコク</t>
    </rPh>
    <phoneticPr fontId="2"/>
  </si>
  <si>
    <t>死神の蝋燭</t>
    <rPh sb="0" eb="2">
      <t>シニガミ</t>
    </rPh>
    <rPh sb="3" eb="5">
      <t>ロウソク</t>
    </rPh>
    <phoneticPr fontId="2"/>
  </si>
  <si>
    <t>蝋燭</t>
    <rPh sb="0" eb="2">
      <t>ロウソク</t>
    </rPh>
    <phoneticPr fontId="2"/>
  </si>
  <si>
    <t>エーテル抗体のポーション</t>
    <rPh sb="4" eb="6">
      <t>コウタイ</t>
    </rPh>
    <phoneticPr fontId="2"/>
  </si>
  <si>
    <t>死神の大鎌</t>
    <rPh sb="0" eb="2">
      <t>シニガミ</t>
    </rPh>
    <rPh sb="3" eb="4">
      <t>オオ</t>
    </rPh>
    <rPh sb="4" eb="5">
      <t>カマ</t>
    </rPh>
    <phoneticPr fontId="2"/>
  </si>
  <si>
    <t>陰気な鎌</t>
    <rPh sb="0" eb="2">
      <t>インキ</t>
    </rPh>
    <rPh sb="3" eb="4">
      <t>カマ</t>
    </rPh>
    <phoneticPr fontId="2"/>
  </si>
  <si>
    <t>鎌</t>
    <rPh sb="0" eb="1">
      <t>カマ</t>
    </rPh>
    <phoneticPr fontId="2"/>
  </si>
  <si>
    <t>オブシディアン</t>
    <phoneticPr fontId="2"/>
  </si>
  <si>
    <t>鎌/大鎌</t>
    <rPh sb="0" eb="1">
      <t>カマ</t>
    </rPh>
    <rPh sb="2" eb="4">
      <t>オオカマ</t>
    </rPh>
    <phoneticPr fontId="2"/>
  </si>
  <si>
    <t>生命力+41(2000)</t>
    <rPh sb="0" eb="3">
      <t>セイメイリョク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</si>
  <si>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</si>
  <si>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成長阻害[+++++*](2000)</t>
    <rPh sb="0" eb="2">
      <t>セイチョウ</t>
    </rPh>
    <rPh sb="2" eb="4">
      <t>ソガイ</t>
    </rPh>
    <phoneticPr fontId="2"/>
  </si>
  <si>
    <t>魔法威力[+++++*](2000)</t>
    <rPh sb="0" eb="2">
      <t>マホウ</t>
    </rPh>
    <rPh sb="2" eb="4">
      <t>イリョク</t>
    </rPh>
    <phoneticPr fontId="2"/>
  </si>
  <si>
    <t>血吸い[+++***](1000)</t>
    <rPh sb="0" eb="1">
      <t>チ</t>
    </rPh>
    <rPh sb="1" eb="2">
      <t>ス</t>
    </rPh>
    <phoneticPr fontId="2"/>
  </si>
  <si>
    <t>魔物召喚[+++***](1000)</t>
    <rPh sb="0" eb="2">
      <t>マモノ</t>
    </rPh>
    <rPh sb="2" eb="4">
      <t>ショウカン</t>
    </rPh>
    <phoneticPr fontId="2"/>
  </si>
  <si>
    <t>全てを終結させる(100)</t>
    <rPh sb="0" eb="1">
      <t>スベ</t>
    </rPh>
    <rPh sb="3" eb="5">
      <t>シュウケツ</t>
    </rPh>
    <phoneticPr fontId="2"/>
  </si>
  <si>
    <t>死神のフレン</t>
    <rPh sb="0" eb="2">
      <t>シニガミ</t>
    </rPh>
    <phoneticPr fontId="2"/>
  </si>
  <si>
    <t>魔法戦士</t>
    <rPh sb="0" eb="2">
      <t>マホウ</t>
    </rPh>
    <rPh sb="2" eb="4">
      <t>センシ</t>
    </rPh>
    <phoneticPr fontId="2"/>
  </si>
  <si>
    <t>cnpc/man/nogenerate/nodownload/trait58,1/regist,hex</t>
    <phoneticPr fontId="2"/>
  </si>
  <si>
    <t>呪いの言葉</t>
    <rPh sb="0" eb="1">
      <t>ノロ</t>
    </rPh>
    <rPh sb="3" eb="5">
      <t>コトバ</t>
    </rPh>
    <phoneticPr fontId="2"/>
  </si>
  <si>
    <t>エーテル 2000</t>
    <phoneticPr fontId="2"/>
  </si>
  <si>
    <t>浮遊/盲目・恐怖無効/死の宣告/メタル</t>
    <rPh sb="0" eb="2">
      <t>フユウ</t>
    </rPh>
    <rPh sb="3" eb="5">
      <t>モウモク</t>
    </rPh>
    <rPh sb="6" eb="8">
      <t>キョウフ</t>
    </rPh>
    <rPh sb="8" eb="10">
      <t>ムコウ</t>
    </rPh>
    <rPh sb="11" eb="12">
      <t>シ</t>
    </rPh>
    <rPh sb="13" eb="15">
      <t>センコク</t>
    </rPh>
    <phoneticPr fontId="2"/>
  </si>
  <si>
    <t>★《フレンの大鎌》</t>
    <rPh sb="6" eb="7">
      <t>オオ</t>
    </rPh>
    <rPh sb="7" eb="8">
      <t>カマ</t>
    </rPh>
    <phoneticPr fontId="2"/>
  </si>
  <si>
    <t>720円</t>
    <rPh sb="3" eb="4">
      <t>エン</t>
    </rPh>
    <phoneticPr fontId="2"/>
  </si>
  <si>
    <t>フレンの大鎌</t>
    <rPh sb="4" eb="6">
      <t>オオカマ</t>
    </rPh>
    <phoneticPr fontId="2"/>
  </si>
  <si>
    <t>フレンの鎌</t>
    <rPh sb="4" eb="5">
      <t>カマ</t>
    </rPh>
    <phoneticPr fontId="2"/>
  </si>
  <si>
    <t>ダメージ無効[+++++*](5000)</t>
    <rPh sb="4" eb="6">
      <t>ムコウ</t>
    </rPh>
    <phoneticPr fontId="2"/>
  </si>
  <si>
    <t>スタミナ吸収[+++++*](100000)</t>
    <rPh sb="4" eb="6">
      <t>キュウシュウ</t>
    </rPh>
    <phoneticPr fontId="2"/>
  </si>
  <si>
    <t>マナ吸収[+++++*](100000)</t>
    <rPh sb="2" eb="4">
      <t>キュウシュウ</t>
    </rPh>
    <phoneticPr fontId="2"/>
  </si>
  <si>
    <t>速度+100001(5000000)</t>
    <rPh sb="0" eb="2">
      <t>ソクド</t>
    </rPh>
    <phoneticPr fontId="2"/>
  </si>
  <si>
    <t>生命力+200001(1000000)</t>
    <rPh sb="0" eb="3">
      <t>セイメイリョク</t>
    </rPh>
    <phoneticPr fontId="2"/>
  </si>
  <si>
    <t>ランダム生成</t>
    <rPh sb="4" eb="6">
      <t>セイセイ</t>
    </rPh>
    <phoneticPr fontId="2"/>
  </si>
  <si>
    <t>イブキ</t>
    <phoneticPr fontId="2"/>
  </si>
  <si>
    <t>死体/クリムエール/ウィスキー/ビア/飲みきれないほどの酒/銘酒セット(荷車)</t>
    <rPh sb="0" eb="2">
      <t>シタイ</t>
    </rPh>
    <rPh sb="19" eb="20">
      <t>ノ</t>
    </rPh>
    <rPh sb="28" eb="29">
      <t>サケ</t>
    </rPh>
    <rPh sb="30" eb="32">
      <t>メイシュ</t>
    </rPh>
    <rPh sb="36" eb="38">
      <t>ニグルマ</t>
    </rPh>
    <phoneticPr fontId="2"/>
  </si>
  <si>
    <t>生命力12/器用14/感覚11/治癒13/錬金術18</t>
    <rPh sb="0" eb="3">
      <t>セイメイリョク</t>
    </rPh>
    <rPh sb="6" eb="8">
      <t>キヨウ</t>
    </rPh>
    <rPh sb="11" eb="13">
      <t>カンカク</t>
    </rPh>
    <rPh sb="16" eb="18">
      <t>チユ</t>
    </rPh>
    <rPh sb="21" eb="24">
      <t>レンキンジュツ</t>
    </rPh>
    <phoneticPr fontId="2"/>
  </si>
  <si>
    <t>軽症治癒</t>
    <rPh sb="0" eb="4">
      <t>ケイショウチユ</t>
    </rPh>
    <phoneticPr fontId="2"/>
  </si>
  <si>
    <t>{faith}*2+({attb}/2)+300</t>
    <phoneticPr fontId="2"/>
  </si>
  <si>
    <t>生命力4/治癒5</t>
    <rPh sb="0" eb="3">
      <t>セイメイリョク</t>
    </rPh>
    <rPh sb="5" eb="7">
      <t>チユ</t>
    </rPh>
    <phoneticPr fontId="2"/>
  </si>
  <si>
    <t>生命力1600/治癒180</t>
    <rPh sb="0" eb="3">
      <t>セイメイリョク</t>
    </rPh>
    <rPh sb="8" eb="10">
      <t>チユ</t>
    </rPh>
    <phoneticPr fontId="2"/>
  </si>
  <si>
    <t>鬼瓢箪</t>
    <rPh sb="0" eb="1">
      <t>オニ</t>
    </rPh>
    <rPh sb="1" eb="3">
      <t>ヒョウタン</t>
    </rPh>
    <phoneticPr fontId="2"/>
  </si>
  <si>
    <t>戦士</t>
    <rPh sb="0" eb="2">
      <t>センシ</t>
    </rPh>
    <phoneticPr fontId="2"/>
  </si>
  <si>
    <t>鼓舞</t>
    <rPh sb="0" eb="2">
      <t>コブ</t>
    </rPh>
    <phoneticPr fontId="2"/>
  </si>
  <si>
    <t>毒のブレス</t>
    <rPh sb="0" eb="1">
      <t>ドク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</si>
  <si>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毒-2 </t>
    </r>
    <r>
      <rPr>
        <sz val="11"/>
        <color theme="1"/>
        <rFont val="ＭＳ Ｐゴシック"/>
        <family val="2"/>
        <charset val="128"/>
        <scheme val="minor"/>
      </rPr>
      <t>地獄10</t>
    </r>
    <rPh sb="0" eb="1">
      <t>ドク</t>
    </rPh>
    <rPh sb="4" eb="6">
      <t>ジゴク</t>
    </rPh>
    <phoneticPr fontId="2"/>
  </si>
  <si>
    <t>恐怖無効/騎乗適性</t>
    <rPh sb="0" eb="2">
      <t>キョウフ</t>
    </rPh>
    <rPh sb="2" eb="4">
      <t>ムコウ</t>
    </rPh>
    <rPh sb="5" eb="9">
      <t>キジョウテキセイ</t>
    </rPh>
    <phoneticPr fontId="2"/>
  </si>
  <si>
    <t>火吹き酒</t>
    <rPh sb="0" eb="1">
      <t>ヒ</t>
    </rPh>
    <rPh sb="1" eb="2">
      <t>フ</t>
    </rPh>
    <rPh sb="3" eb="4">
      <t>サケ</t>
    </rPh>
    <phoneticPr fontId="2"/>
  </si>
  <si>
    <t>鬼殺し</t>
    <rPh sb="0" eb="1">
      <t>オニ</t>
    </rPh>
    <rPh sb="1" eb="2">
      <t>コロ</t>
    </rPh>
    <phoneticPr fontId="2"/>
  </si>
  <si>
    <t>酒</t>
    <rPh sb="0" eb="1">
      <t>サケ</t>
    </rPh>
    <phoneticPr fontId="2"/>
  </si>
  <si>
    <t>回復系ポーション</t>
    <rPh sb="0" eb="2">
      <t>カイフク</t>
    </rPh>
    <rPh sb="2" eb="3">
      <t>ケイ</t>
    </rPh>
    <phoneticPr fontId="2"/>
  </si>
  <si>
    <t>可能(cPotion)</t>
    <rPh sb="0" eb="2">
      <t>カノウ</t>
    </rPh>
    <phoneticPr fontId="2"/>
  </si>
  <si>
    <t>うみみゃぁ！</t>
    <phoneticPr fontId="2"/>
  </si>
  <si>
    <t>一升瓶</t>
    <rPh sb="0" eb="3">
      <t>イッショウビン</t>
    </rPh>
    <phoneticPr fontId="2"/>
  </si>
  <si>
    <t>禍々しいビン</t>
    <rPh sb="0" eb="2">
      <t>マガマガ</t>
    </rPh>
    <phoneticPr fontId="2"/>
  </si>
  <si>
    <t>硝子</t>
    <rPh sb="0" eb="2">
      <t>ガラス</t>
    </rPh>
    <phoneticPr fontId="2"/>
  </si>
  <si>
    <t>近接武器</t>
    <rPh sb="0" eb="4">
      <t>キンセツブキ</t>
    </rPh>
    <phoneticPr fontId="2"/>
  </si>
  <si>
    <t>棍棒</t>
    <rPh sb="0" eb="2">
      <t>コンボウ</t>
    </rPh>
    <phoneticPr fontId="2"/>
  </si>
  <si>
    <t>火炎耐性弱化[+](-600)</t>
    <rPh sb="0" eb="2">
      <t>カエン</t>
    </rPh>
    <rPh sb="2" eb="4">
      <t>タイセイ</t>
    </rPh>
    <rPh sb="4" eb="6">
      <t>ジャッカ</t>
    </rPh>
    <phoneticPr fontId="2"/>
  </si>
  <si>
    <t>錬金術[*****](1000)</t>
    <rPh sb="0" eb="3">
      <t>レンキンジュツ</t>
    </rPh>
    <phoneticPr fontId="2"/>
  </si>
  <si>
    <t>グレネード発動[*****](200)</t>
    <rPh sb="5" eb="7">
      <t>ハツドウ</t>
    </rPh>
    <phoneticPr fontId="2"/>
  </si>
  <si>
    <t>切り傷属性追加[**](100)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</si>
  <si>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醸造のイブキ</t>
    <rPh sb="0" eb="2">
      <t>ジョウゾウ</t>
    </rPh>
    <phoneticPr fontId="2"/>
  </si>
  <si>
    <t>エンチャント封印</t>
    <rPh sb="6" eb="8">
      <t>フウイン</t>
    </rPh>
    <phoneticPr fontId="2"/>
  </si>
  <si>
    <t>グラビティ</t>
    <phoneticPr fontId="2"/>
  </si>
  <si>
    <r>
      <t xml:space="preserve">火炎10 暗黒10 幻惑10 </t>
    </r>
    <r>
      <rPr>
        <sz val="11"/>
        <color rgb="FFFF0000"/>
        <rFont val="ＭＳ Ｐゴシック"/>
        <family val="3"/>
        <charset val="128"/>
        <scheme val="minor"/>
      </rPr>
      <t>毒-2</t>
    </r>
    <r>
      <rPr>
        <sz val="11"/>
        <color theme="1"/>
        <rFont val="ＭＳ Ｐゴシック"/>
        <family val="2"/>
        <charset val="128"/>
        <scheme val="minor"/>
      </rPr>
      <t xml:space="preserve"> 地獄10</t>
    </r>
    <rPh sb="0" eb="2">
      <t>カエン</t>
    </rPh>
    <rPh sb="5" eb="7">
      <t>アンコク</t>
    </rPh>
    <rPh sb="10" eb="12">
      <t>ゲンワク</t>
    </rPh>
    <rPh sb="15" eb="16">
      <t>ドク</t>
    </rPh>
    <rPh sb="19" eb="21">
      <t>ジゴク</t>
    </rPh>
    <phoneticPr fontId="2"/>
  </si>
  <si>
    <t>混乱・盲目・恐怖・睡眠・麻痺無効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4" eb="16">
      <t>ムコウ</t>
    </rPh>
    <phoneticPr fontId="2"/>
  </si>
  <si>
    <t>レントン</t>
    <phoneticPr fontId="2"/>
  </si>
  <si>
    <t>死体/本/レイチェルの絵本</t>
    <rPh sb="0" eb="2">
      <t>シタイ</t>
    </rPh>
    <rPh sb="3" eb="4">
      <t>ホン</t>
    </rPh>
    <rPh sb="11" eb="13">
      <t>エホン</t>
    </rPh>
    <phoneticPr fontId="2"/>
  </si>
  <si>
    <t>筋力9/魔力15/読書12/隠密10/両手持ち9/詠唱15/魔力制御14</t>
    <rPh sb="0" eb="2">
      <t>キンリョク</t>
    </rPh>
    <rPh sb="4" eb="6">
      <t>マリョク</t>
    </rPh>
    <rPh sb="9" eb="11">
      <t>ドクショ</t>
    </rPh>
    <rPh sb="14" eb="16">
      <t>オンミツ</t>
    </rPh>
    <rPh sb="19" eb="21">
      <t>リョウテ</t>
    </rPh>
    <rPh sb="21" eb="22">
      <t>モ</t>
    </rPh>
    <rPh sb="25" eb="27">
      <t>エイショウ</t>
    </rPh>
    <rPh sb="30" eb="32">
      <t>マリョク</t>
    </rPh>
    <rPh sb="32" eb="34">
      <t>セイギョ</t>
    </rPh>
    <phoneticPr fontId="2"/>
  </si>
  <si>
    <t>マナ3/感覚3/魔力3</t>
    <rPh sb="4" eb="6">
      <t>カンカク</t>
    </rPh>
    <rPh sb="8" eb="10">
      <t>マリョク</t>
    </rPh>
    <phoneticPr fontId="2"/>
  </si>
  <si>
    <t>夢幻の絵描き</t>
    <rPh sb="0" eb="2">
      <t>ムゲン</t>
    </rPh>
    <rPh sb="3" eb="5">
      <t>エカ</t>
    </rPh>
    <phoneticPr fontId="2"/>
  </si>
  <si>
    <t>cnpc/nogenerate/nodownload</t>
    <phoneticPr fontId="2"/>
  </si>
  <si>
    <t>空間歪曲</t>
    <rPh sb="0" eb="2">
      <t>クウカン</t>
    </rPh>
    <rPh sb="2" eb="4">
      <t>ワイキョク</t>
    </rPh>
    <phoneticPr fontId="2"/>
  </si>
  <si>
    <t>ランダム移動</t>
    <rPh sb="4" eb="6">
      <t>イドウ</t>
    </rPh>
    <phoneticPr fontId="2"/>
  </si>
  <si>
    <t>幻惑 200</t>
    <rPh sb="0" eb="2">
      <t>ゲンワク</t>
    </rPh>
    <phoneticPr fontId="2"/>
  </si>
  <si>
    <r>
      <t xml:space="preserve">幻惑2 </t>
    </r>
    <r>
      <rPr>
        <sz val="11"/>
        <color rgb="FFFF0000"/>
        <rFont val="ＭＳ Ｐゴシック"/>
        <family val="3"/>
        <charset val="128"/>
        <scheme val="minor"/>
      </rPr>
      <t>切り傷-2</t>
    </r>
    <rPh sb="0" eb="2">
      <t>ゲンワク</t>
    </rPh>
    <rPh sb="4" eb="5">
      <t>キ</t>
    </rPh>
    <rPh sb="6" eb="7">
      <t>キズ</t>
    </rPh>
    <phoneticPr fontId="2"/>
  </si>
  <si>
    <t>睡眠無効/切り傷防止</t>
    <rPh sb="0" eb="2">
      <t>スイミン</t>
    </rPh>
    <rPh sb="2" eb="4">
      <t>ムコウ</t>
    </rPh>
    <rPh sb="5" eb="6">
      <t>キ</t>
    </rPh>
    <rPh sb="7" eb="8">
      <t>キズ</t>
    </rPh>
    <rPh sb="8" eb="10">
      <t>ボウシ</t>
    </rPh>
    <phoneticPr fontId="2"/>
  </si>
  <si>
    <t>レントンの陰鬱な宝玉</t>
    <rPh sb="5" eb="7">
      <t>インウツ</t>
    </rPh>
    <rPh sb="8" eb="10">
      <t>ホウギョク</t>
    </rPh>
    <phoneticPr fontId="2"/>
  </si>
  <si>
    <t>暗い雰囲気の宝石</t>
    <rPh sb="0" eb="1">
      <t>クラ</t>
    </rPh>
    <rPh sb="2" eb="5">
      <t>フンイキ</t>
    </rPh>
    <rPh sb="6" eb="8">
      <t>ホウセキ</t>
    </rPh>
    <phoneticPr fontId="2"/>
  </si>
  <si>
    <t>淡い赤色のブローチ</t>
    <rPh sb="0" eb="1">
      <t>アワ</t>
    </rPh>
    <rPh sb="2" eb="4">
      <t>アカイロ</t>
    </rPh>
    <phoneticPr fontId="2"/>
  </si>
  <si>
    <t>思い出のブローチ</t>
    <rPh sb="0" eb="1">
      <t>オモ</t>
    </rPh>
    <rPh sb="2" eb="3">
      <t>デ</t>
    </rPh>
    <phoneticPr fontId="2"/>
  </si>
  <si>
    <t>器用+7(300)</t>
    <rPh sb="0" eb="2">
      <t>キヨウ</t>
    </rPh>
    <phoneticPr fontId="2"/>
  </si>
  <si>
    <t>出血防止(100)</t>
    <rPh sb="0" eb="2">
      <t>シュッケツ</t>
    </rPh>
    <rPh sb="2" eb="4">
      <t>ボウシ</t>
    </rPh>
    <phoneticPr fontId="2"/>
  </si>
  <si>
    <t>呪い保護[+*](300)</t>
    <rPh sb="0" eb="1">
      <t>ノロ</t>
    </rPh>
    <rPh sb="2" eb="4">
      <t>ホゴ</t>
    </rPh>
    <phoneticPr fontId="2"/>
  </si>
  <si>
    <t>器用維持(100)</t>
    <rPh sb="0" eb="2">
      <t>キヨウ</t>
    </rPh>
    <rPh sb="2" eb="4">
      <t>イジ</t>
    </rPh>
    <phoneticPr fontId="2"/>
  </si>
  <si>
    <t>魔力維持(100)</t>
    <rPh sb="0" eb="2">
      <t>マリョク</t>
    </rPh>
    <rPh sb="2" eb="4">
      <t>イジ</t>
    </rPh>
    <phoneticPr fontId="2"/>
  </si>
  <si>
    <t>地獄耐性[****](300)</t>
    <rPh sb="0" eb="2">
      <t>ジゴク</t>
    </rPh>
    <rPh sb="2" eb="4">
      <t>タイセイ</t>
    </rPh>
    <phoneticPr fontId="2"/>
  </si>
  <si>
    <t>混沌耐性[*****](400)</t>
    <rPh sb="0" eb="2">
      <t>コントン</t>
    </rPh>
    <rPh sb="2" eb="4">
      <t>タイセイ</t>
    </rPh>
    <phoneticPr fontId="2"/>
  </si>
  <si>
    <t>音耐性[****](300)</t>
    <rPh sb="0" eb="1">
      <t>オト</t>
    </rPh>
    <rPh sb="1" eb="3">
      <t>タイセイ</t>
    </rPh>
    <phoneticPr fontId="2"/>
  </si>
  <si>
    <t>憂鬱のレントン</t>
    <rPh sb="0" eb="2">
      <t>ユウウツ</t>
    </rPh>
    <phoneticPr fontId="2"/>
  </si>
  <si>
    <t>致命傷治癒</t>
    <rPh sb="0" eb="5">
      <t>チメイショウチユ</t>
    </rPh>
    <phoneticPr fontId="2"/>
  </si>
  <si>
    <t>轟音の波動</t>
    <rPh sb="0" eb="2">
      <t>ゴウオン</t>
    </rPh>
    <rPh sb="3" eb="5">
      <t>ハドウ</t>
    </rPh>
    <phoneticPr fontId="2"/>
  </si>
  <si>
    <t>地獄の吐息</t>
    <rPh sb="0" eb="2">
      <t>ジゴク</t>
    </rPh>
    <rPh sb="3" eb="5">
      <t>トイキ</t>
    </rPh>
    <phoneticPr fontId="2"/>
  </si>
  <si>
    <t>魔法 444</t>
    <rPh sb="0" eb="2">
      <t>マホウ</t>
    </rPh>
    <phoneticPr fontId="2"/>
  </si>
  <si>
    <r>
      <t xml:space="preserve">火炎6 冷気6 電撃6 暗黒6 幻惑6 毒6 地獄5 音6 神経5 混沌6 魔法6 </t>
    </r>
    <r>
      <rPr>
        <sz val="11"/>
        <color rgb="FFFF0000"/>
        <rFont val="ＭＳ Ｐゴシック"/>
        <family val="3"/>
        <charset val="128"/>
        <scheme val="minor"/>
      </rPr>
      <t>切り傷-1</t>
    </r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rPh sb="42" eb="43">
      <t>キ</t>
    </rPh>
    <rPh sb="44" eb="45">
      <t>キズ</t>
    </rPh>
    <phoneticPr fontId="2"/>
  </si>
  <si>
    <t>浮遊/恐怖無効/腐消化/連続魔法</t>
    <rPh sb="0" eb="2">
      <t>フユウ</t>
    </rPh>
    <rPh sb="3" eb="5">
      <t>キョウフ</t>
    </rPh>
    <rPh sb="5" eb="7">
      <t>ムコウ</t>
    </rPh>
    <rPh sb="8" eb="9">
      <t>フ</t>
    </rPh>
    <rPh sb="9" eb="11">
      <t>ショウカ</t>
    </rPh>
    <rPh sb="12" eb="14">
      <t>レンゾク</t>
    </rPh>
    <rPh sb="14" eb="16">
      <t>マホウ</t>
    </rPh>
    <phoneticPr fontId="2"/>
  </si>
  <si>
    <t>インペリ</t>
    <phoneticPr fontId="2"/>
  </si>
  <si>
    <r>
      <t>途方も価値のない錆びた偽物の金塊/毒薬/エーテル抗体のポーション　</t>
    </r>
    <r>
      <rPr>
        <b/>
        <sz val="11"/>
        <color rgb="FFFF0000"/>
        <rFont val="ＭＳ Ｐゴシック"/>
        <family val="3"/>
        <charset val="128"/>
        <scheme val="minor"/>
      </rPr>
      <t>※死体未設定？</t>
    </r>
    <rPh sb="0" eb="2">
      <t>トホウ</t>
    </rPh>
    <rPh sb="3" eb="5">
      <t>カチ</t>
    </rPh>
    <rPh sb="8" eb="9">
      <t>サ</t>
    </rPh>
    <rPh sb="11" eb="13">
      <t>ニセモノ</t>
    </rPh>
    <rPh sb="14" eb="16">
      <t>キンカイ</t>
    </rPh>
    <rPh sb="17" eb="19">
      <t>ドクヤク</t>
    </rPh>
    <rPh sb="24" eb="26">
      <t>コウタイ</t>
    </rPh>
    <rPh sb="34" eb="36">
      <t>シタイ</t>
    </rPh>
    <rPh sb="36" eb="39">
      <t>ミセッテイ</t>
    </rPh>
    <phoneticPr fontId="2"/>
  </si>
  <si>
    <t>器用12/交渉12/隠密12</t>
    <rPh sb="0" eb="2">
      <t>キヨウ</t>
    </rPh>
    <rPh sb="5" eb="7">
      <t>コウショウ</t>
    </rPh>
    <rPh sb="10" eb="12">
      <t>オンミツ</t>
    </rPh>
    <phoneticPr fontId="2"/>
  </si>
  <si>
    <t>215+{attb}+{faith}</t>
    <phoneticPr fontId="2"/>
  </si>
  <si>
    <t>器用185</t>
    <rPh sb="0" eb="2">
      <t>キヨウ</t>
    </rPh>
    <phoneticPr fontId="2"/>
  </si>
  <si>
    <t>奇妙な悪戯</t>
    <rPh sb="0" eb="2">
      <t>キミョウ</t>
    </rPh>
    <rPh sb="3" eb="5">
      <t>イタズラ</t>
    </rPh>
    <phoneticPr fontId="2"/>
  </si>
  <si>
    <t>悪党</t>
    <rPh sb="0" eb="2">
      <t>アクトウ</t>
    </rPh>
    <phoneticPr fontId="2"/>
  </si>
  <si>
    <t>飢餓の手</t>
    <rPh sb="0" eb="2">
      <t>キガ</t>
    </rPh>
    <rPh sb="3" eb="4">
      <t>テ</t>
    </rPh>
    <phoneticPr fontId="2"/>
  </si>
  <si>
    <t>弱体化の手</t>
    <rPh sb="0" eb="3">
      <t>ジャクタイカ</t>
    </rPh>
    <rPh sb="4" eb="5">
      <t>テ</t>
    </rPh>
    <phoneticPr fontId="2"/>
  </si>
  <si>
    <t>麻痺の手</t>
    <rPh sb="0" eb="2">
      <t>マヒ</t>
    </rPh>
    <rPh sb="3" eb="4">
      <t>テ</t>
    </rPh>
    <phoneticPr fontId="2"/>
  </si>
  <si>
    <t>恐怖の手</t>
    <rPh sb="0" eb="2">
      <t>キョウフ</t>
    </rPh>
    <rPh sb="3" eb="4">
      <t>テ</t>
    </rPh>
    <phoneticPr fontId="2"/>
  </si>
  <si>
    <t>火炎2 冷気3 幻惑2 地獄1 酸1</t>
    <rPh sb="0" eb="2">
      <t>カエン</t>
    </rPh>
    <rPh sb="4" eb="6">
      <t>レイキ</t>
    </rPh>
    <rPh sb="8" eb="10">
      <t>ゲンワク</t>
    </rPh>
    <rPh sb="12" eb="14">
      <t>ジゴク</t>
    </rPh>
    <rPh sb="16" eb="17">
      <t>サン</t>
    </rPh>
    <phoneticPr fontId="2"/>
  </si>
  <si>
    <t>浮遊/恐怖無効/お金落し/乗馬非適性</t>
    <rPh sb="0" eb="2">
      <t>フユウ</t>
    </rPh>
    <rPh sb="3" eb="5">
      <t>キョウフ</t>
    </rPh>
    <rPh sb="5" eb="7">
      <t>ムコウ</t>
    </rPh>
    <rPh sb="9" eb="10">
      <t>カネ</t>
    </rPh>
    <rPh sb="10" eb="11">
      <t>オト</t>
    </rPh>
    <rPh sb="13" eb="15">
      <t>ジョウバ</t>
    </rPh>
    <rPh sb="15" eb="16">
      <t>ヒ</t>
    </rPh>
    <rPh sb="16" eb="18">
      <t>テキセイ</t>
    </rPh>
    <phoneticPr fontId="2"/>
  </si>
  <si>
    <t>インペリの宝玉</t>
    <rPh sb="5" eb="7">
      <t>ホウギョク</t>
    </rPh>
    <phoneticPr fontId="2"/>
  </si>
  <si>
    <t>神々しい宝石</t>
    <rPh sb="0" eb="2">
      <t>コウゴウ</t>
    </rPh>
    <rPh sb="4" eb="6">
      <t>ホウセキ</t>
    </rPh>
    <phoneticPr fontId="2"/>
  </si>
  <si>
    <t>水晶</t>
    <rPh sb="0" eb="2">
      <t>スイショウ</t>
    </rPh>
    <phoneticPr fontId="2"/>
  </si>
  <si>
    <t>設定ミス</t>
    <rPh sb="0" eb="2">
      <t>セッテイ</t>
    </rPh>
    <phoneticPr fontId="2"/>
  </si>
  <si>
    <t>呪縛の巻物</t>
    <rPh sb="0" eb="2">
      <t>ジュバク</t>
    </rPh>
    <rPh sb="3" eb="5">
      <t>マキモノ</t>
    </rPh>
    <phoneticPr fontId="2"/>
  </si>
  <si>
    <t>インペリアルリング</t>
    <phoneticPr fontId="2"/>
  </si>
  <si>
    <t>紋章浮ぶ指輪</t>
    <rPh sb="0" eb="2">
      <t>モンショウ</t>
    </rPh>
    <rPh sb="2" eb="3">
      <t>ウカ</t>
    </rPh>
    <rPh sb="4" eb="6">
      <t>ユビワ</t>
    </rPh>
    <phoneticPr fontId="2"/>
  </si>
  <si>
    <t>窃盗[*****](1000)</t>
    <rPh sb="0" eb="2">
      <t>セットウ</t>
    </rPh>
    <phoneticPr fontId="2"/>
  </si>
  <si>
    <t>器用+13(600)</t>
    <rPh sb="0" eb="2">
      <t>キヨウ</t>
    </rPh>
    <phoneticPr fontId="2"/>
  </si>
  <si>
    <t>オーロラ効果(300)</t>
    <rPh sb="4" eb="6">
      <t>コウカ</t>
    </rPh>
    <phoneticPr fontId="2"/>
  </si>
  <si>
    <t>他者の信仰を明らかにする(200)</t>
    <rPh sb="0" eb="2">
      <t>タシャ</t>
    </rPh>
    <rPh sb="3" eb="5">
      <t>シンコウ</t>
    </rPh>
    <rPh sb="6" eb="7">
      <t>アキ</t>
    </rPh>
    <phoneticPr fontId="2"/>
  </si>
  <si>
    <t>地獄耐性[**](150)</t>
    <rPh sb="0" eb="2">
      <t>ジゴク</t>
    </rPh>
    <rPh sb="2" eb="4">
      <t>タイセイ</t>
    </rPh>
    <phoneticPr fontId="2"/>
  </si>
  <si>
    <t>悪戯のインペリ</t>
    <rPh sb="0" eb="2">
      <t>イタズラ</t>
    </rPh>
    <phoneticPr fontId="2"/>
  </si>
  <si>
    <t>インペリの像</t>
    <rPh sb="5" eb="6">
      <t>ゾウ</t>
    </rPh>
    <phoneticPr fontId="2"/>
  </si>
  <si>
    <t>邪神の彫像</t>
    <rPh sb="0" eb="2">
      <t>ジャシン</t>
    </rPh>
    <rPh sb="3" eb="5">
      <t>チョウゾウ</t>
    </rPh>
    <phoneticPr fontId="2"/>
  </si>
  <si>
    <t>家具</t>
    <rPh sb="0" eb="2">
      <t>カグ</t>
    </rPh>
    <phoneticPr fontId="2"/>
  </si>
  <si>
    <t>成長の巻物</t>
    <rPh sb="0" eb="2">
      <t>セイチョウ</t>
    </rPh>
    <rPh sb="3" eb="5">
      <t>マキモノ</t>
    </rPh>
    <phoneticPr fontId="2"/>
  </si>
  <si>
    <t>《悪戯のインペリ》</t>
    <rPh sb="1" eb="3">
      <t>イタズラ</t>
    </rPh>
    <phoneticPr fontId="2"/>
  </si>
  <si>
    <t>幻惑のブレス</t>
    <rPh sb="0" eb="2">
      <t>ゲンワク</t>
    </rPh>
    <phoneticPr fontId="2"/>
  </si>
  <si>
    <t>毒の手</t>
    <rPh sb="0" eb="1">
      <t>ドク</t>
    </rPh>
    <rPh sb="2" eb="3">
      <t>テ</t>
    </rPh>
    <phoneticPr fontId="2"/>
  </si>
  <si>
    <t>神経のブレス</t>
    <rPh sb="0" eb="2">
      <t>シンケイ</t>
    </rPh>
    <phoneticPr fontId="2"/>
  </si>
  <si>
    <t>火炎3 冷気3 電撃2 暗黒2 幻惑2 毒2 地獄2 音3 神経1 混沌1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</si>
  <si>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浮遊/透明視/混乱・盲目・恐怖・睡眠・麻痺・毒無効/腐消化/乗馬適性/地雷無効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ジョウバ</t>
    </rPh>
    <rPh sb="32" eb="34">
      <t>テキセイ</t>
    </rPh>
    <rPh sb="35" eb="37">
      <t>ジライ</t>
    </rPh>
    <rPh sb="37" eb="39">
      <t>ムコウ</t>
    </rPh>
    <phoneticPr fontId="2"/>
  </si>
  <si>
    <t>《復讐と魔剣のリーア》</t>
    <rPh sb="1" eb="3">
      <t>フクシュウ</t>
    </rPh>
    <rPh sb="4" eb="6">
      <t>マケン</t>
    </rPh>
    <phoneticPr fontId="2"/>
  </si>
  <si>
    <t>《萌芽のチラフィル》</t>
    <rPh sb="1" eb="2">
      <t>モ</t>
    </rPh>
    <rPh sb="2" eb="3">
      <t>メ</t>
    </rPh>
    <phoneticPr fontId="2"/>
  </si>
  <si>
    <t>《墓守のラビナ》</t>
    <rPh sb="1" eb="3">
      <t>ハカモリ</t>
    </rPh>
    <phoneticPr fontId="2"/>
  </si>
  <si>
    <t>《平和のハルト》</t>
    <rPh sb="1" eb="3">
      <t>ヘイワ</t>
    </rPh>
    <phoneticPr fontId="2"/>
  </si>
  <si>
    <t>《災いのカラミティ》</t>
    <rPh sb="1" eb="2">
      <t>ワザワ</t>
    </rPh>
    <phoneticPr fontId="2"/>
  </si>
  <si>
    <t>《異形の王ロロ》</t>
    <rPh sb="1" eb="3">
      <t>イギョウ</t>
    </rPh>
    <rPh sb="4" eb="5">
      <t>オウ</t>
    </rPh>
    <phoneticPr fontId="2"/>
  </si>
  <si>
    <t>《武のキジン》</t>
    <rPh sb="1" eb="2">
      <t>ブ</t>
    </rPh>
    <phoneticPr fontId="2"/>
  </si>
  <si>
    <t>《砲身のナスカ》</t>
    <rPh sb="1" eb="3">
      <t>ホウシン</t>
    </rPh>
    <phoneticPr fontId="2"/>
  </si>
  <si>
    <t>《氷河のシャール》</t>
    <rPh sb="1" eb="3">
      <t>ヒョウガ</t>
    </rPh>
    <phoneticPr fontId="2"/>
  </si>
  <si>
    <t>《魔道のアムナレテリ》</t>
    <rPh sb="1" eb="3">
      <t>マドウ</t>
    </rPh>
    <phoneticPr fontId="2"/>
  </si>
  <si>
    <t>《知恵のオモイカネ》</t>
    <rPh sb="1" eb="3">
      <t>チエ</t>
    </rPh>
    <phoneticPr fontId="2"/>
  </si>
  <si>
    <t>《安息のヒプノス》</t>
    <rPh sb="1" eb="3">
      <t>アンソク</t>
    </rPh>
    <phoneticPr fontId="2"/>
  </si>
  <si>
    <t>《異形の母アモタレト》</t>
    <rPh sb="1" eb="3">
      <t>イギョウ</t>
    </rPh>
    <rPh sb="4" eb="5">
      <t>ハハ</t>
    </rPh>
    <phoneticPr fontId="2"/>
  </si>
  <si>
    <t>《博打のカズサ》</t>
    <rPh sb="1" eb="3">
      <t>バクチ</t>
    </rPh>
    <phoneticPr fontId="2"/>
  </si>
  <si>
    <t>《不徳のメアクル》</t>
    <rPh sb="1" eb="3">
      <t>フトク</t>
    </rPh>
    <phoneticPr fontId="2"/>
  </si>
  <si>
    <t>《煉獄のミュー》</t>
    <rPh sb="1" eb="3">
      <t>レンゴク</t>
    </rPh>
    <phoneticPr fontId="2"/>
  </si>
  <si>
    <t>アビス</t>
    <phoneticPr fontId="2"/>
  </si>
  <si>
    <t>死体/残骸</t>
    <rPh sb="0" eb="2">
      <t>シタイ</t>
    </rPh>
    <rPh sb="3" eb="5">
      <t>ザンガイ</t>
    </rPh>
    <phoneticPr fontId="2"/>
  </si>
  <si>
    <t>生命力11/意思14/地獄耐性19</t>
    <rPh sb="0" eb="3">
      <t>セイメイリョク</t>
    </rPh>
    <rPh sb="6" eb="8">
      <t>イシ</t>
    </rPh>
    <rPh sb="11" eb="13">
      <t>ジゴク</t>
    </rPh>
    <rPh sb="13" eb="15">
      <t>タイセイ</t>
    </rPh>
    <phoneticPr fontId="2"/>
  </si>
  <si>
    <t>100+{attb}/5+{faith}/100</t>
    <phoneticPr fontId="2"/>
  </si>
  <si>
    <t>生命力2/耐久2/意思2</t>
    <rPh sb="0" eb="3">
      <t>セイメイリョク</t>
    </rPh>
    <rPh sb="5" eb="7">
      <t>タイキュウ</t>
    </rPh>
    <rPh sb="9" eb="11">
      <t>イシ</t>
    </rPh>
    <phoneticPr fontId="2"/>
  </si>
  <si>
    <t>生命力1200/耐久100/意思100</t>
    <rPh sb="0" eb="3">
      <t>セイメイリョク</t>
    </rPh>
    <rPh sb="8" eb="10">
      <t>タイキュウ</t>
    </rPh>
    <rPh sb="14" eb="16">
      <t>イシ</t>
    </rPh>
    <phoneticPr fontId="2"/>
  </si>
  <si>
    <t>冥龍の息子『アグニ』</t>
    <rPh sb="0" eb="2">
      <t>メイリュウ</t>
    </rPh>
    <rPh sb="3" eb="5">
      <t>ムスコ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</si>
  <si>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</si>
  <si>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アビスの活力の宝玉</t>
    <rPh sb="4" eb="6">
      <t>カツリョク</t>
    </rPh>
    <rPh sb="7" eb="9">
      <t>ホウギョク</t>
    </rPh>
    <phoneticPr fontId="2"/>
  </si>
  <si>
    <t>不気味な宝石</t>
    <rPh sb="0" eb="3">
      <t>ブキミ</t>
    </rPh>
    <rPh sb="4" eb="6">
      <t>ホウセキ</t>
    </rPh>
    <phoneticPr fontId="2"/>
  </si>
  <si>
    <t>ラムネ</t>
    <phoneticPr fontId="2"/>
  </si>
  <si>
    <t>アビスの鎌</t>
    <rPh sb="4" eb="5">
      <t>カマ</t>
    </rPh>
    <phoneticPr fontId="2"/>
  </si>
  <si>
    <t>骨で出来た鎌</t>
    <rPh sb="0" eb="1">
      <t>ホネ</t>
    </rPh>
    <rPh sb="2" eb="4">
      <t>デキ</t>
    </rPh>
    <rPh sb="5" eb="6">
      <t>カマ</t>
    </rPh>
    <phoneticPr fontId="2"/>
  </si>
  <si>
    <t>地獄属性追加[*****](400)</t>
    <rPh sb="0" eb="2">
      <t>ジゴク</t>
    </rPh>
    <rPh sb="2" eb="4">
      <t>ゾクセイ</t>
    </rPh>
    <rPh sb="4" eb="6">
      <t>ツイカ</t>
    </rPh>
    <phoneticPr fontId="2"/>
  </si>
  <si>
    <t>地獄耐性[+++*](1800)</t>
    <rPh sb="0" eb="2">
      <t>ジゴク</t>
    </rPh>
    <rPh sb="2" eb="4">
      <t>タイセイ</t>
    </rPh>
    <phoneticPr fontId="2"/>
  </si>
  <si>
    <t>マナ吸収[+***](400)</t>
    <rPh sb="2" eb="4">
      <t>キュウシュウ</t>
    </rPh>
    <phoneticPr fontId="2"/>
  </si>
  <si>
    <t>スタミナ吸収[+***](400)</t>
    <rPh sb="4" eb="6">
      <t>キュウシュウ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</si>
  <si>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</si>
  <si>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《REIKA》</t>
    <phoneticPr fontId="2"/>
  </si>
  <si>
    <t>《冥龍のアビス》</t>
    <rPh sb="1" eb="2">
      <t>メイ</t>
    </rPh>
    <rPh sb="2" eb="3">
      <t>リュウ</t>
    </rPh>
    <phoneticPr fontId="2"/>
  </si>
  <si>
    <t>cnpc/dragon/undead/nogenerate/nodownload</t>
    <phoneticPr fontId="2"/>
  </si>
  <si>
    <t>暗黒10 地獄10 神経10</t>
    <rPh sb="0" eb="2">
      <t>アンコク</t>
    </rPh>
    <rPh sb="5" eb="7">
      <t>ジゴク</t>
    </rPh>
    <rPh sb="10" eb="12">
      <t>シンケイ</t>
    </rPh>
    <phoneticPr fontId="2"/>
  </si>
  <si>
    <t>★《冥龍の指輪》</t>
    <rPh sb="2" eb="3">
      <t>メイ</t>
    </rPh>
    <rPh sb="3" eb="4">
      <t>リュウ</t>
    </rPh>
    <rPh sb="5" eb="7">
      <t>ユビワ</t>
    </rPh>
    <phoneticPr fontId="2"/>
  </si>
  <si>
    <t>冥龍のアビス</t>
    <rPh sb="0" eb="2">
      <t>メイリュウ</t>
    </rPh>
    <phoneticPr fontId="2"/>
  </si>
  <si>
    <t>冥龍の指輪</t>
    <rPh sb="0" eb="1">
      <t>メイ</t>
    </rPh>
    <rPh sb="1" eb="2">
      <t>リュウ</t>
    </rPh>
    <rPh sb="3" eb="5">
      <t>ユビワ</t>
    </rPh>
    <phoneticPr fontId="2"/>
  </si>
  <si>
    <t>鱗で出来た指輪</t>
    <rPh sb="0" eb="1">
      <t>ウロコ</t>
    </rPh>
    <rPh sb="2" eb="4">
      <t>デキ</t>
    </rPh>
    <rPh sb="5" eb="7">
      <t>ユビワ</t>
    </rPh>
    <phoneticPr fontId="2"/>
  </si>
  <si>
    <t>耐久+60(2950)</t>
    <rPh sb="0" eb="2">
      <t>タイキュウ</t>
    </rPh>
    <phoneticPr fontId="2"/>
  </si>
  <si>
    <t>暗黒耐性[*****](400)</t>
    <rPh sb="0" eb="2">
      <t>アンコク</t>
    </rPh>
    <rPh sb="2" eb="4">
      <t>タイセイ</t>
    </rPh>
    <phoneticPr fontId="2"/>
  </si>
  <si>
    <t>地獄耐性[+*****](1000)</t>
    <rPh sb="0" eb="2">
      <t>ジゴク</t>
    </rPh>
    <rPh sb="2" eb="4">
      <t>タイセイ</t>
    </rPh>
    <phoneticPr fontId="2"/>
  </si>
  <si>
    <t>神経耐性[*****](400)</t>
    <rPh sb="0" eb="2">
      <t>シンケイ</t>
    </rPh>
    <rPh sb="2" eb="4">
      <t>タイセイ</t>
    </rPh>
    <phoneticPr fontId="2"/>
  </si>
  <si>
    <t>スノウ</t>
    <phoneticPr fontId="2"/>
  </si>
  <si>
    <t>死体/宝石</t>
    <rPh sb="0" eb="2">
      <t>シタイ</t>
    </rPh>
    <rPh sb="3" eb="5">
      <t>ホウセキ</t>
    </rPh>
    <phoneticPr fontId="2"/>
  </si>
  <si>
    <t>生命力11/耐久14/冷気耐性19</t>
    <rPh sb="0" eb="3">
      <t>セイメイリョク</t>
    </rPh>
    <rPh sb="6" eb="8">
      <t>タイキュウ</t>
    </rPh>
    <rPh sb="11" eb="13">
      <t>レイキ</t>
    </rPh>
    <rPh sb="13" eb="15">
      <t>タイセイ</t>
    </rPh>
    <phoneticPr fontId="2"/>
  </si>
  <si>
    <t>冷気のブレス</t>
    <rPh sb="0" eb="2">
      <t>レイキ</t>
    </rPh>
    <phoneticPr fontId="2"/>
  </si>
  <si>
    <t>生命力2/筋力2/耐久2</t>
    <rPh sb="0" eb="3">
      <t>セイメイリョク</t>
    </rPh>
    <rPh sb="5" eb="7">
      <t>キンリョク</t>
    </rPh>
    <rPh sb="9" eb="11">
      <t>タイキュウ</t>
    </rPh>
    <phoneticPr fontId="2"/>
  </si>
  <si>
    <t>生命力1200/筋力100/耐久100</t>
    <rPh sb="0" eb="3">
      <t>セイメイリョク</t>
    </rPh>
    <rPh sb="8" eb="10">
      <t>キンリョク</t>
    </rPh>
    <rPh sb="14" eb="16">
      <t>タイキュウ</t>
    </rPh>
    <phoneticPr fontId="2"/>
  </si>
  <si>
    <t>白龍の娘『ルドラ』</t>
    <rPh sb="0" eb="2">
      <t>ハクリュウ</t>
    </rPh>
    <rPh sb="3" eb="4">
      <t>ムスメ</t>
    </rPh>
    <phoneticPr fontId="2"/>
  </si>
  <si>
    <t>冷気10</t>
    <rPh sb="0" eb="2">
      <t>レイキ</t>
    </rPh>
    <phoneticPr fontId="2"/>
  </si>
  <si>
    <t>スノウの氷の宝玉</t>
    <rPh sb="4" eb="5">
      <t>コオリ</t>
    </rPh>
    <rPh sb="6" eb="8">
      <t>ホウギョク</t>
    </rPh>
    <phoneticPr fontId="2"/>
  </si>
  <si>
    <t>アイスボール</t>
    <phoneticPr fontId="2"/>
  </si>
  <si>
    <t>スノウの大槌</t>
    <rPh sb="4" eb="6">
      <t>オオツチ</t>
    </rPh>
    <phoneticPr fontId="2"/>
  </si>
  <si>
    <t>氷の大槌</t>
    <rPh sb="0" eb="1">
      <t>コオリ</t>
    </rPh>
    <rPh sb="2" eb="4">
      <t>オオツチ</t>
    </rPh>
    <phoneticPr fontId="2"/>
  </si>
  <si>
    <t>鈍器</t>
    <rPh sb="0" eb="2">
      <t>ドンキ</t>
    </rPh>
    <phoneticPr fontId="2"/>
  </si>
  <si>
    <t>大槌</t>
    <rPh sb="0" eb="2">
      <t>オオツチ</t>
    </rPh>
    <phoneticPr fontId="2"/>
  </si>
  <si>
    <t>冷気属性追加[+*****](1000)</t>
    <rPh sb="0" eb="2">
      <t>レイキ</t>
    </rPh>
    <rPh sb="2" eb="4">
      <t>ゾクセイ</t>
    </rPh>
    <rPh sb="4" eb="6">
      <t>ツイカ</t>
    </rPh>
    <phoneticPr fontId="2"/>
  </si>
  <si>
    <t>冷気耐性[+*****](1000)</t>
    <rPh sb="0" eb="2">
      <t>レイキ</t>
    </rPh>
    <rPh sb="2" eb="4">
      <t>タイセイ</t>
    </rPh>
    <phoneticPr fontId="2"/>
  </si>
  <si>
    <t>オーロラ効果(100)</t>
    <rPh sb="4" eb="6">
      <t>コウカ</t>
    </rPh>
    <phoneticPr fontId="2"/>
  </si>
  <si>
    <t>《白龍のスノウ》</t>
    <rPh sb="1" eb="3">
      <t>ハクリュウ</t>
    </rPh>
    <phoneticPr fontId="2"/>
  </si>
  <si>
    <t>cnpc/dragon/nogenerate/nodownload</t>
    <phoneticPr fontId="2"/>
  </si>
  <si>
    <t>★《白龍の逆鱗》</t>
    <rPh sb="2" eb="4">
      <t>ハクリュウ</t>
    </rPh>
    <rPh sb="5" eb="7">
      <t>ゲキリン</t>
    </rPh>
    <phoneticPr fontId="2"/>
  </si>
  <si>
    <t>白龍のスノウ</t>
    <rPh sb="0" eb="2">
      <t>ハクリュウ</t>
    </rPh>
    <phoneticPr fontId="2"/>
  </si>
  <si>
    <t>白龍の逆鱗</t>
    <rPh sb="0" eb="2">
      <t>ハクリュウ</t>
    </rPh>
    <rPh sb="3" eb="5">
      <t>ゲキリン</t>
    </rPh>
    <phoneticPr fontId="2"/>
  </si>
  <si>
    <t>白い鱗</t>
    <rPh sb="0" eb="1">
      <t>シロ</t>
    </rPh>
    <rPh sb="2" eb="3">
      <t>ウロコ</t>
    </rPh>
    <phoneticPr fontId="2"/>
  </si>
  <si>
    <t>冷気耐性[+++*](1800)</t>
    <rPh sb="0" eb="2">
      <t>レイキ</t>
    </rPh>
    <rPh sb="2" eb="4">
      <t>タイセイ</t>
    </rPh>
    <phoneticPr fontId="2"/>
  </si>
  <si>
    <t>ロザリア</t>
    <phoneticPr fontId="2"/>
  </si>
  <si>
    <t>※記述ミス有（本来は　器用15/感覚15/速度15/銃器16/解剖学15/軽装備15/栽培17/射撃16)</t>
    <rPh sb="1" eb="3">
      <t>キジュツ</t>
    </rPh>
    <rPh sb="5" eb="6">
      <t>ア</t>
    </rPh>
    <rPh sb="7" eb="9">
      <t>ホンライ</t>
    </rPh>
    <rPh sb="11" eb="13">
      <t>キヨウ</t>
    </rPh>
    <rPh sb="16" eb="18">
      <t>カンカク</t>
    </rPh>
    <rPh sb="21" eb="23">
      <t>ソクド</t>
    </rPh>
    <rPh sb="26" eb="28">
      <t>ジュウキ</t>
    </rPh>
    <rPh sb="31" eb="34">
      <t>カイボウガク</t>
    </rPh>
    <rPh sb="37" eb="40">
      <t>ケイソウビ</t>
    </rPh>
    <rPh sb="43" eb="45">
      <t>サイバイ</t>
    </rPh>
    <rPh sb="48" eb="50">
      <t>シャゲキ</t>
    </rPh>
    <phoneticPr fontId="2"/>
  </si>
  <si>
    <t>テレポートアザー</t>
    <phoneticPr fontId="2"/>
  </si>
  <si>
    <t>感覚3/速度3/栽培3/射撃3</t>
    <rPh sb="0" eb="2">
      <t>カンカク</t>
    </rPh>
    <rPh sb="4" eb="6">
      <t>ソクド</t>
    </rPh>
    <rPh sb="8" eb="10">
      <t>サイバイ</t>
    </rPh>
    <rPh sb="12" eb="14">
      <t>シャゲキ</t>
    </rPh>
    <phoneticPr fontId="2"/>
  </si>
  <si>
    <t>生命力1600/器用150/感覚150/速度1600</t>
    <rPh sb="0" eb="2">
      <t>セイメイ</t>
    </rPh>
    <rPh sb="2" eb="3">
      <t>リョク</t>
    </rPh>
    <rPh sb="8" eb="10">
      <t>キヨウ</t>
    </rPh>
    <rPh sb="14" eb="16">
      <t>カンカク</t>
    </rPh>
    <rPh sb="20" eb="22">
      <t>ソクド</t>
    </rPh>
    <phoneticPr fontId="2"/>
  </si>
  <si>
    <t>木の子の木霊</t>
    <rPh sb="0" eb="1">
      <t>キ</t>
    </rPh>
    <rPh sb="2" eb="3">
      <t>コ</t>
    </rPh>
    <rPh sb="4" eb="6">
      <t>コダマ</t>
    </rPh>
    <phoneticPr fontId="2"/>
  </si>
  <si>
    <t>魔法の矢</t>
    <rPh sb="0" eb="2">
      <t>マホウ</t>
    </rPh>
    <rPh sb="3" eb="4">
      <t>ヤ</t>
    </rPh>
    <phoneticPr fontId="2"/>
  </si>
  <si>
    <t>音 200</t>
    <rPh sb="0" eb="1">
      <t>オト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</si>
  <si>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幻惑1 音3</t>
    </r>
    <rPh sb="0" eb="2">
      <t>カエン</t>
    </rPh>
    <rPh sb="5" eb="7">
      <t>ゲンワク</t>
    </rPh>
    <rPh sb="9" eb="10">
      <t>オト</t>
    </rPh>
    <phoneticPr fontId="2"/>
  </si>
  <si>
    <t>浮遊/腐消化/乗馬非適性</t>
    <rPh sb="0" eb="2">
      <t>フユウ</t>
    </rPh>
    <rPh sb="3" eb="4">
      <t>フ</t>
    </rPh>
    <rPh sb="4" eb="6">
      <t>ショウカ</t>
    </rPh>
    <rPh sb="7" eb="9">
      <t>ジョウバ</t>
    </rPh>
    <rPh sb="9" eb="10">
      <t>ヒ</t>
    </rPh>
    <rPh sb="10" eb="12">
      <t>テキセイ</t>
    </rPh>
    <phoneticPr fontId="2"/>
  </si>
  <si>
    <t>大樹の萌芽</t>
    <rPh sb="0" eb="2">
      <t>タイジュ</t>
    </rPh>
    <rPh sb="3" eb="4">
      <t>モ</t>
    </rPh>
    <rPh sb="4" eb="5">
      <t>メ</t>
    </rPh>
    <phoneticPr fontId="2"/>
  </si>
  <si>
    <t>なにかの芽</t>
    <rPh sb="4" eb="5">
      <t>メ</t>
    </rPh>
    <phoneticPr fontId="2"/>
  </si>
  <si>
    <t>エメラルド</t>
    <phoneticPr fontId="2"/>
  </si>
  <si>
    <t>混乱無効(100)</t>
    <rPh sb="0" eb="2">
      <t>コンラン</t>
    </rPh>
    <rPh sb="2" eb="4">
      <t>ムコウ</t>
    </rPh>
    <phoneticPr fontId="2"/>
  </si>
  <si>
    <t>火炎耐性[+](525)</t>
    <rPh sb="0" eb="2">
      <t>カエン</t>
    </rPh>
    <rPh sb="2" eb="4">
      <t>タイセイ</t>
    </rPh>
    <phoneticPr fontId="2"/>
  </si>
  <si>
    <t>幻惑耐性[+](525)</t>
    <rPh sb="0" eb="2">
      <t>ゲンワク</t>
    </rPh>
    <rPh sb="2" eb="4">
      <t>タイセイ</t>
    </rPh>
    <phoneticPr fontId="2"/>
  </si>
  <si>
    <t>音耐性[+](525)</t>
    <rPh sb="0" eb="1">
      <t>オト</t>
    </rPh>
    <rPh sb="1" eb="3">
      <t>タイセイ</t>
    </rPh>
    <phoneticPr fontId="2"/>
  </si>
  <si>
    <t>光弾の弓</t>
    <rPh sb="0" eb="1">
      <t>ヒカリ</t>
    </rPh>
    <rPh sb="1" eb="2">
      <t>ダン</t>
    </rPh>
    <rPh sb="3" eb="4">
      <t>ユミ</t>
    </rPh>
    <phoneticPr fontId="2"/>
  </si>
  <si>
    <t>よくわからない射撃武器</t>
    <rPh sb="7" eb="9">
      <t>シャゲキ</t>
    </rPh>
    <rPh sb="9" eb="11">
      <t>ブキ</t>
    </rPh>
    <phoneticPr fontId="2"/>
  </si>
  <si>
    <t>100,100,100,100,100,100,100,50,0,0</t>
    <phoneticPr fontId="2"/>
  </si>
  <si>
    <t>銃器</t>
    <rPh sb="0" eb="2">
      <t>ジュウキ</t>
    </rPh>
    <phoneticPr fontId="2"/>
  </si>
  <si>
    <t>遠隔武器</t>
    <rPh sb="0" eb="4">
      <t>エンカクブキ</t>
    </rPh>
    <phoneticPr fontId="2"/>
  </si>
  <si>
    <t>光子銃</t>
    <rPh sb="0" eb="2">
      <t>コウシ</t>
    </rPh>
    <rPh sb="2" eb="3">
      <t>ジュウ</t>
    </rPh>
    <phoneticPr fontId="2"/>
  </si>
  <si>
    <t>銃器[***](500)</t>
    <rPh sb="0" eb="2">
      <t>ジュウキ</t>
    </rPh>
    <phoneticPr fontId="2"/>
  </si>
  <si>
    <t>射撃[***](500)</t>
    <rPh sb="0" eb="2">
      <t>シャゲキ</t>
    </rPh>
    <phoneticPr fontId="2"/>
  </si>
  <si>
    <t>心眼[***](500)</t>
    <rPh sb="0" eb="2">
      <t>シンガン</t>
    </rPh>
    <phoneticPr fontId="2"/>
  </si>
  <si>
    <t>暗黒耐性[+](525)</t>
    <rPh sb="0" eb="2">
      <t>アンコク</t>
    </rPh>
    <rPh sb="2" eb="4">
      <t>タイセイ</t>
    </rPh>
    <phoneticPr fontId="2"/>
  </si>
  <si>
    <t>大樹の女神ロザリア</t>
    <rPh sb="0" eb="2">
      <t>タイジュ</t>
    </rPh>
    <rPh sb="3" eb="5">
      <t>メガミ</t>
    </rPh>
    <phoneticPr fontId="2"/>
  </si>
  <si>
    <t>聖なる盾</t>
    <rPh sb="0" eb="1">
      <t>セイ</t>
    </rPh>
    <rPh sb="3" eb="4">
      <t>タテ</t>
    </rPh>
    <phoneticPr fontId="2"/>
  </si>
  <si>
    <t>リジェネレーション</t>
    <phoneticPr fontId="2"/>
  </si>
  <si>
    <t>グレネード</t>
    <phoneticPr fontId="2"/>
  </si>
  <si>
    <t>火炎3 冷気5 電撃3 暗黒10 幻惑10 毒10 地獄5 音10 神経10 混沌10 魔法5</t>
    <rPh sb="0" eb="2">
      <t>カエン</t>
    </rPh>
    <rPh sb="4" eb="6">
      <t>レイキ</t>
    </rPh>
    <rPh sb="8" eb="10">
      <t>デンゲキ</t>
    </rPh>
    <rPh sb="12" eb="14">
      <t>アンコク</t>
    </rPh>
    <rPh sb="17" eb="19">
      <t>ゲンワク</t>
    </rPh>
    <rPh sb="22" eb="23">
      <t>ドク</t>
    </rPh>
    <rPh sb="26" eb="28">
      <t>ジゴク</t>
    </rPh>
    <rPh sb="30" eb="31">
      <t>オト</t>
    </rPh>
    <rPh sb="34" eb="36">
      <t>シンケイ</t>
    </rPh>
    <rPh sb="39" eb="41">
      <t>コントン</t>
    </rPh>
    <rPh sb="44" eb="46">
      <t>マホウ</t>
    </rPh>
    <phoneticPr fontId="2"/>
  </si>
  <si>
    <t>浮遊/混乱・盲目・恐怖・睡眠・麻痺・毒無効/魔法以外の属性に強い/出血防止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4">
      <t>マホウ</t>
    </rPh>
    <rPh sb="24" eb="26">
      <t>イガイ</t>
    </rPh>
    <rPh sb="27" eb="29">
      <t>ゾクセイ</t>
    </rPh>
    <rPh sb="30" eb="31">
      <t>ツヨ</t>
    </rPh>
    <rPh sb="33" eb="35">
      <t>シュッケツ</t>
    </rPh>
    <rPh sb="35" eb="37">
      <t>ボウシ</t>
    </rPh>
    <phoneticPr fontId="2"/>
  </si>
  <si>
    <t>月さん</t>
    <rPh sb="0" eb="1">
      <t>ツキ</t>
    </rPh>
    <phoneticPr fontId="2"/>
  </si>
  <si>
    <r>
      <t>筋力10/感覚10/運勢10/長剣10/銃器10/暗記15　</t>
    </r>
    <r>
      <rPr>
        <b/>
        <sz val="11"/>
        <color rgb="FFFF0000"/>
        <rFont val="ＭＳ Ｐゴシック"/>
        <family val="3"/>
        <charset val="128"/>
        <scheme val="minor"/>
      </rPr>
      <t>※記述ミス　読書15→意思15に</t>
    </r>
    <rPh sb="0" eb="2">
      <t>キンリョク</t>
    </rPh>
    <rPh sb="5" eb="7">
      <t>カンカク</t>
    </rPh>
    <rPh sb="10" eb="12">
      <t>ウンセイ</t>
    </rPh>
    <rPh sb="15" eb="17">
      <t>チョウケン</t>
    </rPh>
    <rPh sb="20" eb="22">
      <t>ジュウキ</t>
    </rPh>
    <rPh sb="25" eb="27">
      <t>アンキ</t>
    </rPh>
    <rPh sb="31" eb="33">
      <t>キジュツ</t>
    </rPh>
    <rPh sb="36" eb="38">
      <t>ドクショ</t>
    </rPh>
    <rPh sb="41" eb="43">
      <t>イシ</t>
    </rPh>
    <phoneticPr fontId="2"/>
  </si>
  <si>
    <t>生命力5/マナ5/運勢5</t>
    <rPh sb="0" eb="3">
      <t>セイメイリョク</t>
    </rPh>
    <rPh sb="9" eb="11">
      <t>ウンセイ</t>
    </rPh>
    <phoneticPr fontId="2"/>
  </si>
  <si>
    <t>生命力2000/マナ2000/運勢2000</t>
    <rPh sb="0" eb="3">
      <t>セイメイリョク</t>
    </rPh>
    <rPh sb="15" eb="17">
      <t>ウンセイ</t>
    </rPh>
    <phoneticPr fontId="2"/>
  </si>
  <si>
    <t>ルナ</t>
    <phoneticPr fontId="2"/>
  </si>
  <si>
    <t>『月読の分身』</t>
    <rPh sb="1" eb="2">
      <t>ツキ</t>
    </rPh>
    <rPh sb="2" eb="3">
      <t>ヨ</t>
    </rPh>
    <rPh sb="4" eb="6">
      <t>ブンシン</t>
    </rPh>
    <phoneticPr fontId="2"/>
  </si>
  <si>
    <t>『次元旅行者』</t>
    <rPh sb="1" eb="3">
      <t>ジゲン</t>
    </rPh>
    <rPh sb="3" eb="6">
      <t>リョコウシャ</t>
    </rPh>
    <phoneticPr fontId="2"/>
  </si>
  <si>
    <t>暗黒の光線</t>
    <rPh sb="0" eb="2">
      <t>アンコク</t>
    </rPh>
    <rPh sb="3" eb="5">
      <t>コウセン</t>
    </rPh>
    <phoneticPr fontId="2"/>
  </si>
  <si>
    <t>『月読の分身』</t>
    <rPh sb="1" eb="2">
      <t>ツキ</t>
    </rPh>
    <rPh sb="2" eb="3">
      <t>ヨ</t>
    </rPh>
    <rPh sb="4" eb="5">
      <t>ブン</t>
    </rPh>
    <rPh sb="5" eb="6">
      <t>シン</t>
    </rPh>
    <phoneticPr fontId="2"/>
  </si>
  <si>
    <t>Tsukuyomi_Doppelganger</t>
    <phoneticPr fontId="2"/>
  </si>
  <si>
    <t>長剣5/短剣4/格闘3/銃器4/読書4/重量挙げ2/治癒40/瞑想3/暗記3/両手持ち2/中装備3/軽装備3/詠唱2/回避4/信仰4/心眼1/射撃4</t>
    <rPh sb="0" eb="2">
      <t>チョウケン</t>
    </rPh>
    <rPh sb="4" eb="6">
      <t>タンケン</t>
    </rPh>
    <rPh sb="8" eb="10">
      <t>カクトウ</t>
    </rPh>
    <rPh sb="12" eb="14">
      <t>ジュウキ</t>
    </rPh>
    <rPh sb="16" eb="18">
      <t>ドクショ</t>
    </rPh>
    <rPh sb="20" eb="23">
      <t>ジュウリョウア</t>
    </rPh>
    <rPh sb="26" eb="28">
      <t>チユ</t>
    </rPh>
    <rPh sb="31" eb="33">
      <t>メイソウ</t>
    </rPh>
    <rPh sb="35" eb="37">
      <t>アンキ</t>
    </rPh>
    <rPh sb="39" eb="41">
      <t>リョウテ</t>
    </rPh>
    <rPh sb="41" eb="42">
      <t>モ</t>
    </rPh>
    <rPh sb="45" eb="46">
      <t>チュウ</t>
    </rPh>
    <rPh sb="46" eb="48">
      <t>ソウビ</t>
    </rPh>
    <rPh sb="50" eb="53">
      <t>ケイソウビ</t>
    </rPh>
    <rPh sb="55" eb="57">
      <t>エイショウ</t>
    </rPh>
    <rPh sb="59" eb="61">
      <t>カイヒ</t>
    </rPh>
    <rPh sb="63" eb="65">
      <t>シンコウ</t>
    </rPh>
    <rPh sb="67" eb="69">
      <t>シンガン</t>
    </rPh>
    <rPh sb="71" eb="73">
      <t>シャゲキ</t>
    </rPh>
    <phoneticPr fontId="2"/>
  </si>
  <si>
    <t>dimension_traveller</t>
    <phoneticPr fontId="2"/>
  </si>
  <si>
    <t>長剣2/短剣2/槍2/鎌2/銃器2/戦術3/二刀流3/両手持ち1/中装備2/軽装備2/魔力制御6/エリスの癒し5/治癒の雨5/地獄の吐息5/ライトニングボルト5/暗黒の光線5/加速5</t>
    <rPh sb="0" eb="2">
      <t>チョウケン</t>
    </rPh>
    <rPh sb="4" eb="6">
      <t>タンケン</t>
    </rPh>
    <rPh sb="8" eb="9">
      <t>ヤリ</t>
    </rPh>
    <rPh sb="11" eb="12">
      <t>カマ</t>
    </rPh>
    <rPh sb="14" eb="16">
      <t>ジュウキ</t>
    </rPh>
    <rPh sb="18" eb="20">
      <t>センジュツ</t>
    </rPh>
    <rPh sb="22" eb="25">
      <t>ニトウリュウ</t>
    </rPh>
    <rPh sb="27" eb="29">
      <t>リョウテ</t>
    </rPh>
    <rPh sb="29" eb="30">
      <t>モ</t>
    </rPh>
    <rPh sb="33" eb="34">
      <t>チュウ</t>
    </rPh>
    <rPh sb="34" eb="36">
      <t>ソウビ</t>
    </rPh>
    <rPh sb="38" eb="41">
      <t>ケイソウビ</t>
    </rPh>
    <rPh sb="43" eb="45">
      <t>マリョク</t>
    </rPh>
    <rPh sb="45" eb="47">
      <t>セイギョ</t>
    </rPh>
    <rPh sb="53" eb="54">
      <t>イヤ</t>
    </rPh>
    <rPh sb="57" eb="59">
      <t>チユ</t>
    </rPh>
    <rPh sb="60" eb="61">
      <t>アメ</t>
    </rPh>
    <rPh sb="63" eb="65">
      <t>ジゴク</t>
    </rPh>
    <rPh sb="66" eb="68">
      <t>トイキ</t>
    </rPh>
    <rPh sb="81" eb="83">
      <t>アンコク</t>
    </rPh>
    <rPh sb="84" eb="86">
      <t>コウセン</t>
    </rPh>
    <rPh sb="88" eb="90">
      <t>カソク</t>
    </rPh>
    <phoneticPr fontId="2"/>
  </si>
  <si>
    <t>月さんの大収穫の宝玉</t>
    <rPh sb="0" eb="1">
      <t>ツキ</t>
    </rPh>
    <rPh sb="4" eb="7">
      <t>ダイシュウカク</t>
    </rPh>
    <rPh sb="8" eb="10">
      <t>ホウギョク</t>
    </rPh>
    <phoneticPr fontId="2"/>
  </si>
  <si>
    <t>碧い宝玉</t>
    <rPh sb="0" eb="1">
      <t>アオ</t>
    </rPh>
    <rPh sb="2" eb="4">
      <t>ホウギョク</t>
    </rPh>
    <phoneticPr fontId="2"/>
  </si>
  <si>
    <t>魔術師の収穫</t>
    <rPh sb="0" eb="3">
      <t>マジュツシ</t>
    </rPh>
    <rPh sb="4" eb="6">
      <t>シュウカク</t>
    </rPh>
    <phoneticPr fontId="2"/>
  </si>
  <si>
    <t>月と夜の籠手</t>
    <rPh sb="0" eb="1">
      <t>ツキ</t>
    </rPh>
    <rPh sb="2" eb="3">
      <t>ヨル</t>
    </rPh>
    <rPh sb="4" eb="6">
      <t>コテ</t>
    </rPh>
    <phoneticPr fontId="2"/>
  </si>
  <si>
    <t>月読みの籠手</t>
    <rPh sb="0" eb="1">
      <t>ツキ</t>
    </rPh>
    <rPh sb="1" eb="2">
      <t>ヨ</t>
    </rPh>
    <rPh sb="4" eb="6">
      <t>コテ</t>
    </rPh>
    <phoneticPr fontId="2"/>
  </si>
  <si>
    <t>宵晒</t>
    <rPh sb="0" eb="1">
      <t>ヨイ</t>
    </rPh>
    <rPh sb="1" eb="2">
      <t>サラ</t>
    </rPh>
    <phoneticPr fontId="2"/>
  </si>
  <si>
    <t>読書[*****](1000)</t>
    <rPh sb="0" eb="2">
      <t>ドクショ</t>
    </rPh>
    <phoneticPr fontId="2"/>
  </si>
  <si>
    <t>暗記[*****](1000)</t>
    <rPh sb="0" eb="2">
      <t>アンキ</t>
    </rPh>
    <phoneticPr fontId="2"/>
  </si>
  <si>
    <t>地獄耐性[***](200)</t>
    <rPh sb="0" eb="2">
      <t>ジゴク</t>
    </rPh>
    <rPh sb="2" eb="4">
      <t>タイセイ</t>
    </rPh>
    <phoneticPr fontId="2"/>
  </si>
  <si>
    <t>暗黒耐性[***](200)</t>
    <rPh sb="0" eb="2">
      <t>アンコク</t>
    </rPh>
    <rPh sb="2" eb="4">
      <t>タイセイ</t>
    </rPh>
    <phoneticPr fontId="2"/>
  </si>
  <si>
    <t>魔法耐性[***](200)</t>
    <rPh sb="0" eb="2">
      <t>マホウ</t>
    </rPh>
    <rPh sb="2" eb="4">
      <t>タイセイ</t>
    </rPh>
    <phoneticPr fontId="2"/>
  </si>
  <si>
    <t>生命力-11(-550)</t>
    <rPh sb="0" eb="3">
      <t>セイメイリョク</t>
    </rPh>
    <phoneticPr fontId="2"/>
  </si>
  <si>
    <t>マナ-11(-550)</t>
    <phoneticPr fontId="2"/>
  </si>
  <si>
    <t>《隣神のツクヨミ》</t>
    <rPh sb="1" eb="2">
      <t>トナリ</t>
    </rPh>
    <rPh sb="2" eb="3">
      <t>カミ</t>
    </rPh>
    <phoneticPr fontId="2"/>
  </si>
  <si>
    <t>隣神のツクヨミ</t>
    <rPh sb="0" eb="1">
      <t>トナリ</t>
    </rPh>
    <rPh sb="1" eb="2">
      <t>カミ</t>
    </rPh>
    <phoneticPr fontId="2"/>
  </si>
  <si>
    <t>『隣神』</t>
    <rPh sb="1" eb="2">
      <t>トナリ</t>
    </rPh>
    <rPh sb="2" eb="3">
      <t>カミ</t>
    </rPh>
    <phoneticPr fontId="2"/>
  </si>
  <si>
    <t>ライトニングボルト</t>
    <phoneticPr fontId="2"/>
  </si>
  <si>
    <t>メタル</t>
    <phoneticPr fontId="2"/>
  </si>
  <si>
    <t>★《月さんの模倣狙撃銃・鳴神》</t>
    <rPh sb="2" eb="3">
      <t>ツキ</t>
    </rPh>
    <rPh sb="6" eb="8">
      <t>モホウ</t>
    </rPh>
    <rPh sb="8" eb="11">
      <t>ソゲキジュウ</t>
    </rPh>
    <rPh sb="12" eb="13">
      <t>ナ</t>
    </rPh>
    <rPh sb="13" eb="14">
      <t>カミ</t>
    </rPh>
    <phoneticPr fontId="2"/>
  </si>
  <si>
    <t>not_human</t>
    <phoneticPr fontId="2"/>
  </si>
  <si>
    <t>長剣500/短剣4/格闘3/銃器4/読書4/重量挙げ2/治癒40/瞑想3/暗記3/両手持ち2/中装備3/軽装備3/詠唱2/回避4/魔道具5/信仰4/心眼1/射撃4</t>
    <rPh sb="0" eb="2">
      <t>チョウケン</t>
    </rPh>
    <rPh sb="6" eb="8">
      <t>タンケン</t>
    </rPh>
    <rPh sb="10" eb="12">
      <t>カクトウ</t>
    </rPh>
    <rPh sb="14" eb="16">
      <t>ジュウキ</t>
    </rPh>
    <rPh sb="18" eb="20">
      <t>ドクショ</t>
    </rPh>
    <rPh sb="22" eb="25">
      <t>ジュウリョウア</t>
    </rPh>
    <rPh sb="28" eb="30">
      <t>チユ</t>
    </rPh>
    <rPh sb="33" eb="35">
      <t>メイソウ</t>
    </rPh>
    <rPh sb="37" eb="39">
      <t>アンキ</t>
    </rPh>
    <rPh sb="41" eb="43">
      <t>リョウテ</t>
    </rPh>
    <rPh sb="43" eb="44">
      <t>モ</t>
    </rPh>
    <rPh sb="47" eb="48">
      <t>チュウ</t>
    </rPh>
    <rPh sb="48" eb="50">
      <t>ソウビ</t>
    </rPh>
    <rPh sb="52" eb="55">
      <t>ケイソウビ</t>
    </rPh>
    <rPh sb="57" eb="59">
      <t>エイショウ</t>
    </rPh>
    <rPh sb="61" eb="63">
      <t>カイヒ</t>
    </rPh>
    <rPh sb="65" eb="68">
      <t>マドウグ</t>
    </rPh>
    <rPh sb="70" eb="72">
      <t>シンコウ</t>
    </rPh>
    <rPh sb="74" eb="76">
      <t>シンガン</t>
    </rPh>
    <rPh sb="78" eb="80">
      <t>シャゲキ</t>
    </rPh>
    <phoneticPr fontId="2"/>
  </si>
  <si>
    <t>隣神のツクヨミ</t>
    <rPh sb="0" eb="1">
      <t>トナリ</t>
    </rPh>
    <rPh sb="1" eb="2">
      <t>カミ</t>
    </rPh>
    <phoneticPr fontId="2"/>
  </si>
  <si>
    <t>月読ルナ</t>
    <rPh sb="0" eb="1">
      <t>ツキ</t>
    </rPh>
    <rPh sb="1" eb="2">
      <t>ヨ</t>
    </rPh>
    <phoneticPr fontId="2"/>
  </si>
  <si>
    <t>月さんの模倣狙撃銃・鳴神</t>
    <rPh sb="0" eb="1">
      <t>ツキ</t>
    </rPh>
    <rPh sb="4" eb="9">
      <t>モホウソゲキジュウ</t>
    </rPh>
    <rPh sb="10" eb="11">
      <t>ナ</t>
    </rPh>
    <rPh sb="11" eb="12">
      <t>カミ</t>
    </rPh>
    <phoneticPr fontId="2"/>
  </si>
  <si>
    <t>いろいろ凄い狙撃銃</t>
    <rPh sb="4" eb="5">
      <t>スゴ</t>
    </rPh>
    <rPh sb="6" eb="9">
      <t>ソゲキジュウ</t>
    </rPh>
    <phoneticPr fontId="2"/>
  </si>
  <si>
    <t>ライトニングボルト発動[+++++*](99999)</t>
    <rPh sb="9" eb="11">
      <t>ハツドウ</t>
    </rPh>
    <phoneticPr fontId="2"/>
  </si>
  <si>
    <t>アイスボルト発動[+++++*](99999)</t>
    <rPh sb="6" eb="8">
      <t>ハツドウ</t>
    </rPh>
    <phoneticPr fontId="2"/>
  </si>
  <si>
    <t>暗黒の光線発動[+++++*](99999)</t>
    <rPh sb="0" eb="2">
      <t>アンコク</t>
    </rPh>
    <rPh sb="3" eb="5">
      <t>コウセン</t>
    </rPh>
    <rPh sb="5" eb="7">
      <t>ハツドウ</t>
    </rPh>
    <phoneticPr fontId="2"/>
  </si>
  <si>
    <t>幻影の光線発動[+++++*](99999)</t>
    <rPh sb="0" eb="2">
      <t>ゲンエイ</t>
    </rPh>
    <rPh sb="3" eb="5">
      <t>コウセン</t>
    </rPh>
    <rPh sb="5" eb="7">
      <t>ハツドウ</t>
    </rPh>
    <phoneticPr fontId="2"/>
  </si>
  <si>
    <t>首狩り発動[+++++*](2000)</t>
    <rPh sb="0" eb="1">
      <t>クビ</t>
    </rPh>
    <rPh sb="1" eb="2">
      <t>カ</t>
    </rPh>
    <rPh sb="3" eb="5">
      <t>ハツドウ</t>
    </rPh>
    <phoneticPr fontId="2"/>
  </si>
  <si>
    <t>完全貫通[++****](800)</t>
    <rPh sb="0" eb="2">
      <t>カンゼン</t>
    </rPh>
    <rPh sb="2" eb="4">
      <t>カンツウ</t>
    </rPh>
    <phoneticPr fontId="2"/>
  </si>
  <si>
    <t>スタミナ吸収[+++++*](10000)</t>
    <rPh sb="4" eb="6">
      <t>キュウシュウ</t>
    </rPh>
    <phoneticPr fontId="2"/>
  </si>
  <si>
    <t>マナ吸収[+++++*](10000)</t>
    <rPh sb="2" eb="4">
      <t>キュウシュウ</t>
    </rPh>
    <phoneticPr fontId="2"/>
  </si>
  <si>
    <t>時止め[+](500)</t>
    <rPh sb="0" eb="1">
      <t>トキ</t>
    </rPh>
    <rPh sb="1" eb="2">
      <t>ト</t>
    </rPh>
    <phoneticPr fontId="2"/>
  </si>
  <si>
    <t>マウラン</t>
    <phoneticPr fontId="2"/>
  </si>
  <si>
    <t>死体/骸/動物の骨/骨</t>
    <rPh sb="0" eb="2">
      <t>シタイ</t>
    </rPh>
    <rPh sb="3" eb="4">
      <t>ムクロ</t>
    </rPh>
    <rPh sb="5" eb="7">
      <t>ドウブツ</t>
    </rPh>
    <rPh sb="8" eb="9">
      <t>ホネ</t>
    </rPh>
    <rPh sb="10" eb="11">
      <t>ホネ</t>
    </rPh>
    <phoneticPr fontId="2"/>
  </si>
  <si>
    <t>インコグニート</t>
    <phoneticPr fontId="2"/>
  </si>
  <si>
    <t>感覚16/意思13/治癒10/瞑想10/暗記10/裁縫10</t>
    <rPh sb="0" eb="2">
      <t>カンカク</t>
    </rPh>
    <rPh sb="5" eb="7">
      <t>イシ</t>
    </rPh>
    <rPh sb="10" eb="12">
      <t>チユ</t>
    </rPh>
    <rPh sb="15" eb="17">
      <t>メイソウ</t>
    </rPh>
    <rPh sb="20" eb="22">
      <t>アンキ</t>
    </rPh>
    <rPh sb="25" eb="27">
      <t>サイホウ</t>
    </rPh>
    <phoneticPr fontId="2"/>
  </si>
  <si>
    <t>感覚3/意思3</t>
    <rPh sb="0" eb="2">
      <t>カンカク</t>
    </rPh>
    <rPh sb="4" eb="6">
      <t>イシ</t>
    </rPh>
    <phoneticPr fontId="2"/>
  </si>
  <si>
    <t>マナ1600/感覚150</t>
    <rPh sb="7" eb="9">
      <t>カンカク</t>
    </rPh>
    <phoneticPr fontId="2"/>
  </si>
  <si>
    <t>青色蝶々</t>
    <rPh sb="0" eb="2">
      <t>アオイロ</t>
    </rPh>
    <rPh sb="2" eb="4">
      <t>チョウチョウ</t>
    </rPh>
    <phoneticPr fontId="2"/>
  </si>
  <si>
    <t>アイスボルト</t>
    <phoneticPr fontId="2"/>
  </si>
  <si>
    <t>沈黙の霧</t>
    <rPh sb="0" eb="2">
      <t>チンモク</t>
    </rPh>
    <rPh sb="3" eb="4">
      <t>キリ</t>
    </rPh>
    <phoneticPr fontId="2"/>
  </si>
  <si>
    <t>冷気 150</t>
    <rPh sb="0" eb="2">
      <t>レイキ</t>
    </rPh>
    <phoneticPr fontId="2"/>
  </si>
  <si>
    <t>冷気3 地獄3</t>
    <rPh sb="0" eb="2">
      <t>レイキ</t>
    </rPh>
    <rPh sb="4" eb="6">
      <t>ジゴク</t>
    </rPh>
    <phoneticPr fontId="2"/>
  </si>
  <si>
    <t>マウランの護符</t>
    <rPh sb="5" eb="7">
      <t>ゴフ</t>
    </rPh>
    <phoneticPr fontId="2"/>
  </si>
  <si>
    <t>古ぼけた護符</t>
    <rPh sb="0" eb="1">
      <t>フル</t>
    </rPh>
    <rPh sb="4" eb="6">
      <t>ゴフ</t>
    </rPh>
    <phoneticPr fontId="2"/>
  </si>
  <si>
    <t>鑑定</t>
    <rPh sb="0" eb="2">
      <t>カンテイ</t>
    </rPh>
    <phoneticPr fontId="2"/>
  </si>
  <si>
    <t>追悼のストール</t>
    <rPh sb="0" eb="2">
      <t>ツイトウ</t>
    </rPh>
    <phoneticPr fontId="2"/>
  </si>
  <si>
    <t>清らかな布</t>
    <rPh sb="0" eb="1">
      <t>キヨ</t>
    </rPh>
    <rPh sb="4" eb="5">
      <t>ヌノ</t>
    </rPh>
    <phoneticPr fontId="2"/>
  </si>
  <si>
    <t>霊布</t>
    <rPh sb="0" eb="1">
      <t>レイ</t>
    </rPh>
    <rPh sb="1" eb="2">
      <t>フ</t>
    </rPh>
    <phoneticPr fontId="2"/>
  </si>
  <si>
    <t>マント</t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</si>
  <si>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</si>
  <si>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清浄なる光</t>
    <rPh sb="0" eb="2">
      <t>セイジョウ</t>
    </rPh>
    <rPh sb="4" eb="5">
      <t>ヒカリ</t>
    </rPh>
    <phoneticPr fontId="2"/>
  </si>
  <si>
    <t>冷気耐性[***](250)</t>
    <rPh sb="0" eb="2">
      <t>レイキ</t>
    </rPh>
    <rPh sb="2" eb="4">
      <t>タイセイ</t>
    </rPh>
    <phoneticPr fontId="2"/>
  </si>
  <si>
    <t>地獄耐性[***](250)</t>
    <rPh sb="0" eb="2">
      <t>ジゴク</t>
    </rPh>
    <rPh sb="2" eb="4">
      <t>タイセイ</t>
    </rPh>
    <phoneticPr fontId="2"/>
  </si>
  <si>
    <t>隠密[*****](950)</t>
    <rPh sb="0" eb="2">
      <t>オンミツ</t>
    </rPh>
    <phoneticPr fontId="2"/>
  </si>
  <si>
    <t>エーテル保護(50)</t>
    <rPh sb="4" eb="6">
      <t>ホゴ</t>
    </rPh>
    <phoneticPr fontId="2"/>
  </si>
  <si>
    <t>変異保護(50)</t>
    <rPh sb="0" eb="2">
      <t>ヘンイ</t>
    </rPh>
    <rPh sb="2" eb="4">
      <t>ホゴ</t>
    </rPh>
    <phoneticPr fontId="2"/>
  </si>
  <si>
    <t>窃盗防止(50)</t>
    <rPh sb="0" eb="2">
      <t>セットウ</t>
    </rPh>
    <rPh sb="2" eb="4">
      <t>ボウシ</t>
    </rPh>
    <phoneticPr fontId="2"/>
  </si>
  <si>
    <t>マナ+5(249)</t>
    <phoneticPr fontId="2"/>
  </si>
  <si>
    <t>《殯のマウラン》</t>
    <rPh sb="1" eb="2">
      <t>モガリ</t>
    </rPh>
    <phoneticPr fontId="2"/>
  </si>
  <si>
    <t>地獄 300</t>
    <rPh sb="0" eb="2">
      <t>ジゴク</t>
    </rPh>
    <phoneticPr fontId="2"/>
  </si>
  <si>
    <t>冷気5 暗黒5 地獄5 魔法3</t>
    <rPh sb="0" eb="2">
      <t>レイキ</t>
    </rPh>
    <rPh sb="4" eb="6">
      <t>アンコク</t>
    </rPh>
    <rPh sb="8" eb="10">
      <t>ジゴク</t>
    </rPh>
    <rPh sb="12" eb="14">
      <t>マホウ</t>
    </rPh>
    <phoneticPr fontId="2"/>
  </si>
  <si>
    <t>★《葬送者》</t>
    <rPh sb="2" eb="4">
      <t>ソウソウ</t>
    </rPh>
    <rPh sb="4" eb="5">
      <t>シャ</t>
    </rPh>
    <phoneticPr fontId="2"/>
  </si>
  <si>
    <t>殯のマウラン</t>
    <rPh sb="0" eb="1">
      <t>モガリ</t>
    </rPh>
    <phoneticPr fontId="2"/>
  </si>
  <si>
    <t>葬送者</t>
    <rPh sb="0" eb="2">
      <t>ソウソウ</t>
    </rPh>
    <rPh sb="2" eb="3">
      <t>シャ</t>
    </rPh>
    <phoneticPr fontId="2"/>
  </si>
  <si>
    <t>青色の剣</t>
    <rPh sb="0" eb="2">
      <t>アオイロ</t>
    </rPh>
    <rPh sb="3" eb="4">
      <t>ケン</t>
    </rPh>
    <phoneticPr fontId="2"/>
  </si>
  <si>
    <t>祈り</t>
    <rPh sb="0" eb="1">
      <t>イノ</t>
    </rPh>
    <phoneticPr fontId="2"/>
  </si>
  <si>
    <t>首狩り発動[***](149)</t>
    <rPh sb="0" eb="1">
      <t>クビ</t>
    </rPh>
    <rPh sb="1" eb="2">
      <t>カ</t>
    </rPh>
    <rPh sb="3" eb="5">
      <t>ハツドウ</t>
    </rPh>
    <phoneticPr fontId="2"/>
  </si>
  <si>
    <t>地獄属性追加[***](250)</t>
    <rPh sb="0" eb="6">
      <t>ジゴクゾクセイツイカ</t>
    </rPh>
    <phoneticPr fontId="2"/>
  </si>
  <si>
    <t>治癒[*****](950)</t>
    <rPh sb="0" eb="2">
      <t>チユ</t>
    </rPh>
    <phoneticPr fontId="2"/>
  </si>
  <si>
    <t>スタミナ吸収[***](149)</t>
    <rPh sb="4" eb="6">
      <t>キュウシュウ</t>
    </rPh>
    <phoneticPr fontId="2"/>
  </si>
  <si>
    <t>マナ吸収[***](149)</t>
    <rPh sb="2" eb="4">
      <t>キュウシュウ</t>
    </rPh>
    <phoneticPr fontId="2"/>
  </si>
  <si>
    <t>ダメージ無効[+++++*](2000)</t>
    <rPh sb="4" eb="6">
      <t>ムコウ</t>
    </rPh>
    <phoneticPr fontId="2"/>
  </si>
  <si>
    <t>生命力+15(749)</t>
    <rPh sb="0" eb="3">
      <t>セイメイリョク</t>
    </rPh>
    <phoneticPr fontId="2"/>
  </si>
  <si>
    <t>不死者特攻[*****](249)</t>
    <rPh sb="0" eb="1">
      <t>フ</t>
    </rPh>
    <rPh sb="1" eb="3">
      <t>シシャ</t>
    </rPh>
    <rPh sb="3" eb="5">
      <t>トッコウ</t>
    </rPh>
    <phoneticPr fontId="2"/>
  </si>
  <si>
    <t>ミュシレージ</t>
    <phoneticPr fontId="2"/>
  </si>
  <si>
    <t>死体/突然変異のポーション/体液</t>
    <rPh sb="0" eb="2">
      <t>シタイ</t>
    </rPh>
    <rPh sb="3" eb="5">
      <t>トツゼン</t>
    </rPh>
    <rPh sb="5" eb="7">
      <t>ヘンイ</t>
    </rPh>
    <rPh sb="14" eb="16">
      <t>タイエキ</t>
    </rPh>
    <phoneticPr fontId="2"/>
  </si>
  <si>
    <t>魔力12/魅力15/遺伝子学2/治癒13/交渉14/魔力制御13</t>
    <rPh sb="0" eb="2">
      <t>マリョク</t>
    </rPh>
    <rPh sb="5" eb="7">
      <t>ミリョク</t>
    </rPh>
    <rPh sb="10" eb="14">
      <t>イデンシガク</t>
    </rPh>
    <rPh sb="16" eb="18">
      <t>チユ</t>
    </rPh>
    <rPh sb="21" eb="23">
      <t>コウショウ</t>
    </rPh>
    <rPh sb="26" eb="28">
      <t>マリョク</t>
    </rPh>
    <rPh sb="28" eb="30">
      <t>セイギョ</t>
    </rPh>
    <phoneticPr fontId="2"/>
  </si>
  <si>
    <t>物理ダメージ軽減</t>
    <rPh sb="0" eb="2">
      <t>ブツリ</t>
    </rPh>
    <rPh sb="6" eb="8">
      <t>ケイゲン</t>
    </rPh>
    <phoneticPr fontId="2"/>
  </si>
  <si>
    <t>0 ※ほぼ機能しない</t>
    <rPh sb="5" eb="7">
      <t>キノウ</t>
    </rPh>
    <phoneticPr fontId="2"/>
  </si>
  <si>
    <t>魔力3/魅力3</t>
    <rPh sb="0" eb="2">
      <t>マリョク</t>
    </rPh>
    <rPh sb="4" eb="6">
      <t>ミリョク</t>
    </rPh>
    <phoneticPr fontId="2"/>
  </si>
  <si>
    <t>魔力150/魅力200</t>
    <rPh sb="0" eb="2">
      <t>マリョク</t>
    </rPh>
    <rPh sb="6" eb="8">
      <t>ミリョク</t>
    </rPh>
    <phoneticPr fontId="2"/>
  </si>
  <si>
    <t>パープルスライム</t>
    <phoneticPr fontId="2"/>
  </si>
  <si>
    <t>スライム娘</t>
    <rPh sb="4" eb="5">
      <t>ムスメ</t>
    </rPh>
    <phoneticPr fontId="2"/>
  </si>
  <si>
    <t>混沌の渦</t>
    <rPh sb="0" eb="2">
      <t>コントン</t>
    </rPh>
    <rPh sb="3" eb="4">
      <t>ウズ</t>
    </rPh>
    <phoneticPr fontId="2"/>
  </si>
  <si>
    <t>混沌 90</t>
    <rPh sb="0" eb="2">
      <t>コントン</t>
    </rPh>
    <phoneticPr fontId="2"/>
  </si>
  <si>
    <t>毒10 混沌6</t>
    <rPh sb="0" eb="1">
      <t>ドク</t>
    </rPh>
    <rPh sb="4" eb="6">
      <t>コントン</t>
    </rPh>
    <phoneticPr fontId="2"/>
  </si>
  <si>
    <t>毒無効</t>
    <rPh sb="0" eb="1">
      <t>ドク</t>
    </rPh>
    <rPh sb="1" eb="3">
      <t>ムコウ</t>
    </rPh>
    <phoneticPr fontId="2"/>
  </si>
  <si>
    <t>slimegirl</t>
    <phoneticPr fontId="2"/>
  </si>
  <si>
    <t>頭|体|手|手</t>
    <rPh sb="0" eb="1">
      <t>アタマ</t>
    </rPh>
    <rPh sb="2" eb="3">
      <t>カラダ</t>
    </rPh>
    <rPh sb="4" eb="5">
      <t>テ</t>
    </rPh>
    <rPh sb="6" eb="7">
      <t>テ</t>
    </rPh>
    <phoneticPr fontId="2"/>
  </si>
  <si>
    <t>格闘3/戦術3/瞑想4/交渉3/詠唱3/回避2/演奏3</t>
    <rPh sb="0" eb="2">
      <t>カクトウ</t>
    </rPh>
    <rPh sb="4" eb="6">
      <t>センジュツ</t>
    </rPh>
    <rPh sb="8" eb="10">
      <t>メイソウ</t>
    </rPh>
    <rPh sb="12" eb="14">
      <t>コウショウ</t>
    </rPh>
    <rPh sb="16" eb="18">
      <t>エイショウ</t>
    </rPh>
    <rPh sb="20" eb="22">
      <t>カイヒ</t>
    </rPh>
    <rPh sb="24" eb="26">
      <t>エンソウ</t>
    </rPh>
    <phoneticPr fontId="2"/>
  </si>
  <si>
    <t>ミュシレージの抱擁の宝玉</t>
    <rPh sb="7" eb="9">
      <t>ホウヨウ</t>
    </rPh>
    <rPh sb="10" eb="12">
      <t>ホウギョク</t>
    </rPh>
    <phoneticPr fontId="2"/>
  </si>
  <si>
    <t>粘液を噴く宝石</t>
    <rPh sb="0" eb="2">
      <t>ネンエキ</t>
    </rPh>
    <rPh sb="3" eb="4">
      <t>フ</t>
    </rPh>
    <rPh sb="5" eb="7">
      <t>ホウセキ</t>
    </rPh>
    <phoneticPr fontId="2"/>
  </si>
  <si>
    <t>アガペー</t>
    <phoneticPr fontId="2"/>
  </si>
  <si>
    <t>ピンク色の結晶体</t>
    <rPh sb="3" eb="4">
      <t>イロ</t>
    </rPh>
    <rPh sb="5" eb="8">
      <t>ケッショウタイ</t>
    </rPh>
    <phoneticPr fontId="2"/>
  </si>
  <si>
    <t>真珠</t>
    <rPh sb="0" eb="2">
      <t>シンジュ</t>
    </rPh>
    <phoneticPr fontId="2"/>
  </si>
  <si>
    <t>幻惑属性追加[*****](410)</t>
    <rPh sb="0" eb="2">
      <t>ゲンワク</t>
    </rPh>
    <rPh sb="2" eb="4">
      <t>ゾクセイ</t>
    </rPh>
    <rPh sb="4" eb="6">
      <t>ツイカ</t>
    </rPh>
    <phoneticPr fontId="2"/>
  </si>
  <si>
    <t>治癒の雨発動[****](160)</t>
    <rPh sb="0" eb="2">
      <t>チユ</t>
    </rPh>
    <rPh sb="3" eb="4">
      <t>アメ</t>
    </rPh>
    <rPh sb="4" eb="6">
      <t>ハツドウ</t>
    </rPh>
    <phoneticPr fontId="2"/>
  </si>
  <si>
    <t>信仰[***](500)</t>
    <rPh sb="0" eb="2">
      <t>シンコウ</t>
    </rPh>
    <phoneticPr fontId="2"/>
  </si>
  <si>
    <t>魔力の限界[**](300)</t>
    <rPh sb="0" eb="2">
      <t>マリョク</t>
    </rPh>
    <rPh sb="3" eb="5">
      <t>ゲンカイ</t>
    </rPh>
    <phoneticPr fontId="2"/>
  </si>
  <si>
    <t>魔法耐性[*****](450)</t>
    <rPh sb="0" eb="2">
      <t>マホウ</t>
    </rPh>
    <rPh sb="2" eb="4">
      <t>タイセイ</t>
    </rPh>
    <phoneticPr fontId="2"/>
  </si>
  <si>
    <t>マナ吸収[*****](230)</t>
    <rPh sb="2" eb="4">
      <t>キュウシュウ</t>
    </rPh>
    <phoneticPr fontId="2"/>
  </si>
  <si>
    <t>《溶融のミュシレージ》</t>
    <rPh sb="1" eb="3">
      <t>ヨウユウ</t>
    </rPh>
    <phoneticPr fontId="2"/>
  </si>
  <si>
    <t>溶融の神</t>
    <rPh sb="0" eb="2">
      <t>ヨウユウ</t>
    </rPh>
    <rPh sb="3" eb="4">
      <t>カミ</t>
    </rPh>
    <phoneticPr fontId="2"/>
  </si>
  <si>
    <t>cnpc/god/nogenerate/nodownload</t>
    <phoneticPr fontId="2"/>
  </si>
  <si>
    <t>マナ回復</t>
    <rPh sb="2" eb="4">
      <t>カイフク</t>
    </rPh>
    <phoneticPr fontId="2"/>
  </si>
  <si>
    <t>幻惑 500</t>
    <rPh sb="0" eb="2">
      <t>ゲンワク</t>
    </rPh>
    <phoneticPr fontId="2"/>
  </si>
  <si>
    <t>火炎-2 エーテル-3</t>
    <rPh sb="0" eb="2">
      <t>カエン</t>
    </rPh>
    <phoneticPr fontId="2"/>
  </si>
  <si>
    <t>腐消化/魔法以外の属性に強い/分裂（キューブ）</t>
    <rPh sb="0" eb="1">
      <t>フ</t>
    </rPh>
    <rPh sb="1" eb="3">
      <t>ショウカ</t>
    </rPh>
    <rPh sb="4" eb="6">
      <t>マホウ</t>
    </rPh>
    <rPh sb="6" eb="8">
      <t>イガイ</t>
    </rPh>
    <rPh sb="9" eb="11">
      <t>ゾクセイ</t>
    </rPh>
    <rPh sb="12" eb="13">
      <t>ツヨ</t>
    </rPh>
    <rPh sb="15" eb="17">
      <t>ブンレツ</t>
    </rPh>
    <phoneticPr fontId="2"/>
  </si>
  <si>
    <t>meltinggod</t>
    <phoneticPr fontId="2"/>
  </si>
  <si>
    <t>頭|手|手</t>
    <rPh sb="0" eb="1">
      <t>アタマ</t>
    </rPh>
    <rPh sb="2" eb="3">
      <t>テ</t>
    </rPh>
    <rPh sb="4" eb="5">
      <t>テ</t>
    </rPh>
    <phoneticPr fontId="2"/>
  </si>
  <si>
    <t>格闘6/戦術7/瞑想6/魔力の限界3/詠唱5/回避4/演奏6/心眼2</t>
    <rPh sb="0" eb="2">
      <t>カクトウ</t>
    </rPh>
    <rPh sb="4" eb="6">
      <t>センジュツ</t>
    </rPh>
    <rPh sb="8" eb="10">
      <t>メイソウ</t>
    </rPh>
    <rPh sb="12" eb="14">
      <t>マリョク</t>
    </rPh>
    <rPh sb="15" eb="17">
      <t>ゲンカイ</t>
    </rPh>
    <rPh sb="19" eb="21">
      <t>エイショウ</t>
    </rPh>
    <rPh sb="23" eb="25">
      <t>カイヒ</t>
    </rPh>
    <rPh sb="27" eb="29">
      <t>エンソウ</t>
    </rPh>
    <rPh sb="31" eb="33">
      <t>シンガン</t>
    </rPh>
    <phoneticPr fontId="2"/>
  </si>
  <si>
    <t>ミーム</t>
    <phoneticPr fontId="2"/>
  </si>
  <si>
    <r>
      <t>遺伝子学13/魔力の限界13/暗記13/錬金術14　</t>
    </r>
    <r>
      <rPr>
        <b/>
        <sz val="11"/>
        <color rgb="FFFF0000"/>
        <rFont val="ＭＳ Ｐゴシック"/>
        <family val="3"/>
        <charset val="128"/>
        <scheme val="minor"/>
      </rPr>
      <t>※記述ミス 読書12→意思12, 詠唱11→魅力2011</t>
    </r>
    <rPh sb="0" eb="4">
      <t>イデンシガク</t>
    </rPh>
    <rPh sb="7" eb="9">
      <t>マリョク</t>
    </rPh>
    <rPh sb="10" eb="12">
      <t>ゲンカイ</t>
    </rPh>
    <rPh sb="15" eb="17">
      <t>アンキ</t>
    </rPh>
    <rPh sb="20" eb="23">
      <t>レンキンジュツ</t>
    </rPh>
    <rPh sb="27" eb="29">
      <t>キジュツ</t>
    </rPh>
    <rPh sb="32" eb="34">
      <t>ドクショ</t>
    </rPh>
    <rPh sb="37" eb="39">
      <t>イシ</t>
    </rPh>
    <rPh sb="43" eb="45">
      <t>エイショウ</t>
    </rPh>
    <rPh sb="48" eb="50">
      <t>ミリョク</t>
    </rPh>
    <phoneticPr fontId="2"/>
  </si>
  <si>
    <t>読書3/暗記3/詠唱3</t>
    <rPh sb="0" eb="2">
      <t>ドクショ</t>
    </rPh>
    <rPh sb="4" eb="6">
      <t>アンキ</t>
    </rPh>
    <rPh sb="8" eb="10">
      <t>エイショウ</t>
    </rPh>
    <phoneticPr fontId="2"/>
  </si>
  <si>
    <t>読書150/暗記150/詠唱150</t>
    <rPh sb="0" eb="2">
      <t>ドクショ</t>
    </rPh>
    <rPh sb="6" eb="8">
      <t>アンキ</t>
    </rPh>
    <rPh sb="12" eb="14">
      <t>エイショウ</t>
    </rPh>
    <phoneticPr fontId="2"/>
  </si>
  <si>
    <t>『ミーム』</t>
    <phoneticPr fontId="2"/>
  </si>
  <si>
    <t>デミリッチ</t>
    <phoneticPr fontId="2"/>
  </si>
  <si>
    <t>cnpc/nogenerate/nodownload/trait150,2/trait151,2/trait152,2/trait153,2/trait155,2/trait160,1/trait80,1</t>
    <phoneticPr fontId="2"/>
  </si>
  <si>
    <t>fixFaith.</t>
    <phoneticPr fontId="2"/>
  </si>
  <si>
    <t>ルルウィ</t>
    <phoneticPr fontId="2"/>
  </si>
  <si>
    <t>知者の加護</t>
    <rPh sb="0" eb="2">
      <t>チシャ</t>
    </rPh>
    <rPh sb="3" eb="5">
      <t>カゴ</t>
    </rPh>
    <phoneticPr fontId="2"/>
  </si>
  <si>
    <t>連続魔法</t>
    <rPh sb="0" eb="2">
      <t>レンゾク</t>
    </rPh>
    <rPh sb="2" eb="4">
      <t>マホウ</t>
    </rPh>
    <phoneticPr fontId="2"/>
  </si>
  <si>
    <t>demilich</t>
    <phoneticPr fontId="2"/>
  </si>
  <si>
    <t>読書3/瞑想5/魔道具3/見切り3</t>
    <rPh sb="0" eb="2">
      <t>ドクショ</t>
    </rPh>
    <rPh sb="4" eb="6">
      <t>メイソウ</t>
    </rPh>
    <rPh sb="8" eb="11">
      <t>マドウグ</t>
    </rPh>
    <rPh sb="13" eb="15">
      <t>ミキ</t>
    </rPh>
    <phoneticPr fontId="2"/>
  </si>
  <si>
    <t>★《太陽のカード》</t>
    <rPh sb="2" eb="4">
      <t>タイヨウ</t>
    </rPh>
    <phoneticPr fontId="2"/>
  </si>
  <si>
    <t>月のカード</t>
    <rPh sb="0" eb="1">
      <t>ツキ</t>
    </rPh>
    <phoneticPr fontId="2"/>
  </si>
  <si>
    <t>月の描かれた絵札</t>
    <rPh sb="0" eb="1">
      <t>ツキ</t>
    </rPh>
    <rPh sb="2" eb="3">
      <t>カ</t>
    </rPh>
    <rPh sb="6" eb="8">
      <t>エフダ</t>
    </rPh>
    <phoneticPr fontId="2"/>
  </si>
  <si>
    <t>紙</t>
    <rPh sb="0" eb="1">
      <t>カミ</t>
    </rPh>
    <phoneticPr fontId="2"/>
  </si>
  <si>
    <t>盾</t>
    <rPh sb="0" eb="1">
      <t>タテ</t>
    </rPh>
    <phoneticPr fontId="2"/>
  </si>
  <si>
    <t>精神復活</t>
    <rPh sb="0" eb="2">
      <t>セイシン</t>
    </rPh>
    <rPh sb="2" eb="4">
      <t>フッカツ</t>
    </rPh>
    <phoneticPr fontId="2"/>
  </si>
  <si>
    <t>恐怖無効(100)</t>
    <rPh sb="0" eb="2">
      <t>キョウフ</t>
    </rPh>
    <rPh sb="2" eb="4">
      <t>ムコウ</t>
    </rPh>
    <phoneticPr fontId="2"/>
  </si>
  <si>
    <t>混乱無効(100)</t>
    <rPh sb="0" eb="4">
      <t>コンランムコウ</t>
    </rPh>
    <phoneticPr fontId="2"/>
  </si>
  <si>
    <t>探知[***](450)</t>
    <rPh sb="0" eb="2">
      <t>タンチ</t>
    </rPh>
    <phoneticPr fontId="2"/>
  </si>
  <si>
    <t>マナ+10(450)</t>
    <phoneticPr fontId="2"/>
  </si>
  <si>
    <t>幻惑耐性[*****](450)</t>
    <rPh sb="0" eb="2">
      <t>ゲンワク</t>
    </rPh>
    <rPh sb="2" eb="4">
      <t>タイセイ</t>
    </rPh>
    <phoneticPr fontId="2"/>
  </si>
  <si>
    <t>風陣</t>
    <rPh sb="0" eb="1">
      <t>カゼ</t>
    </rPh>
    <rPh sb="1" eb="2">
      <t>ジン</t>
    </rPh>
    <phoneticPr fontId="2"/>
  </si>
  <si>
    <t>風の術式が描かれた絵札</t>
    <rPh sb="0" eb="1">
      <t>カゼ</t>
    </rPh>
    <rPh sb="2" eb="3">
      <t>ジュツ</t>
    </rPh>
    <rPh sb="3" eb="4">
      <t>シキ</t>
    </rPh>
    <rPh sb="5" eb="6">
      <t>カ</t>
    </rPh>
    <rPh sb="9" eb="11">
      <t>エフダ</t>
    </rPh>
    <phoneticPr fontId="2"/>
  </si>
  <si>
    <t>魔力+23(1100)</t>
    <rPh sb="0" eb="2">
      <t>マリョク</t>
    </rPh>
    <phoneticPr fontId="2"/>
  </si>
  <si>
    <t>速度維持(100)</t>
    <rPh sb="0" eb="2">
      <t>ソクド</t>
    </rPh>
    <rPh sb="2" eb="4">
      <t>イジ</t>
    </rPh>
    <phoneticPr fontId="2"/>
  </si>
  <si>
    <t>魔力制御弱化[+++++*](-40000)</t>
    <rPh sb="0" eb="2">
      <t>マリョク</t>
    </rPh>
    <rPh sb="2" eb="4">
      <t>セイギョ</t>
    </rPh>
    <rPh sb="4" eb="6">
      <t>ジャッカ</t>
    </rPh>
    <phoneticPr fontId="2"/>
  </si>
  <si>
    <t>速度+80(3950)</t>
    <rPh sb="0" eb="2">
      <t>ソクド</t>
    </rPh>
    <phoneticPr fontId="2"/>
  </si>
  <si>
    <t>マナ-100(-5050)</t>
    <phoneticPr fontId="2"/>
  </si>
  <si>
    <t>生命力-50(-2550)</t>
    <rPh sb="0" eb="3">
      <t>セイメイリョク</t>
    </rPh>
    <phoneticPr fontId="2"/>
  </si>
  <si>
    <t>呪符師のミーム</t>
    <rPh sb="0" eb="2">
      <t>ジュフ</t>
    </rPh>
    <rPh sb="2" eb="3">
      <t>シ</t>
    </rPh>
    <phoneticPr fontId="2"/>
  </si>
  <si>
    <t>クリス</t>
    <phoneticPr fontId="2"/>
  </si>
  <si>
    <t>太陽のカード</t>
    <rPh sb="0" eb="2">
      <t>タイヨウ</t>
    </rPh>
    <phoneticPr fontId="2"/>
  </si>
  <si>
    <t>太陽の描かれた絵札</t>
    <rPh sb="0" eb="2">
      <t>タイヨウ</t>
    </rPh>
    <rPh sb="3" eb="4">
      <t>カ</t>
    </rPh>
    <rPh sb="7" eb="9">
      <t>エフダ</t>
    </rPh>
    <phoneticPr fontId="2"/>
  </si>
  <si>
    <t>肉体復活</t>
    <rPh sb="0" eb="2">
      <t>ニクタイ</t>
    </rPh>
    <rPh sb="2" eb="4">
      <t>フッカツ</t>
    </rPh>
    <phoneticPr fontId="2"/>
  </si>
  <si>
    <t>治癒[*](200)</t>
    <rPh sb="0" eb="2">
      <t>チユ</t>
    </rPh>
    <phoneticPr fontId="2"/>
  </si>
  <si>
    <t>魅力+3(100)</t>
    <rPh sb="0" eb="2">
      <t>ミリョク</t>
    </rPh>
    <phoneticPr fontId="2"/>
  </si>
  <si>
    <t>交渉[***](450)</t>
    <rPh sb="0" eb="2">
      <t>コウショウ</t>
    </rPh>
    <phoneticPr fontId="2"/>
  </si>
  <si>
    <t>火炎耐性[+*](600)</t>
    <rPh sb="0" eb="2">
      <t>カエン</t>
    </rPh>
    <rPh sb="2" eb="4">
      <t>タイセイ</t>
    </rPh>
    <phoneticPr fontId="2"/>
  </si>
  <si>
    <t>生命力+10(450)</t>
    <rPh sb="0" eb="3">
      <t>セイメイリョク</t>
    </rPh>
    <phoneticPr fontId="2"/>
  </si>
  <si>
    <t>キノコル</t>
    <phoneticPr fontId="2"/>
  </si>
  <si>
    <t>食べ物</t>
    <rPh sb="0" eb="1">
      <t>タ</t>
    </rPh>
    <rPh sb="2" eb="3">
      <t>モノ</t>
    </rPh>
    <phoneticPr fontId="2"/>
  </si>
  <si>
    <t>耐久10/意思14/遺伝子学11/栽培14/料理9</t>
    <rPh sb="0" eb="2">
      <t>タイキュウ</t>
    </rPh>
    <rPh sb="5" eb="7">
      <t>イシ</t>
    </rPh>
    <rPh sb="10" eb="14">
      <t>イデンシガク</t>
    </rPh>
    <rPh sb="17" eb="19">
      <t>サイバイ</t>
    </rPh>
    <rPh sb="22" eb="24">
      <t>リョウリ</t>
    </rPh>
    <phoneticPr fontId="2"/>
  </si>
  <si>
    <t>100+{attb}/10+{faith}/100</t>
    <phoneticPr fontId="2"/>
  </si>
  <si>
    <t>耐久150/意思150</t>
    <rPh sb="0" eb="2">
      <t>タイキュウ</t>
    </rPh>
    <rPh sb="6" eb="8">
      <t>イシ</t>
    </rPh>
    <phoneticPr fontId="2"/>
  </si>
  <si>
    <t>歩き茸</t>
    <rPh sb="0" eb="1">
      <t>アル</t>
    </rPh>
    <rPh sb="2" eb="3">
      <t>キノコ</t>
    </rPh>
    <phoneticPr fontId="2"/>
  </si>
  <si>
    <t>毒3 神経2</t>
    <rPh sb="0" eb="1">
      <t>ドク</t>
    </rPh>
    <rPh sb="3" eb="5">
      <t>シンケイ</t>
    </rPh>
    <phoneticPr fontId="2"/>
  </si>
  <si>
    <t>腐消化</t>
    <rPh sb="0" eb="1">
      <t>フ</t>
    </rPh>
    <rPh sb="1" eb="3">
      <t>ショウカ</t>
    </rPh>
    <phoneticPr fontId="2"/>
  </si>
  <si>
    <t>w_mushroom</t>
    <phoneticPr fontId="2"/>
  </si>
  <si>
    <t>頭|首|体|腰|足</t>
    <rPh sb="0" eb="1">
      <t>アタマ</t>
    </rPh>
    <rPh sb="2" eb="3">
      <t>クビ</t>
    </rPh>
    <rPh sb="4" eb="5">
      <t>カラダ</t>
    </rPh>
    <rPh sb="6" eb="7">
      <t>コシ</t>
    </rPh>
    <rPh sb="8" eb="9">
      <t>アシ</t>
    </rPh>
    <phoneticPr fontId="2"/>
  </si>
  <si>
    <t>格闘1/裁縫3/錬金術2</t>
    <rPh sb="0" eb="2">
      <t>カクトウ</t>
    </rPh>
    <rPh sb="4" eb="6">
      <t>サイホウ</t>
    </rPh>
    <rPh sb="8" eb="11">
      <t>レンキンジュツ</t>
    </rPh>
    <phoneticPr fontId="2"/>
  </si>
  <si>
    <t>キノコルの胞子玉</t>
    <rPh sb="5" eb="7">
      <t>ホウシ</t>
    </rPh>
    <rPh sb="7" eb="8">
      <t>タマ</t>
    </rPh>
    <phoneticPr fontId="2"/>
  </si>
  <si>
    <t>芳しい宝石</t>
    <rPh sb="0" eb="1">
      <t>カグワ</t>
    </rPh>
    <rPh sb="3" eb="5">
      <t>ホウセキ</t>
    </rPh>
    <phoneticPr fontId="2"/>
  </si>
  <si>
    <t>アタマダケ</t>
    <phoneticPr fontId="2"/>
  </si>
  <si>
    <t>得体の知れないきのこ</t>
    <rPh sb="0" eb="2">
      <t>エタイ</t>
    </rPh>
    <rPh sb="3" eb="4">
      <t>シ</t>
    </rPh>
    <phoneticPr fontId="2"/>
  </si>
  <si>
    <t>生もの</t>
    <rPh sb="0" eb="1">
      <t>ナマ</t>
    </rPh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</si>
  <si>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</si>
  <si>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</si>
  <si>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毒無効(100)</t>
    <rPh sb="0" eb="1">
      <t>ドク</t>
    </rPh>
    <rPh sb="1" eb="3">
      <t>ムコウ</t>
    </rPh>
    <phoneticPr fontId="2"/>
  </si>
  <si>
    <t>麻痺無効(100)</t>
    <rPh sb="0" eb="2">
      <t>マヒ</t>
    </rPh>
    <rPh sb="2" eb="4">
      <t>ムコウ</t>
    </rPh>
    <phoneticPr fontId="2"/>
  </si>
  <si>
    <t>腐消化(100)</t>
    <rPh sb="0" eb="1">
      <t>フ</t>
    </rPh>
    <rPh sb="1" eb="3">
      <t>ショウカ</t>
    </rPh>
    <phoneticPr fontId="2"/>
  </si>
  <si>
    <t>変異保護(100)</t>
    <rPh sb="0" eb="2">
      <t>ヘンイ</t>
    </rPh>
    <rPh sb="2" eb="4">
      <t>ホゴ</t>
    </rPh>
    <phoneticPr fontId="2"/>
  </si>
  <si>
    <t>成長阻害[+++++*](1500)</t>
    <rPh sb="0" eb="2">
      <t>セイチョウ</t>
    </rPh>
    <rPh sb="2" eb="4">
      <t>ソガイ</t>
    </rPh>
    <phoneticPr fontId="2"/>
  </si>
  <si>
    <t>毒耐性[*****](400)</t>
    <rPh sb="0" eb="1">
      <t>ドク</t>
    </rPh>
    <rPh sb="1" eb="3">
      <t>タイセイ</t>
    </rPh>
    <phoneticPr fontId="2"/>
  </si>
  <si>
    <t>神経耐性弱化[**](-200)</t>
    <rPh sb="0" eb="2">
      <t>シンケイ</t>
    </rPh>
    <rPh sb="2" eb="4">
      <t>タイセイ</t>
    </rPh>
    <rPh sb="4" eb="6">
      <t>ジャッカ</t>
    </rPh>
    <phoneticPr fontId="2"/>
  </si>
  <si>
    <t>菌糸のキノコル</t>
    <rPh sb="0" eb="2">
      <t>キンシ</t>
    </rPh>
    <phoneticPr fontId="2"/>
  </si>
  <si>
    <t>きのこ</t>
    <phoneticPr fontId="2"/>
  </si>
  <si>
    <t>農民</t>
    <rPh sb="0" eb="2">
      <t>ノウミン</t>
    </rPh>
    <phoneticPr fontId="2"/>
  </si>
  <si>
    <t>cnpc/man/nogenerate/nodownload</t>
    <phoneticPr fontId="2"/>
  </si>
  <si>
    <t>変容の眼差し</t>
    <rPh sb="0" eb="2">
      <t>ヘンヨウ</t>
    </rPh>
    <rPh sb="3" eb="5">
      <t>マナザ</t>
    </rPh>
    <phoneticPr fontId="2"/>
  </si>
  <si>
    <t>毒8 神経8 混沌8</t>
    <rPh sb="0" eb="1">
      <t>ドク</t>
    </rPh>
    <rPh sb="3" eb="5">
      <t>シンケイ</t>
    </rPh>
    <rPh sb="7" eb="9">
      <t>コントン</t>
    </rPh>
    <phoneticPr fontId="2"/>
  </si>
  <si>
    <t>混乱・睡眠・麻痺・毒無効/腐消化</t>
    <rPh sb="0" eb="2">
      <t>コンラン</t>
    </rPh>
    <rPh sb="3" eb="5">
      <t>スイミン</t>
    </rPh>
    <rPh sb="6" eb="8">
      <t>マヒ</t>
    </rPh>
    <rPh sb="9" eb="10">
      <t>ドク</t>
    </rPh>
    <rPh sb="10" eb="12">
      <t>ムコウ</t>
    </rPh>
    <rPh sb="13" eb="14">
      <t>フ</t>
    </rPh>
    <rPh sb="14" eb="16">
      <t>ショウカ</t>
    </rPh>
    <phoneticPr fontId="2"/>
  </si>
  <si>
    <t>ドライン</t>
    <phoneticPr fontId="2"/>
  </si>
  <si>
    <t>死体/軽傷治癒のポーション/重症治癒のポーション/致命傷治癒のポーション/体力回復のポーション/癒し手のポーション/癒し手オディナのポーション/白き癒し手エリスのポーション/聖なる癒し手ジュアのポーション</t>
    <rPh sb="0" eb="2">
      <t>シタイ</t>
    </rPh>
    <rPh sb="3" eb="7">
      <t>ケイショウチユ</t>
    </rPh>
    <rPh sb="14" eb="18">
      <t>ジュウショウチユ</t>
    </rPh>
    <rPh sb="25" eb="30">
      <t>チメイショウチユ</t>
    </rPh>
    <rPh sb="37" eb="41">
      <t>タイリョクカイフク</t>
    </rPh>
    <rPh sb="48" eb="49">
      <t>イヤ</t>
    </rPh>
    <rPh sb="50" eb="51">
      <t>テ</t>
    </rPh>
    <rPh sb="58" eb="59">
      <t>イヤ</t>
    </rPh>
    <rPh sb="60" eb="61">
      <t>テ</t>
    </rPh>
    <rPh sb="72" eb="73">
      <t>シロ</t>
    </rPh>
    <rPh sb="74" eb="75">
      <t>イヤ</t>
    </rPh>
    <rPh sb="76" eb="77">
      <t>テ</t>
    </rPh>
    <rPh sb="87" eb="88">
      <t>セイ</t>
    </rPh>
    <rPh sb="90" eb="91">
      <t>イヤ</t>
    </rPh>
    <rPh sb="92" eb="93">
      <t>テ</t>
    </rPh>
    <phoneticPr fontId="2"/>
  </si>
  <si>
    <t>150+{attb}/2+{faith}</t>
    <phoneticPr fontId="2"/>
  </si>
  <si>
    <t>習得180/意思70/速度100</t>
    <rPh sb="0" eb="2">
      <t>シュウトク</t>
    </rPh>
    <rPh sb="6" eb="8">
      <t>イシ</t>
    </rPh>
    <rPh sb="11" eb="13">
      <t>ソクド</t>
    </rPh>
    <phoneticPr fontId="2"/>
  </si>
  <si>
    <t>アシスタント</t>
    <phoneticPr fontId="2"/>
  </si>
  <si>
    <r>
      <t>cnpc/man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20" eb="21">
      <t>ナ</t>
    </rPh>
    <phoneticPr fontId="2"/>
  </si>
  <si>
    <t>cnpc/man/nogenerate</t>
    <phoneticPr fontId="2"/>
  </si>
  <si>
    <t>眠りの手</t>
    <rPh sb="0" eb="1">
      <t>ネム</t>
    </rPh>
    <rPh sb="3" eb="4">
      <t>テ</t>
    </rPh>
    <phoneticPr fontId="2"/>
  </si>
  <si>
    <t>地獄 50</t>
    <rPh sb="0" eb="2">
      <t>ジゴク</t>
    </rPh>
    <phoneticPr fontId="2"/>
  </si>
  <si>
    <r>
      <t xml:space="preserve">火炎5 </t>
    </r>
    <r>
      <rPr>
        <sz val="11"/>
        <color rgb="FFFF0000"/>
        <rFont val="ＭＳ Ｐゴシック"/>
        <family val="3"/>
        <charset val="128"/>
        <scheme val="minor"/>
      </rPr>
      <t>冷気-5 幻惑-1</t>
    </r>
    <rPh sb="0" eb="2">
      <t>カエン</t>
    </rPh>
    <rPh sb="4" eb="6">
      <t>レイキ</t>
    </rPh>
    <rPh sb="9" eb="11">
      <t>ゲンワク</t>
    </rPh>
    <phoneticPr fontId="2"/>
  </si>
  <si>
    <t>浮遊/乗馬非適性</t>
    <rPh sb="0" eb="2">
      <t>フユウ</t>
    </rPh>
    <rPh sb="3" eb="5">
      <t>ジョウバ</t>
    </rPh>
    <rPh sb="5" eb="6">
      <t>ヒ</t>
    </rPh>
    <rPh sb="6" eb="8">
      <t>テキセイ</t>
    </rPh>
    <phoneticPr fontId="2"/>
  </si>
  <si>
    <t>ドラインの黒インク</t>
    <rPh sb="5" eb="6">
      <t>クロ</t>
    </rPh>
    <phoneticPr fontId="2"/>
  </si>
  <si>
    <t>黒い液体入りの小瓶</t>
    <rPh sb="0" eb="1">
      <t>クロ</t>
    </rPh>
    <rPh sb="2" eb="4">
      <t>エキタイ</t>
    </rPh>
    <rPh sb="4" eb="5">
      <t>イ</t>
    </rPh>
    <rPh sb="7" eb="9">
      <t>コビン</t>
    </rPh>
    <phoneticPr fontId="2"/>
  </si>
  <si>
    <t>ドラインの羽ペン</t>
    <rPh sb="5" eb="6">
      <t>ハネ</t>
    </rPh>
    <phoneticPr fontId="2"/>
  </si>
  <si>
    <t>羽付きの鎌</t>
    <rPh sb="0" eb="1">
      <t>ハネ</t>
    </rPh>
    <rPh sb="1" eb="2">
      <t>ツ</t>
    </rPh>
    <rPh sb="4" eb="5">
      <t>カマ</t>
    </rPh>
    <phoneticPr fontId="2"/>
  </si>
  <si>
    <t>首狩り発動[****](150)</t>
    <rPh sb="0" eb="1">
      <t>クビ</t>
    </rPh>
    <rPh sb="1" eb="2">
      <t>カ</t>
    </rPh>
    <rPh sb="3" eb="5">
      <t>ハツドウ</t>
    </rPh>
    <phoneticPr fontId="2"/>
  </si>
  <si>
    <t>火炎耐性[+](500)</t>
    <rPh sb="0" eb="2">
      <t>カエン</t>
    </rPh>
    <rPh sb="2" eb="4">
      <t>タイセイ</t>
    </rPh>
    <phoneticPr fontId="2"/>
  </si>
  <si>
    <t>意思維持(100)</t>
    <rPh sb="0" eb="2">
      <t>イシ</t>
    </rPh>
    <rPh sb="2" eb="4">
      <t>イジ</t>
    </rPh>
    <phoneticPr fontId="2"/>
  </si>
  <si>
    <t>習得+16(750)</t>
    <rPh sb="0" eb="2">
      <t>シュウトク</t>
    </rPh>
    <phoneticPr fontId="2"/>
  </si>
  <si>
    <t>戦術[**](300)</t>
    <rPh sb="0" eb="2">
      <t>センジュツ</t>
    </rPh>
    <phoneticPr fontId="2"/>
  </si>
  <si>
    <t>治癒の雨発動[+*****](500)</t>
    <rPh sb="0" eb="2">
      <t>チユ</t>
    </rPh>
    <rPh sb="3" eb="4">
      <t>アメ</t>
    </rPh>
    <rPh sb="4" eb="6">
      <t>ハツドウ</t>
    </rPh>
    <phoneticPr fontId="2"/>
  </si>
  <si>
    <t>睡眠無効(600)</t>
    <rPh sb="0" eb="2">
      <t>スイミン</t>
    </rPh>
    <rPh sb="2" eb="4">
      <t>ムコウ</t>
    </rPh>
    <phoneticPr fontId="2"/>
  </si>
  <si>
    <t>執筆のドライン</t>
    <rPh sb="0" eb="2">
      <t>シッピツ</t>
    </rPh>
    <phoneticPr fontId="2"/>
  </si>
  <si>
    <t>ショートテレポート</t>
    <phoneticPr fontId="2"/>
  </si>
  <si>
    <t>ファイアボール</t>
    <phoneticPr fontId="2"/>
  </si>
  <si>
    <t>地雷投下</t>
    <rPh sb="0" eb="2">
      <t>ジライ</t>
    </rPh>
    <rPh sb="2" eb="4">
      <t>トウカ</t>
    </rPh>
    <phoneticPr fontId="2"/>
  </si>
  <si>
    <r>
      <t xml:space="preserve">火炎5 </t>
    </r>
    <r>
      <rPr>
        <sz val="11"/>
        <color rgb="FFFF0000"/>
        <rFont val="ＭＳ Ｐゴシック"/>
        <family val="3"/>
        <charset val="128"/>
        <scheme val="minor"/>
      </rPr>
      <t>冷気-4 幻惑-1</t>
    </r>
    <rPh sb="0" eb="2">
      <t>カエン</t>
    </rPh>
    <rPh sb="4" eb="6">
      <t>レイキ</t>
    </rPh>
    <rPh sb="9" eb="11">
      <t>ゲンワク</t>
    </rPh>
    <phoneticPr fontId="2"/>
  </si>
  <si>
    <t>ハピクキ</t>
    <phoneticPr fontId="2"/>
  </si>
  <si>
    <t>器用10/習得10/魅力10/料理19</t>
    <rPh sb="0" eb="2">
      <t>キヨウ</t>
    </rPh>
    <rPh sb="5" eb="7">
      <t>シュウトク</t>
    </rPh>
    <rPh sb="10" eb="12">
      <t>ミリョク</t>
    </rPh>
    <rPh sb="15" eb="17">
      <t>リョウリ</t>
    </rPh>
    <phoneticPr fontId="2"/>
  </si>
  <si>
    <t>料理3</t>
    <rPh sb="0" eb="2">
      <t>リョウリ</t>
    </rPh>
    <phoneticPr fontId="2"/>
  </si>
  <si>
    <t>料理300</t>
    <rPh sb="0" eb="2">
      <t>リョウリ</t>
    </rPh>
    <phoneticPr fontId="2"/>
  </si>
  <si>
    <t>一流シェフ</t>
    <rPh sb="0" eb="2">
      <t>イチリュウ</t>
    </rPh>
    <phoneticPr fontId="2"/>
  </si>
  <si>
    <t>ノーランド</t>
    <phoneticPr fontId="2"/>
  </si>
  <si>
    <t>ポーション投擲(小)</t>
    <rPh sb="5" eb="7">
      <t>トウテキ</t>
    </rPh>
    <rPh sb="8" eb="9">
      <t>ショウ</t>
    </rPh>
    <phoneticPr fontId="2"/>
  </si>
  <si>
    <t>火炎 100</t>
    <rPh sb="0" eb="2">
      <t>カエン</t>
    </rPh>
    <phoneticPr fontId="2"/>
  </si>
  <si>
    <t>火炎3 冷気3</t>
    <rPh sb="0" eb="2">
      <t>カエン</t>
    </rPh>
    <rPh sb="4" eb="6">
      <t>レイキ</t>
    </rPh>
    <phoneticPr fontId="2"/>
  </si>
  <si>
    <t>混乱無効</t>
    <rPh sb="0" eb="4">
      <t>コンランムコウ</t>
    </rPh>
    <phoneticPr fontId="2"/>
  </si>
  <si>
    <t>クミロミ</t>
    <phoneticPr fontId="2"/>
  </si>
  <si>
    <t>ハッピー☆ナイフ</t>
    <phoneticPr fontId="2"/>
  </si>
  <si>
    <t>幸運のナイフ</t>
    <rPh sb="0" eb="2">
      <t>コウウン</t>
    </rPh>
    <phoneticPr fontId="2"/>
  </si>
  <si>
    <t>短剣</t>
    <rPh sb="0" eb="2">
      <t>タンケン</t>
    </rPh>
    <phoneticPr fontId="2"/>
  </si>
  <si>
    <t>鉄</t>
    <rPh sb="0" eb="1">
      <t>テツ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</si>
  <si>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</si>
  <si>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調理器具</t>
    <rPh sb="0" eb="2">
      <t>チョウリ</t>
    </rPh>
    <rPh sb="2" eb="4">
      <t>キグ</t>
    </rPh>
    <phoneticPr fontId="2"/>
  </si>
  <si>
    <t>運勢+5(200)</t>
    <rPh sb="0" eb="2">
      <t>ウンセイ</t>
    </rPh>
    <phoneticPr fontId="2"/>
  </si>
  <si>
    <t>料理[***](500)</t>
    <rPh sb="0" eb="2">
      <t>リョウリ</t>
    </rPh>
    <phoneticPr fontId="2"/>
  </si>
  <si>
    <t>完全貫通[*****](200)</t>
    <rPh sb="0" eb="2">
      <t>カンゼン</t>
    </rPh>
    <rPh sb="2" eb="4">
      <t>カンツウ</t>
    </rPh>
    <phoneticPr fontId="2"/>
  </si>
  <si>
    <t>ハッピー☆フライパン</t>
    <phoneticPr fontId="2"/>
  </si>
  <si>
    <t>幸運のフライパン</t>
    <rPh sb="0" eb="2">
      <t>コウウン</t>
    </rPh>
    <phoneticPr fontId="2"/>
  </si>
  <si>
    <t>火炎耐性[***](200)</t>
    <rPh sb="0" eb="2">
      <t>カエン</t>
    </rPh>
    <rPh sb="2" eb="4">
      <t>タイセイ</t>
    </rPh>
    <phoneticPr fontId="2"/>
  </si>
  <si>
    <t>火炎属性追加[**](100)</t>
    <rPh sb="0" eb="2">
      <t>カエン</t>
    </rPh>
    <rPh sb="2" eb="4">
      <t>ゾクセイ</t>
    </rPh>
    <rPh sb="4" eb="6">
      <t>ツイカ</t>
    </rPh>
    <phoneticPr fontId="2"/>
  </si>
  <si>
    <t>ビビアン</t>
    <phoneticPr fontId="2"/>
  </si>
  <si>
    <t>パチスロマシーン/カジノテーブル/スロットマシーン/ダーツ/酒</t>
    <rPh sb="30" eb="31">
      <t>サケ</t>
    </rPh>
    <phoneticPr fontId="2"/>
  </si>
  <si>
    <t>感覚10/魅力15/運勢19/交渉15/探知10/投資15/自然鑑定10</t>
    <rPh sb="0" eb="2">
      <t>カンカク</t>
    </rPh>
    <rPh sb="5" eb="7">
      <t>ミリョク</t>
    </rPh>
    <rPh sb="10" eb="12">
      <t>ウンセイ</t>
    </rPh>
    <rPh sb="15" eb="17">
      <t>コウショウ</t>
    </rPh>
    <rPh sb="20" eb="22">
      <t>タンチ</t>
    </rPh>
    <rPh sb="25" eb="27">
      <t>トウシ</t>
    </rPh>
    <rPh sb="30" eb="32">
      <t>シゼン</t>
    </rPh>
    <rPh sb="32" eb="34">
      <t>カンテイ</t>
    </rPh>
    <phoneticPr fontId="2"/>
  </si>
  <si>
    <t>ルルウィの憑依</t>
    <rPh sb="5" eb="7">
      <t>ヒョウイ</t>
    </rPh>
    <phoneticPr fontId="2"/>
  </si>
  <si>
    <t>{faith}/100</t>
    <phoneticPr fontId="2"/>
  </si>
  <si>
    <t>魅力3/速度3/運勢3</t>
    <rPh sb="0" eb="2">
      <t>ミリョク</t>
    </rPh>
    <rPh sb="4" eb="6">
      <t>ソクド</t>
    </rPh>
    <rPh sb="8" eb="10">
      <t>ウンセイ</t>
    </rPh>
    <phoneticPr fontId="2"/>
  </si>
  <si>
    <t>魅力1000/速度1000/運勢1000</t>
    <rPh sb="0" eb="2">
      <t>ミリョク</t>
    </rPh>
    <rPh sb="7" eb="9">
      <t>ソクド</t>
    </rPh>
    <rPh sb="14" eb="16">
      <t>ウンセイ</t>
    </rPh>
    <phoneticPr fontId="2"/>
  </si>
  <si>
    <t>ラビットガール</t>
    <phoneticPr fontId="2"/>
  </si>
  <si>
    <t>ウサギ</t>
    <phoneticPr fontId="2"/>
  </si>
  <si>
    <t>スウォーム</t>
    <phoneticPr fontId="2"/>
  </si>
  <si>
    <t>幻惑 100</t>
    <rPh sb="0" eb="2">
      <t>ゲンワク</t>
    </rPh>
    <phoneticPr fontId="2"/>
  </si>
  <si>
    <t>幻惑3</t>
    <rPh sb="0" eb="2">
      <t>ゲンワク</t>
    </rPh>
    <phoneticPr fontId="2"/>
  </si>
  <si>
    <t>イナリ</t>
    <phoneticPr fontId="2"/>
  </si>
  <si>
    <t>ビビアンのポーション</t>
    <phoneticPr fontId="2"/>
  </si>
  <si>
    <t>ウサギのポーション</t>
    <phoneticPr fontId="2"/>
  </si>
  <si>
    <t>うさ耳カチューシャ</t>
    <rPh sb="2" eb="3">
      <t>ミミ</t>
    </rPh>
    <phoneticPr fontId="2"/>
  </si>
  <si>
    <t>魅力+7(300)</t>
    <rPh sb="0" eb="2">
      <t>ミリョク</t>
    </rPh>
    <phoneticPr fontId="2"/>
  </si>
  <si>
    <t>速度+7(300)</t>
    <rPh sb="0" eb="2">
      <t>ソクド</t>
    </rPh>
    <phoneticPr fontId="2"/>
  </si>
  <si>
    <t>運勢+7(300)</t>
    <rPh sb="0" eb="2">
      <t>ウンセイ</t>
    </rPh>
    <phoneticPr fontId="2"/>
  </si>
  <si>
    <t>幻惑耐性[+](500)</t>
    <rPh sb="0" eb="2">
      <t>ゲンワク</t>
    </rPh>
    <rPh sb="2" eb="4">
      <t>タイセイ</t>
    </rPh>
    <phoneticPr fontId="2"/>
  </si>
  <si>
    <t>交渉[***](500)</t>
    <rPh sb="0" eb="2">
      <t>コウショウ</t>
    </rPh>
    <phoneticPr fontId="2"/>
  </si>
  <si>
    <t>《バニーガールのビビアン》</t>
    <phoneticPr fontId="2"/>
  </si>
  <si>
    <t>猫召喚</t>
    <rPh sb="0" eb="1">
      <t>ネコ</t>
    </rPh>
    <rPh sb="1" eb="3">
      <t>ショウカン</t>
    </rPh>
    <phoneticPr fontId="2"/>
  </si>
  <si>
    <t>ポーション投擲(中)</t>
    <rPh sb="5" eb="7">
      <t>トウテキ</t>
    </rPh>
    <rPh sb="8" eb="9">
      <t>チュウ</t>
    </rPh>
    <phoneticPr fontId="2"/>
  </si>
  <si>
    <t>ポーション投擲(大)</t>
    <rPh sb="5" eb="7">
      <t>トウテキ</t>
    </rPh>
    <rPh sb="8" eb="9">
      <t>ダイ</t>
    </rPh>
    <phoneticPr fontId="2"/>
  </si>
  <si>
    <t>幻惑10 魔法5</t>
    <rPh sb="0" eb="2">
      <t>ゲンワク</t>
    </rPh>
    <rPh sb="5" eb="7">
      <t>マホウ</t>
    </rPh>
    <phoneticPr fontId="2"/>
  </si>
  <si>
    <t>浮遊/透明視/混乱・盲目・恐怖・睡眠・麻痺・毒無効/窃盗防止/出血防止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1" eb="33">
      <t>シュッケツ</t>
    </rPh>
    <rPh sb="33" eb="35">
      <t>ボウシ</t>
    </rPh>
    <phoneticPr fontId="2"/>
  </si>
  <si>
    <t>BR娘</t>
    <rPh sb="2" eb="3">
      <t>ムスメ</t>
    </rPh>
    <phoneticPr fontId="2"/>
  </si>
  <si>
    <t>クラム・リケッチ</t>
    <phoneticPr fontId="2"/>
  </si>
  <si>
    <t>死体/はく製</t>
    <rPh sb="0" eb="2">
      <t>シタイ</t>
    </rPh>
    <rPh sb="5" eb="6">
      <t>セイ</t>
    </rPh>
    <phoneticPr fontId="2"/>
  </si>
  <si>
    <t>筋力10/耐久10/魔力10/速度5/隠密15/暗黒耐性19</t>
    <rPh sb="0" eb="2">
      <t>キンリョク</t>
    </rPh>
    <rPh sb="5" eb="7">
      <t>タイキュウ</t>
    </rPh>
    <rPh sb="10" eb="12">
      <t>マリョク</t>
    </rPh>
    <rPh sb="15" eb="17">
      <t>ソクド</t>
    </rPh>
    <rPh sb="19" eb="21">
      <t>オンミツ</t>
    </rPh>
    <rPh sb="24" eb="26">
      <t>アンコク</t>
    </rPh>
    <rPh sb="26" eb="28">
      <t>タイセイ</t>
    </rPh>
    <phoneticPr fontId="2"/>
  </si>
  <si>
    <t>成長阻害</t>
    <rPh sb="0" eb="4">
      <t>セイチョウソガイ</t>
    </rPh>
    <phoneticPr fontId="2"/>
  </si>
  <si>
    <t>100+{faith}/10</t>
    <phoneticPr fontId="2"/>
  </si>
  <si>
    <t>暗黒耐性3</t>
    <rPh sb="0" eb="2">
      <t>アンコク</t>
    </rPh>
    <rPh sb="2" eb="4">
      <t>タイセイ</t>
    </rPh>
    <phoneticPr fontId="2"/>
  </si>
  <si>
    <t>暗黒耐性300</t>
    <rPh sb="0" eb="2">
      <t>アンコク</t>
    </rPh>
    <rPh sb="2" eb="4">
      <t>タイセイ</t>
    </rPh>
    <phoneticPr fontId="2"/>
  </si>
  <si>
    <t>成れの果て</t>
    <rPh sb="0" eb="1">
      <t>ナ</t>
    </rPh>
    <rPh sb="3" eb="4">
      <t>ハ</t>
    </rPh>
    <phoneticPr fontId="2"/>
  </si>
  <si>
    <t>暗黒のブレス</t>
    <rPh sb="0" eb="2">
      <t>アンコク</t>
    </rPh>
    <phoneticPr fontId="2"/>
  </si>
  <si>
    <t>暗黒 100</t>
    <rPh sb="0" eb="2">
      <t>アンコク</t>
    </rPh>
    <phoneticPr fontId="2"/>
  </si>
  <si>
    <t>暗黒10</t>
    <rPh sb="0" eb="2">
      <t>アンコク</t>
    </rPh>
    <phoneticPr fontId="2"/>
  </si>
  <si>
    <t>恐怖・毒無効/腐消化/出血防止</t>
    <rPh sb="0" eb="2">
      <t>キョウフ</t>
    </rPh>
    <rPh sb="3" eb="4">
      <t>ドク</t>
    </rPh>
    <rPh sb="4" eb="6">
      <t>ムコウ</t>
    </rPh>
    <rPh sb="7" eb="8">
      <t>フ</t>
    </rPh>
    <rPh sb="8" eb="10">
      <t>ショウカ</t>
    </rPh>
    <rPh sb="11" eb="15">
      <t>シュッケツボウシ</t>
    </rPh>
    <phoneticPr fontId="2"/>
  </si>
  <si>
    <t>何かの目</t>
    <rPh sb="0" eb="1">
      <t>ナニ</t>
    </rPh>
    <rPh sb="3" eb="4">
      <t>メ</t>
    </rPh>
    <phoneticPr fontId="2"/>
  </si>
  <si>
    <t>100,20,20,20,20,20,20,20,20,20</t>
    <phoneticPr fontId="2"/>
  </si>
  <si>
    <t>投擲</t>
    <rPh sb="0" eb="2">
      <t>トウテキ</t>
    </rPh>
    <phoneticPr fontId="2"/>
  </si>
  <si>
    <t>遠隔武器</t>
    <rPh sb="0" eb="2">
      <t>エンカク</t>
    </rPh>
    <rPh sb="2" eb="4">
      <t>ブキ</t>
    </rPh>
    <phoneticPr fontId="2"/>
  </si>
  <si>
    <t>投擲武器</t>
    <rPh sb="0" eb="4">
      <t>トウテキブキ</t>
    </rPh>
    <phoneticPr fontId="2"/>
  </si>
  <si>
    <t>粗悪</t>
    <rPh sb="0" eb="2">
      <t>ソアク</t>
    </rPh>
    <phoneticPr fontId="2"/>
  </si>
  <si>
    <t>何かの骨</t>
    <rPh sb="0" eb="1">
      <t>ナニ</t>
    </rPh>
    <rPh sb="3" eb="4">
      <t>ホネ</t>
    </rPh>
    <phoneticPr fontId="2"/>
  </si>
  <si>
    <t>ナナ</t>
    <phoneticPr fontId="2"/>
  </si>
  <si>
    <t>妹の日記/パチスロマシーン/カジノテーブル/スロットマシーン/ダーツ/赤のガシャポン/青のガシャポン/フォーチュンクッキー/ポップコーン</t>
    <rPh sb="0" eb="1">
      <t>イモウト</t>
    </rPh>
    <rPh sb="2" eb="4">
      <t>ニッキ</t>
    </rPh>
    <rPh sb="35" eb="36">
      <t>アカ</t>
    </rPh>
    <rPh sb="43" eb="44">
      <t>アオ</t>
    </rPh>
    <phoneticPr fontId="2"/>
  </si>
  <si>
    <t>妹召喚</t>
    <rPh sb="0" eb="1">
      <t>イモウト</t>
    </rPh>
    <rPh sb="1" eb="3">
      <t>ショウカン</t>
    </rPh>
    <phoneticPr fontId="2"/>
  </si>
  <si>
    <t>感覚3/魅力3/運勢3</t>
    <rPh sb="0" eb="2">
      <t>カンカク</t>
    </rPh>
    <rPh sb="4" eb="6">
      <t>ミリョク</t>
    </rPh>
    <rPh sb="8" eb="10">
      <t>ウンセイ</t>
    </rPh>
    <phoneticPr fontId="2"/>
  </si>
  <si>
    <t>感覚150/魅力500/運勢1600</t>
    <rPh sb="0" eb="2">
      <t>カンカク</t>
    </rPh>
    <rPh sb="6" eb="8">
      <t>ミリョク</t>
    </rPh>
    <rPh sb="12" eb="14">
      <t>ウンセイ</t>
    </rPh>
    <phoneticPr fontId="2"/>
  </si>
  <si>
    <t>レイチェル</t>
    <phoneticPr fontId="2"/>
  </si>
  <si>
    <t>トランプ兵</t>
    <rPh sb="4" eb="5">
      <t>ヘイ</t>
    </rPh>
    <phoneticPr fontId="2"/>
  </si>
  <si>
    <t>異次元の手</t>
    <rPh sb="0" eb="3">
      <t>イジゲン</t>
    </rPh>
    <rPh sb="4" eb="5">
      <t>テ</t>
    </rPh>
    <phoneticPr fontId="2"/>
  </si>
  <si>
    <t>切り傷 100</t>
    <rPh sb="0" eb="1">
      <t>キ</t>
    </rPh>
    <rPh sb="2" eb="3">
      <t>キズ</t>
    </rPh>
    <phoneticPr fontId="2"/>
  </si>
  <si>
    <t>火炎-1</t>
    <rPh sb="0" eb="2">
      <t>カエン</t>
    </rPh>
    <phoneticPr fontId="2"/>
  </si>
  <si>
    <t>浮遊/乗馬非適性/出血防止</t>
    <rPh sb="0" eb="2">
      <t>フユウ</t>
    </rPh>
    <rPh sb="3" eb="5">
      <t>ジョウバ</t>
    </rPh>
    <rPh sb="5" eb="6">
      <t>ヒ</t>
    </rPh>
    <rPh sb="6" eb="8">
      <t>テキセイ</t>
    </rPh>
    <rPh sb="9" eb="13">
      <t>シュッケツボウシ</t>
    </rPh>
    <phoneticPr fontId="2"/>
  </si>
  <si>
    <t>ナナの不思議な媚薬</t>
    <rPh sb="3" eb="6">
      <t>フシギ</t>
    </rPh>
    <rPh sb="7" eb="9">
      <t>ビヤク</t>
    </rPh>
    <phoneticPr fontId="2"/>
  </si>
  <si>
    <t>怪しい薬</t>
    <rPh sb="0" eb="1">
      <t>アヤ</t>
    </rPh>
    <rPh sb="3" eb="4">
      <t>クスリ</t>
    </rPh>
    <phoneticPr fontId="2"/>
  </si>
  <si>
    <t>媚薬</t>
    <rPh sb="0" eb="2">
      <t>ビヤク</t>
    </rPh>
    <phoneticPr fontId="2"/>
  </si>
  <si>
    <t>セブンスピア</t>
    <phoneticPr fontId="2"/>
  </si>
  <si>
    <t>不思議な槍</t>
    <rPh sb="0" eb="3">
      <t>フシギ</t>
    </rPh>
    <rPh sb="4" eb="5">
      <t>ヤリ</t>
    </rPh>
    <phoneticPr fontId="2"/>
  </si>
  <si>
    <t>槍</t>
    <rPh sb="0" eb="1">
      <t>ヤリ</t>
    </rPh>
    <phoneticPr fontId="2"/>
  </si>
  <si>
    <t>ミスリル</t>
    <phoneticPr fontId="2"/>
  </si>
  <si>
    <t>筋力+7(300)</t>
    <rPh sb="0" eb="2">
      <t>キンリョク</t>
    </rPh>
    <phoneticPr fontId="2"/>
  </si>
  <si>
    <t>耐久+7(300)</t>
    <rPh sb="0" eb="2">
      <t>タイキュウ</t>
    </rPh>
    <phoneticPr fontId="2"/>
  </si>
  <si>
    <t>感覚+7(300)</t>
    <rPh sb="0" eb="2">
      <t>カンカク</t>
    </rPh>
    <phoneticPr fontId="2"/>
  </si>
  <si>
    <t>習得+7(300)</t>
    <rPh sb="0" eb="2">
      <t>シュウトク</t>
    </rPh>
    <phoneticPr fontId="2"/>
  </si>
  <si>
    <t>意思+7(300)</t>
    <rPh sb="0" eb="2">
      <t>イシ</t>
    </rPh>
    <phoneticPr fontId="2"/>
  </si>
  <si>
    <t>魔力+7(300)</t>
    <rPh sb="0" eb="2">
      <t>マリョク</t>
    </rPh>
    <phoneticPr fontId="2"/>
  </si>
  <si>
    <t>《妹のナナ》</t>
    <rPh sb="1" eb="2">
      <t>イモウト</t>
    </rPh>
    <phoneticPr fontId="2"/>
  </si>
  <si>
    <t>妹召喚</t>
    <rPh sb="0" eb="3">
      <t>イモウトショウカン</t>
    </rPh>
    <phoneticPr fontId="2"/>
  </si>
  <si>
    <t>ガーンナ</t>
    <phoneticPr fontId="2"/>
  </si>
  <si>
    <t>ロックピック/スケルトンキー</t>
    <phoneticPr fontId="2"/>
  </si>
  <si>
    <t>鍵開け15</t>
    <rPh sb="0" eb="1">
      <t>カギ</t>
    </rPh>
    <rPh sb="1" eb="2">
      <t>ア</t>
    </rPh>
    <phoneticPr fontId="2"/>
  </si>
  <si>
    <t>鍵開け3</t>
    <rPh sb="0" eb="1">
      <t>カギ</t>
    </rPh>
    <rPh sb="1" eb="2">
      <t>ア</t>
    </rPh>
    <phoneticPr fontId="2"/>
  </si>
  <si>
    <t>鍵開け1000</t>
    <rPh sb="0" eb="1">
      <t>カギ</t>
    </rPh>
    <rPh sb="1" eb="2">
      <t>ア</t>
    </rPh>
    <phoneticPr fontId="2"/>
  </si>
  <si>
    <t>メイド</t>
    <phoneticPr fontId="2"/>
  </si>
  <si>
    <t>イェルス</t>
    <phoneticPr fontId="2"/>
  </si>
  <si>
    <t>乗馬非適性</t>
    <rPh sb="0" eb="5">
      <t>ジョウバヒテキセイ</t>
    </rPh>
    <phoneticPr fontId="2"/>
  </si>
  <si>
    <t>ガーンナのパンティー</t>
    <phoneticPr fontId="2"/>
  </si>
  <si>
    <t>メイドのぱんつ</t>
    <phoneticPr fontId="2"/>
  </si>
  <si>
    <t>格闘</t>
    <rPh sb="0" eb="2">
      <t>カクトウ</t>
    </rPh>
    <phoneticPr fontId="2"/>
  </si>
  <si>
    <t>魅力-6(-320)</t>
    <rPh sb="0" eb="2">
      <t>ミリョク</t>
    </rPh>
    <phoneticPr fontId="2"/>
  </si>
  <si>
    <t>交渉[**](320)</t>
    <rPh sb="0" eb="2">
      <t>コウショウ</t>
    </rPh>
    <phoneticPr fontId="2"/>
  </si>
  <si>
    <t>裁縫[**](320)</t>
    <rPh sb="0" eb="2">
      <t>サイホウ</t>
    </rPh>
    <phoneticPr fontId="2"/>
  </si>
  <si>
    <t>料理[**](320)</t>
    <rPh sb="0" eb="2">
      <t>リョウリ</t>
    </rPh>
    <phoneticPr fontId="2"/>
  </si>
  <si>
    <t>窃盗防止(100)</t>
    <rPh sb="0" eb="2">
      <t>セットウ</t>
    </rPh>
    <rPh sb="2" eb="4">
      <t>ボウシ</t>
    </rPh>
    <phoneticPr fontId="2"/>
  </si>
  <si>
    <t>『真実の鍵』</t>
    <rPh sb="1" eb="3">
      <t>シンジツ</t>
    </rPh>
    <rPh sb="4" eb="5">
      <t>カギ</t>
    </rPh>
    <phoneticPr fontId="2"/>
  </si>
  <si>
    <t>自宅の鍵</t>
    <rPh sb="0" eb="2">
      <t>ジタク</t>
    </rPh>
    <rPh sb="3" eb="4">
      <t>カギ</t>
    </rPh>
    <phoneticPr fontId="2"/>
  </si>
  <si>
    <t>鉱石</t>
    <rPh sb="0" eb="2">
      <t>コウセキ</t>
    </rPh>
    <phoneticPr fontId="2"/>
  </si>
  <si>
    <t>高品質</t>
    <rPh sb="0" eb="3">
      <t>コウヒンシツ</t>
    </rPh>
    <phoneticPr fontId="2"/>
  </si>
  <si>
    <t>何も起こらない</t>
    <rPh sb="0" eb="1">
      <t>ナニ</t>
    </rPh>
    <rPh sb="2" eb="3">
      <t>オ</t>
    </rPh>
    <phoneticPr fontId="2"/>
  </si>
  <si>
    <t>ヤカテクト</t>
    <phoneticPr fontId="2"/>
  </si>
  <si>
    <t>耐久18/感覚14/交渉12/投資10/自然鑑定10/錬金術14/旅歩き10</t>
    <rPh sb="0" eb="2">
      <t>タイキュウ</t>
    </rPh>
    <rPh sb="5" eb="7">
      <t>カンカク</t>
    </rPh>
    <rPh sb="10" eb="12">
      <t>コウショウ</t>
    </rPh>
    <rPh sb="15" eb="17">
      <t>トウシ</t>
    </rPh>
    <rPh sb="20" eb="22">
      <t>シゼン</t>
    </rPh>
    <rPh sb="22" eb="24">
      <t>カンテイ</t>
    </rPh>
    <rPh sb="27" eb="30">
      <t>レンキンジュツ</t>
    </rPh>
    <rPh sb="33" eb="34">
      <t>タビ</t>
    </rPh>
    <rPh sb="34" eb="35">
      <t>アル</t>
    </rPh>
    <phoneticPr fontId="2"/>
  </si>
  <si>
    <t>耐久3/感覚3/運勢3</t>
    <rPh sb="0" eb="2">
      <t>タイキュウ</t>
    </rPh>
    <rPh sb="4" eb="6">
      <t>カンカク</t>
    </rPh>
    <rPh sb="8" eb="10">
      <t>ウンセイ</t>
    </rPh>
    <phoneticPr fontId="2"/>
  </si>
  <si>
    <t>耐久150/感覚300/運勢1600</t>
    <rPh sb="0" eb="2">
      <t>タイキュウ</t>
    </rPh>
    <rPh sb="6" eb="8">
      <t>カンカク</t>
    </rPh>
    <rPh sb="12" eb="14">
      <t>ウンセイ</t>
    </rPh>
    <phoneticPr fontId="2"/>
  </si>
  <si>
    <t>白金ガチョウ</t>
    <rPh sb="0" eb="2">
      <t>ハッキン</t>
    </rPh>
    <phoneticPr fontId="2"/>
  </si>
  <si>
    <t>浮遊</t>
    <rPh sb="0" eb="2">
      <t>フユウ</t>
    </rPh>
    <phoneticPr fontId="2"/>
  </si>
  <si>
    <t>ヤカテクトの小遣銭の宝玉</t>
  </si>
  <si>
    <t>不思議な巻物</t>
    <rPh sb="0" eb="3">
      <t>フシギ</t>
    </rPh>
    <rPh sb="4" eb="6">
      <t>マキモノ</t>
    </rPh>
    <phoneticPr fontId="2"/>
  </si>
  <si>
    <t>寛永通宝</t>
    <rPh sb="0" eb="2">
      <t>カンエイ</t>
    </rPh>
    <rPh sb="2" eb="4">
      <t>ツウホウ</t>
    </rPh>
    <phoneticPr fontId="2"/>
  </si>
  <si>
    <t>旧文明の貨幣</t>
    <rPh sb="0" eb="3">
      <t>キュウブンメイ</t>
    </rPh>
    <rPh sb="4" eb="6">
      <t>カヘイ</t>
    </rPh>
    <phoneticPr fontId="2"/>
  </si>
  <si>
    <t>80,90,100,90,80,80,70,60,50,40</t>
    <phoneticPr fontId="2"/>
  </si>
  <si>
    <t>交渉[***](550)</t>
    <rPh sb="0" eb="2">
      <t>コウショウ</t>
    </rPh>
    <phoneticPr fontId="2"/>
  </si>
  <si>
    <t>投資[***](450)</t>
    <rPh sb="0" eb="2">
      <t>トウシ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</si>
  <si>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</si>
  <si>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《富のヤカテクト》</t>
    <rPh sb="1" eb="2">
      <t>トミ</t>
    </rPh>
    <phoneticPr fontId="2"/>
  </si>
  <si>
    <t>自爆</t>
    <rPh sb="0" eb="2">
      <t>ジバク</t>
    </rPh>
    <phoneticPr fontId="2"/>
  </si>
  <si>
    <t>遠隔攻撃</t>
    <rPh sb="0" eb="2">
      <t>エンカク</t>
    </rPh>
    <rPh sb="2" eb="4">
      <t>コウゲキ</t>
    </rPh>
    <phoneticPr fontId="2"/>
  </si>
  <si>
    <t>神経 100</t>
    <rPh sb="0" eb="2">
      <t>シンケイ</t>
    </rPh>
    <phoneticPr fontId="2"/>
  </si>
  <si>
    <t>浮遊/透明視/混乱・盲目・恐怖・睡眠・麻痺・毒無効/窃盗防止/お金落し/魔法以外の属性に強い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2" eb="33">
      <t>カネ</t>
    </rPh>
    <rPh sb="33" eb="34">
      <t>オト</t>
    </rPh>
    <rPh sb="36" eb="38">
      <t>マホウ</t>
    </rPh>
    <rPh sb="38" eb="40">
      <t>イガイ</t>
    </rPh>
    <rPh sb="41" eb="43">
      <t>ゾクセイ</t>
    </rPh>
    <rPh sb="44" eb="45">
      <t>ツヨ</t>
    </rPh>
    <phoneticPr fontId="2"/>
  </si>
  <si>
    <t>《礎のタラネ》</t>
    <rPh sb="1" eb="2">
      <t>イシズエ</t>
    </rPh>
    <phoneticPr fontId="2"/>
  </si>
  <si>
    <t>魔法書/魔道具</t>
    <rPh sb="0" eb="2">
      <t>マホウ</t>
    </rPh>
    <rPh sb="2" eb="3">
      <t>ショ</t>
    </rPh>
    <rPh sb="4" eb="7">
      <t>マドウグ</t>
    </rPh>
    <phoneticPr fontId="2"/>
  </si>
  <si>
    <t>※記述ミス（本来は魔力17/魔力の限界15/詠唱14/魔力制御13？）</t>
    <rPh sb="1" eb="3">
      <t>キジュツ</t>
    </rPh>
    <rPh sb="6" eb="8">
      <t>ホンライ</t>
    </rPh>
    <rPh sb="9" eb="11">
      <t>マリョク</t>
    </rPh>
    <rPh sb="14" eb="16">
      <t>マリョク</t>
    </rPh>
    <rPh sb="17" eb="19">
      <t>ゲンカイ</t>
    </rPh>
    <rPh sb="22" eb="24">
      <t>エイショウ</t>
    </rPh>
    <rPh sb="27" eb="29">
      <t>マリョク</t>
    </rPh>
    <rPh sb="29" eb="31">
      <t>セイギョ</t>
    </rPh>
    <phoneticPr fontId="2"/>
  </si>
  <si>
    <t>100+{attb}/3+{faith}/100</t>
    <phoneticPr fontId="2"/>
  </si>
  <si>
    <t>魔力3/速度3</t>
    <rPh sb="0" eb="2">
      <t>マリョク</t>
    </rPh>
    <rPh sb="4" eb="6">
      <t>ソクド</t>
    </rPh>
    <phoneticPr fontId="2"/>
  </si>
  <si>
    <t>魔力200</t>
    <rPh sb="0" eb="2">
      <t>マリョク</t>
    </rPh>
    <phoneticPr fontId="2"/>
  </si>
  <si>
    <t>魔法剣士さん</t>
    <rPh sb="0" eb="2">
      <t>マホウ</t>
    </rPh>
    <rPh sb="2" eb="4">
      <t>ケンシ</t>
    </rPh>
    <phoneticPr fontId="2"/>
  </si>
  <si>
    <r>
      <t>火炎3 冷気3　</t>
    </r>
    <r>
      <rPr>
        <b/>
        <sz val="11"/>
        <color rgb="FFFF0000"/>
        <rFont val="ＭＳ Ｐゴシック"/>
        <family val="3"/>
        <charset val="128"/>
        <scheme val="minor"/>
      </rPr>
      <t>※冷気耐性2重</t>
    </r>
    <rPh sb="0" eb="2">
      <t>カエン</t>
    </rPh>
    <rPh sb="4" eb="6">
      <t>レイキ</t>
    </rPh>
    <rPh sb="9" eb="11">
      <t>レイキ</t>
    </rPh>
    <rPh sb="11" eb="13">
      <t>タイセイ</t>
    </rPh>
    <rPh sb="14" eb="15">
      <t>ジュウ</t>
    </rPh>
    <phoneticPr fontId="2"/>
  </si>
  <si>
    <t>地雷無効</t>
    <rPh sb="0" eb="2">
      <t>ジライ</t>
    </rPh>
    <rPh sb="2" eb="4">
      <t>ムコウ</t>
    </rPh>
    <phoneticPr fontId="2"/>
  </si>
  <si>
    <t>魔法の玉</t>
    <rPh sb="0" eb="2">
      <t>マホウ</t>
    </rPh>
    <rPh sb="3" eb="4">
      <t>タマ</t>
    </rPh>
    <phoneticPr fontId="2"/>
  </si>
  <si>
    <t>丸い玉</t>
    <rPh sb="0" eb="1">
      <t>マル</t>
    </rPh>
    <rPh sb="2" eb="3">
      <t>タマ</t>
    </rPh>
    <phoneticPr fontId="2"/>
  </si>
  <si>
    <t>幻惑耐性[*****](400)</t>
    <rPh sb="0" eb="2">
      <t>ゲンワク</t>
    </rPh>
    <rPh sb="2" eb="4">
      <t>タイセイ</t>
    </rPh>
    <phoneticPr fontId="2"/>
  </si>
  <si>
    <t>魔法耐性[*****}(400)</t>
    <rPh sb="0" eb="2">
      <t>マホウ</t>
    </rPh>
    <rPh sb="2" eb="4">
      <t>タイセイ</t>
    </rPh>
    <phoneticPr fontId="2"/>
  </si>
  <si>
    <t>詠唱[*](170)</t>
    <rPh sb="0" eb="2">
      <t>エイショウ</t>
    </rPh>
    <phoneticPr fontId="2"/>
  </si>
  <si>
    <t>呪い保護[****](170)</t>
    <rPh sb="0" eb="1">
      <t>ノロ</t>
    </rPh>
    <rPh sb="2" eb="4">
      <t>ホゴ</t>
    </rPh>
    <phoneticPr fontId="2"/>
  </si>
  <si>
    <t>魔法威力[****](170)</t>
    <rPh sb="0" eb="2">
      <t>マホウ</t>
    </rPh>
    <rPh sb="2" eb="4">
      <t>イリョク</t>
    </rPh>
    <phoneticPr fontId="2"/>
  </si>
  <si>
    <t>魔力+1(9)</t>
    <rPh sb="0" eb="2">
      <t>マリョク</t>
    </rPh>
    <phoneticPr fontId="2"/>
  </si>
  <si>
    <t>エスパダ・ロペラ</t>
    <phoneticPr fontId="2"/>
  </si>
  <si>
    <t>綺麗な剣</t>
    <rPh sb="0" eb="2">
      <t>キレイ</t>
    </rPh>
    <rPh sb="3" eb="4">
      <t>ケン</t>
    </rPh>
    <phoneticPr fontId="2"/>
  </si>
  <si>
    <t>長剣/刀/ライトセーバー</t>
    <rPh sb="0" eb="2">
      <t>チョウケン</t>
    </rPh>
    <rPh sb="3" eb="4">
      <t>カタナ</t>
    </rPh>
    <phoneticPr fontId="2"/>
  </si>
  <si>
    <t>英雄発動[+**](380)</t>
    <rPh sb="0" eb="2">
      <t>エイユウ</t>
    </rPh>
    <rPh sb="2" eb="4">
      <t>ハツドウ</t>
    </rPh>
    <phoneticPr fontId="2"/>
  </si>
  <si>
    <t>スタミナ吸収[*****](200)</t>
    <rPh sb="4" eb="6">
      <t>キュウシュウ</t>
    </rPh>
    <phoneticPr fontId="2"/>
  </si>
  <si>
    <t>完全貫通[***](120)</t>
    <rPh sb="0" eb="2">
      <t>カンゼン</t>
    </rPh>
    <rPh sb="2" eb="4">
      <t>カンツウ</t>
    </rPh>
    <phoneticPr fontId="2"/>
  </si>
  <si>
    <t>魔法耐性[****](300)</t>
    <rPh sb="0" eb="2">
      <t>マホウ</t>
    </rPh>
    <rPh sb="2" eb="4">
      <t>タイセイ</t>
    </rPh>
    <phoneticPr fontId="2"/>
  </si>
  <si>
    <t>切り傷属性追加[****](300)</t>
    <rPh sb="0" eb="1">
      <t>キ</t>
    </rPh>
    <rPh sb="2" eb="7">
      <t>キズゾクセイツイカ</t>
    </rPh>
    <phoneticPr fontId="2"/>
  </si>
  <si>
    <t>魔法威力[+***](400)</t>
    <rPh sb="0" eb="2">
      <t>マホウ</t>
    </rPh>
    <rPh sb="2" eb="4">
      <t>イリョク</t>
    </rPh>
    <phoneticPr fontId="2"/>
  </si>
  <si>
    <t>メリリース</t>
    <phoneticPr fontId="2"/>
  </si>
  <si>
    <t>死体/魔道具/ほうき/ランタン</t>
    <rPh sb="0" eb="2">
      <t>シタイ</t>
    </rPh>
    <rPh sb="3" eb="6">
      <t>マドウグ</t>
    </rPh>
    <phoneticPr fontId="2"/>
  </si>
  <si>
    <t>器用13/魔力13/魔道具15/大工12/錬金術12</t>
    <rPh sb="0" eb="2">
      <t>キヨウ</t>
    </rPh>
    <rPh sb="5" eb="7">
      <t>マリョク</t>
    </rPh>
    <rPh sb="10" eb="13">
      <t>マドウグ</t>
    </rPh>
    <rPh sb="16" eb="18">
      <t>ダイク</t>
    </rPh>
    <rPh sb="21" eb="24">
      <t>レンキンジュツ</t>
    </rPh>
    <phoneticPr fontId="2"/>
  </si>
  <si>
    <t>器用1/魔力1/魔道具3</t>
    <rPh sb="0" eb="2">
      <t>キヨウ</t>
    </rPh>
    <rPh sb="4" eb="6">
      <t>マリョク</t>
    </rPh>
    <rPh sb="8" eb="11">
      <t>マドウグ</t>
    </rPh>
    <phoneticPr fontId="2"/>
  </si>
  <si>
    <t>器用150/魔力150/魔道具150</t>
    <rPh sb="0" eb="2">
      <t>キヨウ</t>
    </rPh>
    <rPh sb="6" eb="8">
      <t>マリョク</t>
    </rPh>
    <rPh sb="12" eb="15">
      <t>マドウグ</t>
    </rPh>
    <phoneticPr fontId="2"/>
  </si>
  <si>
    <t>魔法の箒</t>
    <rPh sb="0" eb="2">
      <t>マホウ</t>
    </rPh>
    <rPh sb="3" eb="4">
      <t>ホウキ</t>
    </rPh>
    <phoneticPr fontId="2"/>
  </si>
  <si>
    <t>魔法のランタン</t>
    <rPh sb="0" eb="2">
      <t>マホウ</t>
    </rPh>
    <phoneticPr fontId="2"/>
  </si>
  <si>
    <t>レトロなランタン</t>
    <phoneticPr fontId="2"/>
  </si>
  <si>
    <t>特製カバン</t>
    <rPh sb="0" eb="2">
      <t>トクセイ</t>
    </rPh>
    <phoneticPr fontId="2"/>
  </si>
  <si>
    <t>大きなカバン</t>
    <rPh sb="0" eb="1">
      <t>オオ</t>
    </rPh>
    <phoneticPr fontId="2"/>
  </si>
  <si>
    <t>四次元ポケット</t>
    <rPh sb="0" eb="3">
      <t>ヨジゲン</t>
    </rPh>
    <phoneticPr fontId="2"/>
  </si>
  <si>
    <t>冷気耐性[**](150)</t>
    <rPh sb="0" eb="2">
      <t>レイキ</t>
    </rPh>
    <rPh sb="2" eb="4">
      <t>タイセイ</t>
    </rPh>
    <phoneticPr fontId="2"/>
  </si>
  <si>
    <t>火炎耐性[**](150)</t>
    <rPh sb="0" eb="2">
      <t>カエン</t>
    </rPh>
    <rPh sb="2" eb="4">
      <t>タイセイ</t>
    </rPh>
    <phoneticPr fontId="2"/>
  </si>
  <si>
    <t>筋力+5(200)</t>
    <rPh sb="0" eb="2">
      <t>キンリョク</t>
    </rPh>
    <phoneticPr fontId="2"/>
  </si>
  <si>
    <t>重量挙げ[**](400)</t>
    <rPh sb="0" eb="3">
      <t>ジュウリョウア</t>
    </rPh>
    <phoneticPr fontId="2"/>
  </si>
  <si>
    <t>魔道具[****](700)</t>
    <rPh sb="0" eb="3">
      <t>マドウグ</t>
    </rPh>
    <phoneticPr fontId="2"/>
  </si>
  <si>
    <t>錬金術[**](200)</t>
    <rPh sb="0" eb="3">
      <t>レンキンジュツ</t>
    </rPh>
    <phoneticPr fontId="2"/>
  </si>
  <si>
    <t>読書[**](200)</t>
    <rPh sb="0" eb="2">
      <t>ドクショ</t>
    </rPh>
    <phoneticPr fontId="2"/>
  </si>
  <si>
    <t>大工[*](150)</t>
    <rPh sb="0" eb="2">
      <t>ダイク</t>
    </rPh>
    <phoneticPr fontId="2"/>
  </si>
  <si>
    <t>浮遊/窃盗防止</t>
    <rPh sb="0" eb="2">
      <t>フユウ</t>
    </rPh>
    <rPh sb="3" eb="5">
      <t>セットウ</t>
    </rPh>
    <rPh sb="5" eb="7">
      <t>ボウシ</t>
    </rPh>
    <phoneticPr fontId="2"/>
  </si>
  <si>
    <t>不動遊星</t>
    <rPh sb="0" eb="2">
      <t>フドウ</t>
    </rPh>
    <rPh sb="2" eb="4">
      <t>ユウセイ</t>
    </rPh>
    <phoneticPr fontId="2"/>
  </si>
  <si>
    <t>クズ/クズ石/かかし/チップ/カード/フン/デッキ</t>
    <rPh sb="5" eb="6">
      <t>イシ</t>
    </rPh>
    <phoneticPr fontId="2"/>
  </si>
  <si>
    <t>意思15/魅力12/速度15/乗馬18/モンスター召喚13/野生召喚13/加速13/猫召喚13/駒召喚13/炎召喚13</t>
    <rPh sb="0" eb="2">
      <t>イシ</t>
    </rPh>
    <rPh sb="5" eb="7">
      <t>ミリョク</t>
    </rPh>
    <rPh sb="10" eb="12">
      <t>ソクド</t>
    </rPh>
    <rPh sb="15" eb="17">
      <t>ジョウバ</t>
    </rPh>
    <rPh sb="25" eb="27">
      <t>ショウカン</t>
    </rPh>
    <rPh sb="30" eb="32">
      <t>ヤセイ</t>
    </rPh>
    <rPh sb="32" eb="34">
      <t>ショウカン</t>
    </rPh>
    <rPh sb="37" eb="39">
      <t>カソク</t>
    </rPh>
    <rPh sb="42" eb="43">
      <t>ネコ</t>
    </rPh>
    <rPh sb="43" eb="45">
      <t>ショウカン</t>
    </rPh>
    <rPh sb="48" eb="49">
      <t>コマ</t>
    </rPh>
    <rPh sb="49" eb="51">
      <t>ショウカン</t>
    </rPh>
    <rPh sb="54" eb="55">
      <t>ホノオ</t>
    </rPh>
    <rPh sb="55" eb="57">
      <t>ショウカン</t>
    </rPh>
    <phoneticPr fontId="2"/>
  </si>
  <si>
    <t>100+{faith}/250</t>
    <phoneticPr fontId="2"/>
  </si>
  <si>
    <t>意思4/速度2/運勢3/乗馬3/加速3</t>
    <rPh sb="0" eb="2">
      <t>イシ</t>
    </rPh>
    <rPh sb="4" eb="6">
      <t>ソクド</t>
    </rPh>
    <rPh sb="8" eb="10">
      <t>ウンセイ</t>
    </rPh>
    <rPh sb="12" eb="14">
      <t>ジョウバ</t>
    </rPh>
    <rPh sb="16" eb="18">
      <t>カソク</t>
    </rPh>
    <phoneticPr fontId="2"/>
  </si>
  <si>
    <r>
      <t>意思170/魅力130/速度1600/乗馬150　</t>
    </r>
    <r>
      <rPr>
        <b/>
        <sz val="11"/>
        <color rgb="FFFF0000"/>
        <rFont val="ＭＳ Ｐゴシック"/>
        <family val="3"/>
        <charset val="128"/>
        <scheme val="minor"/>
      </rPr>
      <t>※加速150が記述ミス</t>
    </r>
    <rPh sb="0" eb="2">
      <t>イシ</t>
    </rPh>
    <rPh sb="6" eb="8">
      <t>ミリョク</t>
    </rPh>
    <rPh sb="12" eb="14">
      <t>ソクド</t>
    </rPh>
    <rPh sb="19" eb="21">
      <t>ジョウバ</t>
    </rPh>
    <rPh sb="26" eb="28">
      <t>カソク</t>
    </rPh>
    <rPh sb="32" eb="34">
      <t>キジュツ</t>
    </rPh>
    <phoneticPr fontId="2"/>
  </si>
  <si>
    <t>スターダスト・ドラゴン</t>
    <phoneticPr fontId="2"/>
  </si>
  <si>
    <t>轟音のブレス</t>
    <rPh sb="0" eb="2">
      <t>ゴウオン</t>
    </rPh>
    <phoneticPr fontId="2"/>
  </si>
  <si>
    <t>音 125</t>
    <rPh sb="0" eb="1">
      <t>オト</t>
    </rPh>
    <phoneticPr fontId="2"/>
  </si>
  <si>
    <t>地獄3 音4</t>
    <rPh sb="0" eb="2">
      <t>ジゴク</t>
    </rPh>
    <rPh sb="4" eb="5">
      <t>オト</t>
    </rPh>
    <phoneticPr fontId="2"/>
  </si>
  <si>
    <t>浮遊/レイハンド/騎乗適性</t>
    <rPh sb="0" eb="2">
      <t>フユウ</t>
    </rPh>
    <rPh sb="9" eb="11">
      <t>キジョウ</t>
    </rPh>
    <rPh sb="11" eb="13">
      <t>テキセイ</t>
    </rPh>
    <phoneticPr fontId="2"/>
  </si>
  <si>
    <t>シンクロ・パニック</t>
    <phoneticPr fontId="2"/>
  </si>
  <si>
    <t>魔法カード</t>
    <rPh sb="0" eb="2">
      <t>マホウ</t>
    </rPh>
    <phoneticPr fontId="2"/>
  </si>
  <si>
    <t>モンスター召喚</t>
    <rPh sb="5" eb="7">
      <t>ショウカン</t>
    </rPh>
    <phoneticPr fontId="2"/>
  </si>
  <si>
    <t>99999999999999999999</t>
  </si>
  <si>
    <t>デュエルディスク</t>
    <phoneticPr fontId="2"/>
  </si>
  <si>
    <t>決闘盤</t>
    <rPh sb="0" eb="2">
      <t>ケットウ</t>
    </rPh>
    <rPh sb="2" eb="3">
      <t>バン</t>
    </rPh>
    <phoneticPr fontId="2"/>
  </si>
  <si>
    <t>シルバー</t>
    <phoneticPr fontId="2"/>
  </si>
  <si>
    <t>篭手</t>
    <rPh sb="0" eb="2">
      <t>コテ</t>
    </rPh>
    <phoneticPr fontId="2"/>
  </si>
  <si>
    <t>ダメージ無効[***](100)</t>
    <rPh sb="4" eb="6">
      <t>ムコウ</t>
    </rPh>
    <phoneticPr fontId="2"/>
  </si>
  <si>
    <t>意思+20(950)</t>
    <rPh sb="0" eb="2">
      <t>イシ</t>
    </rPh>
    <phoneticPr fontId="2"/>
  </si>
  <si>
    <t>運勢+20(950)</t>
    <rPh sb="0" eb="2">
      <t>ウンセイ</t>
    </rPh>
    <phoneticPr fontId="2"/>
  </si>
  <si>
    <t>電撃耐性[****](300)</t>
    <rPh sb="0" eb="2">
      <t>デンゲキ</t>
    </rPh>
    <rPh sb="2" eb="4">
      <t>タイセイ</t>
    </rPh>
    <phoneticPr fontId="2"/>
  </si>
  <si>
    <t>音耐性[+](500)</t>
    <rPh sb="0" eb="1">
      <t>オト</t>
    </rPh>
    <rPh sb="1" eb="3">
      <t>タイセイ</t>
    </rPh>
    <phoneticPr fontId="2"/>
  </si>
  <si>
    <t>投擲[***](500)</t>
    <rPh sb="0" eb="2">
      <t>トウテキ</t>
    </rPh>
    <phoneticPr fontId="2"/>
  </si>
  <si>
    <t>盾[**](400)</t>
    <rPh sb="0" eb="1">
      <t>タテ</t>
    </rPh>
    <phoneticPr fontId="2"/>
  </si>
  <si>
    <t>ユルタ</t>
    <phoneticPr fontId="2"/>
  </si>
  <si>
    <t>速度15/自然鑑定10/旅歩き19/乗馬9</t>
    <rPh sb="0" eb="2">
      <t>ソクド</t>
    </rPh>
    <rPh sb="5" eb="7">
      <t>シゼン</t>
    </rPh>
    <rPh sb="7" eb="9">
      <t>カンテイ</t>
    </rPh>
    <rPh sb="12" eb="13">
      <t>タビ</t>
    </rPh>
    <rPh sb="13" eb="14">
      <t>アル</t>
    </rPh>
    <rPh sb="18" eb="20">
      <t>ジョウバ</t>
    </rPh>
    <phoneticPr fontId="2"/>
  </si>
  <si>
    <t>速度3/旅歩き3</t>
    <rPh sb="0" eb="2">
      <t>ソクド</t>
    </rPh>
    <rPh sb="4" eb="5">
      <t>タビ</t>
    </rPh>
    <rPh sb="5" eb="6">
      <t>アル</t>
    </rPh>
    <phoneticPr fontId="2"/>
  </si>
  <si>
    <t>速度1600/自然鑑定150/旅歩き150/乗馬150</t>
    <rPh sb="0" eb="2">
      <t>ソクド</t>
    </rPh>
    <rPh sb="7" eb="9">
      <t>シゼン</t>
    </rPh>
    <rPh sb="9" eb="11">
      <t>カンテイ</t>
    </rPh>
    <rPh sb="15" eb="16">
      <t>タビ</t>
    </rPh>
    <rPh sb="16" eb="17">
      <t>アル</t>
    </rPh>
    <rPh sb="22" eb="24">
      <t>ジョウバ</t>
    </rPh>
    <phoneticPr fontId="2"/>
  </si>
  <si>
    <t>流浪の仔猫</t>
    <rPh sb="0" eb="2">
      <t>ルロウ</t>
    </rPh>
    <rPh sb="3" eb="5">
      <t>コネコ</t>
    </rPh>
    <phoneticPr fontId="2"/>
  </si>
  <si>
    <t>cnpc/cat/nogenerate</t>
    <phoneticPr fontId="2"/>
  </si>
  <si>
    <t>切り傷 400</t>
    <rPh sb="0" eb="1">
      <t>キ</t>
    </rPh>
    <rPh sb="2" eb="3">
      <t>キズ</t>
    </rPh>
    <phoneticPr fontId="2"/>
  </si>
  <si>
    <t>透明視/盲目・麻痺無効</t>
    <rPh sb="0" eb="2">
      <t>トウメイ</t>
    </rPh>
    <rPh sb="2" eb="3">
      <t>シ</t>
    </rPh>
    <rPh sb="4" eb="6">
      <t>モウモク</t>
    </rPh>
    <rPh sb="7" eb="9">
      <t>マヒ</t>
    </rPh>
    <rPh sb="9" eb="11">
      <t>ムコウ</t>
    </rPh>
    <phoneticPr fontId="2"/>
  </si>
  <si>
    <t>恵みの結晶</t>
    <rPh sb="0" eb="1">
      <t>メグ</t>
    </rPh>
    <rPh sb="3" eb="5">
      <t>ケッショウ</t>
    </rPh>
    <phoneticPr fontId="2"/>
  </si>
  <si>
    <t>エーテルの純結晶</t>
    <rPh sb="5" eb="6">
      <t>ジュン</t>
    </rPh>
    <rPh sb="6" eb="8">
      <t>ケッショウ</t>
    </rPh>
    <phoneticPr fontId="2"/>
  </si>
  <si>
    <t>碧く澄んだ結晶</t>
    <rPh sb="0" eb="1">
      <t>アオ</t>
    </rPh>
    <rPh sb="2" eb="3">
      <t>ス</t>
    </rPh>
    <rPh sb="5" eb="7">
      <t>ケッショウ</t>
    </rPh>
    <phoneticPr fontId="2"/>
  </si>
  <si>
    <t>フィート：「エーテル病の進行が遅い」</t>
    <rPh sb="10" eb="11">
      <t>ビョウ</t>
    </rPh>
    <rPh sb="12" eb="14">
      <t>シンコウ</t>
    </rPh>
    <rPh sb="15" eb="16">
      <t>オソ</t>
    </rPh>
    <phoneticPr fontId="2"/>
  </si>
  <si>
    <t>きらめく結晶</t>
    <rPh sb="4" eb="6">
      <t>ケッショウ</t>
    </rPh>
    <phoneticPr fontId="2"/>
  </si>
  <si>
    <t>フィート：「より多く採取できる」</t>
    <rPh sb="8" eb="9">
      <t>オオ</t>
    </rPh>
    <rPh sb="10" eb="12">
      <t>サイシュ</t>
    </rPh>
    <phoneticPr fontId="2"/>
  </si>
  <si>
    <t>レクサンドル</t>
    <phoneticPr fontId="2"/>
  </si>
  <si>
    <t>死体/アイアンメイデン/ギロチン/サンドバッグ</t>
    <rPh sb="0" eb="2">
      <t>シタイ</t>
    </rPh>
    <phoneticPr fontId="2"/>
  </si>
  <si>
    <t>耐久13/意思16/短剣10/戦術10/交渉10/錬金術10</t>
    <rPh sb="0" eb="2">
      <t>タイキュウ</t>
    </rPh>
    <rPh sb="5" eb="7">
      <t>イシ</t>
    </rPh>
    <rPh sb="10" eb="12">
      <t>タンケン</t>
    </rPh>
    <rPh sb="15" eb="17">
      <t>センジュツ</t>
    </rPh>
    <rPh sb="20" eb="22">
      <t>コウショウ</t>
    </rPh>
    <rPh sb="25" eb="28">
      <t>レンキンジュツ</t>
    </rPh>
    <phoneticPr fontId="2"/>
  </si>
  <si>
    <t>100+{faith}/150</t>
    <phoneticPr fontId="2"/>
  </si>
  <si>
    <t>耐久3/意思3</t>
    <rPh sb="0" eb="2">
      <t>タイキュウ</t>
    </rPh>
    <rPh sb="4" eb="6">
      <t>イシ</t>
    </rPh>
    <phoneticPr fontId="2"/>
  </si>
  <si>
    <t>生命力1600/意思150</t>
    <rPh sb="0" eb="3">
      <t>セイメイリョク</t>
    </rPh>
    <rPh sb="8" eb="10">
      <t>イシ</t>
    </rPh>
    <phoneticPr fontId="2"/>
  </si>
  <si>
    <t>黒衣の娘</t>
    <rPh sb="0" eb="2">
      <t>コクイ</t>
    </rPh>
    <rPh sb="3" eb="4">
      <t>ムスメ</t>
    </rPh>
    <phoneticPr fontId="2"/>
  </si>
  <si>
    <t>癒しの手</t>
    <rPh sb="0" eb="1">
      <t>イヤ</t>
    </rPh>
    <rPh sb="3" eb="4">
      <t>テ</t>
    </rPh>
    <phoneticPr fontId="2"/>
  </si>
  <si>
    <t>切り傷 50</t>
    <rPh sb="0" eb="1">
      <t>キ</t>
    </rPh>
    <rPh sb="2" eb="3">
      <t>キズ</t>
    </rPh>
    <phoneticPr fontId="2"/>
  </si>
  <si>
    <t>切り傷 150</t>
    <rPh sb="0" eb="1">
      <t>キ</t>
    </rPh>
    <rPh sb="2" eb="3">
      <t>キズ</t>
    </rPh>
    <phoneticPr fontId="2"/>
  </si>
  <si>
    <t>秘密の薬瓶</t>
    <rPh sb="0" eb="2">
      <t>ヒミツ</t>
    </rPh>
    <rPh sb="3" eb="4">
      <t>クスリ</t>
    </rPh>
    <rPh sb="4" eb="5">
      <t>ビン</t>
    </rPh>
    <phoneticPr fontId="2"/>
  </si>
  <si>
    <t>青色の瓶</t>
    <rPh sb="0" eb="2">
      <t>アオイロ</t>
    </rPh>
    <rPh sb="3" eb="4">
      <t>ビン</t>
    </rPh>
    <phoneticPr fontId="2"/>
  </si>
  <si>
    <t>復讐の片刃</t>
    <rPh sb="0" eb="2">
      <t>フクシュウ</t>
    </rPh>
    <rPh sb="3" eb="4">
      <t>カタ</t>
    </rPh>
    <rPh sb="4" eb="5">
      <t>ヤイバ</t>
    </rPh>
    <phoneticPr fontId="2"/>
  </si>
  <si>
    <t>緋色の短剣</t>
    <rPh sb="0" eb="2">
      <t>ヒイロ</t>
    </rPh>
    <rPh sb="3" eb="5">
      <t>タンケン</t>
    </rPh>
    <phoneticPr fontId="2"/>
  </si>
  <si>
    <t>火炎耐性[***](250)</t>
    <rPh sb="0" eb="2">
      <t>カエン</t>
    </rPh>
    <rPh sb="2" eb="4">
      <t>タイセイ</t>
    </rPh>
    <phoneticPr fontId="2"/>
  </si>
  <si>
    <t>暗黒耐性[***](250)</t>
    <rPh sb="0" eb="2">
      <t>アンコク</t>
    </rPh>
    <rPh sb="2" eb="4">
      <t>タイセイ</t>
    </rPh>
    <phoneticPr fontId="2"/>
  </si>
  <si>
    <t>戦術[***](550)</t>
    <rPh sb="0" eb="2">
      <t>センジュツ</t>
    </rPh>
    <phoneticPr fontId="2"/>
  </si>
  <si>
    <t>速度+8(399)</t>
    <rPh sb="0" eb="2">
      <t>ソクド</t>
    </rPh>
    <phoneticPr fontId="2"/>
  </si>
  <si>
    <t>切り傷反射[***](149)</t>
    <rPh sb="0" eb="1">
      <t>キ</t>
    </rPh>
    <rPh sb="2" eb="3">
      <t>キズ</t>
    </rPh>
    <rPh sb="3" eb="5">
      <t>ハンシャ</t>
    </rPh>
    <phoneticPr fontId="2"/>
  </si>
  <si>
    <t>《復讐のレクサンドル》</t>
    <rPh sb="1" eb="3">
      <t>フクシュウ</t>
    </rPh>
    <phoneticPr fontId="2"/>
  </si>
  <si>
    <t>火炎5 暗黒5 地獄5</t>
    <rPh sb="0" eb="2">
      <t>カエン</t>
    </rPh>
    <rPh sb="4" eb="6">
      <t>アンコク</t>
    </rPh>
    <rPh sb="8" eb="10">
      <t>ジゴク</t>
    </rPh>
    <phoneticPr fontId="2"/>
  </si>
  <si>
    <t>浮遊/混乱・恐怖・睡眠無効/地雷無効</t>
    <rPh sb="0" eb="2">
      <t>フユウ</t>
    </rPh>
    <rPh sb="3" eb="5">
      <t>コンラン</t>
    </rPh>
    <rPh sb="6" eb="8">
      <t>キョウフ</t>
    </rPh>
    <rPh sb="9" eb="11">
      <t>スイミン</t>
    </rPh>
    <rPh sb="11" eb="13">
      <t>ムコウ</t>
    </rPh>
    <rPh sb="14" eb="16">
      <t>ジライ</t>
    </rPh>
    <rPh sb="16" eb="18">
      <t>ムコウ</t>
    </rPh>
    <phoneticPr fontId="2"/>
  </si>
  <si>
    <t>★《復讐者》</t>
    <rPh sb="2" eb="4">
      <t>フクシュウ</t>
    </rPh>
    <rPh sb="4" eb="5">
      <t>シャ</t>
    </rPh>
    <phoneticPr fontId="2"/>
  </si>
  <si>
    <t>復讐のレクサンドル</t>
    <rPh sb="0" eb="2">
      <t>フクシュウ</t>
    </rPh>
    <phoneticPr fontId="2"/>
  </si>
  <si>
    <t>復讐者</t>
    <rPh sb="0" eb="2">
      <t>フクシュウ</t>
    </rPh>
    <rPh sb="2" eb="3">
      <t>シャ</t>
    </rPh>
    <phoneticPr fontId="2"/>
  </si>
  <si>
    <t>血錆色の短剣</t>
    <rPh sb="0" eb="1">
      <t>チ</t>
    </rPh>
    <rPh sb="1" eb="2">
      <t>サ</t>
    </rPh>
    <rPh sb="2" eb="3">
      <t>イロ</t>
    </rPh>
    <rPh sb="4" eb="6">
      <t>タンケン</t>
    </rPh>
    <phoneticPr fontId="2"/>
  </si>
  <si>
    <t>指輪</t>
    <phoneticPr fontId="2"/>
  </si>
  <si>
    <t>暗黒耐性[+](500)</t>
    <rPh sb="0" eb="2">
      <t>アンコク</t>
    </rPh>
    <rPh sb="2" eb="4">
      <t>タイセイ</t>
    </rPh>
    <phoneticPr fontId="2"/>
  </si>
  <si>
    <t>戦術[+*](1300)</t>
    <rPh sb="0" eb="2">
      <t>センジュツ</t>
    </rPh>
    <phoneticPr fontId="2"/>
  </si>
  <si>
    <t>速度+17(800)</t>
    <rPh sb="0" eb="2">
      <t>ソクド</t>
    </rPh>
    <phoneticPr fontId="2"/>
  </si>
  <si>
    <t>切り傷反射[+](250)</t>
    <rPh sb="0" eb="1">
      <t>キ</t>
    </rPh>
    <rPh sb="2" eb="3">
      <t>キズ</t>
    </rPh>
    <rPh sb="3" eb="5">
      <t>ハンシャ</t>
    </rPh>
    <phoneticPr fontId="2"/>
  </si>
  <si>
    <t>完全貫通[+](250)</t>
    <rPh sb="0" eb="2">
      <t>カンゼン</t>
    </rPh>
    <rPh sb="2" eb="4">
      <t>カンツウ</t>
    </rPh>
    <phoneticPr fontId="2"/>
  </si>
  <si>
    <t>ヒデビル</t>
    <phoneticPr fontId="2"/>
  </si>
  <si>
    <t>死体/家具</t>
    <rPh sb="0" eb="2">
      <t>シタイ</t>
    </rPh>
    <rPh sb="3" eb="5">
      <t>カグ</t>
    </rPh>
    <phoneticPr fontId="2"/>
  </si>
  <si>
    <t>耐久18/槍15/幻惑耐性19/地獄耐性19/神経耐性19/地獄の吐息15</t>
    <rPh sb="0" eb="2">
      <t>タイキュウ</t>
    </rPh>
    <rPh sb="5" eb="6">
      <t>ヤリ</t>
    </rPh>
    <rPh sb="9" eb="11">
      <t>ゲンワク</t>
    </rPh>
    <rPh sb="11" eb="13">
      <t>タイセイ</t>
    </rPh>
    <rPh sb="16" eb="18">
      <t>ジゴク</t>
    </rPh>
    <rPh sb="18" eb="20">
      <t>タイセイ</t>
    </rPh>
    <rPh sb="23" eb="25">
      <t>シンケイ</t>
    </rPh>
    <rPh sb="25" eb="27">
      <t>タイセイ</t>
    </rPh>
    <rPh sb="30" eb="32">
      <t>ジゴク</t>
    </rPh>
    <rPh sb="33" eb="35">
      <t>トイキ</t>
    </rPh>
    <phoneticPr fontId="2"/>
  </si>
  <si>
    <t>地獄球</t>
    <rPh sb="0" eb="2">
      <t>ジゴク</t>
    </rPh>
    <rPh sb="2" eb="3">
      <t>キュウ</t>
    </rPh>
    <phoneticPr fontId="2"/>
  </si>
  <si>
    <t>100+{faith}/8</t>
    <phoneticPr fontId="2"/>
  </si>
  <si>
    <t>謎の手</t>
    <rPh sb="0" eb="1">
      <t>ナゾ</t>
    </rPh>
    <rPh sb="2" eb="3">
      <t>テ</t>
    </rPh>
    <phoneticPr fontId="2"/>
  </si>
  <si>
    <t>手</t>
    <rPh sb="0" eb="1">
      <t>テ</t>
    </rPh>
    <phoneticPr fontId="2"/>
  </si>
  <si>
    <t>cnpc/amorphs/nogenerate</t>
    <phoneticPr fontId="2"/>
  </si>
  <si>
    <t>地獄 200</t>
    <rPh sb="0" eb="2">
      <t>ジゴク</t>
    </rPh>
    <phoneticPr fontId="2"/>
  </si>
  <si>
    <t>幻惑10 地獄10 神経10</t>
    <rPh sb="0" eb="2">
      <t>ゲンワク</t>
    </rPh>
    <rPh sb="5" eb="7">
      <t>ジゴク</t>
    </rPh>
    <rPh sb="10" eb="12">
      <t>シンケイ</t>
    </rPh>
    <phoneticPr fontId="2"/>
  </si>
  <si>
    <t>浮遊/レイハンド/乗馬非適性</t>
    <rPh sb="0" eb="2">
      <t>フユウ</t>
    </rPh>
    <rPh sb="9" eb="11">
      <t>ジョウバ</t>
    </rPh>
    <rPh sb="11" eb="12">
      <t>ヒ</t>
    </rPh>
    <rPh sb="12" eb="14">
      <t>テキセイ</t>
    </rPh>
    <phoneticPr fontId="2"/>
  </si>
  <si>
    <t>ヒデビル像</t>
    <rPh sb="4" eb="5">
      <t>ゾウ</t>
    </rPh>
    <phoneticPr fontId="2"/>
  </si>
  <si>
    <t>悪魔の彫像</t>
    <rPh sb="0" eb="2">
      <t>アクマ</t>
    </rPh>
    <rPh sb="3" eb="5">
      <t>チョウゾウ</t>
    </rPh>
    <phoneticPr fontId="2"/>
  </si>
  <si>
    <t>強力なアンデッド召喚</t>
    <rPh sb="0" eb="2">
      <t>キョウリョク</t>
    </rPh>
    <rPh sb="8" eb="10">
      <t>ショウカン</t>
    </rPh>
    <phoneticPr fontId="2"/>
  </si>
  <si>
    <t>悪魔的な三叉槍</t>
    <rPh sb="0" eb="3">
      <t>アクマテキ</t>
    </rPh>
    <rPh sb="4" eb="6">
      <t>ミツマタ</t>
    </rPh>
    <rPh sb="6" eb="7">
      <t>ヤリ</t>
    </rPh>
    <phoneticPr fontId="2"/>
  </si>
  <si>
    <t>クロム</t>
    <phoneticPr fontId="2"/>
  </si>
  <si>
    <t>呪い保護[+](250)</t>
    <rPh sb="0" eb="1">
      <t>ノロ</t>
    </rPh>
    <rPh sb="2" eb="4">
      <t>ホゴ</t>
    </rPh>
    <phoneticPr fontId="2"/>
  </si>
  <si>
    <t>物理ダメージ軽減[*****](200)</t>
    <rPh sb="0" eb="2">
      <t>ブツリ</t>
    </rPh>
    <rPh sb="6" eb="8">
      <t>ケイゲン</t>
    </rPh>
    <phoneticPr fontId="2"/>
  </si>
  <si>
    <t>不死者特攻[*****](200)</t>
    <rPh sb="0" eb="1">
      <t>フ</t>
    </rPh>
    <rPh sb="1" eb="3">
      <t>シシャ</t>
    </rPh>
    <rPh sb="3" eb="5">
      <t>トッコウ</t>
    </rPh>
    <phoneticPr fontId="2"/>
  </si>
  <si>
    <t>耐久+20(950)</t>
    <rPh sb="0" eb="2">
      <t>タイキュウ</t>
    </rPh>
    <phoneticPr fontId="2"/>
  </si>
  <si>
    <t>冷気耐性弱化[****](-350)</t>
    <rPh sb="0" eb="2">
      <t>レイキ</t>
    </rPh>
    <rPh sb="2" eb="4">
      <t>タイセイ</t>
    </rPh>
    <rPh sb="4" eb="6">
      <t>ジャッカ</t>
    </rPh>
    <phoneticPr fontId="2"/>
  </si>
  <si>
    <t>j地獄耐性[*****](475)</t>
    <rPh sb="1" eb="3">
      <t>ジゴク</t>
    </rPh>
    <rPh sb="3" eb="5">
      <t>タイセイ</t>
    </rPh>
    <phoneticPr fontId="2"/>
  </si>
  <si>
    <t>耐久維持(100)</t>
    <rPh sb="0" eb="2">
      <t>タイキュウ</t>
    </rPh>
    <rPh sb="2" eb="4">
      <t>イジ</t>
    </rPh>
    <phoneticPr fontId="2"/>
  </si>
  <si>
    <t>地獄属性追加[*****](475)</t>
    <rPh sb="0" eb="6">
      <t>ジゴクゾクセイツイカ</t>
    </rPh>
    <phoneticPr fontId="2"/>
  </si>
  <si>
    <t>リジェネレーション発動[***](100)</t>
    <rPh sb="9" eb="11">
      <t>ハツドウ</t>
    </rPh>
    <phoneticPr fontId="2"/>
  </si>
  <si>
    <t>《被虐のヒデビル》</t>
    <rPh sb="1" eb="3">
      <t>ヒギャク</t>
    </rPh>
    <phoneticPr fontId="2"/>
  </si>
  <si>
    <t>蛮族</t>
    <rPh sb="0" eb="2">
      <t>バンゾク</t>
    </rPh>
    <phoneticPr fontId="2"/>
  </si>
  <si>
    <t>cnpc/demon/nogenerate</t>
    <phoneticPr fontId="2"/>
  </si>
  <si>
    <t>近接攻撃</t>
    <rPh sb="0" eb="2">
      <t>キンセツ</t>
    </rPh>
    <rPh sb="2" eb="4">
      <t>コウゲキ</t>
    </rPh>
    <phoneticPr fontId="2"/>
  </si>
  <si>
    <t>麻痺の矢</t>
    <rPh sb="0" eb="2">
      <t>マヒ</t>
    </rPh>
    <rPh sb="3" eb="4">
      <t>ヤ</t>
    </rPh>
    <phoneticPr fontId="2"/>
  </si>
  <si>
    <t>悲鳴</t>
    <rPh sb="0" eb="2">
      <t>ヒメイ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</si>
  <si>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冷気-2 </t>
    </r>
    <r>
      <rPr>
        <sz val="11"/>
        <color theme="1"/>
        <rFont val="ＭＳ Ｐゴシック"/>
        <family val="2"/>
        <charset val="128"/>
        <scheme val="minor"/>
      </rPr>
      <t>幻惑4 地獄6 神経6</t>
    </r>
    <rPh sb="0" eb="2">
      <t>レイキ</t>
    </rPh>
    <rPh sb="5" eb="7">
      <t>ゲンワク</t>
    </rPh>
    <rPh sb="9" eb="11">
      <t>ジゴク</t>
    </rPh>
    <rPh sb="13" eb="15">
      <t>シンケイ</t>
    </rPh>
    <phoneticPr fontId="2"/>
  </si>
  <si>
    <t>浮遊/混乱・睡眠・麻痺無効/連続魔法/出血防止</t>
    <rPh sb="0" eb="2">
      <t>フユウ</t>
    </rPh>
    <rPh sb="3" eb="5">
      <t>コンラン</t>
    </rPh>
    <rPh sb="6" eb="8">
      <t>スイミン</t>
    </rPh>
    <rPh sb="9" eb="11">
      <t>マヒ</t>
    </rPh>
    <rPh sb="11" eb="13">
      <t>ムコウ</t>
    </rPh>
    <rPh sb="14" eb="16">
      <t>レンゾク</t>
    </rPh>
    <rPh sb="16" eb="18">
      <t>マホウ</t>
    </rPh>
    <rPh sb="19" eb="23">
      <t>シュッケツボウシ</t>
    </rPh>
    <phoneticPr fontId="2"/>
  </si>
  <si>
    <t>リクレール</t>
    <phoneticPr fontId="2"/>
  </si>
  <si>
    <t>生命力8/耐久8/意思18/魔力15/詠唱15/魔道具15</t>
    <rPh sb="0" eb="3">
      <t>セイメイリョク</t>
    </rPh>
    <rPh sb="5" eb="7">
      <t>タイキュウ</t>
    </rPh>
    <rPh sb="9" eb="11">
      <t>イシ</t>
    </rPh>
    <rPh sb="14" eb="16">
      <t>マリョク</t>
    </rPh>
    <rPh sb="19" eb="21">
      <t>エイショウ</t>
    </rPh>
    <rPh sb="24" eb="27">
      <t>マドウグ</t>
    </rPh>
    <phoneticPr fontId="2"/>
  </si>
  <si>
    <t>※記述ミス（浮遊）</t>
    <rPh sb="1" eb="3">
      <t>キジュツ</t>
    </rPh>
    <rPh sb="6" eb="8">
      <t>フユウ</t>
    </rPh>
    <phoneticPr fontId="2"/>
  </si>
  <si>
    <t>50+{fath}/30</t>
    <phoneticPr fontId="2"/>
  </si>
  <si>
    <t>意思6/運勢1</t>
    <rPh sb="0" eb="2">
      <t>イシ</t>
    </rPh>
    <rPh sb="4" eb="6">
      <t>ウンセイ</t>
    </rPh>
    <phoneticPr fontId="2"/>
  </si>
  <si>
    <r>
      <t>マナ1200/意思100　</t>
    </r>
    <r>
      <rPr>
        <b/>
        <sz val="11"/>
        <color rgb="FFFF0000"/>
        <rFont val="ＭＳ Ｐゴシック"/>
        <family val="3"/>
        <charset val="128"/>
        <scheme val="minor"/>
      </rPr>
      <t>※記述ミス有り</t>
    </r>
    <rPh sb="7" eb="9">
      <t>イシ</t>
    </rPh>
    <rPh sb="14" eb="16">
      <t>キジュツ</t>
    </rPh>
    <rPh sb="18" eb="19">
      <t>ア</t>
    </rPh>
    <phoneticPr fontId="2"/>
  </si>
  <si>
    <t>ナナシ</t>
    <phoneticPr fontId="2"/>
  </si>
  <si>
    <t>魔法少女</t>
    <rPh sb="0" eb="2">
      <t>マホウ</t>
    </rPh>
    <rPh sb="2" eb="4">
      <t>ショウジョ</t>
    </rPh>
    <phoneticPr fontId="2"/>
  </si>
  <si>
    <t>毒10</t>
    <rPh sb="0" eb="1">
      <t>ドク</t>
    </rPh>
    <phoneticPr fontId="2"/>
  </si>
  <si>
    <t>透明視/毒無効</t>
    <rPh sb="0" eb="2">
      <t>トウメイ</t>
    </rPh>
    <rPh sb="2" eb="3">
      <t>シ</t>
    </rPh>
    <rPh sb="4" eb="5">
      <t>ドク</t>
    </rPh>
    <rPh sb="5" eb="7">
      <t>ムコウ</t>
    </rPh>
    <phoneticPr fontId="2"/>
  </si>
  <si>
    <t>MagicalGrappler</t>
    <phoneticPr fontId="2"/>
  </si>
  <si>
    <t>頭|首|体|背|手|手|指|指|腕|腰|足</t>
    <phoneticPr fontId="2"/>
  </si>
  <si>
    <t>格闘5/投擲2/読書1/戦術3/重量挙げ1/治癒5/交渉3/心眼4/見切り4</t>
    <rPh sb="0" eb="2">
      <t>カクトウ</t>
    </rPh>
    <rPh sb="4" eb="6">
      <t>トウテキ</t>
    </rPh>
    <rPh sb="8" eb="10">
      <t>ドクショ</t>
    </rPh>
    <rPh sb="12" eb="14">
      <t>センジュツ</t>
    </rPh>
    <rPh sb="16" eb="19">
      <t>ジュウリョウア</t>
    </rPh>
    <rPh sb="22" eb="24">
      <t>チユ</t>
    </rPh>
    <rPh sb="26" eb="28">
      <t>コウショウ</t>
    </rPh>
    <rPh sb="30" eb="32">
      <t>シンガン</t>
    </rPh>
    <rPh sb="34" eb="36">
      <t>ミキ</t>
    </rPh>
    <phoneticPr fontId="2"/>
  </si>
  <si>
    <t>生命の結晶</t>
    <rPh sb="0" eb="2">
      <t>セイメイ</t>
    </rPh>
    <rPh sb="3" eb="5">
      <t>ケッショウ</t>
    </rPh>
    <phoneticPr fontId="2"/>
  </si>
  <si>
    <t>太陽の剣</t>
    <rPh sb="0" eb="2">
      <t>タイヨウ</t>
    </rPh>
    <rPh sb="3" eb="4">
      <t>ケン</t>
    </rPh>
    <phoneticPr fontId="2"/>
  </si>
  <si>
    <t>紅き剣</t>
    <rPh sb="0" eb="1">
      <t>アカ</t>
    </rPh>
    <rPh sb="2" eb="3">
      <t>ケン</t>
    </rPh>
    <phoneticPr fontId="2"/>
  </si>
  <si>
    <t>アダマンタイト</t>
    <phoneticPr fontId="2"/>
  </si>
  <si>
    <t>完全貫通[+](275)</t>
    <rPh sb="0" eb="4">
      <t>カンゼンカンツウ</t>
    </rPh>
    <phoneticPr fontId="2"/>
  </si>
  <si>
    <t>クリティカル機会[+++***](1000)</t>
    <rPh sb="6" eb="8">
      <t>キカイ</t>
    </rPh>
    <phoneticPr fontId="2"/>
  </si>
  <si>
    <t>対竜特攻[+*](333)</t>
    <rPh sb="0" eb="1">
      <t>タイ</t>
    </rPh>
    <rPh sb="1" eb="2">
      <t>リュウ</t>
    </rPh>
    <rPh sb="2" eb="4">
      <t>トッコウ</t>
    </rPh>
    <phoneticPr fontId="2"/>
  </si>
  <si>
    <t>不死者特攻[**](80)</t>
    <rPh sb="0" eb="1">
      <t>フ</t>
    </rPh>
    <rPh sb="1" eb="3">
      <t>シシャ</t>
    </rPh>
    <rPh sb="3" eb="5">
      <t>トッコウ</t>
    </rPh>
    <phoneticPr fontId="2"/>
  </si>
  <si>
    <t>対神特攻[++***](666)</t>
    <rPh sb="0" eb="1">
      <t>タイ</t>
    </rPh>
    <rPh sb="1" eb="2">
      <t>カミ</t>
    </rPh>
    <rPh sb="2" eb="4">
      <t>トッコウ</t>
    </rPh>
    <phoneticPr fontId="2"/>
  </si>
  <si>
    <t>筋力+10(456)</t>
    <rPh sb="0" eb="2">
      <t>キンリョク</t>
    </rPh>
    <phoneticPr fontId="2"/>
  </si>
  <si>
    <t>火炎耐性[**](100)</t>
    <rPh sb="0" eb="2">
      <t>カエン</t>
    </rPh>
    <rPh sb="2" eb="4">
      <t>タイセイ</t>
    </rPh>
    <phoneticPr fontId="2"/>
  </si>
  <si>
    <t>GO</t>
    <phoneticPr fontId="2"/>
  </si>
  <si>
    <t>死体/金貨</t>
    <rPh sb="0" eb="2">
      <t>シタイ</t>
    </rPh>
    <rPh sb="3" eb="5">
      <t>キンカ</t>
    </rPh>
    <phoneticPr fontId="2"/>
  </si>
  <si>
    <t>感覚12/意思13/魅力13/運勢17/弓14/治癒12/交渉10/投資10/演奏16</t>
    <rPh sb="0" eb="2">
      <t>カンカク</t>
    </rPh>
    <rPh sb="5" eb="7">
      <t>イシ</t>
    </rPh>
    <rPh sb="10" eb="12">
      <t>ミリョク</t>
    </rPh>
    <rPh sb="15" eb="17">
      <t>ウンセイ</t>
    </rPh>
    <rPh sb="20" eb="21">
      <t>ユミ</t>
    </rPh>
    <rPh sb="24" eb="26">
      <t>チユ</t>
    </rPh>
    <rPh sb="29" eb="31">
      <t>コウショウ</t>
    </rPh>
    <rPh sb="34" eb="36">
      <t>トウシ</t>
    </rPh>
    <rPh sb="39" eb="41">
      <t>エンソウ</t>
    </rPh>
    <phoneticPr fontId="2"/>
  </si>
  <si>
    <t>感覚3/意思3/運勢7</t>
    <rPh sb="0" eb="2">
      <t>カンカク</t>
    </rPh>
    <rPh sb="4" eb="6">
      <t>イシ</t>
    </rPh>
    <rPh sb="8" eb="10">
      <t>ウンセイ</t>
    </rPh>
    <phoneticPr fontId="2"/>
  </si>
  <si>
    <t>感覚150/意思150/運勢1600</t>
    <rPh sb="0" eb="2">
      <t>カンカク</t>
    </rPh>
    <rPh sb="6" eb="8">
      <t>イシ</t>
    </rPh>
    <rPh sb="12" eb="14">
      <t>ウンセイ</t>
    </rPh>
    <phoneticPr fontId="2"/>
  </si>
  <si>
    <t>淫夢くん</t>
    <rPh sb="0" eb="2">
      <t>インム</t>
    </rPh>
    <phoneticPr fontId="2"/>
  </si>
  <si>
    <t>cnpc/nogenerate</t>
    <phoneticPr fontId="2"/>
  </si>
  <si>
    <t>遠隔攻撃</t>
    <rPh sb="0" eb="4">
      <t>エンカクコウゲキ</t>
    </rPh>
    <phoneticPr fontId="2"/>
  </si>
  <si>
    <t>何もしない</t>
    <rPh sb="0" eb="1">
      <t>ナニ</t>
    </rPh>
    <phoneticPr fontId="2"/>
  </si>
  <si>
    <t>狂気の眼差し</t>
    <rPh sb="0" eb="2">
      <t>キョウキ</t>
    </rPh>
    <rPh sb="3" eb="5">
      <t>マナザ</t>
    </rPh>
    <phoneticPr fontId="2"/>
  </si>
  <si>
    <t>毒5</t>
    <rPh sb="0" eb="1">
      <t>ドク</t>
    </rPh>
    <phoneticPr fontId="2"/>
  </si>
  <si>
    <t>乗馬適性</t>
    <rPh sb="0" eb="2">
      <t>ジョウバ</t>
    </rPh>
    <rPh sb="2" eb="4">
      <t>テキセイ</t>
    </rPh>
    <phoneticPr fontId="2"/>
  </si>
  <si>
    <t>りんご</t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</si>
  <si>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</si>
  <si>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</si>
  <si>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可能</t>
    <rPh sb="0" eb="2">
      <t>カノウ</t>
    </rPh>
    <phoneticPr fontId="2"/>
  </si>
  <si>
    <t>下落のポーション</t>
    <rPh sb="0" eb="2">
      <t>ゲラク</t>
    </rPh>
    <phoneticPr fontId="2"/>
  </si>
  <si>
    <t>淫夢之一太刀</t>
    <rPh sb="0" eb="2">
      <t>インム</t>
    </rPh>
    <rPh sb="2" eb="3">
      <t>ノ</t>
    </rPh>
    <rPh sb="3" eb="6">
      <t>ヒトタチ</t>
    </rPh>
    <phoneticPr fontId="2"/>
  </si>
  <si>
    <t>妖しい刀</t>
    <rPh sb="0" eb="1">
      <t>アヤ</t>
    </rPh>
    <rPh sb="3" eb="4">
      <t>カタナ</t>
    </rPh>
    <phoneticPr fontId="2"/>
  </si>
  <si>
    <t>無し</t>
    <rPh sb="0" eb="1">
      <t>ナ</t>
    </rPh>
    <phoneticPr fontId="2"/>
  </si>
  <si>
    <t>スティール</t>
    <phoneticPr fontId="2"/>
  </si>
  <si>
    <t>近接武器</t>
    <rPh sb="0" eb="4">
      <t>キンセツブキ</t>
    </rPh>
    <phoneticPr fontId="2"/>
  </si>
  <si>
    <t>長剣/刀/ライトセーバー</t>
    <rPh sb="0" eb="2">
      <t>チョウケン</t>
    </rPh>
    <rPh sb="3" eb="4">
      <t>カタナ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</si>
  <si>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</si>
  <si>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</si>
  <si>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演奏報酬向上(100)</t>
    <rPh sb="0" eb="2">
      <t>エンソウ</t>
    </rPh>
    <rPh sb="2" eb="4">
      <t>ホウシュウ</t>
    </rPh>
    <rPh sb="4" eb="6">
      <t>コウジョウ</t>
    </rPh>
    <phoneticPr fontId="2"/>
  </si>
  <si>
    <t>血吸い[***](100)</t>
    <rPh sb="0" eb="1">
      <t>チ</t>
    </rPh>
    <rPh sb="1" eb="2">
      <t>ス</t>
    </rPh>
    <phoneticPr fontId="2"/>
  </si>
  <si>
    <t>時止め[*](50)</t>
    <rPh sb="0" eb="1">
      <t>トキ</t>
    </rPh>
    <rPh sb="1" eb="2">
      <t>ト</t>
    </rPh>
    <phoneticPr fontId="2"/>
  </si>
  <si>
    <t>スタミナ吸収[*****](200)</t>
    <rPh sb="4" eb="6">
      <t>キュウシュウ</t>
    </rPh>
    <phoneticPr fontId="2"/>
  </si>
  <si>
    <t>地獄属性追加[**](150)</t>
    <rPh sb="0" eb="6">
      <t>ジゴクゾクセイツイカ</t>
    </rPh>
    <phoneticPr fontId="2"/>
  </si>
  <si>
    <t>演奏[***](500)</t>
    <rPh sb="0" eb="2">
      <t>エンソウ</t>
    </rPh>
    <phoneticPr fontId="2"/>
  </si>
  <si>
    <t>採掘[**](200)</t>
    <rPh sb="0" eb="2">
      <t>サイクツ</t>
    </rPh>
    <phoneticPr fontId="2"/>
  </si>
  <si>
    <t>音耐性[***](200)</t>
    <rPh sb="0" eb="1">
      <t>オト</t>
    </rPh>
    <rPh sb="1" eb="3">
      <t>タイセイ</t>
    </rPh>
    <phoneticPr fontId="2"/>
  </si>
  <si>
    <t>暗黒耐性[****](300)</t>
    <rPh sb="0" eb="2">
      <t>アンコク</t>
    </rPh>
    <rPh sb="2" eb="4">
      <t>タイセイ</t>
    </rPh>
    <phoneticPr fontId="2"/>
  </si>
  <si>
    <t>全知全能のGO</t>
    <rPh sb="0" eb="4">
      <t>ゼンチゼンノウ</t>
    </rPh>
    <phoneticPr fontId="2"/>
  </si>
  <si>
    <t>神</t>
    <rPh sb="0" eb="1">
      <t>カミ</t>
    </rPh>
    <phoneticPr fontId="2"/>
  </si>
  <si>
    <t>魔力の集積</t>
    <rPh sb="0" eb="2">
      <t>マリョク</t>
    </rPh>
    <rPh sb="3" eb="5">
      <t>シュウセキ</t>
    </rPh>
    <phoneticPr fontId="2"/>
  </si>
  <si>
    <t>メテオ</t>
    <phoneticPr fontId="2"/>
  </si>
  <si>
    <t>神罰</t>
    <rPh sb="0" eb="2">
      <t>シンバツ</t>
    </rPh>
    <phoneticPr fontId="2"/>
  </si>
  <si>
    <t>首狩り</t>
    <rPh sb="0" eb="1">
      <t>クビ</t>
    </rPh>
    <rPh sb="1" eb="2">
      <t>カ</t>
    </rPh>
    <phoneticPr fontId="2"/>
  </si>
  <si>
    <t>エーテル 300</t>
    <phoneticPr fontId="2"/>
  </si>
  <si>
    <t>魔法6</t>
    <rPh sb="0" eb="2">
      <t>マホウ</t>
    </rPh>
    <phoneticPr fontId="2"/>
  </si>
  <si>
    <t>浮遊/混乱・盲目・恐怖・睡眠・麻痺・毒無効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phoneticPr fontId="2"/>
  </si>
  <si>
    <t>SWK</t>
    <phoneticPr fontId="2"/>
  </si>
  <si>
    <t>死体/カード/残骸/樹木</t>
    <rPh sb="0" eb="2">
      <t>シタイ</t>
    </rPh>
    <rPh sb="7" eb="9">
      <t>ザンガイ</t>
    </rPh>
    <rPh sb="10" eb="12">
      <t>ジュモク</t>
    </rPh>
    <phoneticPr fontId="2"/>
  </si>
  <si>
    <r>
      <t>耐久11/栽培10/暗黒耐性17/幻惑耐性17/神経耐性17/混沌耐性17　</t>
    </r>
    <r>
      <rPr>
        <b/>
        <sz val="11"/>
        <color rgb="FFFF0000"/>
        <rFont val="ＭＳ Ｐゴシック"/>
        <family val="3"/>
        <charset val="128"/>
        <scheme val="minor"/>
      </rPr>
      <t>※戦術記載あるが設定無し</t>
    </r>
    <rPh sb="0" eb="2">
      <t>タイキュウ</t>
    </rPh>
    <rPh sb="5" eb="7">
      <t>サイバイ</t>
    </rPh>
    <rPh sb="10" eb="12">
      <t>アンコク</t>
    </rPh>
    <rPh sb="12" eb="14">
      <t>タイセイ</t>
    </rPh>
    <rPh sb="17" eb="19">
      <t>ゲンワク</t>
    </rPh>
    <rPh sb="19" eb="21">
      <t>タイセイ</t>
    </rPh>
    <rPh sb="24" eb="26">
      <t>シンケイ</t>
    </rPh>
    <rPh sb="26" eb="28">
      <t>タイセイ</t>
    </rPh>
    <rPh sb="31" eb="33">
      <t>コントン</t>
    </rPh>
    <rPh sb="33" eb="35">
      <t>タイセイ</t>
    </rPh>
    <rPh sb="39" eb="41">
      <t>センジュツ</t>
    </rPh>
    <rPh sb="41" eb="43">
      <t>キサイ</t>
    </rPh>
    <rPh sb="46" eb="48">
      <t>セッテイ</t>
    </rPh>
    <rPh sb="48" eb="49">
      <t>ナ</t>
    </rPh>
    <phoneticPr fontId="2"/>
  </si>
  <si>
    <t>オーロラ効果</t>
    <rPh sb="4" eb="6">
      <t>コウカ</t>
    </rPh>
    <phoneticPr fontId="2"/>
  </si>
  <si>
    <t>マナ3/耐久3</t>
    <rPh sb="4" eb="6">
      <t>タイキュウ</t>
    </rPh>
    <phoneticPr fontId="2"/>
  </si>
  <si>
    <t>マナ1600/耐久150</t>
    <rPh sb="7" eb="9">
      <t>タイキュウ</t>
    </rPh>
    <phoneticPr fontId="2"/>
  </si>
  <si>
    <t>たこひで</t>
    <phoneticPr fontId="2"/>
  </si>
  <si>
    <t>メタル</t>
    <phoneticPr fontId="2"/>
  </si>
  <si>
    <t>近接攻撃</t>
    <rPh sb="0" eb="4">
      <t>キンセツコウゲキ</t>
    </rPh>
    <phoneticPr fontId="2"/>
  </si>
  <si>
    <t>酸の海</t>
    <rPh sb="0" eb="1">
      <t>サン</t>
    </rPh>
    <rPh sb="2" eb="3">
      <t>ウミ</t>
    </rPh>
    <phoneticPr fontId="2"/>
  </si>
  <si>
    <t>自爆</t>
    <rPh sb="0" eb="2">
      <t>ジバク</t>
    </rPh>
    <phoneticPr fontId="2"/>
  </si>
  <si>
    <t>毒 50</t>
    <rPh sb="0" eb="1">
      <t>ドク</t>
    </rPh>
    <phoneticPr fontId="2"/>
  </si>
  <si>
    <t>酸-5</t>
    <rPh sb="0" eb="1">
      <t>サン</t>
    </rPh>
    <phoneticPr fontId="2"/>
  </si>
  <si>
    <t>自爆生物/乗馬非適性/魔法以外に強い/分裂(キューブ)/メタル</t>
    <rPh sb="0" eb="2">
      <t>ジバク</t>
    </rPh>
    <rPh sb="2" eb="4">
      <t>セイブツ</t>
    </rPh>
    <rPh sb="5" eb="7">
      <t>ジョウバ</t>
    </rPh>
    <rPh sb="7" eb="8">
      <t>ヒ</t>
    </rPh>
    <rPh sb="8" eb="10">
      <t>テキセイ</t>
    </rPh>
    <rPh sb="11" eb="13">
      <t>マホウ</t>
    </rPh>
    <rPh sb="13" eb="15">
      <t>イガイ</t>
    </rPh>
    <rPh sb="16" eb="17">
      <t>ツヨ</t>
    </rPh>
    <rPh sb="19" eb="21">
      <t>ブンレツ</t>
    </rPh>
    <phoneticPr fontId="2"/>
  </si>
  <si>
    <t>からあげ</t>
    <phoneticPr fontId="2"/>
  </si>
  <si>
    <t>名前の巻物</t>
    <rPh sb="0" eb="2">
      <t>ナマエ</t>
    </rPh>
    <rPh sb="3" eb="5">
      <t>マキモノ</t>
    </rPh>
    <phoneticPr fontId="2"/>
  </si>
  <si>
    <t>石（クッキー☆）</t>
    <rPh sb="0" eb="1">
      <t>イシ</t>
    </rPh>
    <phoneticPr fontId="2"/>
  </si>
  <si>
    <t>石</t>
    <rPh sb="0" eb="1">
      <t>イシ</t>
    </rPh>
    <phoneticPr fontId="2"/>
  </si>
  <si>
    <t>100,90,80,70,60,50,40,30,20,10</t>
  </si>
  <si>
    <t>投擲</t>
    <rPh sb="0" eb="2">
      <t>トウテキ</t>
    </rPh>
    <phoneticPr fontId="2"/>
  </si>
  <si>
    <t>アダマンタイト</t>
    <phoneticPr fontId="2"/>
  </si>
  <si>
    <t>遠隔武器</t>
    <rPh sb="0" eb="4">
      <t>エンカクブキ</t>
    </rPh>
    <phoneticPr fontId="2"/>
  </si>
  <si>
    <t>投擲武器</t>
    <rPh sb="0" eb="4">
      <t>トウテキブキ</t>
    </rPh>
    <phoneticPr fontId="2"/>
  </si>
  <si>
    <t>切り傷属性追加[****](300)</t>
    <rPh sb="0" eb="1">
      <t>キ</t>
    </rPh>
    <rPh sb="2" eb="7">
      <t>キズゾクセイツイカ</t>
    </rPh>
    <phoneticPr fontId="2"/>
  </si>
  <si>
    <t>地獄耐性[***](200)</t>
    <rPh sb="0" eb="2">
      <t>ジゴク</t>
    </rPh>
    <rPh sb="2" eb="4">
      <t>タイセイ</t>
    </rPh>
    <phoneticPr fontId="2"/>
  </si>
  <si>
    <t>重量挙げ[**](300)</t>
    <rPh sb="0" eb="3">
      <t>ジュウリョウア</t>
    </rPh>
    <phoneticPr fontId="2"/>
  </si>
  <si>
    <t>解剖学[*](100)</t>
    <rPh sb="0" eb="3">
      <t>カイボウガク</t>
    </rPh>
    <phoneticPr fontId="2"/>
  </si>
  <si>
    <t>不死者特攻[++****](800)</t>
    <rPh sb="0" eb="1">
      <t>フ</t>
    </rPh>
    <rPh sb="1" eb="3">
      <t>シシャ</t>
    </rPh>
    <rPh sb="3" eb="5">
      <t>トッコウ</t>
    </rPh>
    <phoneticPr fontId="2"/>
  </si>
  <si>
    <t>対神特攻[++****](800)</t>
    <rPh sb="0" eb="1">
      <t>タイ</t>
    </rPh>
    <rPh sb="1" eb="2">
      <t>カミ</t>
    </rPh>
    <rPh sb="2" eb="4">
      <t>トッコウ</t>
    </rPh>
    <phoneticPr fontId="2"/>
  </si>
  <si>
    <t>グレネード発動[*](25)</t>
    <rPh sb="5" eb="7">
      <t>ハツドウ</t>
    </rPh>
    <phoneticPr fontId="2"/>
  </si>
  <si>
    <t>クリティカル機会[+++*](900)</t>
    <rPh sb="6" eb="8">
      <t>キカイ</t>
    </rPh>
    <phoneticPr fontId="2"/>
  </si>
  <si>
    <t>土着神のSWK</t>
    <rPh sb="0" eb="2">
      <t>ドチャク</t>
    </rPh>
    <rPh sb="2" eb="3">
      <t>カミ</t>
    </rPh>
    <phoneticPr fontId="2"/>
  </si>
  <si>
    <t>冷気のブレス</t>
    <rPh sb="0" eb="2">
      <t>レイキ</t>
    </rPh>
    <phoneticPr fontId="2"/>
  </si>
  <si>
    <t>エーテル 300</t>
    <phoneticPr fontId="2"/>
  </si>
  <si>
    <r>
      <t xml:space="preserve">火炎6 冷気6 </t>
    </r>
    <r>
      <rPr>
        <sz val="11"/>
        <color rgb="FFFF0000"/>
        <rFont val="ＭＳ Ｐゴシック"/>
        <family val="3"/>
        <charset val="128"/>
        <scheme val="minor"/>
      </rPr>
      <t>電撃-2</t>
    </r>
    <r>
      <rPr>
        <sz val="11"/>
        <color theme="1"/>
        <rFont val="ＭＳ Ｐゴシック"/>
        <family val="2"/>
        <charset val="128"/>
        <scheme val="minor"/>
      </rPr>
      <t xml:space="preserve"> 混沌6</t>
    </r>
    <rPh sb="0" eb="2">
      <t>カエン</t>
    </rPh>
    <rPh sb="4" eb="6">
      <t>レイキ</t>
    </rPh>
    <rPh sb="8" eb="10">
      <t>デンゲキ</t>
    </rPh>
    <rPh sb="13" eb="15">
      <t>コントン</t>
    </rPh>
    <phoneticPr fontId="2"/>
  </si>
  <si>
    <t>エイズ</t>
    <phoneticPr fontId="2"/>
  </si>
  <si>
    <t>死体/媚薬/乳</t>
    <rPh sb="0" eb="2">
      <t>シタイ</t>
    </rPh>
    <rPh sb="3" eb="5">
      <t>ビヤク</t>
    </rPh>
    <rPh sb="6" eb="7">
      <t>チチ</t>
    </rPh>
    <phoneticPr fontId="2"/>
  </si>
  <si>
    <t>習得11/速度15/採掘9/見切り7/切り傷耐性17</t>
    <rPh sb="0" eb="2">
      <t>シュウトク</t>
    </rPh>
    <rPh sb="5" eb="7">
      <t>ソクド</t>
    </rPh>
    <rPh sb="10" eb="12">
      <t>サイクツ</t>
    </rPh>
    <rPh sb="14" eb="16">
      <t>ミキ</t>
    </rPh>
    <rPh sb="19" eb="20">
      <t>キ</t>
    </rPh>
    <rPh sb="21" eb="22">
      <t>キズ</t>
    </rPh>
    <rPh sb="22" eb="24">
      <t>タイセイ</t>
    </rPh>
    <phoneticPr fontId="2"/>
  </si>
  <si>
    <t>出血防止</t>
    <rPh sb="0" eb="4">
      <t>シュッケツボウシ</t>
    </rPh>
    <phoneticPr fontId="2"/>
  </si>
  <si>
    <t>生命力3/速度3</t>
    <rPh sb="0" eb="3">
      <t>セイメイリョク</t>
    </rPh>
    <rPh sb="5" eb="7">
      <t>ソクド</t>
    </rPh>
    <phoneticPr fontId="2"/>
  </si>
  <si>
    <t>ドラゴン田中</t>
    <rPh sb="4" eb="6">
      <t>タナカ</t>
    </rPh>
    <phoneticPr fontId="2"/>
  </si>
  <si>
    <t>神の化身</t>
    <rPh sb="0" eb="1">
      <t>カミ</t>
    </rPh>
    <rPh sb="2" eb="4">
      <t>ケシン</t>
    </rPh>
    <phoneticPr fontId="2"/>
  </si>
  <si>
    <t>毒のブレス</t>
    <rPh sb="0" eb="1">
      <t>ドク</t>
    </rPh>
    <phoneticPr fontId="2"/>
  </si>
  <si>
    <t>毒の手</t>
    <rPh sb="0" eb="1">
      <t>ドク</t>
    </rPh>
    <rPh sb="2" eb="3">
      <t>テ</t>
    </rPh>
    <phoneticPr fontId="2"/>
  </si>
  <si>
    <t>麻痺の矢</t>
    <rPh sb="0" eb="2">
      <t>マヒ</t>
    </rPh>
    <rPh sb="3" eb="4">
      <t>ヤ</t>
    </rPh>
    <phoneticPr fontId="2"/>
  </si>
  <si>
    <t>毒 300</t>
    <rPh sb="0" eb="1">
      <t>ドク</t>
    </rPh>
    <phoneticPr fontId="2"/>
  </si>
  <si>
    <t>毒-1</t>
    <rPh sb="0" eb="1">
      <t>ドク</t>
    </rPh>
    <phoneticPr fontId="2"/>
  </si>
  <si>
    <t>浮遊/腐消化</t>
    <rPh sb="0" eb="2">
      <t>フユウ</t>
    </rPh>
    <rPh sb="3" eb="4">
      <t>フ</t>
    </rPh>
    <rPh sb="4" eb="6">
      <t>ショウカ</t>
    </rPh>
    <phoneticPr fontId="2"/>
  </si>
  <si>
    <t>テニスボールくん</t>
    <phoneticPr fontId="2"/>
  </si>
  <si>
    <t>テニスボール</t>
    <phoneticPr fontId="2"/>
  </si>
  <si>
    <t>援軍の巻物</t>
    <rPh sb="0" eb="2">
      <t>エングン</t>
    </rPh>
    <rPh sb="3" eb="5">
      <t>マキモノ</t>
    </rPh>
    <phoneticPr fontId="2"/>
  </si>
  <si>
    <t>母神戦槍</t>
    <rPh sb="0" eb="1">
      <t>ハハ</t>
    </rPh>
    <rPh sb="1" eb="2">
      <t>カミ</t>
    </rPh>
    <rPh sb="2" eb="3">
      <t>セン</t>
    </rPh>
    <rPh sb="3" eb="4">
      <t>ヤリ</t>
    </rPh>
    <phoneticPr fontId="2"/>
  </si>
  <si>
    <t>メタリックな槍</t>
    <rPh sb="6" eb="7">
      <t>ヤリ</t>
    </rPh>
    <phoneticPr fontId="2"/>
  </si>
  <si>
    <t>ミスリル</t>
    <phoneticPr fontId="2"/>
  </si>
  <si>
    <t>槍</t>
    <rPh sb="0" eb="1">
      <t>ヤリ</t>
    </rPh>
    <phoneticPr fontId="2"/>
  </si>
  <si>
    <t>二刀流[**](350)</t>
    <rPh sb="0" eb="3">
      <t>ニトウリュウ</t>
    </rPh>
    <phoneticPr fontId="2"/>
  </si>
  <si>
    <t>投擲[*](100)</t>
    <rPh sb="0" eb="2">
      <t>トウテキ</t>
    </rPh>
    <phoneticPr fontId="2"/>
  </si>
  <si>
    <t>毒属性追加[+](500)</t>
    <rPh sb="0" eb="5">
      <t>ドクゾクセイツイカ</t>
    </rPh>
    <phoneticPr fontId="2"/>
  </si>
  <si>
    <t>加速発動[*****](200)</t>
    <rPh sb="0" eb="2">
      <t>カソク</t>
    </rPh>
    <rPh sb="2" eb="4">
      <t>ハツドウ</t>
    </rPh>
    <phoneticPr fontId="2"/>
  </si>
  <si>
    <t>全てを終結させる(100)</t>
    <rPh sb="0" eb="1">
      <t>スベ</t>
    </rPh>
    <rPh sb="3" eb="5">
      <t>シュウケツ</t>
    </rPh>
    <phoneticPr fontId="2"/>
  </si>
  <si>
    <t>対竜特攻[*****](200)</t>
    <rPh sb="0" eb="1">
      <t>タイ</t>
    </rPh>
    <rPh sb="1" eb="2">
      <t>リュウ</t>
    </rPh>
    <rPh sb="2" eb="4">
      <t>トッコウ</t>
    </rPh>
    <phoneticPr fontId="2"/>
  </si>
  <si>
    <t>ダーマヤ</t>
    <phoneticPr fontId="2"/>
  </si>
  <si>
    <t>死体/アピの実/乳/卵/帰還の巻物/帰還の魔法書</t>
    <rPh sb="0" eb="2">
      <t>シタイ</t>
    </rPh>
    <rPh sb="6" eb="7">
      <t>ミ</t>
    </rPh>
    <rPh sb="8" eb="9">
      <t>チチ</t>
    </rPh>
    <rPh sb="10" eb="11">
      <t>タマゴ</t>
    </rPh>
    <rPh sb="12" eb="14">
      <t>キカン</t>
    </rPh>
    <rPh sb="15" eb="17">
      <t>マキモノ</t>
    </rPh>
    <rPh sb="18" eb="20">
      <t>キカン</t>
    </rPh>
    <rPh sb="21" eb="23">
      <t>マホウ</t>
    </rPh>
    <rPh sb="23" eb="24">
      <t>ショ</t>
    </rPh>
    <phoneticPr fontId="2"/>
  </si>
  <si>
    <t>習得10/魅力10/速度18/旅歩き10/料理13/釣り13</t>
    <rPh sb="0" eb="2">
      <t>シュウトク</t>
    </rPh>
    <rPh sb="5" eb="7">
      <t>ミリョク</t>
    </rPh>
    <rPh sb="10" eb="12">
      <t>ソクド</t>
    </rPh>
    <rPh sb="15" eb="16">
      <t>タビ</t>
    </rPh>
    <rPh sb="16" eb="17">
      <t>アル</t>
    </rPh>
    <rPh sb="21" eb="23">
      <t>リョウリ</t>
    </rPh>
    <rPh sb="26" eb="27">
      <t>ツ</t>
    </rPh>
    <phoneticPr fontId="2"/>
  </si>
  <si>
    <t>セブンリーグ効果</t>
    <rPh sb="6" eb="8">
      <t>コウカ</t>
    </rPh>
    <phoneticPr fontId="2"/>
  </si>
  <si>
    <t>習得2/魅力2/速度5</t>
    <rPh sb="0" eb="2">
      <t>シュウトク</t>
    </rPh>
    <rPh sb="4" eb="6">
      <t>ミリョク</t>
    </rPh>
    <rPh sb="8" eb="10">
      <t>ソクド</t>
    </rPh>
    <phoneticPr fontId="2"/>
  </si>
  <si>
    <t>習得300/魅力300/速度2400</t>
    <rPh sb="0" eb="2">
      <t>シュウトク</t>
    </rPh>
    <rPh sb="6" eb="8">
      <t>ミリョク</t>
    </rPh>
    <rPh sb="12" eb="14">
      <t>ソクド</t>
    </rPh>
    <phoneticPr fontId="2"/>
  </si>
  <si>
    <t>犬のお巡りさん</t>
    <rPh sb="0" eb="1">
      <t>イヌ</t>
    </rPh>
    <rPh sb="3" eb="4">
      <t>マワ</t>
    </rPh>
    <phoneticPr fontId="2"/>
  </si>
  <si>
    <t>ブースト</t>
    <phoneticPr fontId="2"/>
  </si>
  <si>
    <t>朦朧の眼差し</t>
    <rPh sb="0" eb="2">
      <t>モウロウ</t>
    </rPh>
    <rPh sb="3" eb="5">
      <t>マナザ</t>
    </rPh>
    <phoneticPr fontId="2"/>
  </si>
  <si>
    <t>轟音の波動</t>
    <rPh sb="0" eb="2">
      <t>ゴウオン</t>
    </rPh>
    <rPh sb="3" eb="5">
      <t>ハドウ</t>
    </rPh>
    <phoneticPr fontId="2"/>
  </si>
  <si>
    <t>聖なる盾</t>
    <rPh sb="0" eb="1">
      <t>セイ</t>
    </rPh>
    <rPh sb="3" eb="4">
      <t>タテ</t>
    </rPh>
    <phoneticPr fontId="2"/>
  </si>
  <si>
    <t>切り傷 100</t>
    <rPh sb="0" eb="1">
      <t>キ</t>
    </rPh>
    <rPh sb="2" eb="3">
      <t>キズ</t>
    </rPh>
    <phoneticPr fontId="2"/>
  </si>
  <si>
    <t>幻惑1</t>
    <rPh sb="0" eb="2">
      <t>ゲンワク</t>
    </rPh>
    <phoneticPr fontId="2"/>
  </si>
  <si>
    <t>透明視/混乱無効/乗馬適性/盾バッシュ率増加</t>
    <rPh sb="0" eb="2">
      <t>トウメイ</t>
    </rPh>
    <rPh sb="2" eb="3">
      <t>シ</t>
    </rPh>
    <rPh sb="4" eb="6">
      <t>コンラン</t>
    </rPh>
    <rPh sb="6" eb="8">
      <t>ムコウ</t>
    </rPh>
    <rPh sb="9" eb="11">
      <t>ジョウバ</t>
    </rPh>
    <rPh sb="11" eb="13">
      <t>テキセイ</t>
    </rPh>
    <rPh sb="14" eb="15">
      <t>タテ</t>
    </rPh>
    <rPh sb="19" eb="22">
      <t>リツゾウカ</t>
    </rPh>
    <phoneticPr fontId="2"/>
  </si>
  <si>
    <t>ダーマヤの毛100％の毛玉</t>
    <rPh sb="5" eb="6">
      <t>ケ</t>
    </rPh>
    <rPh sb="11" eb="13">
      <t>ケダマ</t>
    </rPh>
    <phoneticPr fontId="2"/>
  </si>
  <si>
    <t>変な物体</t>
    <rPh sb="0" eb="1">
      <t>ヘン</t>
    </rPh>
    <rPh sb="2" eb="4">
      <t>ブッタイ</t>
    </rPh>
    <phoneticPr fontId="2"/>
  </si>
  <si>
    <t>帰還</t>
    <rPh sb="0" eb="2">
      <t>キカン</t>
    </rPh>
    <phoneticPr fontId="2"/>
  </si>
  <si>
    <t>ネームプレート</t>
    <phoneticPr fontId="2"/>
  </si>
  <si>
    <t>鈍く光る首輪</t>
    <rPh sb="0" eb="1">
      <t>ニブ</t>
    </rPh>
    <rPh sb="2" eb="3">
      <t>ヒカ</t>
    </rPh>
    <rPh sb="4" eb="6">
      <t>クビワ</t>
    </rPh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</si>
  <si>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</si>
  <si>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</si>
  <si>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速度+30(1450)</t>
    <rPh sb="0" eb="2">
      <t>ソクド</t>
    </rPh>
    <phoneticPr fontId="2"/>
  </si>
  <si>
    <t>オーロラ効果(100)</t>
    <rPh sb="4" eb="6">
      <t>コウカ</t>
    </rPh>
    <phoneticPr fontId="2"/>
  </si>
  <si>
    <t>幻惑耐性[+***](750)</t>
    <rPh sb="0" eb="2">
      <t>ゲンワク</t>
    </rPh>
    <rPh sb="2" eb="4">
      <t>タイセイ</t>
    </rPh>
    <phoneticPr fontId="2"/>
  </si>
  <si>
    <t>混乱無効(100)</t>
    <rPh sb="0" eb="2">
      <t>コンラン</t>
    </rPh>
    <rPh sb="2" eb="4">
      <t>ムコウ</t>
    </rPh>
    <phoneticPr fontId="2"/>
  </si>
  <si>
    <t>呪い保護[+*****](500)</t>
    <rPh sb="0" eb="1">
      <t>ノロ</t>
    </rPh>
    <rPh sb="2" eb="4">
      <t>ホゴ</t>
    </rPh>
    <phoneticPr fontId="2"/>
  </si>
  <si>
    <t>電波受信(100)</t>
    <rPh sb="0" eb="2">
      <t>デンパ</t>
    </rPh>
    <rPh sb="2" eb="4">
      <t>ジュシン</t>
    </rPh>
    <phoneticPr fontId="2"/>
  </si>
  <si>
    <t>窃盗防止(100)</t>
    <rPh sb="0" eb="2">
      <t>セットウ</t>
    </rPh>
    <rPh sb="2" eb="4">
      <t>ボウシ</t>
    </rPh>
    <phoneticPr fontId="2"/>
  </si>
  <si>
    <t>混沌耐性[+](500)</t>
    <rPh sb="0" eb="2">
      <t>コントン</t>
    </rPh>
    <rPh sb="2" eb="4">
      <t>タイセイ</t>
    </rPh>
    <phoneticPr fontId="2"/>
  </si>
  <si>
    <t>《おうちのダーマヤ》</t>
    <phoneticPr fontId="2"/>
  </si>
  <si>
    <t>観光客</t>
    <rPh sb="0" eb="3">
      <t>カンコウキャク</t>
    </rPh>
    <phoneticPr fontId="2"/>
  </si>
  <si>
    <t>ランダム移動</t>
    <rPh sb="4" eb="6">
      <t>イドウ</t>
    </rPh>
    <phoneticPr fontId="2"/>
  </si>
  <si>
    <t>加速</t>
    <rPh sb="0" eb="2">
      <t>カソク</t>
    </rPh>
    <phoneticPr fontId="2"/>
  </si>
  <si>
    <t>吸血の牙</t>
    <rPh sb="0" eb="2">
      <t>キュウケツ</t>
    </rPh>
    <rPh sb="3" eb="4">
      <t>キバ</t>
    </rPh>
    <phoneticPr fontId="2"/>
  </si>
  <si>
    <t>混沌の瞳</t>
    <rPh sb="0" eb="2">
      <t>コントン</t>
    </rPh>
    <rPh sb="3" eb="4">
      <t>ヒトミ</t>
    </rPh>
    <phoneticPr fontId="2"/>
  </si>
  <si>
    <t>強力なブレス</t>
    <rPh sb="0" eb="2">
      <t>キョウリョク</t>
    </rPh>
    <phoneticPr fontId="2"/>
  </si>
  <si>
    <t>魔力の吸収</t>
    <rPh sb="0" eb="2">
      <t>マリョク</t>
    </rPh>
    <rPh sb="3" eb="5">
      <t>キュウシュウ</t>
    </rPh>
    <phoneticPr fontId="2"/>
  </si>
  <si>
    <t>猫召喚</t>
    <rPh sb="0" eb="1">
      <t>ネコ</t>
    </rPh>
    <rPh sb="1" eb="3">
      <t>ショウカン</t>
    </rPh>
    <phoneticPr fontId="2"/>
  </si>
  <si>
    <t>切り傷 300</t>
    <rPh sb="0" eb="1">
      <t>キ</t>
    </rPh>
    <rPh sb="2" eb="3">
      <t>キズ</t>
    </rPh>
    <phoneticPr fontId="2"/>
  </si>
  <si>
    <t>幻惑3 神経3 混沌3</t>
    <rPh sb="0" eb="2">
      <t>ゲンワク</t>
    </rPh>
    <rPh sb="4" eb="6">
      <t>シンケイ</t>
    </rPh>
    <rPh sb="8" eb="10">
      <t>コントン</t>
    </rPh>
    <phoneticPr fontId="2"/>
  </si>
  <si>
    <t>浮遊/透明視/恐怖・麻痺・毒無効/腐消化/窃盗防止/出血防止</t>
    <rPh sb="0" eb="2">
      <t>フユウ</t>
    </rPh>
    <rPh sb="3" eb="5">
      <t>トウメイ</t>
    </rPh>
    <rPh sb="5" eb="6">
      <t>シ</t>
    </rPh>
    <rPh sb="7" eb="9">
      <t>キョウフ</t>
    </rPh>
    <rPh sb="10" eb="12">
      <t>マヒ</t>
    </rPh>
    <rPh sb="13" eb="14">
      <t>ドク</t>
    </rPh>
    <rPh sb="14" eb="16">
      <t>ムコウ</t>
    </rPh>
    <rPh sb="17" eb="18">
      <t>フ</t>
    </rPh>
    <rPh sb="18" eb="20">
      <t>ショウカ</t>
    </rPh>
    <rPh sb="21" eb="23">
      <t>セットウ</t>
    </rPh>
    <rPh sb="23" eb="25">
      <t>ボウシ</t>
    </rPh>
    <rPh sb="26" eb="28">
      <t>シュッケツ</t>
    </rPh>
    <rPh sb="28" eb="30">
      <t>ボウシ</t>
    </rPh>
    <phoneticPr fontId="2"/>
  </si>
  <si>
    <t>シクザール</t>
    <phoneticPr fontId="2"/>
  </si>
  <si>
    <t>死体/残骸</t>
    <rPh sb="0" eb="2">
      <t>シタイ</t>
    </rPh>
    <rPh sb="3" eb="5">
      <t>ザンガイ</t>
    </rPh>
    <phoneticPr fontId="2"/>
  </si>
  <si>
    <t>耐久16/習得12/魔力10/詠唱10/魔道具12/暗黒耐性15</t>
    <rPh sb="0" eb="2">
      <t>タイキュウ</t>
    </rPh>
    <rPh sb="5" eb="7">
      <t>シュウトク</t>
    </rPh>
    <rPh sb="10" eb="12">
      <t>マリョク</t>
    </rPh>
    <rPh sb="15" eb="17">
      <t>エイショウ</t>
    </rPh>
    <rPh sb="20" eb="23">
      <t>マドウグ</t>
    </rPh>
    <rPh sb="26" eb="28">
      <t>アンコク</t>
    </rPh>
    <rPh sb="28" eb="30">
      <t>タイセイ</t>
    </rPh>
    <phoneticPr fontId="2"/>
  </si>
  <si>
    <t>透明視</t>
    <rPh sb="0" eb="2">
      <t>トウメイ</t>
    </rPh>
    <rPh sb="2" eb="3">
      <t>シ</t>
    </rPh>
    <phoneticPr fontId="2"/>
  </si>
  <si>
    <r>
      <t>透明視　</t>
    </r>
    <r>
      <rPr>
        <b/>
        <sz val="11"/>
        <color rgb="FFFF0000"/>
        <rFont val="ＭＳ Ｐゴシック"/>
        <family val="3"/>
        <charset val="128"/>
        <scheme val="minor"/>
      </rPr>
      <t>※盲目無効は未設定</t>
    </r>
    <rPh sb="0" eb="2">
      <t>トウメイ</t>
    </rPh>
    <rPh sb="2" eb="3">
      <t>シ</t>
    </rPh>
    <rPh sb="5" eb="7">
      <t>モウモク</t>
    </rPh>
    <rPh sb="7" eb="9">
      <t>ムコウ</t>
    </rPh>
    <rPh sb="10" eb="13">
      <t>ミセッテイ</t>
    </rPh>
    <phoneticPr fontId="2"/>
  </si>
  <si>
    <t>耐久3/魔力3</t>
    <rPh sb="0" eb="2">
      <t>タイキュウ</t>
    </rPh>
    <rPh sb="4" eb="6">
      <t>マリョク</t>
    </rPh>
    <phoneticPr fontId="2"/>
  </si>
  <si>
    <r>
      <t>魔力150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マリョク</t>
    </rPh>
    <rPh sb="7" eb="9">
      <t>キジュツ</t>
    </rPh>
    <rPh sb="11" eb="12">
      <t>ア</t>
    </rPh>
    <phoneticPr fontId="2"/>
  </si>
  <si>
    <t>闇の公爵</t>
    <rPh sb="0" eb="1">
      <t>ヤミ</t>
    </rPh>
    <rPh sb="2" eb="4">
      <t>コウシャク</t>
    </rPh>
    <phoneticPr fontId="2"/>
  </si>
  <si>
    <t>暗黒の矢</t>
    <rPh sb="0" eb="2">
      <t>アンコク</t>
    </rPh>
    <rPh sb="3" eb="4">
      <t>ヤ</t>
    </rPh>
    <phoneticPr fontId="2"/>
  </si>
  <si>
    <t>暗黒の光線</t>
    <rPh sb="0" eb="2">
      <t>アンコク</t>
    </rPh>
    <rPh sb="3" eb="5">
      <t>コウセン</t>
    </rPh>
    <phoneticPr fontId="2"/>
  </si>
  <si>
    <t>暗黒7 地獄1 魔法1</t>
    <rPh sb="0" eb="2">
      <t>アンコク</t>
    </rPh>
    <rPh sb="4" eb="6">
      <t>ジゴク</t>
    </rPh>
    <rPh sb="8" eb="10">
      <t>マホウ</t>
    </rPh>
    <phoneticPr fontId="2"/>
  </si>
  <si>
    <t>浮遊/透明視/盲目無効/連続魔法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rPh sb="12" eb="14">
      <t>レンゾク</t>
    </rPh>
    <rPh sb="14" eb="16">
      <t>マホウ</t>
    </rPh>
    <phoneticPr fontId="2"/>
  </si>
  <si>
    <t>シクザールの暗黒の宝玉</t>
    <rPh sb="6" eb="8">
      <t>アンコク</t>
    </rPh>
    <rPh sb="9" eb="11">
      <t>ホウギョク</t>
    </rPh>
    <phoneticPr fontId="2"/>
  </si>
  <si>
    <t>おぼろげな宝石</t>
    <rPh sb="5" eb="7">
      <t>ホウセキ</t>
    </rPh>
    <phoneticPr fontId="2"/>
  </si>
  <si>
    <t>暗黒のブレス</t>
    <rPh sb="0" eb="2">
      <t>アンコク</t>
    </rPh>
    <phoneticPr fontId="2"/>
  </si>
  <si>
    <t>ブラックファング</t>
    <phoneticPr fontId="2"/>
  </si>
  <si>
    <t>不気味な牙</t>
    <rPh sb="0" eb="3">
      <t>ブキミ</t>
    </rPh>
    <rPh sb="4" eb="5">
      <t>キバ</t>
    </rPh>
    <phoneticPr fontId="2"/>
  </si>
  <si>
    <t>ボーン</t>
    <phoneticPr fontId="2"/>
  </si>
  <si>
    <t>指輪</t>
    <rPh sb="0" eb="2">
      <t>ユビワ</t>
    </rPh>
    <phoneticPr fontId="2"/>
  </si>
  <si>
    <t>設定ミス</t>
    <rPh sb="0" eb="2">
      <t>セッテイ</t>
    </rPh>
    <phoneticPr fontId="2"/>
  </si>
  <si>
    <t>魔力+1(12)</t>
    <rPh sb="0" eb="2">
      <t>マリョク</t>
    </rPh>
    <phoneticPr fontId="2"/>
  </si>
  <si>
    <t>呪い保護[+++***](1000)</t>
    <rPh sb="0" eb="1">
      <t>ノロ</t>
    </rPh>
    <rPh sb="2" eb="4">
      <t>ホゴ</t>
    </rPh>
    <phoneticPr fontId="2"/>
  </si>
  <si>
    <t>盲目無効(100)</t>
    <rPh sb="0" eb="2">
      <t>モウモク</t>
    </rPh>
    <rPh sb="2" eb="4">
      <t>ムコウ</t>
    </rPh>
    <phoneticPr fontId="2"/>
  </si>
  <si>
    <t>恐怖無効(100)</t>
    <rPh sb="0" eb="2">
      <t>キョウフ</t>
    </rPh>
    <rPh sb="2" eb="4">
      <t>ムコウ</t>
    </rPh>
    <phoneticPr fontId="2"/>
  </si>
  <si>
    <t>魔力維持(0)</t>
    <rPh sb="0" eb="2">
      <t>マリョク</t>
    </rPh>
    <rPh sb="2" eb="4">
      <t>イジ</t>
    </rPh>
    <phoneticPr fontId="2"/>
  </si>
  <si>
    <t>ななふし様</t>
    <rPh sb="4" eb="5">
      <t>サマ</t>
    </rPh>
    <phoneticPr fontId="2"/>
  </si>
  <si>
    <t>死体/麻痺のポーション/睡眠薬/媚薬</t>
    <rPh sb="0" eb="2">
      <t>シタイ</t>
    </rPh>
    <rPh sb="3" eb="5">
      <t>マヒ</t>
    </rPh>
    <rPh sb="12" eb="15">
      <t>スイミンヤク</t>
    </rPh>
    <rPh sb="16" eb="18">
      <t>ビヤク</t>
    </rPh>
    <phoneticPr fontId="2"/>
  </si>
  <si>
    <t>器用15/意思15/魅力19/遺伝子学15/採掘15/乗馬15</t>
    <rPh sb="0" eb="2">
      <t>キヨウ</t>
    </rPh>
    <rPh sb="5" eb="7">
      <t>イシ</t>
    </rPh>
    <rPh sb="10" eb="12">
      <t>ミリョク</t>
    </rPh>
    <rPh sb="15" eb="19">
      <t>イデンシガク</t>
    </rPh>
    <rPh sb="22" eb="24">
      <t>サイクツ</t>
    </rPh>
    <rPh sb="27" eb="29">
      <t>ジョウバ</t>
    </rPh>
    <phoneticPr fontId="2"/>
  </si>
  <si>
    <t>罵倒</t>
    <rPh sb="0" eb="2">
      <t>バトウ</t>
    </rPh>
    <phoneticPr fontId="2"/>
  </si>
  <si>
    <t>200+{faith}</t>
    <phoneticPr fontId="2"/>
  </si>
  <si>
    <t>器用10/感覚10/魅力30</t>
    <rPh sb="0" eb="2">
      <t>キヨウ</t>
    </rPh>
    <rPh sb="5" eb="7">
      <t>カンカク</t>
    </rPh>
    <rPh sb="10" eb="12">
      <t>ミリョク</t>
    </rPh>
    <phoneticPr fontId="2"/>
  </si>
  <si>
    <t>器用200/感覚200/魅力200/遺伝子学300/採掘300/乗馬300</t>
    <rPh sb="0" eb="2">
      <t>キヨウ</t>
    </rPh>
    <rPh sb="6" eb="8">
      <t>カンカク</t>
    </rPh>
    <rPh sb="12" eb="14">
      <t>ミリョク</t>
    </rPh>
    <rPh sb="18" eb="22">
      <t>イデンシガク</t>
    </rPh>
    <rPh sb="26" eb="28">
      <t>サイクツ</t>
    </rPh>
    <rPh sb="32" eb="34">
      <t>ジョウバ</t>
    </rPh>
    <phoneticPr fontId="2"/>
  </si>
  <si>
    <t>コクロちゃん</t>
    <phoneticPr fontId="2"/>
  </si>
  <si>
    <t>戦士</t>
    <rPh sb="0" eb="2">
      <t>センシ</t>
    </rPh>
    <phoneticPr fontId="2"/>
  </si>
  <si>
    <t>ランダム</t>
    <phoneticPr fontId="2"/>
  </si>
  <si>
    <t>火炎2 冷気2 電撃2 暗黒2 幻惑2 毒2 地獄2 音2 神経2 混沌2 魔法2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</si>
  <si>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浮遊/透明視/腐消化/レイハンド/乗馬適性</t>
    <rPh sb="0" eb="2">
      <t>フユウ</t>
    </rPh>
    <rPh sb="3" eb="5">
      <t>トウメイ</t>
    </rPh>
    <rPh sb="5" eb="6">
      <t>シ</t>
    </rPh>
    <rPh sb="7" eb="8">
      <t>フ</t>
    </rPh>
    <rPh sb="8" eb="10">
      <t>ショウカ</t>
    </rPh>
    <rPh sb="17" eb="19">
      <t>ジョウバ</t>
    </rPh>
    <rPh sb="19" eb="21">
      <t>テキセイ</t>
    </rPh>
    <phoneticPr fontId="2"/>
  </si>
  <si>
    <t>紐パン</t>
    <rPh sb="0" eb="1">
      <t>ヒモ</t>
    </rPh>
    <phoneticPr fontId="2"/>
  </si>
  <si>
    <t>紐状のぱんつ</t>
    <rPh sb="0" eb="2">
      <t>ヒモジョウ</t>
    </rPh>
    <phoneticPr fontId="2"/>
  </si>
  <si>
    <t>霊布</t>
    <rPh sb="0" eb="2">
      <t>レイフ</t>
    </rPh>
    <phoneticPr fontId="2"/>
  </si>
  <si>
    <t>サキュバスの尻尾</t>
    <rPh sb="6" eb="8">
      <t>シッポ</t>
    </rPh>
    <phoneticPr fontId="2"/>
  </si>
  <si>
    <t>生モノのうねうね</t>
    <rPh sb="0" eb="1">
      <t>ナマ</t>
    </rPh>
    <phoneticPr fontId="2"/>
  </si>
  <si>
    <t>生もの</t>
    <rPh sb="0" eb="1">
      <t>ナマ</t>
    </rPh>
    <phoneticPr fontId="2"/>
  </si>
  <si>
    <t>棍棒</t>
    <rPh sb="0" eb="2">
      <t>コンボウ</t>
    </rPh>
    <phoneticPr fontId="2"/>
  </si>
  <si>
    <t>蜘蛛の巣発動[+++++*](3000)</t>
    <rPh sb="0" eb="2">
      <t>クモ</t>
    </rPh>
    <rPh sb="3" eb="4">
      <t>ス</t>
    </rPh>
    <rPh sb="4" eb="6">
      <t>ハツドウ</t>
    </rPh>
    <phoneticPr fontId="2"/>
  </si>
  <si>
    <t>完全貫通[****](180)</t>
    <rPh sb="0" eb="2">
      <t>カンゼン</t>
    </rPh>
    <rPh sb="2" eb="4">
      <t>カンツウ</t>
    </rPh>
    <phoneticPr fontId="2"/>
  </si>
  <si>
    <t>魔物召喚[*****](210)</t>
    <rPh sb="0" eb="2">
      <t>マモノ</t>
    </rPh>
    <rPh sb="2" eb="4">
      <t>ショウカン</t>
    </rPh>
    <phoneticPr fontId="2"/>
  </si>
  <si>
    <t>マナ吸収[+*](290)</t>
    <rPh sb="2" eb="4">
      <t>キュウシュウ</t>
    </rPh>
    <phoneticPr fontId="2"/>
  </si>
  <si>
    <t>幻惑属性追加[+***](750)</t>
    <rPh sb="0" eb="6">
      <t>ゲンワクゾクセイツイカ</t>
    </rPh>
    <phoneticPr fontId="2"/>
  </si>
  <si>
    <t>魅力+45(2200)</t>
    <rPh sb="0" eb="2">
      <t>ミリョク</t>
    </rPh>
    <phoneticPr fontId="2"/>
  </si>
  <si>
    <t>運勢+39(1900)</t>
    <rPh sb="0" eb="2">
      <t>ウンセイ</t>
    </rPh>
    <phoneticPr fontId="2"/>
  </si>
  <si>
    <t>ラーレイネ</t>
    <phoneticPr fontId="2"/>
  </si>
  <si>
    <r>
      <t>短剣/名前の巻物　</t>
    </r>
    <r>
      <rPr>
        <b/>
        <sz val="11"/>
        <color rgb="FFFF0000"/>
        <rFont val="ＭＳ Ｐゴシック"/>
        <family val="3"/>
        <charset val="128"/>
        <scheme val="minor"/>
      </rPr>
      <t>※死体未設定</t>
    </r>
    <rPh sb="0" eb="2">
      <t>タンケン</t>
    </rPh>
    <rPh sb="3" eb="5">
      <t>ナマエ</t>
    </rPh>
    <rPh sb="6" eb="8">
      <t>マキモノ</t>
    </rPh>
    <rPh sb="10" eb="12">
      <t>シタイ</t>
    </rPh>
    <rPh sb="12" eb="15">
      <t>ミセッテイ</t>
    </rPh>
    <phoneticPr fontId="2"/>
  </si>
  <si>
    <t>意思16/魔力7/短剣7/詠唱7/麻痺の矢13</t>
    <rPh sb="0" eb="2">
      <t>イシ</t>
    </rPh>
    <rPh sb="5" eb="7">
      <t>マリョク</t>
    </rPh>
    <rPh sb="9" eb="11">
      <t>タンケン</t>
    </rPh>
    <rPh sb="13" eb="15">
      <t>エイショウ</t>
    </rPh>
    <rPh sb="17" eb="19">
      <t>マヒ</t>
    </rPh>
    <rPh sb="20" eb="21">
      <t>ヤ</t>
    </rPh>
    <phoneticPr fontId="2"/>
  </si>
  <si>
    <t>500+{attb}+{faith}+{faith}/2</t>
    <phoneticPr fontId="2"/>
  </si>
  <si>
    <t>意思3</t>
    <rPh sb="0" eb="2">
      <t>イシ</t>
    </rPh>
    <phoneticPr fontId="2"/>
  </si>
  <si>
    <t>意思150/魅力150</t>
    <rPh sb="0" eb="2">
      <t>イシ</t>
    </rPh>
    <rPh sb="6" eb="8">
      <t>ミリョク</t>
    </rPh>
    <phoneticPr fontId="2"/>
  </si>
  <si>
    <t>魔法戦士</t>
    <rPh sb="0" eb="2">
      <t>マホウ</t>
    </rPh>
    <rPh sb="2" eb="4">
      <t>センシ</t>
    </rPh>
    <phoneticPr fontId="2"/>
  </si>
  <si>
    <t>妹召喚</t>
    <rPh sb="0" eb="1">
      <t>イモウト</t>
    </rPh>
    <rPh sb="1" eb="3">
      <t>ショウカン</t>
    </rPh>
    <phoneticPr fontId="2"/>
  </si>
  <si>
    <t>ラーレイネの名前の秘宝</t>
    <rPh sb="6" eb="8">
      <t>ナマエ</t>
    </rPh>
    <rPh sb="9" eb="11">
      <t>ヒホウ</t>
    </rPh>
    <phoneticPr fontId="2"/>
  </si>
  <si>
    <t>神々しい宝石</t>
    <rPh sb="0" eb="2">
      <t>コウゴウ</t>
    </rPh>
    <rPh sb="4" eb="6">
      <t>ホウセキ</t>
    </rPh>
    <phoneticPr fontId="2"/>
  </si>
  <si>
    <t>エーテルダガー</t>
    <phoneticPr fontId="2"/>
  </si>
  <si>
    <t>風をまとわない短剣</t>
    <rPh sb="0" eb="1">
      <t>カゼ</t>
    </rPh>
    <rPh sb="7" eb="9">
      <t>タンケン</t>
    </rPh>
    <phoneticPr fontId="2"/>
  </si>
  <si>
    <t>短剣</t>
    <rPh sb="0" eb="2">
      <t>タンケン</t>
    </rPh>
    <phoneticPr fontId="2"/>
  </si>
  <si>
    <t>エーテル</t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</si>
  <si>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</si>
  <si>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魔道具[*](200)</t>
    <rPh sb="0" eb="3">
      <t>マドウグ</t>
    </rPh>
    <phoneticPr fontId="2"/>
  </si>
  <si>
    <t>神経耐性[****](300)</t>
    <rPh sb="0" eb="2">
      <t>シンケイ</t>
    </rPh>
    <rPh sb="2" eb="4">
      <t>タイセイ</t>
    </rPh>
    <phoneticPr fontId="2"/>
  </si>
  <si>
    <t>神経属性追加[*****](400)</t>
    <rPh sb="0" eb="6">
      <t>シンケイゾクセイツイカ</t>
    </rPh>
    <phoneticPr fontId="2"/>
  </si>
  <si>
    <t>ナイトメア発動[+*****](500)</t>
    <rPh sb="5" eb="7">
      <t>ハツドウ</t>
    </rPh>
    <phoneticPr fontId="2"/>
  </si>
  <si>
    <t>フレン</t>
    <phoneticPr fontId="2"/>
  </si>
  <si>
    <t>ホーリーヴェイル</t>
    <phoneticPr fontId="2"/>
  </si>
  <si>
    <t>{attb}/3+{faith}*2</t>
    <phoneticPr fontId="2"/>
  </si>
  <si>
    <t>火炎 200</t>
    <rPh sb="0" eb="2">
      <t>カエン</t>
    </rPh>
    <phoneticPr fontId="2"/>
  </si>
  <si>
    <t>暗黒5 混沌10</t>
    <rPh sb="0" eb="2">
      <t>アンコク</t>
    </rPh>
    <rPh sb="4" eb="6">
      <t>コントン</t>
    </rPh>
    <phoneticPr fontId="2"/>
  </si>
  <si>
    <t>浮遊/恐怖無効/死の宣告</t>
    <rPh sb="0" eb="2">
      <t>フユウ</t>
    </rPh>
    <rPh sb="3" eb="5">
      <t>キョウフ</t>
    </rPh>
    <rPh sb="5" eb="7">
      <t>ムコウ</t>
    </rPh>
    <rPh sb="8" eb="9">
      <t>シ</t>
    </rPh>
    <rPh sb="10" eb="12">
      <t>センコク</t>
    </rPh>
    <phoneticPr fontId="2"/>
  </si>
  <si>
    <t>フレンのカンテラ</t>
    <phoneticPr fontId="2"/>
  </si>
  <si>
    <t>カンテラ</t>
    <phoneticPr fontId="2"/>
  </si>
  <si>
    <t>エーテル抗体のポーション</t>
    <rPh sb="4" eb="6">
      <t>コウタイ</t>
    </rPh>
    <phoneticPr fontId="2"/>
  </si>
  <si>
    <t>墓守のスコップ</t>
    <rPh sb="0" eb="2">
      <t>ハカモリ</t>
    </rPh>
    <phoneticPr fontId="2"/>
  </si>
  <si>
    <t>陰気なスコップ</t>
    <rPh sb="0" eb="2">
      <t>インキ</t>
    </rPh>
    <phoneticPr fontId="2"/>
  </si>
  <si>
    <t>鈍器</t>
    <rPh sb="0" eb="2">
      <t>ドンキ</t>
    </rPh>
    <phoneticPr fontId="2"/>
  </si>
  <si>
    <t>透明視(100)</t>
    <rPh sb="0" eb="2">
      <t>トウメイ</t>
    </rPh>
    <rPh sb="2" eb="3">
      <t>シ</t>
    </rPh>
    <phoneticPr fontId="2"/>
  </si>
  <si>
    <t>呪い保護[+++++*](2000)</t>
    <rPh sb="0" eb="1">
      <t>ノロ</t>
    </rPh>
    <rPh sb="2" eb="4">
      <t>ホゴ</t>
    </rPh>
    <phoneticPr fontId="2"/>
  </si>
  <si>
    <t>不死者特攻[+++***](1000)</t>
    <rPh sb="0" eb="1">
      <t>フ</t>
    </rPh>
    <rPh sb="1" eb="3">
      <t>シシャ</t>
    </rPh>
    <rPh sb="3" eb="5">
      <t>トッコウ</t>
    </rPh>
    <phoneticPr fontId="2"/>
  </si>
  <si>
    <t>採掘[+****](2000)</t>
    <rPh sb="0" eb="2">
      <t>サイクツ</t>
    </rPh>
    <phoneticPr fontId="2"/>
  </si>
  <si>
    <t>墓守のフレン</t>
    <rPh sb="0" eb="2">
      <t>ハカモリ</t>
    </rPh>
    <phoneticPr fontId="2"/>
  </si>
  <si>
    <t>cnpc/man/nogenerate/nodownload</t>
    <phoneticPr fontId="2"/>
  </si>
  <si>
    <t>死の宣告</t>
    <rPh sb="0" eb="1">
      <t>シ</t>
    </rPh>
    <rPh sb="2" eb="4">
      <t>センコク</t>
    </rPh>
    <phoneticPr fontId="2"/>
  </si>
  <si>
    <t>エーテルの眼差し</t>
    <rPh sb="5" eb="7">
      <t>マナザ</t>
    </rPh>
    <phoneticPr fontId="2"/>
  </si>
  <si>
    <t>エーテル 2000</t>
    <phoneticPr fontId="2"/>
  </si>
  <si>
    <t>暗黒10 幻惑10 毒10 地獄10 混沌10</t>
    <rPh sb="0" eb="2">
      <t>アンコク</t>
    </rPh>
    <rPh sb="5" eb="7">
      <t>ゲンワク</t>
    </rPh>
    <rPh sb="10" eb="11">
      <t>ドク</t>
    </rPh>
    <rPh sb="14" eb="16">
      <t>ジゴク</t>
    </rPh>
    <rPh sb="19" eb="21">
      <t>コントン</t>
    </rPh>
    <phoneticPr fontId="2"/>
  </si>
  <si>
    <t>浮遊/盲目・恐怖無効/死の宣告</t>
    <rPh sb="0" eb="2">
      <t>フユウ</t>
    </rPh>
    <rPh sb="3" eb="5">
      <t>モウモク</t>
    </rPh>
    <rPh sb="6" eb="8">
      <t>キョウフ</t>
    </rPh>
    <rPh sb="8" eb="10">
      <t>ムコウ</t>
    </rPh>
    <rPh sb="11" eb="12">
      <t>シ</t>
    </rPh>
    <rPh sb="13" eb="15">
      <t>センコク</t>
    </rPh>
    <phoneticPr fontId="2"/>
  </si>
  <si>
    <t>ヘスティア</t>
    <phoneticPr fontId="2"/>
  </si>
  <si>
    <t>死体/お守り/かまど</t>
    <rPh sb="0" eb="2">
      <t>シタイ</t>
    </rPh>
    <rPh sb="4" eb="5">
      <t>マモ</t>
    </rPh>
    <phoneticPr fontId="2"/>
  </si>
  <si>
    <t>習得13/魅力13/錬金術13/料理19/火炎耐性7/冷気耐性7/電撃耐性7/毒耐性7/神経耐性7/混沌耐性7</t>
    <rPh sb="0" eb="2">
      <t>シュウトク</t>
    </rPh>
    <rPh sb="5" eb="7">
      <t>ミリョク</t>
    </rPh>
    <rPh sb="10" eb="13">
      <t>レンキンジュツ</t>
    </rPh>
    <rPh sb="16" eb="18">
      <t>リョウリ</t>
    </rPh>
    <rPh sb="21" eb="23">
      <t>カエン</t>
    </rPh>
    <rPh sb="23" eb="25">
      <t>タイセイ</t>
    </rPh>
    <rPh sb="27" eb="29">
      <t>レイキ</t>
    </rPh>
    <rPh sb="29" eb="31">
      <t>タイセイ</t>
    </rPh>
    <rPh sb="33" eb="35">
      <t>デンゲキ</t>
    </rPh>
    <rPh sb="35" eb="37">
      <t>タイセイ</t>
    </rPh>
    <rPh sb="39" eb="40">
      <t>ドク</t>
    </rPh>
    <rPh sb="40" eb="42">
      <t>タイセイ</t>
    </rPh>
    <rPh sb="44" eb="46">
      <t>シンケイ</t>
    </rPh>
    <rPh sb="46" eb="48">
      <t>タイセイ</t>
    </rPh>
    <rPh sb="50" eb="52">
      <t>コントン</t>
    </rPh>
    <rPh sb="52" eb="54">
      <t>タイセイ</t>
    </rPh>
    <phoneticPr fontId="2"/>
  </si>
  <si>
    <t>150*{faith}/30</t>
    <phoneticPr fontId="2"/>
  </si>
  <si>
    <t>耐久3/習得3/意思3/魔力3/魅力3</t>
    <rPh sb="0" eb="2">
      <t>タイキュウ</t>
    </rPh>
    <rPh sb="4" eb="6">
      <t>シュウトク</t>
    </rPh>
    <rPh sb="8" eb="10">
      <t>イシ</t>
    </rPh>
    <rPh sb="12" eb="14">
      <t>マリョク</t>
    </rPh>
    <rPh sb="16" eb="18">
      <t>ミリョク</t>
    </rPh>
    <phoneticPr fontId="2"/>
  </si>
  <si>
    <t>魔力150/魅力150</t>
    <rPh sb="0" eb="2">
      <t>マリョク</t>
    </rPh>
    <rPh sb="6" eb="8">
      <t>ミリョク</t>
    </rPh>
    <phoneticPr fontId="2"/>
  </si>
  <si>
    <t>ロバさん</t>
    <phoneticPr fontId="2"/>
  </si>
  <si>
    <t>契約</t>
    <rPh sb="0" eb="2">
      <t>ケイヤク</t>
    </rPh>
    <phoneticPr fontId="2"/>
  </si>
  <si>
    <t>鼓舞</t>
    <rPh sb="0" eb="2">
      <t>コブ</t>
    </rPh>
    <phoneticPr fontId="2"/>
  </si>
  <si>
    <t>浮遊/睡眠無効/乗馬適性</t>
    <rPh sb="0" eb="2">
      <t>フユウ</t>
    </rPh>
    <rPh sb="3" eb="5">
      <t>スイミン</t>
    </rPh>
    <rPh sb="5" eb="7">
      <t>ムコウ</t>
    </rPh>
    <rPh sb="8" eb="10">
      <t>ジョウバ</t>
    </rPh>
    <rPh sb="10" eb="12">
      <t>テキセイ</t>
    </rPh>
    <phoneticPr fontId="2"/>
  </si>
  <si>
    <t>ヘスティアの帰還の宝玉</t>
    <rPh sb="6" eb="8">
      <t>キカン</t>
    </rPh>
    <rPh sb="9" eb="11">
      <t>ホウギョク</t>
    </rPh>
    <phoneticPr fontId="2"/>
  </si>
  <si>
    <t>揺らめく炎の宝玉</t>
    <rPh sb="0" eb="1">
      <t>ユ</t>
    </rPh>
    <rPh sb="4" eb="5">
      <t>ホノオ</t>
    </rPh>
    <rPh sb="6" eb="8">
      <t>ホウギョク</t>
    </rPh>
    <phoneticPr fontId="2"/>
  </si>
  <si>
    <t>家具</t>
    <rPh sb="0" eb="2">
      <t>カグ</t>
    </rPh>
    <phoneticPr fontId="2"/>
  </si>
  <si>
    <t>家内安全のアミュレット</t>
    <rPh sb="0" eb="2">
      <t>カナイ</t>
    </rPh>
    <rPh sb="2" eb="4">
      <t>アンゼン</t>
    </rPh>
    <phoneticPr fontId="2"/>
  </si>
  <si>
    <t>まごころのお守り</t>
    <rPh sb="6" eb="7">
      <t>マモ</t>
    </rPh>
    <phoneticPr fontId="2"/>
  </si>
  <si>
    <t>布</t>
    <rPh sb="0" eb="1">
      <t>ヌノ</t>
    </rPh>
    <phoneticPr fontId="2"/>
  </si>
  <si>
    <t>変異保護(100)</t>
    <rPh sb="0" eb="2">
      <t>ヘンイ</t>
    </rPh>
    <rPh sb="2" eb="4">
      <t>ホゴ</t>
    </rPh>
    <phoneticPr fontId="2"/>
  </si>
  <si>
    <t>料理[*****](920)</t>
    <rPh sb="0" eb="2">
      <t>リョウリ</t>
    </rPh>
    <phoneticPr fontId="2"/>
  </si>
  <si>
    <t>裁縫[***](550)</t>
    <rPh sb="0" eb="2">
      <t>サイホウ</t>
    </rPh>
    <phoneticPr fontId="2"/>
  </si>
  <si>
    <t>信仰[*](120)</t>
    <rPh sb="0" eb="2">
      <t>シンコウ</t>
    </rPh>
    <phoneticPr fontId="2"/>
  </si>
  <si>
    <t>意思維持(100)</t>
    <rPh sb="0" eb="2">
      <t>イシ</t>
    </rPh>
    <rPh sb="2" eb="4">
      <t>イジ</t>
    </rPh>
    <phoneticPr fontId="2"/>
  </si>
  <si>
    <t>習得+10(450)</t>
    <rPh sb="0" eb="2">
      <t>シュウトク</t>
    </rPh>
    <phoneticPr fontId="2"/>
  </si>
  <si>
    <t>《かまどのヘスティア》</t>
    <phoneticPr fontId="2"/>
  </si>
  <si>
    <t>ノーランド</t>
    <phoneticPr fontId="2"/>
  </si>
  <si>
    <t>鈍足</t>
    <rPh sb="0" eb="2">
      <t>ドンソク</t>
    </rPh>
    <phoneticPr fontId="2"/>
  </si>
  <si>
    <t>炎の壁</t>
    <rPh sb="0" eb="1">
      <t>ホノオ</t>
    </rPh>
    <rPh sb="2" eb="3">
      <t>カベ</t>
    </rPh>
    <phoneticPr fontId="2"/>
  </si>
  <si>
    <t>全浄化</t>
    <rPh sb="0" eb="1">
      <t>ゼン</t>
    </rPh>
    <rPh sb="1" eb="3">
      <t>ジョウカ</t>
    </rPh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</si>
  <si>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</si>
  <si>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★《イグニス》</t>
    <phoneticPr fontId="2"/>
  </si>
  <si>
    <t>かまどのヘスティア</t>
    <phoneticPr fontId="2"/>
  </si>
  <si>
    <t>イグニス</t>
    <phoneticPr fontId="2"/>
  </si>
  <si>
    <t>真っ赤な厚靴</t>
    <rPh sb="0" eb="1">
      <t>マ</t>
    </rPh>
    <rPh sb="2" eb="3">
      <t>カ</t>
    </rPh>
    <rPh sb="4" eb="5">
      <t>アツ</t>
    </rPh>
    <rPh sb="5" eb="6">
      <t>クツ</t>
    </rPh>
    <phoneticPr fontId="2"/>
  </si>
  <si>
    <t>靴</t>
    <rPh sb="0" eb="1">
      <t>クツ</t>
    </rPh>
    <phoneticPr fontId="2"/>
  </si>
  <si>
    <t>重靴</t>
    <rPh sb="0" eb="1">
      <t>オモ</t>
    </rPh>
    <rPh sb="1" eb="2">
      <t>クツ</t>
    </rPh>
    <phoneticPr fontId="2"/>
  </si>
  <si>
    <t>火炎耐性[+*****](1000)</t>
    <rPh sb="0" eb="2">
      <t>カエン</t>
    </rPh>
    <rPh sb="2" eb="4">
      <t>タイセイ</t>
    </rPh>
    <phoneticPr fontId="2"/>
  </si>
  <si>
    <t>速度-65(-3300)</t>
    <rPh sb="0" eb="2">
      <t>ソクド</t>
    </rPh>
    <phoneticPr fontId="2"/>
  </si>
  <si>
    <t>ダメージ無効[+++++*](3820)</t>
    <rPh sb="4" eb="6">
      <t>ムコウ</t>
    </rPh>
    <phoneticPr fontId="2"/>
  </si>
  <si>
    <t>テレポート無効(100)</t>
    <rPh sb="5" eb="7">
      <t>ムコウ</t>
    </rPh>
    <phoneticPr fontId="2"/>
  </si>
  <si>
    <t>異物防止(100)</t>
    <rPh sb="0" eb="2">
      <t>イブツ</t>
    </rPh>
    <rPh sb="2" eb="4">
      <t>ボウシ</t>
    </rPh>
    <phoneticPr fontId="2"/>
  </si>
  <si>
    <t>耐久+49(2400)</t>
    <rPh sb="0" eb="2">
      <t>タイキュウ</t>
    </rPh>
    <phoneticPr fontId="2"/>
  </si>
  <si>
    <t>意思+41(2000)</t>
    <rPh sb="0" eb="2">
      <t>イシ</t>
    </rPh>
    <phoneticPr fontId="2"/>
  </si>
  <si>
    <t>魔道具[+*](1400)</t>
    <rPh sb="0" eb="3">
      <t>マドウグ</t>
    </rPh>
    <phoneticPr fontId="2"/>
  </si>
  <si>
    <t>降臨体所持</t>
    <rPh sb="0" eb="5">
      <t>コウリンタイショジ</t>
    </rPh>
    <phoneticPr fontId="2"/>
  </si>
  <si>
    <t>クレハ</t>
    <phoneticPr fontId="2"/>
  </si>
  <si>
    <t>旅糧/寝袋/地図/魔法の地図</t>
    <rPh sb="0" eb="1">
      <t>タビ</t>
    </rPh>
    <rPh sb="1" eb="2">
      <t>カテ</t>
    </rPh>
    <rPh sb="3" eb="5">
      <t>ネブクロ</t>
    </rPh>
    <rPh sb="6" eb="8">
      <t>チズ</t>
    </rPh>
    <rPh sb="9" eb="11">
      <t>マホウ</t>
    </rPh>
    <rPh sb="12" eb="14">
      <t>チズ</t>
    </rPh>
    <phoneticPr fontId="2"/>
  </si>
  <si>
    <t>器用10/速度13/旅歩き15/料理13/釣り13</t>
    <rPh sb="0" eb="2">
      <t>キヨウ</t>
    </rPh>
    <rPh sb="5" eb="7">
      <t>ソクド</t>
    </rPh>
    <rPh sb="10" eb="11">
      <t>タビ</t>
    </rPh>
    <rPh sb="11" eb="12">
      <t>アル</t>
    </rPh>
    <rPh sb="16" eb="18">
      <t>リョウリ</t>
    </rPh>
    <rPh sb="21" eb="22">
      <t>ツ</t>
    </rPh>
    <phoneticPr fontId="2"/>
  </si>
  <si>
    <t>器用1/速度1/旅歩き3</t>
    <rPh sb="0" eb="2">
      <t>キヨウ</t>
    </rPh>
    <rPh sb="4" eb="6">
      <t>ソクド</t>
    </rPh>
    <rPh sb="8" eb="9">
      <t>タビ</t>
    </rPh>
    <rPh sb="9" eb="10">
      <t>アル</t>
    </rPh>
    <phoneticPr fontId="2"/>
  </si>
  <si>
    <t>器用150/速度1200/旅歩き150</t>
    <rPh sb="0" eb="2">
      <t>キヨウ</t>
    </rPh>
    <rPh sb="6" eb="8">
      <t>ソクド</t>
    </rPh>
    <rPh sb="13" eb="14">
      <t>タビ</t>
    </rPh>
    <rPh sb="14" eb="15">
      <t>アル</t>
    </rPh>
    <phoneticPr fontId="2"/>
  </si>
  <si>
    <t>バイク</t>
    <phoneticPr fontId="2"/>
  </si>
  <si>
    <t>旅人の鞄</t>
    <rPh sb="0" eb="2">
      <t>タビビト</t>
    </rPh>
    <rPh sb="3" eb="4">
      <t>カバン</t>
    </rPh>
    <phoneticPr fontId="2"/>
  </si>
  <si>
    <t>不思議な鞄</t>
    <rPh sb="0" eb="3">
      <t>フシギ</t>
    </rPh>
    <rPh sb="4" eb="5">
      <t>カバン</t>
    </rPh>
    <phoneticPr fontId="2"/>
  </si>
  <si>
    <t>旅人のコート</t>
    <rPh sb="0" eb="2">
      <t>タビビト</t>
    </rPh>
    <phoneticPr fontId="2"/>
  </si>
  <si>
    <t>不思議なコート</t>
    <rPh sb="0" eb="3">
      <t>フシギ</t>
    </rPh>
    <phoneticPr fontId="2"/>
  </si>
  <si>
    <t>マント</t>
    <phoneticPr fontId="2"/>
  </si>
  <si>
    <t>エーテル保護(100)</t>
    <rPh sb="4" eb="6">
      <t>ホゴ</t>
    </rPh>
    <phoneticPr fontId="2"/>
  </si>
  <si>
    <t>cnpc/nogenerate/nodownload</t>
    <phoneticPr fontId="2"/>
  </si>
  <si>
    <t>退却</t>
    <rPh sb="0" eb="2">
      <t>タイキャク</t>
    </rPh>
    <phoneticPr fontId="2"/>
  </si>
  <si>
    <t>ルルウィの憑依</t>
    <rPh sb="5" eb="7">
      <t>ヒョウイ</t>
    </rPh>
    <phoneticPr fontId="2"/>
  </si>
  <si>
    <t>マニ</t>
    <phoneticPr fontId="2"/>
  </si>
  <si>
    <t>★《スリーバレルハンドガン》</t>
    <phoneticPr fontId="2"/>
  </si>
  <si>
    <t>流浪のクレハ</t>
    <rPh sb="0" eb="2">
      <t>ルロウ</t>
    </rPh>
    <phoneticPr fontId="2"/>
  </si>
  <si>
    <t>スリーバレルハンドガン</t>
    <phoneticPr fontId="2"/>
  </si>
  <si>
    <t>不思議な銃</t>
    <rPh sb="0" eb="3">
      <t>フシギ</t>
    </rPh>
    <rPh sb="4" eb="5">
      <t>ジュウ</t>
    </rPh>
    <phoneticPr fontId="2"/>
  </si>
  <si>
    <t>10,9,9,7,5,3,3,2,2,1</t>
    <phoneticPr fontId="2"/>
  </si>
  <si>
    <t>銃器</t>
    <rPh sb="0" eb="2">
      <t>ジュウキ</t>
    </rPh>
    <phoneticPr fontId="2"/>
  </si>
  <si>
    <t>鉄</t>
    <rPh sb="0" eb="1">
      <t>テツ</t>
    </rPh>
    <phoneticPr fontId="2"/>
  </si>
  <si>
    <t>マホラ</t>
    <phoneticPr fontId="2"/>
  </si>
  <si>
    <t>交渉13/探知15/投資12/自然鑑定12/旅歩き15/冷気耐性16</t>
    <rPh sb="0" eb="2">
      <t>コウショウ</t>
    </rPh>
    <rPh sb="5" eb="7">
      <t>タンチ</t>
    </rPh>
    <rPh sb="10" eb="12">
      <t>トウシ</t>
    </rPh>
    <rPh sb="15" eb="17">
      <t>シゼン</t>
    </rPh>
    <rPh sb="17" eb="19">
      <t>カンテイ</t>
    </rPh>
    <rPh sb="22" eb="23">
      <t>タビ</t>
    </rPh>
    <rPh sb="23" eb="24">
      <t>アル</t>
    </rPh>
    <rPh sb="28" eb="30">
      <t>レイキ</t>
    </rPh>
    <rPh sb="30" eb="32">
      <t>タイセイ</t>
    </rPh>
    <phoneticPr fontId="2"/>
  </si>
  <si>
    <t>({faith}+30)/15*{faith}/2+10</t>
    <phoneticPr fontId="2"/>
  </si>
  <si>
    <t>生命力2/マナ2</t>
    <rPh sb="0" eb="3">
      <t>セイメイリョク</t>
    </rPh>
    <phoneticPr fontId="2"/>
  </si>
  <si>
    <t>生命力1500/マナ1500</t>
    <rPh sb="0" eb="3">
      <t>セイメイリョク</t>
    </rPh>
    <phoneticPr fontId="2"/>
  </si>
  <si>
    <t>水魚</t>
    <rPh sb="0" eb="1">
      <t>ミズ</t>
    </rPh>
    <rPh sb="1" eb="2">
      <t>サカナ</t>
    </rPh>
    <phoneticPr fontId="2"/>
  </si>
  <si>
    <t>ガイド</t>
    <phoneticPr fontId="2"/>
  </si>
  <si>
    <t>沈黙の霧</t>
    <rPh sb="0" eb="2">
      <t>チンモク</t>
    </rPh>
    <rPh sb="3" eb="4">
      <t>キリ</t>
    </rPh>
    <phoneticPr fontId="2"/>
  </si>
  <si>
    <r>
      <t xml:space="preserve">冷気10 </t>
    </r>
    <r>
      <rPr>
        <sz val="11"/>
        <color rgb="FFFF0000"/>
        <rFont val="ＭＳ Ｐゴシック"/>
        <family val="3"/>
        <charset val="128"/>
        <scheme val="minor"/>
      </rPr>
      <t>電撃-3</t>
    </r>
    <rPh sb="0" eb="2">
      <t>レイキ</t>
    </rPh>
    <rPh sb="5" eb="7">
      <t>デンゲキ</t>
    </rPh>
    <phoneticPr fontId="2"/>
  </si>
  <si>
    <t>浮遊</t>
    <rPh sb="0" eb="2">
      <t>フユウ</t>
    </rPh>
    <phoneticPr fontId="2"/>
  </si>
  <si>
    <t>狂気治癒・かけ湯式</t>
    <rPh sb="0" eb="2">
      <t>キョウキ</t>
    </rPh>
    <rPh sb="2" eb="4">
      <t>チユ</t>
    </rPh>
    <rPh sb="7" eb="8">
      <t>ユ</t>
    </rPh>
    <rPh sb="8" eb="9">
      <t>シキ</t>
    </rPh>
    <phoneticPr fontId="2"/>
  </si>
  <si>
    <t>湯が湧き出る手桶</t>
    <rPh sb="0" eb="1">
      <t>ユ</t>
    </rPh>
    <rPh sb="2" eb="3">
      <t>ワ</t>
    </rPh>
    <rPh sb="4" eb="5">
      <t>デ</t>
    </rPh>
    <rPh sb="6" eb="8">
      <t>テオケ</t>
    </rPh>
    <phoneticPr fontId="2"/>
  </si>
  <si>
    <t>狂気治癒の雨</t>
    <rPh sb="0" eb="2">
      <t>キョウキ</t>
    </rPh>
    <rPh sb="2" eb="4">
      <t>チユ</t>
    </rPh>
    <rPh sb="5" eb="6">
      <t>アメ</t>
    </rPh>
    <phoneticPr fontId="2"/>
  </si>
  <si>
    <t>湯めぐり手形</t>
    <rPh sb="0" eb="1">
      <t>ユ</t>
    </rPh>
    <rPh sb="4" eb="6">
      <t>テガタ</t>
    </rPh>
    <phoneticPr fontId="2"/>
  </si>
  <si>
    <t>小さな札</t>
    <rPh sb="0" eb="1">
      <t>チイ</t>
    </rPh>
    <rPh sb="3" eb="4">
      <t>フダ</t>
    </rPh>
    <phoneticPr fontId="2"/>
  </si>
  <si>
    <t>ミカ</t>
    <phoneticPr fontId="2"/>
  </si>
  <si>
    <t>冷気耐性[****](300)</t>
    <rPh sb="0" eb="2">
      <t>レイキ</t>
    </rPh>
    <rPh sb="2" eb="4">
      <t>タイセイ</t>
    </rPh>
    <phoneticPr fontId="2"/>
  </si>
  <si>
    <t>旅歩き[***](500)</t>
    <rPh sb="0" eb="1">
      <t>タビ</t>
    </rPh>
    <rPh sb="1" eb="2">
      <t>アル</t>
    </rPh>
    <phoneticPr fontId="2"/>
  </si>
  <si>
    <t>交渉[**](400)</t>
    <rPh sb="0" eb="2">
      <t>コウショウ</t>
    </rPh>
    <phoneticPr fontId="2"/>
  </si>
  <si>
    <t>速度+5(200)</t>
    <rPh sb="0" eb="2">
      <t>ソクド</t>
    </rPh>
    <phoneticPr fontId="2"/>
  </si>
  <si>
    <t>《湯治のマホラ》</t>
    <rPh sb="1" eb="3">
      <t>ユジ</t>
    </rPh>
    <phoneticPr fontId="2"/>
  </si>
  <si>
    <t>湯の神</t>
    <rPh sb="0" eb="1">
      <t>ユ</t>
    </rPh>
    <rPh sb="2" eb="3">
      <t>カミ</t>
    </rPh>
    <phoneticPr fontId="2"/>
  </si>
  <si>
    <t>スワッシュバックラー</t>
    <phoneticPr fontId="2"/>
  </si>
  <si>
    <t>cnpc/slime/nogenerate</t>
    <phoneticPr fontId="2"/>
  </si>
  <si>
    <t>魔力の嵐</t>
    <rPh sb="0" eb="2">
      <t>マリョク</t>
    </rPh>
    <rPh sb="3" eb="4">
      <t>アラシ</t>
    </rPh>
    <phoneticPr fontId="2"/>
  </si>
  <si>
    <t>脆弱の霧</t>
    <rPh sb="0" eb="2">
      <t>ゼイジャク</t>
    </rPh>
    <rPh sb="3" eb="4">
      <t>キリ</t>
    </rPh>
    <phoneticPr fontId="2"/>
  </si>
  <si>
    <t>元素保護</t>
    <rPh sb="0" eb="2">
      <t>ゲンソ</t>
    </rPh>
    <rPh sb="2" eb="4">
      <t>ホゴ</t>
    </rPh>
    <phoneticPr fontId="2"/>
  </si>
  <si>
    <r>
      <t xml:space="preserve">冷気10 </t>
    </r>
    <r>
      <rPr>
        <sz val="11"/>
        <color rgb="FFFF0000"/>
        <rFont val="ＭＳ Ｐゴシック"/>
        <family val="3"/>
        <charset val="128"/>
        <scheme val="minor"/>
      </rPr>
      <t>電撃-1</t>
    </r>
    <rPh sb="0" eb="2">
      <t>レイキ</t>
    </rPh>
    <rPh sb="5" eb="7">
      <t>デンゲキ</t>
    </rPh>
    <phoneticPr fontId="2"/>
  </si>
  <si>
    <t>hotspringgod</t>
    <phoneticPr fontId="2"/>
  </si>
  <si>
    <t>選択不可</t>
    <rPh sb="0" eb="4">
      <t>センタクフカ</t>
    </rPh>
    <phoneticPr fontId="2"/>
  </si>
  <si>
    <t>頭|首|背|手|手|腰</t>
    <rPh sb="0" eb="1">
      <t>アタマ</t>
    </rPh>
    <rPh sb="2" eb="3">
      <t>クビ</t>
    </rPh>
    <rPh sb="4" eb="5">
      <t>セ</t>
    </rPh>
    <rPh sb="6" eb="7">
      <t>テ</t>
    </rPh>
    <rPh sb="8" eb="9">
      <t>テ</t>
    </rPh>
    <rPh sb="10" eb="11">
      <t>コシ</t>
    </rPh>
    <phoneticPr fontId="2"/>
  </si>
  <si>
    <t>格闘1/治癒6/瞑想4/回避3</t>
    <rPh sb="0" eb="2">
      <t>カクトウ</t>
    </rPh>
    <rPh sb="4" eb="6">
      <t>チユ</t>
    </rPh>
    <rPh sb="8" eb="10">
      <t>メイソウ</t>
    </rPh>
    <rPh sb="12" eb="14">
      <t>カイヒ</t>
    </rPh>
    <phoneticPr fontId="2"/>
  </si>
  <si>
    <t>モグニィ</t>
    <phoneticPr fontId="2"/>
  </si>
  <si>
    <t>死体/食べ物</t>
    <rPh sb="0" eb="2">
      <t>シタイ</t>
    </rPh>
    <rPh sb="3" eb="4">
      <t>タ</t>
    </rPh>
    <rPh sb="5" eb="6">
      <t>モノ</t>
    </rPh>
    <phoneticPr fontId="2"/>
  </si>
  <si>
    <t>解剖学11/錬金術11.栽培11/料理11/釣り11</t>
    <rPh sb="0" eb="3">
      <t>カイボウガク</t>
    </rPh>
    <rPh sb="6" eb="9">
      <t>レンキンジュツ</t>
    </rPh>
    <rPh sb="12" eb="14">
      <t>サイバイ</t>
    </rPh>
    <rPh sb="17" eb="19">
      <t>リョウリ</t>
    </rPh>
    <rPh sb="22" eb="23">
      <t>ツ</t>
    </rPh>
    <phoneticPr fontId="2"/>
  </si>
  <si>
    <t>耐久3/速度3</t>
    <rPh sb="0" eb="2">
      <t>タイキュウ</t>
    </rPh>
    <rPh sb="4" eb="6">
      <t>ソクド</t>
    </rPh>
    <phoneticPr fontId="2"/>
  </si>
  <si>
    <t>耐久150/魅力150</t>
    <rPh sb="0" eb="2">
      <t>タイキュウ</t>
    </rPh>
    <rPh sb="6" eb="8">
      <t>ミリョク</t>
    </rPh>
    <phoneticPr fontId="2"/>
  </si>
  <si>
    <t>トラッシュカン</t>
    <phoneticPr fontId="2"/>
  </si>
  <si>
    <t>飢餓の手</t>
    <rPh sb="0" eb="2">
      <t>キガ</t>
    </rPh>
    <rPh sb="3" eb="4">
      <t>テ</t>
    </rPh>
    <phoneticPr fontId="2"/>
  </si>
  <si>
    <t>切り傷 200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</si>
  <si>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火炎-5</t>
    </r>
    <r>
      <rPr>
        <sz val="11"/>
        <color theme="1"/>
        <rFont val="ＭＳ Ｐゴシック"/>
        <family val="2"/>
        <charset val="128"/>
        <scheme val="minor"/>
      </rPr>
      <t xml:space="preserve"> 毒5</t>
    </r>
    <rPh sb="0" eb="2">
      <t>カエン</t>
    </rPh>
    <rPh sb="5" eb="6">
      <t>ドク</t>
    </rPh>
    <phoneticPr fontId="2"/>
  </si>
  <si>
    <t>モグニィの貪欲の宝玉</t>
    <rPh sb="5" eb="7">
      <t>ドンヨク</t>
    </rPh>
    <rPh sb="8" eb="10">
      <t>ホウギョク</t>
    </rPh>
    <phoneticPr fontId="2"/>
  </si>
  <si>
    <t>禍々しい宝石</t>
    <rPh sb="0" eb="2">
      <t>マガマガ</t>
    </rPh>
    <rPh sb="4" eb="6">
      <t>ホウセキ</t>
    </rPh>
    <phoneticPr fontId="2"/>
  </si>
  <si>
    <t>ゴミ箱の蓋</t>
    <rPh sb="2" eb="3">
      <t>バコ</t>
    </rPh>
    <rPh sb="4" eb="5">
      <t>フタ</t>
    </rPh>
    <phoneticPr fontId="2"/>
  </si>
  <si>
    <t>なまぐさい板</t>
    <rPh sb="5" eb="6">
      <t>イタ</t>
    </rPh>
    <phoneticPr fontId="2"/>
  </si>
  <si>
    <t>盾</t>
    <rPh sb="0" eb="1">
      <t>タテ</t>
    </rPh>
    <phoneticPr fontId="2"/>
  </si>
  <si>
    <t>ダメージ無効[+*****](500)</t>
    <rPh sb="4" eb="6">
      <t>ムコウ</t>
    </rPh>
    <phoneticPr fontId="2"/>
  </si>
  <si>
    <t>物理ダメージ軽減[+*****](500)</t>
    <rPh sb="0" eb="2">
      <t>ブツリ</t>
    </rPh>
    <rPh sb="6" eb="8">
      <t>ケイゲン</t>
    </rPh>
    <phoneticPr fontId="2"/>
  </si>
  <si>
    <t>輝けるもの</t>
    <rPh sb="0" eb="1">
      <t>カガヤ</t>
    </rPh>
    <phoneticPr fontId="2"/>
  </si>
  <si>
    <t>感覚14/魅力14/長剣15/盾15/地獄耐性15</t>
    <rPh sb="0" eb="2">
      <t>カンカク</t>
    </rPh>
    <rPh sb="5" eb="7">
      <t>ミリョク</t>
    </rPh>
    <rPh sb="10" eb="12">
      <t>チョウケン</t>
    </rPh>
    <rPh sb="15" eb="16">
      <t>タテ</t>
    </rPh>
    <rPh sb="19" eb="21">
      <t>ジゴク</t>
    </rPh>
    <rPh sb="21" eb="23">
      <t>タイセイ</t>
    </rPh>
    <phoneticPr fontId="2"/>
  </si>
  <si>
    <t>1+{faith}/75</t>
    <phoneticPr fontId="2"/>
  </si>
  <si>
    <t>生命力3/マナ3</t>
    <rPh sb="0" eb="3">
      <t>セイメイリョク</t>
    </rPh>
    <phoneticPr fontId="2"/>
  </si>
  <si>
    <t>生命力1600/マナ1600</t>
    <rPh sb="0" eb="3">
      <t>セイメイリョク</t>
    </rPh>
    <phoneticPr fontId="2"/>
  </si>
  <si>
    <t>デーヴァ</t>
    <phoneticPr fontId="2"/>
  </si>
  <si>
    <t>地獄の吐息</t>
    <rPh sb="0" eb="2">
      <t>ジゴク</t>
    </rPh>
    <rPh sb="3" eb="5">
      <t>トイキ</t>
    </rPh>
    <phoneticPr fontId="2"/>
  </si>
  <si>
    <t>毒10 地獄10</t>
    <rPh sb="0" eb="1">
      <t>ドク</t>
    </rPh>
    <rPh sb="4" eb="6">
      <t>ジゴク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</si>
  <si>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</si>
  <si>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ブルズアイ</t>
    <phoneticPr fontId="2"/>
  </si>
  <si>
    <t>丸い盾</t>
    <rPh sb="0" eb="1">
      <t>マル</t>
    </rPh>
    <rPh sb="2" eb="3">
      <t>タテ</t>
    </rPh>
    <phoneticPr fontId="2"/>
  </si>
  <si>
    <t>クロム</t>
    <phoneticPr fontId="2"/>
  </si>
  <si>
    <t>回避弱化[**](-400)</t>
    <rPh sb="0" eb="2">
      <t>カイヒ</t>
    </rPh>
    <rPh sb="2" eb="4">
      <t>ジャッカ</t>
    </rPh>
    <phoneticPr fontId="2"/>
  </si>
  <si>
    <t>見切り[****](800)</t>
    <rPh sb="0" eb="2">
      <t>ミキ</t>
    </rPh>
    <phoneticPr fontId="2"/>
  </si>
  <si>
    <t>聖戦の剣</t>
    <rPh sb="0" eb="2">
      <t>セイセン</t>
    </rPh>
    <rPh sb="3" eb="4">
      <t>ケン</t>
    </rPh>
    <phoneticPr fontId="2"/>
  </si>
  <si>
    <t>水晶の剣</t>
    <rPh sb="0" eb="2">
      <t>スイショウ</t>
    </rPh>
    <rPh sb="3" eb="4">
      <t>ケン</t>
    </rPh>
    <phoneticPr fontId="2"/>
  </si>
  <si>
    <t>長剣</t>
    <rPh sb="0" eb="2">
      <t>チョウケン</t>
    </rPh>
    <phoneticPr fontId="2"/>
  </si>
  <si>
    <t>水晶</t>
    <rPh sb="0" eb="2">
      <t>スイショウ</t>
    </rPh>
    <phoneticPr fontId="2"/>
  </si>
  <si>
    <t>回避[**](250)</t>
    <rPh sb="0" eb="2">
      <t>カイヒ</t>
    </rPh>
    <phoneticPr fontId="2"/>
  </si>
  <si>
    <t>地獄耐性[****](350)</t>
    <rPh sb="0" eb="2">
      <t>ジゴク</t>
    </rPh>
    <rPh sb="2" eb="4">
      <t>タイセイ</t>
    </rPh>
    <phoneticPr fontId="2"/>
  </si>
  <si>
    <t>魔法耐性[**](150)</t>
    <rPh sb="0" eb="2">
      <t>マホウ</t>
    </rPh>
    <rPh sb="2" eb="4">
      <t>タイセイ</t>
    </rPh>
    <phoneticPr fontId="2"/>
  </si>
  <si>
    <t>英雄発動[+*****](500)</t>
    <rPh sb="0" eb="2">
      <t>エイユウ</t>
    </rPh>
    <rPh sb="2" eb="4">
      <t>ハツドウ</t>
    </rPh>
    <phoneticPr fontId="2"/>
  </si>
  <si>
    <t>隠密弱化[*****](-1000)</t>
    <rPh sb="0" eb="2">
      <t>オンミツ</t>
    </rPh>
    <rPh sb="2" eb="4">
      <t>ジャッカ</t>
    </rPh>
    <phoneticPr fontId="2"/>
  </si>
  <si>
    <t>不死者特攻[+*****](500)</t>
    <rPh sb="0" eb="1">
      <t>フ</t>
    </rPh>
    <rPh sb="1" eb="3">
      <t>シシャ</t>
    </rPh>
    <rPh sb="3" eb="5">
      <t>トッコウ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</si>
  <si>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</si>
  <si>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トログ</t>
    <phoneticPr fontId="2"/>
  </si>
  <si>
    <t>筋力19/耐久17</t>
    <rPh sb="0" eb="2">
      <t>キンリョク</t>
    </rPh>
    <rPh sb="5" eb="7">
      <t>タイキュウ</t>
    </rPh>
    <phoneticPr fontId="2"/>
  </si>
  <si>
    <t>恐怖無効</t>
    <rPh sb="0" eb="2">
      <t>キョウフ</t>
    </rPh>
    <rPh sb="2" eb="4">
      <t>ムコウ</t>
    </rPh>
    <phoneticPr fontId="2"/>
  </si>
  <si>
    <t>生命力3/筋力4</t>
    <rPh sb="0" eb="3">
      <t>セイメイリョク</t>
    </rPh>
    <rPh sb="5" eb="7">
      <t>キンリョク</t>
    </rPh>
    <phoneticPr fontId="2"/>
  </si>
  <si>
    <t>生命力1600/筋力200</t>
    <rPh sb="0" eb="3">
      <t>セイメイリョク</t>
    </rPh>
    <rPh sb="8" eb="10">
      <t>キンリョク</t>
    </rPh>
    <phoneticPr fontId="2"/>
  </si>
  <si>
    <t>鉄トロル</t>
    <rPh sb="0" eb="1">
      <t>テツ</t>
    </rPh>
    <phoneticPr fontId="2"/>
  </si>
  <si>
    <t>トロール</t>
    <phoneticPr fontId="2"/>
  </si>
  <si>
    <t>火炎10 冷気10</t>
    <rPh sb="0" eb="2">
      <t>カエン</t>
    </rPh>
    <rPh sb="5" eb="7">
      <t>レイキ</t>
    </rPh>
    <phoneticPr fontId="2"/>
  </si>
  <si>
    <t>プルーンのグレイブ</t>
    <phoneticPr fontId="2"/>
  </si>
  <si>
    <t>紫のグレイブ</t>
    <rPh sb="0" eb="1">
      <t>ムラサキ</t>
    </rPh>
    <phoneticPr fontId="2"/>
  </si>
  <si>
    <t>トログの怒り</t>
    <rPh sb="4" eb="5">
      <t>イカ</t>
    </rPh>
    <phoneticPr fontId="2"/>
  </si>
  <si>
    <t>血に染まったバトルアックス</t>
    <rPh sb="0" eb="1">
      <t>チ</t>
    </rPh>
    <rPh sb="2" eb="3">
      <t>ソ</t>
    </rPh>
    <phoneticPr fontId="2"/>
  </si>
  <si>
    <t>斧</t>
    <rPh sb="0" eb="1">
      <t>オノ</t>
    </rPh>
    <phoneticPr fontId="2"/>
  </si>
  <si>
    <t>チタン</t>
    <phoneticPr fontId="2"/>
  </si>
  <si>
    <t>大斧</t>
    <rPh sb="0" eb="2">
      <t>オオオノ</t>
    </rPh>
    <phoneticPr fontId="2"/>
  </si>
  <si>
    <t>筋力維持(100)</t>
    <rPh sb="0" eb="2">
      <t>キンリョク</t>
    </rPh>
    <rPh sb="2" eb="4">
      <t>イジ</t>
    </rPh>
    <phoneticPr fontId="2"/>
  </si>
  <si>
    <t>生命力+15(700)</t>
    <rPh sb="0" eb="3">
      <t>セイメイリョク</t>
    </rPh>
    <phoneticPr fontId="2"/>
  </si>
  <si>
    <t>マナ-80(-4050)</t>
    <phoneticPr fontId="2"/>
  </si>
  <si>
    <t>詠唱弱化[+++++*](-10000)</t>
    <rPh sb="0" eb="2">
      <t>エイショウ</t>
    </rPh>
    <rPh sb="2" eb="4">
      <t>ジャッカ</t>
    </rPh>
    <phoneticPr fontId="2"/>
  </si>
  <si>
    <t>マクレブ</t>
    <phoneticPr fontId="2"/>
  </si>
  <si>
    <t>筋力14/魔力14/治癒15/瞑想15/解剖学15/混沌耐性15</t>
    <rPh sb="0" eb="2">
      <t>キンリョク</t>
    </rPh>
    <rPh sb="5" eb="7">
      <t>マリョク</t>
    </rPh>
    <rPh sb="10" eb="12">
      <t>チユ</t>
    </rPh>
    <rPh sb="15" eb="17">
      <t>メイソウ</t>
    </rPh>
    <rPh sb="20" eb="23">
      <t>カイボウガク</t>
    </rPh>
    <rPh sb="26" eb="28">
      <t>コントン</t>
    </rPh>
    <rPh sb="28" eb="30">
      <t>タイセイ</t>
    </rPh>
    <phoneticPr fontId="2"/>
  </si>
  <si>
    <t>魔法の矢</t>
    <rPh sb="0" eb="2">
      <t>マホウ</t>
    </rPh>
    <rPh sb="3" eb="4">
      <t>ヤ</t>
    </rPh>
    <phoneticPr fontId="2"/>
  </si>
  <si>
    <t>1+{faith}/50</t>
    <phoneticPr fontId="2"/>
  </si>
  <si>
    <t>生命力3/魔力3</t>
    <rPh sb="0" eb="3">
      <t>セイメイリョク</t>
    </rPh>
    <rPh sb="5" eb="7">
      <t>マリョク</t>
    </rPh>
    <phoneticPr fontId="2"/>
  </si>
  <si>
    <t>生命力1600/魔力150</t>
    <rPh sb="0" eb="3">
      <t>セイメイリョク</t>
    </rPh>
    <rPh sb="8" eb="10">
      <t>マリョク</t>
    </rPh>
    <phoneticPr fontId="2"/>
  </si>
  <si>
    <t>処刑の悪魔</t>
    <rPh sb="0" eb="2">
      <t>ショケイ</t>
    </rPh>
    <rPh sb="3" eb="5">
      <t>アクマ</t>
    </rPh>
    <phoneticPr fontId="2"/>
  </si>
  <si>
    <t>火炎10 冷気10 電撃10 毒10 地獄10</t>
    <rPh sb="0" eb="2">
      <t>カエン</t>
    </rPh>
    <rPh sb="5" eb="7">
      <t>レイキ</t>
    </rPh>
    <rPh sb="10" eb="12">
      <t>デンゲキ</t>
    </rPh>
    <rPh sb="15" eb="16">
      <t>ドク</t>
    </rPh>
    <rPh sb="19" eb="21">
      <t>ジゴク</t>
    </rPh>
    <phoneticPr fontId="2"/>
  </si>
  <si>
    <t>吸血鬼の牙</t>
    <rPh sb="0" eb="2">
      <t>キュウケツ</t>
    </rPh>
    <rPh sb="2" eb="3">
      <t>オニ</t>
    </rPh>
    <rPh sb="4" eb="5">
      <t>キバ</t>
    </rPh>
    <phoneticPr fontId="2"/>
  </si>
  <si>
    <t>象牙のダガー</t>
    <rPh sb="0" eb="2">
      <t>ゾウゲ</t>
    </rPh>
    <phoneticPr fontId="2"/>
  </si>
  <si>
    <t>白銀</t>
    <rPh sb="0" eb="2">
      <t>ハクギン</t>
    </rPh>
    <phoneticPr fontId="2"/>
  </si>
  <si>
    <t>地獄属性追加[*****](400)</t>
    <rPh sb="0" eb="6">
      <t>ジゴクゾクセイツイカ</t>
    </rPh>
    <phoneticPr fontId="2"/>
  </si>
  <si>
    <t>アスモデウスの王笏</t>
    <rPh sb="7" eb="8">
      <t>オウ</t>
    </rPh>
    <phoneticPr fontId="2"/>
  </si>
  <si>
    <t>ルビーの王笏</t>
    <rPh sb="4" eb="5">
      <t>オウ</t>
    </rPh>
    <phoneticPr fontId="2"/>
  </si>
  <si>
    <t>詠唱</t>
    <rPh sb="0" eb="2">
      <t>エイショウ</t>
    </rPh>
    <phoneticPr fontId="2"/>
  </si>
  <si>
    <t>ルビナス</t>
    <phoneticPr fontId="2"/>
  </si>
  <si>
    <t>杖/長棒</t>
    <rPh sb="0" eb="1">
      <t>ツエ</t>
    </rPh>
    <rPh sb="2" eb="4">
      <t>ナガボウ</t>
    </rPh>
    <phoneticPr fontId="2"/>
  </si>
  <si>
    <t>ライトニングボルト発動[+*](300)</t>
    <rPh sb="9" eb="11">
      <t>ハツドウ</t>
    </rPh>
    <phoneticPr fontId="2"/>
  </si>
  <si>
    <t>暗黒の光線[+*](300)</t>
    <rPh sb="0" eb="2">
      <t>アンコク</t>
    </rPh>
    <rPh sb="3" eb="5">
      <t>コウセン</t>
    </rPh>
    <phoneticPr fontId="2"/>
  </si>
  <si>
    <t>エリヴィロン</t>
    <phoneticPr fontId="2"/>
  </si>
  <si>
    <t>意思16/治癒15/魔力の限界14/錬金術14/治癒の雨14/癒しの手14</t>
    <rPh sb="0" eb="2">
      <t>イシ</t>
    </rPh>
    <rPh sb="5" eb="7">
      <t>チユ</t>
    </rPh>
    <rPh sb="10" eb="12">
      <t>マリョク</t>
    </rPh>
    <rPh sb="13" eb="15">
      <t>ゲンカイ</t>
    </rPh>
    <rPh sb="18" eb="21">
      <t>レンキンジュツ</t>
    </rPh>
    <rPh sb="24" eb="26">
      <t>チユ</t>
    </rPh>
    <rPh sb="27" eb="28">
      <t>アメ</t>
    </rPh>
    <rPh sb="31" eb="32">
      <t>イヤ</t>
    </rPh>
    <rPh sb="34" eb="35">
      <t>テ</t>
    </rPh>
    <phoneticPr fontId="2"/>
  </si>
  <si>
    <t>ジュアの祈り</t>
    <rPh sb="4" eb="5">
      <t>イノ</t>
    </rPh>
    <phoneticPr fontId="2"/>
  </si>
  <si>
    <t>1+{attb}/10+{faith}/100</t>
    <phoneticPr fontId="2"/>
  </si>
  <si>
    <t>生命力3/意思3</t>
    <rPh sb="0" eb="3">
      <t>セイメイリョク</t>
    </rPh>
    <rPh sb="5" eb="7">
      <t>イシ</t>
    </rPh>
    <phoneticPr fontId="2"/>
  </si>
  <si>
    <t>生命力1600/意思150</t>
    <rPh sb="0" eb="3">
      <t>セイメイリョク</t>
    </rPh>
    <rPh sb="8" eb="10">
      <t>イシ</t>
    </rPh>
    <phoneticPr fontId="2"/>
  </si>
  <si>
    <t>ヒドラ</t>
    <phoneticPr fontId="2"/>
  </si>
  <si>
    <t>スウォーム</t>
    <phoneticPr fontId="2"/>
  </si>
  <si>
    <t>リジェネレーション</t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</si>
  <si>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毒10</t>
    </r>
    <rPh sb="0" eb="2">
      <t>カエン</t>
    </rPh>
    <rPh sb="5" eb="6">
      <t>ドク</t>
    </rPh>
    <phoneticPr fontId="2"/>
  </si>
  <si>
    <t>Hydra</t>
    <phoneticPr fontId="2"/>
  </si>
  <si>
    <t>頭|頭|頭|頭|頭|首|首|首|首|首|足</t>
  </si>
  <si>
    <t>格闘3/治癒40/心眼3</t>
    <rPh sb="0" eb="2">
      <t>カクトウ</t>
    </rPh>
    <rPh sb="4" eb="6">
      <t>チユ</t>
    </rPh>
    <rPh sb="9" eb="11">
      <t>シンガン</t>
    </rPh>
    <phoneticPr fontId="2"/>
  </si>
  <si>
    <t>エリヴィロンの清めの聖杯</t>
    <rPh sb="7" eb="8">
      <t>キヨ</t>
    </rPh>
    <rPh sb="10" eb="12">
      <t>セイハイ</t>
    </rPh>
    <phoneticPr fontId="2"/>
  </si>
  <si>
    <t>聖杯</t>
    <rPh sb="0" eb="2">
      <t>セイハイ</t>
    </rPh>
    <phoneticPr fontId="2"/>
  </si>
  <si>
    <t>シルバー</t>
    <phoneticPr fontId="2"/>
  </si>
  <si>
    <t>ダイロヴェプレヴァの王冠</t>
    <rPh sb="10" eb="12">
      <t>オウカン</t>
    </rPh>
    <phoneticPr fontId="2"/>
  </si>
  <si>
    <t>宝石で飾られた青銅の王冠</t>
    <rPh sb="0" eb="2">
      <t>ホウセキ</t>
    </rPh>
    <rPh sb="3" eb="4">
      <t>カザ</t>
    </rPh>
    <rPh sb="7" eb="9">
      <t>セイドウ</t>
    </rPh>
    <rPh sb="10" eb="12">
      <t>オウカン</t>
    </rPh>
    <phoneticPr fontId="2"/>
  </si>
  <si>
    <t>ブロンズ</t>
    <phoneticPr fontId="2"/>
  </si>
  <si>
    <t>兜</t>
    <rPh sb="0" eb="1">
      <t>カブト</t>
    </rPh>
    <phoneticPr fontId="2"/>
  </si>
  <si>
    <t>意思+20(950)</t>
    <rPh sb="0" eb="2">
      <t>イシ</t>
    </rPh>
    <phoneticPr fontId="2"/>
  </si>
  <si>
    <t>魔力+10(450)</t>
    <rPh sb="0" eb="2">
      <t>マリョク</t>
    </rPh>
    <phoneticPr fontId="2"/>
  </si>
  <si>
    <t>魅力+15(750)</t>
    <rPh sb="0" eb="2">
      <t>ミリョク</t>
    </rPh>
    <phoneticPr fontId="2"/>
  </si>
  <si>
    <t>電撃耐性[+****](900)</t>
    <rPh sb="0" eb="2">
      <t>デンゲキ</t>
    </rPh>
    <rPh sb="2" eb="4">
      <t>タイセイ</t>
    </rPh>
    <phoneticPr fontId="2"/>
  </si>
  <si>
    <t>ヴェフメット</t>
    <phoneticPr fontId="2"/>
  </si>
  <si>
    <t>習得13/魔力15/読書17/瞑想14/詠唱18</t>
    <rPh sb="0" eb="2">
      <t>シュウトク</t>
    </rPh>
    <rPh sb="5" eb="7">
      <t>マリョク</t>
    </rPh>
    <rPh sb="10" eb="12">
      <t>ドクショ</t>
    </rPh>
    <rPh sb="15" eb="17">
      <t>メイソウ</t>
    </rPh>
    <rPh sb="20" eb="22">
      <t>エイショウ</t>
    </rPh>
    <phoneticPr fontId="2"/>
  </si>
  <si>
    <t>5+{attb}/5+{faith}/200</t>
    <phoneticPr fontId="2"/>
  </si>
  <si>
    <t>マナ3/魔力3/瞑想3/詠唱3</t>
    <rPh sb="4" eb="6">
      <t>マリョク</t>
    </rPh>
    <rPh sb="8" eb="10">
      <t>メイソウ</t>
    </rPh>
    <rPh sb="12" eb="14">
      <t>エイショウ</t>
    </rPh>
    <phoneticPr fontId="2"/>
  </si>
  <si>
    <t>マナ1600/魔力150/瞑想150/詠唱150</t>
    <rPh sb="7" eb="9">
      <t>マリョク</t>
    </rPh>
    <rPh sb="13" eb="15">
      <t>メイソウ</t>
    </rPh>
    <rPh sb="19" eb="21">
      <t>エイショウ</t>
    </rPh>
    <phoneticPr fontId="2"/>
  </si>
  <si>
    <t>触手の怪物</t>
    <rPh sb="0" eb="2">
      <t>ショクシュ</t>
    </rPh>
    <rPh sb="3" eb="5">
      <t>カイブツ</t>
    </rPh>
    <phoneticPr fontId="2"/>
  </si>
  <si>
    <t>イス</t>
    <phoneticPr fontId="2"/>
  </si>
  <si>
    <t>火炎10 冷気10 電撃10 毒10</t>
    <rPh sb="0" eb="2">
      <t>カエン</t>
    </rPh>
    <rPh sb="5" eb="7">
      <t>レイキ</t>
    </rPh>
    <rPh sb="10" eb="12">
      <t>デンゲキ</t>
    </rPh>
    <rPh sb="15" eb="16">
      <t>ドク</t>
    </rPh>
    <phoneticPr fontId="2"/>
  </si>
  <si>
    <t>召喚の魔法書</t>
    <rPh sb="0" eb="2">
      <t>ショウカン</t>
    </rPh>
    <rPh sb="3" eb="5">
      <t>マホウ</t>
    </rPh>
    <rPh sb="5" eb="6">
      <t>ショ</t>
    </rPh>
    <phoneticPr fontId="2"/>
  </si>
  <si>
    <t>パピルス紙の魔法書</t>
    <rPh sb="4" eb="5">
      <t>カミ</t>
    </rPh>
    <rPh sb="6" eb="8">
      <t>マホウ</t>
    </rPh>
    <rPh sb="8" eb="9">
      <t>ショ</t>
    </rPh>
    <phoneticPr fontId="2"/>
  </si>
  <si>
    <t>紙</t>
    <rPh sb="0" eb="1">
      <t>カミ</t>
    </rPh>
    <phoneticPr fontId="2"/>
  </si>
  <si>
    <t>殲滅の魔法書</t>
    <rPh sb="0" eb="2">
      <t>センメツ</t>
    </rPh>
    <rPh sb="3" eb="5">
      <t>マホウ</t>
    </rPh>
    <rPh sb="5" eb="6">
      <t>ショ</t>
    </rPh>
    <phoneticPr fontId="2"/>
  </si>
  <si>
    <t>ルーンが刻まれた魔法書</t>
    <rPh sb="4" eb="5">
      <t>キザ</t>
    </rPh>
    <rPh sb="8" eb="10">
      <t>マホウ</t>
    </rPh>
    <rPh sb="10" eb="11">
      <t>ショ</t>
    </rPh>
    <phoneticPr fontId="2"/>
  </si>
  <si>
    <t>毒属性追加[*****](400)</t>
    <rPh sb="0" eb="5">
      <t>ドクゾクセイツイカ</t>
    </rPh>
    <phoneticPr fontId="2"/>
  </si>
  <si>
    <t>魔法の矢[*****](1000)</t>
    <rPh sb="0" eb="2">
      <t>マホウ</t>
    </rPh>
    <rPh sb="3" eb="4">
      <t>ヤ</t>
    </rPh>
    <phoneticPr fontId="2"/>
  </si>
  <si>
    <t>ライトニングボルト[*****](1000)</t>
    <phoneticPr fontId="2"/>
  </si>
  <si>
    <t>アイスボール[*****](1000)</t>
    <phoneticPr fontId="2"/>
  </si>
  <si>
    <t>ファイアボール[*****](1000)</t>
    <phoneticPr fontId="2"/>
  </si>
  <si>
    <t>魔力の集積[*****](1000)</t>
    <rPh sb="0" eb="2">
      <t>マリョク</t>
    </rPh>
    <rPh sb="3" eb="5">
      <t>シュウセキ</t>
    </rPh>
    <phoneticPr fontId="2"/>
  </si>
  <si>
    <t>魔力の嵐[*****](1000)</t>
    <rPh sb="0" eb="2">
      <t>マリョク</t>
    </rPh>
    <rPh sb="3" eb="4">
      <t>アラシ</t>
    </rPh>
    <phoneticPr fontId="2"/>
  </si>
  <si>
    <t>魔法威力[+***](400)</t>
    <rPh sb="0" eb="2">
      <t>マホウ</t>
    </rPh>
    <rPh sb="2" eb="4">
      <t>イリョク</t>
    </rPh>
    <phoneticPr fontId="2"/>
  </si>
  <si>
    <t>マナ吸収[+*](300)</t>
    <rPh sb="2" eb="4">
      <t>キュウシュウ</t>
    </rPh>
    <phoneticPr fontId="2"/>
  </si>
  <si>
    <t>Brmusume</t>
    <phoneticPr fontId="2"/>
  </si>
  <si>
    <t>デジュイ</t>
    <phoneticPr fontId="2"/>
  </si>
  <si>
    <t>大地の結晶/太陽の結晶/魔力の結晶/黒水晶</t>
    <rPh sb="0" eb="2">
      <t>ダイチ</t>
    </rPh>
    <rPh sb="3" eb="5">
      <t>ケッショウ</t>
    </rPh>
    <rPh sb="6" eb="8">
      <t>タイヨウ</t>
    </rPh>
    <rPh sb="9" eb="11">
      <t>ケッショウ</t>
    </rPh>
    <rPh sb="12" eb="14">
      <t>マリョク</t>
    </rPh>
    <rPh sb="15" eb="17">
      <t>ケッショウ</t>
    </rPh>
    <rPh sb="18" eb="19">
      <t>クロ</t>
    </rPh>
    <rPh sb="19" eb="21">
      <t>スイショウ</t>
    </rPh>
    <phoneticPr fontId="2"/>
  </si>
  <si>
    <t>感覚19/短剣14/投擲14/隠密19/回避19</t>
    <rPh sb="0" eb="2">
      <t>カンカク</t>
    </rPh>
    <rPh sb="5" eb="7">
      <t>タンケン</t>
    </rPh>
    <rPh sb="10" eb="12">
      <t>トウテキ</t>
    </rPh>
    <rPh sb="15" eb="17">
      <t>オンミツ</t>
    </rPh>
    <rPh sb="20" eb="22">
      <t>カイヒ</t>
    </rPh>
    <phoneticPr fontId="2"/>
  </si>
  <si>
    <t>ほほえむ影</t>
    <rPh sb="4" eb="5">
      <t>カゲ</t>
    </rPh>
    <phoneticPr fontId="2"/>
  </si>
  <si>
    <t>間諜</t>
  </si>
  <si>
    <t>遠距離打撃</t>
    <rPh sb="0" eb="5">
      <t>エンキョリダゲキ</t>
    </rPh>
    <phoneticPr fontId="2"/>
  </si>
  <si>
    <t>浮遊/透明視/混乱・盲目・恐怖・睡眠・麻痺・毒無効/腐消化/窃盗防止/レイハンド/騎乗適性/メタル/出血防止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41" eb="43">
      <t>キジョウ</t>
    </rPh>
    <rPh sb="43" eb="45">
      <t>テキセイ</t>
    </rPh>
    <rPh sb="50" eb="52">
      <t>シュッケツ</t>
    </rPh>
    <rPh sb="52" eb="54">
      <t>ボウシ</t>
    </rPh>
    <phoneticPr fontId="2"/>
  </si>
  <si>
    <t>混乱・麻痺・毒無効/騎乗適性/出血防止</t>
    <rPh sb="0" eb="2">
      <t>コンラン</t>
    </rPh>
    <rPh sb="3" eb="5">
      <t>マヒ</t>
    </rPh>
    <rPh sb="6" eb="7">
      <t>ドク</t>
    </rPh>
    <rPh sb="7" eb="9">
      <t>ムコウ</t>
    </rPh>
    <rPh sb="10" eb="12">
      <t>キジョウ</t>
    </rPh>
    <rPh sb="12" eb="14">
      <t>テキセイ</t>
    </rPh>
    <rPh sb="15" eb="17">
      <t>シュッケツ</t>
    </rPh>
    <rPh sb="17" eb="19">
      <t>ボウシ</t>
    </rPh>
    <phoneticPr fontId="2"/>
  </si>
  <si>
    <t>浮遊/透明視/混乱・恐怖無効/連続魔法/乗馬適性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rPh sb="15" eb="17">
      <t>レンゾク</t>
    </rPh>
    <rPh sb="17" eb="19">
      <t>マホウ</t>
    </rPh>
    <rPh sb="20" eb="22">
      <t>ジョウバ</t>
    </rPh>
    <rPh sb="22" eb="24">
      <t>テキセイ</t>
    </rPh>
    <phoneticPr fontId="2"/>
  </si>
  <si>
    <t>浮遊/混乱・盲目・恐怖無効/盾バッシュ率増加/地雷無効</t>
    <rPh sb="0" eb="2">
      <t>フユウ</t>
    </rPh>
    <rPh sb="3" eb="5">
      <t>コンラン</t>
    </rPh>
    <rPh sb="6" eb="8">
      <t>モウモク</t>
    </rPh>
    <rPh sb="9" eb="11">
      <t>キョウフ</t>
    </rPh>
    <rPh sb="11" eb="13">
      <t>ムコウ</t>
    </rPh>
    <rPh sb="14" eb="15">
      <t>タテ</t>
    </rPh>
    <rPh sb="19" eb="20">
      <t>リツ</t>
    </rPh>
    <rPh sb="20" eb="22">
      <t>ゾウカ</t>
    </rPh>
    <rPh sb="23" eb="25">
      <t>ジライ</t>
    </rPh>
    <rPh sb="25" eb="27">
      <t>ムコウ</t>
    </rPh>
    <phoneticPr fontId="2"/>
  </si>
  <si>
    <t>spy</t>
    <phoneticPr fontId="2"/>
  </si>
  <si>
    <t>選択可能</t>
    <rPh sb="0" eb="2">
      <t>センタク</t>
    </rPh>
    <rPh sb="2" eb="4">
      <t>カノウ</t>
    </rPh>
    <phoneticPr fontId="2"/>
  </si>
  <si>
    <t>銃所持</t>
    <rPh sb="0" eb="1">
      <t>ジュウ</t>
    </rPh>
    <rPh sb="1" eb="3">
      <t>ショジ</t>
    </rPh>
    <phoneticPr fontId="2"/>
  </si>
  <si>
    <t>短剣/クロスボウ3/銃器4/交渉3/隠密5/探知3/中装備2/軽装備2/射撃1</t>
    <rPh sb="0" eb="2">
      <t>タンケン</t>
    </rPh>
    <rPh sb="10" eb="12">
      <t>ジュウキ</t>
    </rPh>
    <rPh sb="14" eb="16">
      <t>コウショウ</t>
    </rPh>
    <rPh sb="18" eb="20">
      <t>オンミツ</t>
    </rPh>
    <rPh sb="22" eb="24">
      <t>タンチ</t>
    </rPh>
    <rPh sb="26" eb="27">
      <t>チュウ</t>
    </rPh>
    <rPh sb="27" eb="29">
      <t>ソウビ</t>
    </rPh>
    <rPh sb="31" eb="34">
      <t>ケイソウビ</t>
    </rPh>
    <rPh sb="36" eb="38">
      <t>シャゲキ</t>
    </rPh>
    <phoneticPr fontId="2"/>
  </si>
  <si>
    <t>煙幕</t>
    <rPh sb="0" eb="2">
      <t>エンマク</t>
    </rPh>
    <phoneticPr fontId="2"/>
  </si>
  <si>
    <t>麻袋に詰められた玉</t>
    <rPh sb="0" eb="2">
      <t>アサブクロ</t>
    </rPh>
    <rPh sb="3" eb="4">
      <t>ツ</t>
    </rPh>
    <rPh sb="8" eb="9">
      <t>タマ</t>
    </rPh>
    <phoneticPr fontId="2"/>
  </si>
  <si>
    <t>インコグニート</t>
    <phoneticPr fontId="2"/>
  </si>
  <si>
    <t>暗殺者の篭手</t>
    <rPh sb="0" eb="3">
      <t>アンサツシャ</t>
    </rPh>
    <rPh sb="4" eb="6">
      <t>コテ</t>
    </rPh>
    <phoneticPr fontId="2"/>
  </si>
  <si>
    <t>短剣が仕込まれた篭手</t>
    <rPh sb="0" eb="2">
      <t>タンケン</t>
    </rPh>
    <rPh sb="3" eb="5">
      <t>シコ</t>
    </rPh>
    <rPh sb="8" eb="10">
      <t>コテ</t>
    </rPh>
    <phoneticPr fontId="2"/>
  </si>
  <si>
    <t>革</t>
    <rPh sb="0" eb="1">
      <t>カワ</t>
    </rPh>
    <phoneticPr fontId="2"/>
  </si>
  <si>
    <t>首狩り発動[+++***](1000)</t>
    <rPh sb="0" eb="1">
      <t>クビ</t>
    </rPh>
    <rPh sb="1" eb="2">
      <t>カ</t>
    </rPh>
    <rPh sb="3" eb="5">
      <t>ハツドウ</t>
    </rPh>
    <phoneticPr fontId="2"/>
  </si>
  <si>
    <t>見切り[***](500)</t>
    <rPh sb="0" eb="2">
      <t>ミキ</t>
    </rPh>
    <phoneticPr fontId="2"/>
  </si>
  <si>
    <t>心眼[***](500)</t>
    <rPh sb="0" eb="2">
      <t>シンガン</t>
    </rPh>
    <phoneticPr fontId="2"/>
  </si>
  <si>
    <t>感覚+19(900)</t>
    <rPh sb="0" eb="2">
      <t>カンカク</t>
    </rPh>
    <phoneticPr fontId="2"/>
  </si>
  <si>
    <t>器用+17(800)</t>
    <rPh sb="0" eb="2">
      <t>キヨウ</t>
    </rPh>
    <phoneticPr fontId="2"/>
  </si>
  <si>
    <t>暗躍のデジュイ</t>
    <rPh sb="0" eb="2">
      <t>アンヤク</t>
    </rPh>
    <phoneticPr fontId="2"/>
  </si>
  <si>
    <t>暗殺者</t>
    <rPh sb="0" eb="3">
      <t>アンサツシャ</t>
    </rPh>
    <phoneticPr fontId="2"/>
  </si>
  <si>
    <t>首狩り</t>
    <rPh sb="0" eb="2">
      <t>クビガ</t>
    </rPh>
    <phoneticPr fontId="2"/>
  </si>
  <si>
    <t>出血防止</t>
    <rPh sb="0" eb="2">
      <t>シュッケツ</t>
    </rPh>
    <rPh sb="2" eb="4">
      <t>ボウシ</t>
    </rPh>
    <phoneticPr fontId="2"/>
  </si>
  <si>
    <t>浮遊/透明/透明視/恐怖・麻痺無効/窃盗防止/連続魔法/レイハンド/地雷無効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キョウフ</t>
    </rPh>
    <rPh sb="13" eb="15">
      <t>マヒ</t>
    </rPh>
    <rPh sb="15" eb="17">
      <t>ムコウ</t>
    </rPh>
    <rPh sb="18" eb="20">
      <t>セットウ</t>
    </rPh>
    <rPh sb="20" eb="22">
      <t>ボウシ</t>
    </rPh>
    <rPh sb="23" eb="25">
      <t>レンゾク</t>
    </rPh>
    <rPh sb="25" eb="27">
      <t>マホウ</t>
    </rPh>
    <rPh sb="34" eb="36">
      <t>ジライ</t>
    </rPh>
    <rPh sb="36" eb="38">
      <t>ムコウ</t>
    </rPh>
    <phoneticPr fontId="2"/>
  </si>
  <si>
    <t>浮遊/恐怖・睡眠無効/盾バッシュ率増加</t>
    <rPh sb="0" eb="2">
      <t>フユウ</t>
    </rPh>
    <rPh sb="3" eb="5">
      <t>キョウフ</t>
    </rPh>
    <rPh sb="6" eb="8">
      <t>スイミン</t>
    </rPh>
    <rPh sb="8" eb="10">
      <t>ムコウ</t>
    </rPh>
    <rPh sb="11" eb="12">
      <t>タテ</t>
    </rPh>
    <rPh sb="16" eb="17">
      <t>リツ</t>
    </rPh>
    <rPh sb="17" eb="19">
      <t>ゾウカ</t>
    </rPh>
    <phoneticPr fontId="2"/>
  </si>
  <si>
    <t>assassin</t>
    <phoneticPr fontId="2"/>
  </si>
  <si>
    <t>短剣5/格闘4/クロスボウ5/戦術3/隠密10/軽装備3/回避10/魔道具1</t>
    <rPh sb="0" eb="2">
      <t>タンケン</t>
    </rPh>
    <rPh sb="4" eb="6">
      <t>カクトウ</t>
    </rPh>
    <rPh sb="15" eb="17">
      <t>センジュツ</t>
    </rPh>
    <rPh sb="19" eb="21">
      <t>オンミツ</t>
    </rPh>
    <rPh sb="24" eb="27">
      <t>ケイソウビ</t>
    </rPh>
    <rPh sb="29" eb="31">
      <t>カイヒ</t>
    </rPh>
    <rPh sb="34" eb="37">
      <t>マドウグ</t>
    </rPh>
    <phoneticPr fontId="2"/>
  </si>
  <si>
    <t>イーミャ</t>
    <phoneticPr fontId="2"/>
  </si>
  <si>
    <t>死体/水/残骸/名前の巻物</t>
    <rPh sb="0" eb="2">
      <t>シタイ</t>
    </rPh>
    <rPh sb="3" eb="4">
      <t>ミズ</t>
    </rPh>
    <rPh sb="5" eb="7">
      <t>ザンガイ</t>
    </rPh>
    <rPh sb="8" eb="10">
      <t>ナマエ</t>
    </rPh>
    <rPh sb="11" eb="13">
      <t>マキモノ</t>
    </rPh>
    <phoneticPr fontId="2"/>
  </si>
  <si>
    <t>感覚11/習得11/意思13/暗記13/詠唱8/旅歩き5/心眼8</t>
    <rPh sb="0" eb="2">
      <t>カンカク</t>
    </rPh>
    <rPh sb="5" eb="7">
      <t>シュウトク</t>
    </rPh>
    <rPh sb="10" eb="12">
      <t>イシ</t>
    </rPh>
    <rPh sb="15" eb="17">
      <t>アンキ</t>
    </rPh>
    <rPh sb="20" eb="22">
      <t>エイショウ</t>
    </rPh>
    <rPh sb="24" eb="25">
      <t>タビ</t>
    </rPh>
    <rPh sb="25" eb="26">
      <t>アル</t>
    </rPh>
    <rPh sb="29" eb="31">
      <t>シンガン</t>
    </rPh>
    <phoneticPr fontId="2"/>
  </si>
  <si>
    <t>習得2/意思3/暗記3/詠唱1</t>
    <rPh sb="0" eb="2">
      <t>シュウトク</t>
    </rPh>
    <rPh sb="4" eb="6">
      <t>イシ</t>
    </rPh>
    <rPh sb="8" eb="10">
      <t>アンキ</t>
    </rPh>
    <rPh sb="12" eb="14">
      <t>エイショウ</t>
    </rPh>
    <phoneticPr fontId="2"/>
  </si>
  <si>
    <t>生命力1600/習得150</t>
    <rPh sb="0" eb="3">
      <t>セイメイリョク</t>
    </rPh>
    <rPh sb="8" eb="10">
      <t>シュウトク</t>
    </rPh>
    <phoneticPr fontId="2"/>
  </si>
  <si>
    <t>エインセル</t>
    <phoneticPr fontId="2"/>
  </si>
  <si>
    <t>妖精</t>
    <rPh sb="0" eb="2">
      <t>ヨウセイ</t>
    </rPh>
    <phoneticPr fontId="2"/>
  </si>
  <si>
    <t>魔法使い</t>
    <rPh sb="0" eb="2">
      <t>マホウ</t>
    </rPh>
    <rPh sb="2" eb="3">
      <t>ツカ</t>
    </rPh>
    <phoneticPr fontId="2"/>
  </si>
  <si>
    <t>浮遊/恐怖無効/連続魔法/乗馬非適性</t>
    <rPh sb="0" eb="2">
      <t>フユウ</t>
    </rPh>
    <rPh sb="3" eb="5">
      <t>キョウフ</t>
    </rPh>
    <rPh sb="5" eb="7">
      <t>ムコウ</t>
    </rPh>
    <rPh sb="8" eb="10">
      <t>レンゾク</t>
    </rPh>
    <rPh sb="10" eb="12">
      <t>マホウ</t>
    </rPh>
    <rPh sb="13" eb="18">
      <t>ジョウバヒテキセイ</t>
    </rPh>
    <phoneticPr fontId="2"/>
  </si>
  <si>
    <t>イーミャの折れた鍵</t>
    <rPh sb="5" eb="6">
      <t>オ</t>
    </rPh>
    <rPh sb="8" eb="9">
      <t>カギ</t>
    </rPh>
    <phoneticPr fontId="2"/>
  </si>
  <si>
    <t>ボロボロの鍵</t>
    <rPh sb="5" eb="6">
      <t>カギ</t>
    </rPh>
    <phoneticPr fontId="2"/>
  </si>
  <si>
    <t>名も無き神の砂時計</t>
    <rPh sb="0" eb="1">
      <t>ナ</t>
    </rPh>
    <rPh sb="2" eb="3">
      <t>ナ</t>
    </rPh>
    <rPh sb="4" eb="5">
      <t>カミ</t>
    </rPh>
    <rPh sb="6" eb="9">
      <t>スナドケイ</t>
    </rPh>
    <phoneticPr fontId="2"/>
  </si>
  <si>
    <t>名も無き砂時計</t>
    <rPh sb="0" eb="1">
      <t>ナ</t>
    </rPh>
    <rPh sb="2" eb="3">
      <t>ナ</t>
    </rPh>
    <rPh sb="4" eb="7">
      <t>スナドケイ</t>
    </rPh>
    <phoneticPr fontId="2"/>
  </si>
  <si>
    <t>願い</t>
    <rPh sb="0" eb="1">
      <t>ネガ</t>
    </rPh>
    <phoneticPr fontId="2"/>
  </si>
  <si>
    <t>詠唱[**](400)</t>
    <rPh sb="0" eb="2">
      <t>エイショウ</t>
    </rPh>
    <phoneticPr fontId="2"/>
  </si>
  <si>
    <t>魔法耐性[***](200)</t>
    <rPh sb="0" eb="2">
      <t>マホウ</t>
    </rPh>
    <rPh sb="2" eb="4">
      <t>タイセイ</t>
    </rPh>
    <phoneticPr fontId="2"/>
  </si>
  <si>
    <t>異名のイーミャ</t>
    <rPh sb="0" eb="2">
      <t>イミョウ</t>
    </rPh>
    <phoneticPr fontId="2"/>
  </si>
  <si>
    <t>幻影の光線</t>
    <rPh sb="0" eb="2">
      <t>ゲンエイ</t>
    </rPh>
    <rPh sb="3" eb="5">
      <t>コウセン</t>
    </rPh>
    <phoneticPr fontId="2"/>
  </si>
  <si>
    <t>知者の加護</t>
    <rPh sb="0" eb="2">
      <t>チシャ</t>
    </rPh>
    <rPh sb="3" eb="5">
      <t>カゴ</t>
    </rPh>
    <phoneticPr fontId="2"/>
  </si>
  <si>
    <t>闇の霧</t>
    <rPh sb="0" eb="1">
      <t>ヤミ</t>
    </rPh>
    <rPh sb="2" eb="3">
      <t>キリ</t>
    </rPh>
    <phoneticPr fontId="2"/>
  </si>
  <si>
    <t>ナイトメア</t>
    <phoneticPr fontId="2"/>
  </si>
  <si>
    <t>透明視/混乱・恐怖無効</t>
    <rPh sb="0" eb="2">
      <t>トウメイ</t>
    </rPh>
    <rPh sb="2" eb="3">
      <t>シ</t>
    </rPh>
    <rPh sb="4" eb="6">
      <t>コンラン</t>
    </rPh>
    <rPh sb="7" eb="9">
      <t>キョウフ</t>
    </rPh>
    <rPh sb="9" eb="11">
      <t>ムコウ</t>
    </rPh>
    <phoneticPr fontId="2"/>
  </si>
  <si>
    <t>ミラ</t>
    <phoneticPr fontId="2"/>
  </si>
  <si>
    <t>神託の巻物/古書物/蜘蛛の巣の杖</t>
    <rPh sb="0" eb="2">
      <t>シンタク</t>
    </rPh>
    <rPh sb="3" eb="5">
      <t>マキモノ</t>
    </rPh>
    <rPh sb="6" eb="7">
      <t>コ</t>
    </rPh>
    <rPh sb="7" eb="9">
      <t>ショモツ</t>
    </rPh>
    <rPh sb="10" eb="12">
      <t>クモ</t>
    </rPh>
    <rPh sb="13" eb="14">
      <t>ス</t>
    </rPh>
    <rPh sb="15" eb="16">
      <t>ツエ</t>
    </rPh>
    <phoneticPr fontId="2"/>
  </si>
  <si>
    <t>運勢19/長剣19/戦術19/探知19/裁縫19</t>
    <rPh sb="0" eb="2">
      <t>ウンセイ</t>
    </rPh>
    <rPh sb="5" eb="7">
      <t>チョウケン</t>
    </rPh>
    <rPh sb="10" eb="12">
      <t>センジュツ</t>
    </rPh>
    <rPh sb="15" eb="17">
      <t>タンチ</t>
    </rPh>
    <rPh sb="20" eb="22">
      <t>サイホウ</t>
    </rPh>
    <phoneticPr fontId="2"/>
  </si>
  <si>
    <t>変異保護</t>
    <rPh sb="0" eb="2">
      <t>ヘンイ</t>
    </rPh>
    <rPh sb="2" eb="4">
      <t>ホゴ</t>
    </rPh>
    <phoneticPr fontId="2"/>
  </si>
  <si>
    <t>生命力50/筋力50/運勢50/戦術50</t>
    <rPh sb="0" eb="3">
      <t>セイメイリョク</t>
    </rPh>
    <rPh sb="6" eb="8">
      <t>キンリョク</t>
    </rPh>
    <rPh sb="11" eb="13">
      <t>ウンセイ</t>
    </rPh>
    <rPh sb="16" eb="18">
      <t>センジュツ</t>
    </rPh>
    <phoneticPr fontId="2"/>
  </si>
  <si>
    <t>生命力5000/筋力5000/運勢5000/戦術5000</t>
    <rPh sb="0" eb="3">
      <t>セイメイリョク</t>
    </rPh>
    <rPh sb="8" eb="10">
      <t>キンリョク</t>
    </rPh>
    <rPh sb="15" eb="17">
      <t>ウンセイ</t>
    </rPh>
    <rPh sb="22" eb="24">
      <t>センジュツ</t>
    </rPh>
    <phoneticPr fontId="2"/>
  </si>
  <si>
    <t>消えた英雄</t>
    <rPh sb="0" eb="1">
      <t>キ</t>
    </rPh>
    <rPh sb="3" eb="5">
      <t>エイユウ</t>
    </rPh>
    <phoneticPr fontId="2"/>
  </si>
  <si>
    <t>接近</t>
    <rPh sb="0" eb="2">
      <t>セッキン</t>
    </rPh>
    <phoneticPr fontId="2"/>
  </si>
  <si>
    <t>ミラの糸巻</t>
    <rPh sb="3" eb="5">
      <t>イトマ</t>
    </rPh>
    <phoneticPr fontId="2"/>
  </si>
  <si>
    <t>紡ぎ直された糸</t>
    <rPh sb="0" eb="1">
      <t>ツムギ</t>
    </rPh>
    <rPh sb="2" eb="3">
      <t>ナオ</t>
    </rPh>
    <rPh sb="6" eb="7">
      <t>イト</t>
    </rPh>
    <phoneticPr fontId="2"/>
  </si>
  <si>
    <t>復活</t>
    <rPh sb="0" eb="2">
      <t>フッカツ</t>
    </rPh>
    <phoneticPr fontId="2"/>
  </si>
  <si>
    <t>運命の歯車</t>
    <rPh sb="0" eb="2">
      <t>ウンメイ</t>
    </rPh>
    <rPh sb="3" eb="5">
      <t>ハグルマ</t>
    </rPh>
    <phoneticPr fontId="2"/>
  </si>
  <si>
    <t>錆びた歯車</t>
    <rPh sb="0" eb="1">
      <t>サ</t>
    </rPh>
    <rPh sb="3" eb="5">
      <t>ハグルマ</t>
    </rPh>
    <phoneticPr fontId="2"/>
  </si>
  <si>
    <t>矢弾</t>
    <rPh sb="0" eb="1">
      <t>ヤ</t>
    </rPh>
    <rPh sb="1" eb="2">
      <t>ダン</t>
    </rPh>
    <phoneticPr fontId="2"/>
  </si>
  <si>
    <t>弾丸</t>
    <rPh sb="0" eb="2">
      <t>ダンガン</t>
    </rPh>
    <phoneticPr fontId="2"/>
  </si>
  <si>
    <t>時止め弾[50](50000)</t>
    <rPh sb="0" eb="1">
      <t>トキ</t>
    </rPh>
    <rPh sb="1" eb="2">
      <t>ト</t>
    </rPh>
    <rPh sb="3" eb="4">
      <t>ダン</t>
    </rPh>
    <phoneticPr fontId="2"/>
  </si>
  <si>
    <t>魔弾[300](300000)</t>
    <rPh sb="0" eb="1">
      <t>マ</t>
    </rPh>
    <rPh sb="1" eb="2">
      <t>ダン</t>
    </rPh>
    <phoneticPr fontId="2"/>
  </si>
  <si>
    <t>連射弾[500](500000)</t>
    <rPh sb="0" eb="2">
      <t>レンシャ</t>
    </rPh>
    <rPh sb="2" eb="3">
      <t>ダン</t>
    </rPh>
    <phoneticPr fontId="2"/>
  </si>
  <si>
    <t>貫通弾[500](500000)</t>
    <rPh sb="0" eb="2">
      <t>カンツウ</t>
    </rPh>
    <rPh sb="2" eb="3">
      <t>ダン</t>
    </rPh>
    <phoneticPr fontId="2"/>
  </si>
  <si>
    <t>感覚10/短剣10/投擲10/隠密10/回避10</t>
    <rPh sb="0" eb="2">
      <t>カンカク</t>
    </rPh>
    <rPh sb="5" eb="7">
      <t>タンケン</t>
    </rPh>
    <rPh sb="10" eb="12">
      <t>トウテキ</t>
    </rPh>
    <rPh sb="15" eb="17">
      <t>オンミツ</t>
    </rPh>
    <rPh sb="20" eb="22">
      <t>カイヒ</t>
    </rPh>
    <phoneticPr fontId="2"/>
  </si>
  <si>
    <t>※記述ミス（本来は感覚999/隠密999/隠密999/回避999？）</t>
    <rPh sb="1" eb="3">
      <t>キジュツ</t>
    </rPh>
    <rPh sb="6" eb="8">
      <t>ホンライ</t>
    </rPh>
    <rPh sb="9" eb="11">
      <t>カンカク</t>
    </rPh>
    <rPh sb="15" eb="17">
      <t>オンミツ</t>
    </rPh>
    <rPh sb="21" eb="23">
      <t>オンミツ</t>
    </rPh>
    <rPh sb="27" eb="29">
      <t>カイヒ</t>
    </rPh>
    <phoneticPr fontId="2"/>
  </si>
  <si>
    <t>ルフルン</t>
    <phoneticPr fontId="2"/>
  </si>
  <si>
    <t>レイチェルの絵本/本の山/名工本棚/普通の本棚/古い本棚/おっきな本棚</t>
    <rPh sb="6" eb="8">
      <t>エホン</t>
    </rPh>
    <rPh sb="9" eb="10">
      <t>ホン</t>
    </rPh>
    <rPh sb="11" eb="12">
      <t>ヤマ</t>
    </rPh>
    <rPh sb="13" eb="15">
      <t>メイコウ</t>
    </rPh>
    <rPh sb="15" eb="17">
      <t>ホンダナ</t>
    </rPh>
    <rPh sb="18" eb="20">
      <t>フツウ</t>
    </rPh>
    <rPh sb="21" eb="23">
      <t>ホンダナ</t>
    </rPh>
    <rPh sb="24" eb="25">
      <t>フル</t>
    </rPh>
    <rPh sb="26" eb="28">
      <t>ホンダナ</t>
    </rPh>
    <rPh sb="33" eb="35">
      <t>ホンダナ</t>
    </rPh>
    <phoneticPr fontId="2"/>
  </si>
  <si>
    <t>読書14/遺伝子学14/魔力の限界14/暗記14</t>
    <rPh sb="0" eb="2">
      <t>ドクショ</t>
    </rPh>
    <rPh sb="5" eb="9">
      <t>イデンシガク</t>
    </rPh>
    <rPh sb="12" eb="14">
      <t>マリョク</t>
    </rPh>
    <rPh sb="15" eb="17">
      <t>ゲンカイ</t>
    </rPh>
    <rPh sb="20" eb="22">
      <t>アンキ</t>
    </rPh>
    <phoneticPr fontId="2"/>
  </si>
  <si>
    <t>100+{attb}/5+{faith}/100</t>
    <phoneticPr fontId="2"/>
  </si>
  <si>
    <t>読書10/遺伝子学10/魔力の限界10/暗記10</t>
    <rPh sb="0" eb="2">
      <t>ドクショ</t>
    </rPh>
    <rPh sb="5" eb="9">
      <t>イデンシガク</t>
    </rPh>
    <rPh sb="12" eb="14">
      <t>マリョク</t>
    </rPh>
    <rPh sb="15" eb="17">
      <t>ゲンカイ</t>
    </rPh>
    <rPh sb="20" eb="22">
      <t>アンキ</t>
    </rPh>
    <phoneticPr fontId="2"/>
  </si>
  <si>
    <t>カリオペ</t>
    <phoneticPr fontId="2"/>
  </si>
  <si>
    <t>銀蝶</t>
    <rPh sb="0" eb="1">
      <t>ギン</t>
    </rPh>
    <rPh sb="1" eb="2">
      <t>チョウ</t>
    </rPh>
    <phoneticPr fontId="2"/>
  </si>
  <si>
    <t>昆虫</t>
    <rPh sb="0" eb="2">
      <t>コンチュウ</t>
    </rPh>
    <phoneticPr fontId="2"/>
  </si>
  <si>
    <t>司書</t>
    <rPh sb="0" eb="2">
      <t>シショ</t>
    </rPh>
    <phoneticPr fontId="2"/>
  </si>
  <si>
    <t>アイスボルト</t>
    <phoneticPr fontId="2"/>
  </si>
  <si>
    <t>浮遊/死の宣告/連続魔法/乗馬非適性</t>
    <rPh sb="0" eb="2">
      <t>フユウ</t>
    </rPh>
    <rPh sb="3" eb="4">
      <t>シ</t>
    </rPh>
    <rPh sb="5" eb="7">
      <t>センコク</t>
    </rPh>
    <rPh sb="8" eb="12">
      <t>レンゾクマホウ</t>
    </rPh>
    <rPh sb="13" eb="18">
      <t>ジョウバヒテキセイ</t>
    </rPh>
    <phoneticPr fontId="2"/>
  </si>
  <si>
    <t>librarian</t>
    <phoneticPr fontId="2"/>
  </si>
  <si>
    <t>選択可能</t>
    <rPh sb="0" eb="4">
      <t>センタクカノウ</t>
    </rPh>
    <phoneticPr fontId="2"/>
  </si>
  <si>
    <t>鈍器5/読書10/重量挙げ10/瞑想5/暗記10/軽装備3/回避2</t>
    <rPh sb="0" eb="2">
      <t>ドンキ</t>
    </rPh>
    <rPh sb="4" eb="6">
      <t>ドクショ</t>
    </rPh>
    <rPh sb="9" eb="12">
      <t>ジュウリョウア</t>
    </rPh>
    <rPh sb="16" eb="18">
      <t>メイソウ</t>
    </rPh>
    <rPh sb="20" eb="22">
      <t>アンキ</t>
    </rPh>
    <rPh sb="25" eb="28">
      <t>ケイソウビ</t>
    </rPh>
    <rPh sb="30" eb="32">
      <t>カイヒ</t>
    </rPh>
    <phoneticPr fontId="2"/>
  </si>
  <si>
    <t>白紙の栞</t>
    <rPh sb="0" eb="2">
      <t>ハクシ</t>
    </rPh>
    <rPh sb="3" eb="4">
      <t>シオリ</t>
    </rPh>
    <phoneticPr fontId="2"/>
  </si>
  <si>
    <t>白い紙切れ</t>
    <rPh sb="0" eb="1">
      <t>シロ</t>
    </rPh>
    <rPh sb="2" eb="4">
      <t>カミキ</t>
    </rPh>
    <phoneticPr fontId="2"/>
  </si>
  <si>
    <t>ムービーディスク</t>
    <phoneticPr fontId="2"/>
  </si>
  <si>
    <t>イーヤ・ワート</t>
    <phoneticPr fontId="2"/>
  </si>
  <si>
    <t>分厚い本</t>
    <rPh sb="0" eb="2">
      <t>ブアツ</t>
    </rPh>
    <rPh sb="3" eb="4">
      <t>ホン</t>
    </rPh>
    <phoneticPr fontId="2"/>
  </si>
  <si>
    <t>暗記[****](800)</t>
    <rPh sb="0" eb="2">
      <t>アンキ</t>
    </rPh>
    <phoneticPr fontId="2"/>
  </si>
  <si>
    <t>魔力制御[***](500)</t>
    <rPh sb="0" eb="2">
      <t>マリョク</t>
    </rPh>
    <rPh sb="2" eb="4">
      <t>セイギョ</t>
    </rPh>
    <phoneticPr fontId="2"/>
  </si>
  <si>
    <t>瞑想[***](500)</t>
    <rPh sb="0" eb="2">
      <t>メイソウ</t>
    </rPh>
    <phoneticPr fontId="2"/>
  </si>
  <si>
    <t>鈍器[*](200)</t>
    <rPh sb="0" eb="2">
      <t>ドンキ</t>
    </rPh>
    <phoneticPr fontId="2"/>
  </si>
  <si>
    <t>意思+21(1000)</t>
    <rPh sb="0" eb="2">
      <t>イシ</t>
    </rPh>
    <phoneticPr fontId="2"/>
  </si>
  <si>
    <t>魔力+31(1500)</t>
    <rPh sb="0" eb="2">
      <t>マリョク</t>
    </rPh>
    <phoneticPr fontId="2"/>
  </si>
  <si>
    <t>叡智のルフルン</t>
    <rPh sb="0" eb="2">
      <t>エイチ</t>
    </rPh>
    <phoneticPr fontId="2"/>
  </si>
  <si>
    <t>浮遊/死の宣告/連続魔法/乗馬非適性</t>
    <rPh sb="0" eb="2">
      <t>フユウ</t>
    </rPh>
    <rPh sb="3" eb="4">
      <t>シ</t>
    </rPh>
    <rPh sb="5" eb="7">
      <t>センコク</t>
    </rPh>
    <rPh sb="8" eb="10">
      <t>レンゾク</t>
    </rPh>
    <rPh sb="10" eb="12">
      <t>マホウ</t>
    </rPh>
    <rPh sb="13" eb="15">
      <t>ジョウバ</t>
    </rPh>
    <rPh sb="15" eb="16">
      <t>ヒ</t>
    </rPh>
    <rPh sb="16" eb="18">
      <t>テキセイ</t>
    </rPh>
    <phoneticPr fontId="2"/>
  </si>
  <si>
    <t>ソフィーア</t>
    <phoneticPr fontId="2"/>
  </si>
  <si>
    <t>ルーシェ</t>
    <phoneticPr fontId="2"/>
  </si>
  <si>
    <t>意思19/魅力19/速度19/重量挙げ19/演奏19</t>
    <rPh sb="0" eb="2">
      <t>イシ</t>
    </rPh>
    <rPh sb="5" eb="7">
      <t>ミリョク</t>
    </rPh>
    <rPh sb="10" eb="12">
      <t>ソクド</t>
    </rPh>
    <rPh sb="15" eb="18">
      <t>ジュウリョウア</t>
    </rPh>
    <rPh sb="22" eb="24">
      <t>エンソウ</t>
    </rPh>
    <phoneticPr fontId="2"/>
  </si>
  <si>
    <t>生命力10/マナ10/筋力10/耐久10/器用10/感覚10/意思10/速度10</t>
    <rPh sb="0" eb="3">
      <t>セイメイリョク</t>
    </rPh>
    <rPh sb="11" eb="13">
      <t>キンリョク</t>
    </rPh>
    <rPh sb="16" eb="18">
      <t>タイキュウ</t>
    </rPh>
    <rPh sb="21" eb="23">
      <t>キヨウ</t>
    </rPh>
    <rPh sb="26" eb="28">
      <t>カンカク</t>
    </rPh>
    <rPh sb="31" eb="33">
      <t>イシ</t>
    </rPh>
    <rPh sb="36" eb="38">
      <t>ソクド</t>
    </rPh>
    <phoneticPr fontId="2"/>
  </si>
  <si>
    <t>生命力9999/マナ9999/器用500/感覚500/意思500/魅力500/速度9999/演奏9999</t>
    <rPh sb="0" eb="3">
      <t>セイメイリョク</t>
    </rPh>
    <rPh sb="15" eb="17">
      <t>キヨウ</t>
    </rPh>
    <rPh sb="21" eb="23">
      <t>カンカク</t>
    </rPh>
    <rPh sb="27" eb="29">
      <t>イシ</t>
    </rPh>
    <rPh sb="33" eb="35">
      <t>ミリョク</t>
    </rPh>
    <rPh sb="39" eb="41">
      <t>ソクド</t>
    </rPh>
    <rPh sb="46" eb="48">
      <t>エンソウ</t>
    </rPh>
    <phoneticPr fontId="2"/>
  </si>
  <si>
    <t>星の知将『ルフナ』</t>
    <rPh sb="0" eb="1">
      <t>ホシ</t>
    </rPh>
    <rPh sb="2" eb="3">
      <t>チ</t>
    </rPh>
    <rPh sb="3" eb="4">
      <t>ショウ</t>
    </rPh>
    <phoneticPr fontId="2"/>
  </si>
  <si>
    <t>暗黒10 地獄10 切り傷10</t>
    <rPh sb="0" eb="2">
      <t>アンコク</t>
    </rPh>
    <rPh sb="5" eb="7">
      <t>ジゴク</t>
    </rPh>
    <rPh sb="10" eb="11">
      <t>キ</t>
    </rPh>
    <rPh sb="12" eb="13">
      <t>キズ</t>
    </rPh>
    <phoneticPr fontId="2"/>
  </si>
  <si>
    <t>浮遊/レイハンド/盾バッシュ率増加</t>
    <rPh sb="0" eb="2">
      <t>フユウ</t>
    </rPh>
    <rPh sb="9" eb="10">
      <t>タテ</t>
    </rPh>
    <rPh sb="14" eb="17">
      <t>リツゾウカ</t>
    </rPh>
    <phoneticPr fontId="2"/>
  </si>
  <si>
    <t>太陽神のカンテラ</t>
    <rPh sb="0" eb="2">
      <t>タイヨウ</t>
    </rPh>
    <rPh sb="2" eb="3">
      <t>カミ</t>
    </rPh>
    <phoneticPr fontId="2"/>
  </si>
  <si>
    <t>あたたかな光を放つランプ</t>
    <rPh sb="5" eb="6">
      <t>ヒカリ</t>
    </rPh>
    <rPh sb="7" eb="8">
      <t>ハナ</t>
    </rPh>
    <phoneticPr fontId="2"/>
  </si>
  <si>
    <t>詩神のタクト</t>
    <rPh sb="0" eb="1">
      <t>ウタ</t>
    </rPh>
    <rPh sb="1" eb="2">
      <t>カミ</t>
    </rPh>
    <phoneticPr fontId="2"/>
  </si>
  <si>
    <t>輝く指揮棒</t>
    <rPh sb="0" eb="1">
      <t>カガヤ</t>
    </rPh>
    <rPh sb="2" eb="5">
      <t>シキボウ</t>
    </rPh>
    <phoneticPr fontId="2"/>
  </si>
  <si>
    <t>杖</t>
    <rPh sb="0" eb="1">
      <t>ツエ</t>
    </rPh>
    <phoneticPr fontId="2"/>
  </si>
  <si>
    <t>楽器</t>
    <rPh sb="0" eb="2">
      <t>ガッキ</t>
    </rPh>
    <phoneticPr fontId="2"/>
  </si>
  <si>
    <t>演奏[+](1200)</t>
    <rPh sb="0" eb="2">
      <t>エンソウ</t>
    </rPh>
    <phoneticPr fontId="2"/>
  </si>
  <si>
    <t>重量挙げ[+](1200)</t>
    <rPh sb="0" eb="3">
      <t>ジュウリョウア</t>
    </rPh>
    <phoneticPr fontId="2"/>
  </si>
  <si>
    <t>意思+5(200)</t>
    <rPh sb="0" eb="2">
      <t>イシ</t>
    </rPh>
    <phoneticPr fontId="2"/>
  </si>
  <si>
    <t>魅力+3(100)</t>
    <rPh sb="0" eb="2">
      <t>ミリョク</t>
    </rPh>
    <phoneticPr fontId="2"/>
  </si>
  <si>
    <t>速度+3(100)</t>
    <rPh sb="0" eb="2">
      <t>ソクド</t>
    </rPh>
    <phoneticPr fontId="2"/>
  </si>
  <si>
    <t>スタミナ吸収[+](250)</t>
    <rPh sb="4" eb="6">
      <t>キュウシュウ</t>
    </rPh>
    <phoneticPr fontId="2"/>
  </si>
  <si>
    <t>呪い保護[+](250)</t>
    <rPh sb="0" eb="1">
      <t>ノロ</t>
    </rPh>
    <rPh sb="2" eb="4">
      <t>ホゴ</t>
    </rPh>
    <phoneticPr fontId="2"/>
  </si>
  <si>
    <t>窃盗防止(100)</t>
    <rPh sb="0" eb="4">
      <t>セットウボウシ</t>
    </rPh>
    <phoneticPr fontId="2"/>
  </si>
  <si>
    <t>演奏報酬向上(0)</t>
    <rPh sb="0" eb="6">
      <t>エンソウホウシュウコウジョウ</t>
    </rPh>
    <phoneticPr fontId="2"/>
  </si>
  <si>
    <t>音楽のルーシェ</t>
    <rPh sb="0" eb="2">
      <t>オンガク</t>
    </rPh>
    <phoneticPr fontId="2"/>
  </si>
  <si>
    <t>軽症治癒</t>
    <rPh sb="0" eb="2">
      <t>ケイショウ</t>
    </rPh>
    <rPh sb="2" eb="4">
      <t>チユ</t>
    </rPh>
    <phoneticPr fontId="2"/>
  </si>
  <si>
    <t>浮遊/魔法以外の属性に強い/メタル/出血防止</t>
    <rPh sb="0" eb="2">
      <t>フユウ</t>
    </rPh>
    <rPh sb="3" eb="5">
      <t>マホウ</t>
    </rPh>
    <rPh sb="5" eb="7">
      <t>イガイ</t>
    </rPh>
    <rPh sb="8" eb="10">
      <t>ゾクセイ</t>
    </rPh>
    <rPh sb="11" eb="12">
      <t>ツヨ</t>
    </rPh>
    <rPh sb="18" eb="20">
      <t>シュッケツ</t>
    </rPh>
    <rPh sb="20" eb="22">
      <t>ボウシ</t>
    </rPh>
    <phoneticPr fontId="2"/>
  </si>
  <si>
    <t>ジオルナプト</t>
    <phoneticPr fontId="2"/>
  </si>
  <si>
    <t>筋力10/耐久11/器用9/感覚10/格闘10/銃器12</t>
    <rPh sb="0" eb="2">
      <t>キンリョク</t>
    </rPh>
    <rPh sb="5" eb="7">
      <t>タイキュウ</t>
    </rPh>
    <rPh sb="10" eb="12">
      <t>キヨウ</t>
    </rPh>
    <rPh sb="14" eb="16">
      <t>カンカク</t>
    </rPh>
    <rPh sb="19" eb="21">
      <t>カクトウ</t>
    </rPh>
    <rPh sb="24" eb="26">
      <t>ジュウキ</t>
    </rPh>
    <phoneticPr fontId="2"/>
  </si>
  <si>
    <t>地雷投下</t>
    <rPh sb="0" eb="4">
      <t>ジライトウカ</t>
    </rPh>
    <phoneticPr fontId="2"/>
  </si>
  <si>
    <t>100+{attb}/2+{faith}/100</t>
    <phoneticPr fontId="2"/>
  </si>
  <si>
    <t>感覚3/習得3</t>
    <rPh sb="0" eb="2">
      <t>カンカク</t>
    </rPh>
    <rPh sb="4" eb="6">
      <t>シュウトク</t>
    </rPh>
    <phoneticPr fontId="2"/>
  </si>
  <si>
    <t>筋力300/耐久300/器用300/感覚300/短剣200/格闘200/治癒200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タンケン</t>
    </rPh>
    <rPh sb="30" eb="32">
      <t>カクトウ</t>
    </rPh>
    <rPh sb="36" eb="38">
      <t>チユ</t>
    </rPh>
    <phoneticPr fontId="2"/>
  </si>
  <si>
    <t>M60-As</t>
    <phoneticPr fontId="2"/>
  </si>
  <si>
    <t>マナ回復</t>
    <rPh sb="2" eb="4">
      <t>カイフク</t>
    </rPh>
    <phoneticPr fontId="2"/>
  </si>
  <si>
    <t>麻痺の手</t>
    <rPh sb="0" eb="2">
      <t>マヒ</t>
    </rPh>
    <rPh sb="3" eb="4">
      <t>テ</t>
    </rPh>
    <phoneticPr fontId="2"/>
  </si>
  <si>
    <t>音 100</t>
    <rPh sb="0" eb="1">
      <t>オト</t>
    </rPh>
    <phoneticPr fontId="2"/>
  </si>
  <si>
    <t>暗黒3 神経3</t>
    <rPh sb="0" eb="2">
      <t>アンコク</t>
    </rPh>
    <rPh sb="4" eb="6">
      <t>シンケイ</t>
    </rPh>
    <phoneticPr fontId="2"/>
  </si>
  <si>
    <t>シルバースター</t>
    <phoneticPr fontId="2"/>
  </si>
  <si>
    <t>銀色の勲章</t>
    <rPh sb="0" eb="2">
      <t>ギンイロ</t>
    </rPh>
    <rPh sb="3" eb="5">
      <t>クンショウ</t>
    </rPh>
    <phoneticPr fontId="2"/>
  </si>
  <si>
    <t>レッドリボン</t>
    <phoneticPr fontId="2"/>
  </si>
  <si>
    <t>厳かな外套</t>
    <rPh sb="0" eb="1">
      <t>オゴソ</t>
    </rPh>
    <rPh sb="3" eb="5">
      <t>ガイトウ</t>
    </rPh>
    <phoneticPr fontId="2"/>
  </si>
  <si>
    <t>意思+10(450)</t>
    <rPh sb="0" eb="2">
      <t>イシ</t>
    </rPh>
    <phoneticPr fontId="2"/>
  </si>
  <si>
    <t>幻惑耐性[****](300)</t>
    <rPh sb="0" eb="2">
      <t>ゲンワク</t>
    </rPh>
    <rPh sb="2" eb="4">
      <t>タイセイ</t>
    </rPh>
    <phoneticPr fontId="2"/>
  </si>
  <si>
    <t>戦術[***](450)</t>
    <rPh sb="0" eb="2">
      <t>センジュツ</t>
    </rPh>
    <phoneticPr fontId="2"/>
  </si>
  <si>
    <t>感覚維持(100)</t>
    <rPh sb="0" eb="2">
      <t>カンカク</t>
    </rPh>
    <rPh sb="2" eb="4">
      <t>イジ</t>
    </rPh>
    <phoneticPr fontId="2"/>
  </si>
  <si>
    <t>呪い保護[++](550)</t>
    <rPh sb="0" eb="1">
      <t>ノロ</t>
    </rPh>
    <rPh sb="2" eb="4">
      <t>ホゴ</t>
    </rPh>
    <phoneticPr fontId="2"/>
  </si>
  <si>
    <t>《果断のジオルナプト》</t>
    <rPh sb="1" eb="3">
      <t>カダン</t>
    </rPh>
    <phoneticPr fontId="2"/>
  </si>
  <si>
    <t>空間歪曲</t>
    <rPh sb="0" eb="2">
      <t>クウカン</t>
    </rPh>
    <rPh sb="2" eb="4">
      <t>ワイキョク</t>
    </rPh>
    <phoneticPr fontId="2"/>
  </si>
  <si>
    <t>神経 200</t>
    <rPh sb="0" eb="2">
      <t>シンケイ</t>
    </rPh>
    <phoneticPr fontId="2"/>
  </si>
  <si>
    <t>切り傷3 酸5</t>
    <rPh sb="0" eb="1">
      <t>キ</t>
    </rPh>
    <rPh sb="2" eb="3">
      <t>キズ</t>
    </rPh>
    <rPh sb="5" eb="6">
      <t>サン</t>
    </rPh>
    <phoneticPr fontId="2"/>
  </si>
  <si>
    <t>混乱・盲目・恐怖・麻痺無効/盾バッシュ率増加/地雷無効</t>
    <rPh sb="0" eb="2">
      <t>コンラン</t>
    </rPh>
    <rPh sb="3" eb="5">
      <t>モウモク</t>
    </rPh>
    <rPh sb="6" eb="8">
      <t>キョウフ</t>
    </rPh>
    <rPh sb="9" eb="11">
      <t>マヒ</t>
    </rPh>
    <rPh sb="11" eb="13">
      <t>ムコウ</t>
    </rPh>
    <rPh sb="14" eb="15">
      <t>タテ</t>
    </rPh>
    <rPh sb="19" eb="22">
      <t>リツゾウカ</t>
    </rPh>
    <rPh sb="23" eb="27">
      <t>ジライムコウ</t>
    </rPh>
    <phoneticPr fontId="2"/>
  </si>
  <si>
    <t>ランセス</t>
    <phoneticPr fontId="2"/>
  </si>
  <si>
    <t>火炎瓶/手榴弾/ファイアボルトの魔法書/ファイアボールの魔法書/炎の壁の魔法書/炎の衝撃の杖/炎の壁の杖</t>
    <rPh sb="0" eb="3">
      <t>カエンビン</t>
    </rPh>
    <rPh sb="4" eb="7">
      <t>シュリュウダン</t>
    </rPh>
    <rPh sb="16" eb="19">
      <t>マホウショ</t>
    </rPh>
    <rPh sb="28" eb="31">
      <t>マホウショ</t>
    </rPh>
    <rPh sb="32" eb="33">
      <t>ホノオ</t>
    </rPh>
    <rPh sb="34" eb="35">
      <t>カベ</t>
    </rPh>
    <rPh sb="36" eb="38">
      <t>マホウ</t>
    </rPh>
    <rPh sb="38" eb="39">
      <t>ショ</t>
    </rPh>
    <rPh sb="40" eb="41">
      <t>ホノオ</t>
    </rPh>
    <rPh sb="42" eb="44">
      <t>ショウゲキ</t>
    </rPh>
    <rPh sb="45" eb="46">
      <t>ツエ</t>
    </rPh>
    <rPh sb="47" eb="48">
      <t>ホノオ</t>
    </rPh>
    <rPh sb="49" eb="50">
      <t>カベ</t>
    </rPh>
    <rPh sb="51" eb="52">
      <t>ツエ</t>
    </rPh>
    <phoneticPr fontId="2"/>
  </si>
  <si>
    <t>魔力16/料理14/ファイアボルト14/ファイアボール16/炎の壁19/炎の壁19/メテオ18</t>
    <rPh sb="0" eb="2">
      <t>マリョク</t>
    </rPh>
    <rPh sb="5" eb="7">
      <t>リョウリ</t>
    </rPh>
    <rPh sb="30" eb="31">
      <t>ホノオ</t>
    </rPh>
    <rPh sb="32" eb="33">
      <t>カベ</t>
    </rPh>
    <rPh sb="36" eb="37">
      <t>ホノオ</t>
    </rPh>
    <rPh sb="38" eb="39">
      <t>カベ</t>
    </rPh>
    <phoneticPr fontId="2"/>
  </si>
  <si>
    <t>ファイアボール</t>
    <phoneticPr fontId="2"/>
  </si>
  <si>
    <t>50+{faith}/8+{attb}</t>
    <phoneticPr fontId="2"/>
  </si>
  <si>
    <t>マナ3/魅力3</t>
    <rPh sb="4" eb="6">
      <t>ミリョク</t>
    </rPh>
    <phoneticPr fontId="2"/>
  </si>
  <si>
    <t>マナ1600/魅力150</t>
    <rPh sb="7" eb="9">
      <t>ミリョク</t>
    </rPh>
    <phoneticPr fontId="2"/>
  </si>
  <si>
    <t>華語り</t>
    <rPh sb="0" eb="1">
      <t>ハナ</t>
    </rPh>
    <rPh sb="1" eb="2">
      <t>カタ</t>
    </rPh>
    <phoneticPr fontId="2"/>
  </si>
  <si>
    <t>魔法使い</t>
    <rPh sb="0" eb="3">
      <t>マホウツカ</t>
    </rPh>
    <phoneticPr fontId="2"/>
  </si>
  <si>
    <t>炎のブレス</t>
    <rPh sb="0" eb="1">
      <t>ホノオ</t>
    </rPh>
    <phoneticPr fontId="2"/>
  </si>
  <si>
    <t>火炎 300</t>
    <rPh sb="0" eb="2">
      <t>カエン</t>
    </rPh>
    <phoneticPr fontId="2"/>
  </si>
  <si>
    <r>
      <t xml:space="preserve">火炎10 </t>
    </r>
    <r>
      <rPr>
        <sz val="11"/>
        <color rgb="FFFF0000"/>
        <rFont val="ＭＳ Ｐゴシック"/>
        <family val="3"/>
        <charset val="128"/>
        <scheme val="minor"/>
      </rPr>
      <t>冷気-3</t>
    </r>
    <rPh sb="0" eb="2">
      <t>カエン</t>
    </rPh>
    <rPh sb="5" eb="7">
      <t>レイキ</t>
    </rPh>
    <phoneticPr fontId="2"/>
  </si>
  <si>
    <t>フレイムコーザー</t>
    <phoneticPr fontId="2"/>
  </si>
  <si>
    <t>物騒な大筒</t>
    <rPh sb="0" eb="2">
      <t>ブッソウ</t>
    </rPh>
    <rPh sb="3" eb="4">
      <t>オオ</t>
    </rPh>
    <rPh sb="4" eb="5">
      <t>ツツ</t>
    </rPh>
    <phoneticPr fontId="2"/>
  </si>
  <si>
    <t>50,70,100,100,90,80,70,60,50,40</t>
    <phoneticPr fontId="2"/>
  </si>
  <si>
    <t>拳銃/機関銃/散弾銃</t>
    <rPh sb="0" eb="2">
      <t>ケンジュウ</t>
    </rPh>
    <rPh sb="3" eb="6">
      <t>キカンジュウ</t>
    </rPh>
    <rPh sb="7" eb="10">
      <t>サンダンジュウ</t>
    </rPh>
    <phoneticPr fontId="2"/>
  </si>
  <si>
    <t>火炎属性追加[+***](800)</t>
    <rPh sb="0" eb="2">
      <t>カエン</t>
    </rPh>
    <rPh sb="2" eb="4">
      <t>ゾクセイ</t>
    </rPh>
    <rPh sb="4" eb="6">
      <t>ツイカ</t>
    </rPh>
    <phoneticPr fontId="2"/>
  </si>
  <si>
    <t>ゲート・オブ・プロミネンス</t>
    <phoneticPr fontId="2"/>
  </si>
  <si>
    <t>華を語る書</t>
    <rPh sb="0" eb="1">
      <t>ハナ</t>
    </rPh>
    <rPh sb="2" eb="3">
      <t>カタ</t>
    </rPh>
    <rPh sb="4" eb="5">
      <t>ショ</t>
    </rPh>
    <phoneticPr fontId="2"/>
  </si>
  <si>
    <t>火炎属性追加[+***](800)</t>
    <rPh sb="0" eb="6">
      <t>カエンゾクセイツイカ</t>
    </rPh>
    <phoneticPr fontId="2"/>
  </si>
  <si>
    <t>マナ+5(200)</t>
    <phoneticPr fontId="2"/>
  </si>
  <si>
    <t>《華のランセス》</t>
    <rPh sb="1" eb="2">
      <t>ハナ</t>
    </rPh>
    <phoneticPr fontId="2"/>
  </si>
  <si>
    <t>火炎 500</t>
    <rPh sb="0" eb="2">
      <t>カエン</t>
    </rPh>
    <phoneticPr fontId="2"/>
  </si>
  <si>
    <t>火炎10</t>
    <rPh sb="0" eb="2">
      <t>カエン</t>
    </rPh>
    <phoneticPr fontId="2"/>
  </si>
  <si>
    <t>願いの女神</t>
    <rPh sb="0" eb="1">
      <t>ネガ</t>
    </rPh>
    <rPh sb="3" eb="5">
      <t>メガミ</t>
    </rPh>
    <phoneticPr fontId="2"/>
  </si>
  <si>
    <t>幸せのベッド/ヴィンデールクローク/セブンリーグブーツ/オーロラリング/スピードリング/ギャルのパンティー/お年玉/名前の巻物/クミロミの秘密の経験/聖なる井戸</t>
    <rPh sb="0" eb="1">
      <t>シアワ</t>
    </rPh>
    <rPh sb="55" eb="57">
      <t>トシダマ</t>
    </rPh>
    <rPh sb="58" eb="60">
      <t>ナマエ</t>
    </rPh>
    <rPh sb="61" eb="63">
      <t>マキモノ</t>
    </rPh>
    <rPh sb="69" eb="71">
      <t>ヒミツ</t>
    </rPh>
    <rPh sb="72" eb="74">
      <t>ケイケン</t>
    </rPh>
    <rPh sb="75" eb="76">
      <t>セイ</t>
    </rPh>
    <rPh sb="78" eb="80">
      <t>イド</t>
    </rPh>
    <phoneticPr fontId="2"/>
  </si>
  <si>
    <r>
      <t>戦術19/重量挙げ19　</t>
    </r>
    <r>
      <rPr>
        <b/>
        <sz val="11"/>
        <color rgb="FFFF0000"/>
        <rFont val="ＭＳ Ｐゴシック"/>
        <family val="3"/>
        <charset val="128"/>
        <scheme val="minor"/>
      </rPr>
      <t>※記述ミス有（本来は速度19/運勢19/交渉19？）</t>
    </r>
    <rPh sb="0" eb="2">
      <t>センジュツ</t>
    </rPh>
    <rPh sb="5" eb="8">
      <t>ジュウリョウア</t>
    </rPh>
    <rPh sb="13" eb="15">
      <t>キジュツ</t>
    </rPh>
    <rPh sb="17" eb="18">
      <t>ア</t>
    </rPh>
    <rPh sb="19" eb="21">
      <t>ホンライ</t>
    </rPh>
    <rPh sb="22" eb="24">
      <t>ソクド</t>
    </rPh>
    <rPh sb="27" eb="29">
      <t>ウンセイ</t>
    </rPh>
    <rPh sb="32" eb="34">
      <t>コウショウ</t>
    </rPh>
    <phoneticPr fontId="2"/>
  </si>
  <si>
    <t>生命力10/マナ10/速度10/運勢10</t>
    <rPh sb="0" eb="3">
      <t>セイメイリョク</t>
    </rPh>
    <rPh sb="11" eb="13">
      <t>ソクド</t>
    </rPh>
    <rPh sb="16" eb="18">
      <t>ウンセイ</t>
    </rPh>
    <phoneticPr fontId="2"/>
  </si>
  <si>
    <t>生命力5000/マナ5000/速度5000/運勢5000</t>
    <rPh sb="0" eb="3">
      <t>セイメイリョク</t>
    </rPh>
    <rPh sb="15" eb="17">
      <t>ソクド</t>
    </rPh>
    <rPh sb="22" eb="24">
      <t>ウンセイ</t>
    </rPh>
    <phoneticPr fontId="2"/>
  </si>
  <si>
    <t>願いもうと</t>
    <rPh sb="0" eb="1">
      <t>ネガ</t>
    </rPh>
    <phoneticPr fontId="2"/>
  </si>
  <si>
    <t>妹召喚</t>
    <rPh sb="0" eb="3">
      <t>イモウトショウカン</t>
    </rPh>
    <phoneticPr fontId="2"/>
  </si>
  <si>
    <t>乗馬適性</t>
    <rPh sb="0" eb="4">
      <t>ジョウバテキセイ</t>
    </rPh>
    <phoneticPr fontId="2"/>
  </si>
  <si>
    <t>特注：聖なる井戸</t>
    <rPh sb="0" eb="2">
      <t>トクチュウ</t>
    </rPh>
    <rPh sb="3" eb="4">
      <t>セイ</t>
    </rPh>
    <rPh sb="6" eb="8">
      <t>イド</t>
    </rPh>
    <phoneticPr fontId="2"/>
  </si>
  <si>
    <t>ごく普通の井戸</t>
    <rPh sb="2" eb="4">
      <t>フツウ</t>
    </rPh>
    <rPh sb="5" eb="7">
      <t>イド</t>
    </rPh>
    <phoneticPr fontId="2"/>
  </si>
  <si>
    <t>願いの宝玉</t>
    <rPh sb="0" eb="1">
      <t>ネガ</t>
    </rPh>
    <rPh sb="3" eb="5">
      <t>ホウギョク</t>
    </rPh>
    <phoneticPr fontId="2"/>
  </si>
  <si>
    <t>蒼碧の宝石</t>
    <rPh sb="0" eb="1">
      <t>アオ</t>
    </rPh>
    <rPh sb="1" eb="2">
      <t>アオ</t>
    </rPh>
    <rPh sb="3" eb="5">
      <t>ホウセキ</t>
    </rPh>
    <phoneticPr fontId="2"/>
  </si>
  <si>
    <t>ジャスパー</t>
    <phoneticPr fontId="2"/>
  </si>
  <si>
    <t>死体/井戸/卵/援軍の巻物/サモンモンスターの杖</t>
    <rPh sb="0" eb="2">
      <t>シタイ</t>
    </rPh>
    <rPh sb="3" eb="5">
      <t>イド</t>
    </rPh>
    <rPh sb="6" eb="7">
      <t>タマゴ</t>
    </rPh>
    <rPh sb="8" eb="10">
      <t>エングン</t>
    </rPh>
    <rPh sb="11" eb="13">
      <t>マキモノ</t>
    </rPh>
    <rPh sb="23" eb="24">
      <t>ツエ</t>
    </rPh>
    <phoneticPr fontId="2"/>
  </si>
  <si>
    <r>
      <t xml:space="preserve">生命力16/感覚12/速度12/長剣15/格闘16/遺伝子学6/戦術16 </t>
    </r>
    <r>
      <rPr>
        <b/>
        <sz val="11"/>
        <color rgb="FFFF0000"/>
        <rFont val="ＭＳ Ｐゴシック"/>
        <family val="3"/>
        <charset val="128"/>
        <scheme val="minor"/>
      </rPr>
      <t>※記述ミスで筋力が長剣に</t>
    </r>
    <rPh sb="0" eb="3">
      <t>セイメイリョク</t>
    </rPh>
    <rPh sb="6" eb="8">
      <t>カンカク</t>
    </rPh>
    <rPh sb="11" eb="13">
      <t>ソクド</t>
    </rPh>
    <rPh sb="16" eb="18">
      <t>チョウケン</t>
    </rPh>
    <rPh sb="21" eb="23">
      <t>カクトウ</t>
    </rPh>
    <rPh sb="26" eb="30">
      <t>イデンシガク</t>
    </rPh>
    <rPh sb="32" eb="34">
      <t>センジュツ</t>
    </rPh>
    <rPh sb="38" eb="40">
      <t>キジュツ</t>
    </rPh>
    <rPh sb="43" eb="45">
      <t>キンリョク</t>
    </rPh>
    <rPh sb="46" eb="48">
      <t>チョウケン</t>
    </rPh>
    <phoneticPr fontId="2"/>
  </si>
  <si>
    <t>寄生</t>
    <rPh sb="0" eb="2">
      <t>キセイ</t>
    </rPh>
    <phoneticPr fontId="2"/>
  </si>
  <si>
    <t>生命力2/感覚2/速度2/格闘3</t>
    <rPh sb="0" eb="3">
      <t>セイメイリョク</t>
    </rPh>
    <rPh sb="5" eb="7">
      <t>カンカク</t>
    </rPh>
    <rPh sb="9" eb="11">
      <t>ソクド</t>
    </rPh>
    <rPh sb="13" eb="15">
      <t>カクトウ</t>
    </rPh>
    <phoneticPr fontId="2"/>
  </si>
  <si>
    <t>生命力1600/格闘200</t>
    <rPh sb="0" eb="3">
      <t>セイメイリョク</t>
    </rPh>
    <rPh sb="8" eb="10">
      <t>カクトウ</t>
    </rPh>
    <phoneticPr fontId="2"/>
  </si>
  <si>
    <t>《寄生のジャスパー》</t>
    <rPh sb="1" eb="3">
      <t>キセイ</t>
    </rPh>
    <phoneticPr fontId="2"/>
  </si>
  <si>
    <t>酸 60</t>
    <rPh sb="0" eb="1">
      <t>サン</t>
    </rPh>
    <phoneticPr fontId="2"/>
  </si>
  <si>
    <t>碧玉の腕輪</t>
    <rPh sb="0" eb="1">
      <t>アオ</t>
    </rPh>
    <rPh sb="1" eb="2">
      <t>タマ</t>
    </rPh>
    <rPh sb="3" eb="5">
      <t>ウデワ</t>
    </rPh>
    <phoneticPr fontId="2"/>
  </si>
  <si>
    <t>ジャスパーの腕輪</t>
    <rPh sb="6" eb="8">
      <t>ウデワ</t>
    </rPh>
    <phoneticPr fontId="2"/>
  </si>
  <si>
    <t>速度+10(450)</t>
    <rPh sb="0" eb="2">
      <t>ソクド</t>
    </rPh>
    <phoneticPr fontId="2"/>
  </si>
  <si>
    <t>生命力+25(1200)</t>
    <rPh sb="0" eb="3">
      <t>セイメイリョク</t>
    </rPh>
    <phoneticPr fontId="2"/>
  </si>
  <si>
    <t>運勢+10(450)</t>
    <rPh sb="0" eb="2">
      <t>ウンセイ</t>
    </rPh>
    <phoneticPr fontId="2"/>
  </si>
  <si>
    <t>エイリアンの尻尾</t>
    <rPh sb="6" eb="8">
      <t>シッポ</t>
    </rPh>
    <phoneticPr fontId="2"/>
  </si>
  <si>
    <t>酸の湧き出す槍</t>
    <rPh sb="0" eb="1">
      <t>サン</t>
    </rPh>
    <rPh sb="2" eb="3">
      <t>ワ</t>
    </rPh>
    <rPh sb="4" eb="5">
      <t>ダ</t>
    </rPh>
    <rPh sb="6" eb="7">
      <t>ヤリ</t>
    </rPh>
    <phoneticPr fontId="2"/>
  </si>
  <si>
    <t>100,100,80,80,50,30,20,20,20,20</t>
    <phoneticPr fontId="2"/>
  </si>
  <si>
    <t>70,100,80,60,40,20,20,20,20,20</t>
    <phoneticPr fontId="2"/>
  </si>
  <si>
    <t>毒耐性[+*](550)</t>
    <rPh sb="0" eb="1">
      <t>ドク</t>
    </rPh>
    <rPh sb="1" eb="3">
      <t>タイセイ</t>
    </rPh>
    <phoneticPr fontId="2"/>
  </si>
  <si>
    <t>戦術[***](500)</t>
    <rPh sb="0" eb="2">
      <t>センジュツ</t>
    </rPh>
    <phoneticPr fontId="2"/>
  </si>
  <si>
    <t>速度+9(400)</t>
    <rPh sb="0" eb="2">
      <t>ソクド</t>
    </rPh>
    <phoneticPr fontId="2"/>
  </si>
  <si>
    <t>筋力+9(400)</t>
    <rPh sb="0" eb="2">
      <t>キンリョク</t>
    </rPh>
    <phoneticPr fontId="2"/>
  </si>
  <si>
    <t>酸属性追加[+****](900)</t>
    <rPh sb="0" eb="3">
      <t>サンゾクセイ</t>
    </rPh>
    <rPh sb="3" eb="5">
      <t>ツイカ</t>
    </rPh>
    <phoneticPr fontId="2"/>
  </si>
  <si>
    <t>ライ</t>
    <phoneticPr fontId="2"/>
  </si>
  <si>
    <t>変装セット/インコグニートの巻物</t>
    <rPh sb="0" eb="2">
      <t>ヘンソウ</t>
    </rPh>
    <rPh sb="14" eb="16">
      <t>マキモノ</t>
    </rPh>
    <phoneticPr fontId="2"/>
  </si>
  <si>
    <t>魅力14/交渉12/隠密13/鍵開け10/回避10/窃盗10</t>
    <rPh sb="0" eb="2">
      <t>ミリョク</t>
    </rPh>
    <rPh sb="5" eb="7">
      <t>コウショウ</t>
    </rPh>
    <rPh sb="10" eb="12">
      <t>オンミツ</t>
    </rPh>
    <rPh sb="15" eb="16">
      <t>カギ</t>
    </rPh>
    <rPh sb="16" eb="17">
      <t>ア</t>
    </rPh>
    <rPh sb="21" eb="23">
      <t>カイヒ</t>
    </rPh>
    <rPh sb="26" eb="28">
      <t>セットウ</t>
    </rPh>
    <phoneticPr fontId="2"/>
  </si>
  <si>
    <t>他者変容</t>
    <rPh sb="0" eb="2">
      <t>タシャ</t>
    </rPh>
    <rPh sb="2" eb="4">
      <t>ヘンヨウ</t>
    </rPh>
    <phoneticPr fontId="2"/>
  </si>
  <si>
    <t>100+{faith}/50</t>
    <phoneticPr fontId="2"/>
  </si>
  <si>
    <t>鍵開け3/回避3/窃盗3</t>
    <rPh sb="0" eb="1">
      <t>カギ</t>
    </rPh>
    <rPh sb="1" eb="2">
      <t>ア</t>
    </rPh>
    <rPh sb="5" eb="7">
      <t>カイヒ</t>
    </rPh>
    <rPh sb="9" eb="11">
      <t>セットウ</t>
    </rPh>
    <phoneticPr fontId="2"/>
  </si>
  <si>
    <t>魅力1600/交渉150/隠密150</t>
    <rPh sb="0" eb="2">
      <t>ミリョク</t>
    </rPh>
    <rPh sb="7" eb="9">
      <t>コウショウ</t>
    </rPh>
    <rPh sb="13" eb="15">
      <t>オンミツ</t>
    </rPh>
    <phoneticPr fontId="2"/>
  </si>
  <si>
    <t>白布の娘</t>
    <rPh sb="0" eb="1">
      <t>シロ</t>
    </rPh>
    <rPh sb="1" eb="2">
      <t>ヌノ</t>
    </rPh>
    <rPh sb="3" eb="4">
      <t>ムスメ</t>
    </rPh>
    <phoneticPr fontId="2"/>
  </si>
  <si>
    <t>ライ</t>
    <phoneticPr fontId="2"/>
  </si>
  <si>
    <t>グラビティ</t>
    <phoneticPr fontId="2"/>
  </si>
  <si>
    <t>浮遊/透明視/盲目・毒無効/腐消化/連続魔法</t>
    <rPh sb="0" eb="2">
      <t>フユウ</t>
    </rPh>
    <rPh sb="3" eb="5">
      <t>トウメイ</t>
    </rPh>
    <rPh sb="5" eb="6">
      <t>シ</t>
    </rPh>
    <rPh sb="7" eb="9">
      <t>モウモク</t>
    </rPh>
    <rPh sb="10" eb="11">
      <t>ドク</t>
    </rPh>
    <rPh sb="11" eb="13">
      <t>ムコウ</t>
    </rPh>
    <rPh sb="14" eb="15">
      <t>フ</t>
    </rPh>
    <rPh sb="15" eb="17">
      <t>ショウカ</t>
    </rPh>
    <rPh sb="18" eb="22">
      <t>レンゾクマホウ</t>
    </rPh>
    <phoneticPr fontId="2"/>
  </si>
  <si>
    <t>ルルウィ</t>
    <phoneticPr fontId="2"/>
  </si>
  <si>
    <t>万華鏡の瞳</t>
    <rPh sb="0" eb="3">
      <t>マンゲキョウ</t>
    </rPh>
    <rPh sb="4" eb="5">
      <t>ヒトミ</t>
    </rPh>
    <phoneticPr fontId="2"/>
  </si>
  <si>
    <t>★眼球？</t>
    <rPh sb="1" eb="3">
      <t>ガンキュウ</t>
    </rPh>
    <phoneticPr fontId="2"/>
  </si>
  <si>
    <t>鳥籠ノ杖</t>
    <rPh sb="0" eb="2">
      <t>トリカゴ</t>
    </rPh>
    <rPh sb="3" eb="4">
      <t>ツエ</t>
    </rPh>
    <phoneticPr fontId="2"/>
  </si>
  <si>
    <t>★籠状の杖</t>
    <rPh sb="1" eb="2">
      <t>カゴ</t>
    </rPh>
    <rPh sb="2" eb="3">
      <t>ジョウ</t>
    </rPh>
    <rPh sb="4" eb="5">
      <t>ツエ</t>
    </rPh>
    <phoneticPr fontId="2"/>
  </si>
  <si>
    <t>成長阻害[++****](800)</t>
    <rPh sb="0" eb="2">
      <t>セイチョウ</t>
    </rPh>
    <rPh sb="2" eb="4">
      <t>ソガイ</t>
    </rPh>
    <phoneticPr fontId="2"/>
  </si>
  <si>
    <t>沈黙の霧発動[++***](700)</t>
    <rPh sb="0" eb="2">
      <t>チンモク</t>
    </rPh>
    <rPh sb="3" eb="4">
      <t>キリ</t>
    </rPh>
    <rPh sb="4" eb="6">
      <t>ハツドウ</t>
    </rPh>
    <phoneticPr fontId="2"/>
  </si>
  <si>
    <t>幻惑耐性[+*](600)</t>
    <rPh sb="0" eb="2">
      <t>ゲンワク</t>
    </rPh>
    <rPh sb="2" eb="4">
      <t>タイセイ</t>
    </rPh>
    <phoneticPr fontId="2"/>
  </si>
  <si>
    <t>混沌属性追加[+**](700)</t>
    <rPh sb="0" eb="6">
      <t>コントンゾクセイツイカ</t>
    </rPh>
    <phoneticPr fontId="2"/>
  </si>
  <si>
    <t>マナ吸収[+***](400)</t>
    <rPh sb="2" eb="4">
      <t>キュウシュウ</t>
    </rPh>
    <phoneticPr fontId="2"/>
  </si>
  <si>
    <t>魔法威力[++***](700)</t>
    <rPh sb="0" eb="2">
      <t>マホウ</t>
    </rPh>
    <rPh sb="2" eb="4">
      <t>イリョク</t>
    </rPh>
    <phoneticPr fontId="2"/>
  </si>
  <si>
    <t>ベア</t>
    <phoneticPr fontId="2"/>
  </si>
  <si>
    <t>筋力10/耐久19/隠密10/重装備19/毒耐性14/地獄耐性14/魔法耐性10</t>
    <rPh sb="0" eb="2">
      <t>キンリョク</t>
    </rPh>
    <rPh sb="5" eb="7">
      <t>タイキュウ</t>
    </rPh>
    <rPh sb="10" eb="12">
      <t>オンミツ</t>
    </rPh>
    <rPh sb="15" eb="18">
      <t>ジュウソウビ</t>
    </rPh>
    <rPh sb="21" eb="22">
      <t>ドク</t>
    </rPh>
    <rPh sb="22" eb="24">
      <t>タイセイ</t>
    </rPh>
    <rPh sb="27" eb="29">
      <t>ジゴク</t>
    </rPh>
    <rPh sb="29" eb="31">
      <t>タイセイ</t>
    </rPh>
    <rPh sb="34" eb="36">
      <t>マホウ</t>
    </rPh>
    <rPh sb="36" eb="38">
      <t>タイセイ</t>
    </rPh>
    <phoneticPr fontId="2"/>
  </si>
  <si>
    <t>恐怖の手</t>
    <rPh sb="0" eb="2">
      <t>キョウフ</t>
    </rPh>
    <rPh sb="3" eb="4">
      <t>テ</t>
    </rPh>
    <phoneticPr fontId="2"/>
  </si>
  <si>
    <t>5+{faith}+{attb}</t>
    <phoneticPr fontId="2"/>
  </si>
  <si>
    <t>筋力6/耐久12/重装備12/詠唱6</t>
    <rPh sb="0" eb="2">
      <t>キンリョク</t>
    </rPh>
    <rPh sb="4" eb="6">
      <t>タイキュウ</t>
    </rPh>
    <rPh sb="9" eb="12">
      <t>ジュウソウビ</t>
    </rPh>
    <rPh sb="15" eb="17">
      <t>エイショウ</t>
    </rPh>
    <phoneticPr fontId="2"/>
  </si>
  <si>
    <t>生命力1600/筋力200/耐久300/重装備450/詠唱300</t>
    <rPh sb="0" eb="3">
      <t>セイメイリョク</t>
    </rPh>
    <rPh sb="8" eb="10">
      <t>キンリョク</t>
    </rPh>
    <rPh sb="14" eb="16">
      <t>タイキュウ</t>
    </rPh>
    <rPh sb="20" eb="23">
      <t>ジュウソウビ</t>
    </rPh>
    <rPh sb="27" eb="29">
      <t>エイショウ</t>
    </rPh>
    <phoneticPr fontId="2"/>
  </si>
  <si>
    <t>恐怖の騎士『ベア』</t>
    <rPh sb="0" eb="2">
      <t>キョウフ</t>
    </rPh>
    <rPh sb="3" eb="5">
      <t>キシ</t>
    </rPh>
    <phoneticPr fontId="2"/>
  </si>
  <si>
    <t>鎧</t>
    <rPh sb="0" eb="1">
      <t>ヨロイ</t>
    </rPh>
    <phoneticPr fontId="2"/>
  </si>
  <si>
    <t>混沌 200</t>
    <rPh sb="0" eb="2">
      <t>コントン</t>
    </rPh>
    <phoneticPr fontId="2"/>
  </si>
  <si>
    <t>地獄10</t>
    <rPh sb="0" eb="2">
      <t>ジゴク</t>
    </rPh>
    <phoneticPr fontId="2"/>
  </si>
  <si>
    <t>浮遊/透明/混乱・毒無効/乗馬非適性</t>
    <rPh sb="0" eb="2">
      <t>フユウ</t>
    </rPh>
    <rPh sb="3" eb="5">
      <t>トウメイ</t>
    </rPh>
    <rPh sb="6" eb="8">
      <t>コンラン</t>
    </rPh>
    <rPh sb="9" eb="10">
      <t>ドク</t>
    </rPh>
    <rPh sb="10" eb="12">
      <t>ムコウ</t>
    </rPh>
    <rPh sb="13" eb="15">
      <t>ジョウバ</t>
    </rPh>
    <rPh sb="15" eb="16">
      <t>ヒ</t>
    </rPh>
    <rPh sb="16" eb="18">
      <t>テキセイ</t>
    </rPh>
    <phoneticPr fontId="2"/>
  </si>
  <si>
    <t>魔触塊</t>
    <rPh sb="0" eb="1">
      <t>マ</t>
    </rPh>
    <rPh sb="1" eb="2">
      <t>フ</t>
    </rPh>
    <rPh sb="2" eb="3">
      <t>カタマリ</t>
    </rPh>
    <phoneticPr fontId="2"/>
  </si>
  <si>
    <t>封じられた悪夢</t>
    <rPh sb="0" eb="1">
      <t>フウ</t>
    </rPh>
    <rPh sb="5" eb="7">
      <t>アクム</t>
    </rPh>
    <phoneticPr fontId="2"/>
  </si>
  <si>
    <t>エンチャント・ソウル</t>
    <phoneticPr fontId="2"/>
  </si>
  <si>
    <t>騎士の魂</t>
    <rPh sb="0" eb="2">
      <t>キシ</t>
    </rPh>
    <rPh sb="3" eb="4">
      <t>タマシイ</t>
    </rPh>
    <phoneticPr fontId="2"/>
  </si>
  <si>
    <t>地獄耐性[+*****](1000)</t>
    <rPh sb="0" eb="2">
      <t>ジゴク</t>
    </rPh>
    <rPh sb="2" eb="4">
      <t>タイセイ</t>
    </rPh>
    <phoneticPr fontId="2"/>
  </si>
  <si>
    <t>毒耐性[****](300)</t>
    <rPh sb="0" eb="1">
      <t>ドク</t>
    </rPh>
    <rPh sb="1" eb="3">
      <t>タイセイ</t>
    </rPh>
    <phoneticPr fontId="2"/>
  </si>
  <si>
    <t>戦術[+*](1300)</t>
    <rPh sb="0" eb="2">
      <t>センジュツ</t>
    </rPh>
    <phoneticPr fontId="2"/>
  </si>
  <si>
    <t>心眼[+**](1500)</t>
    <rPh sb="0" eb="2">
      <t>シンガン</t>
    </rPh>
    <phoneticPr fontId="2"/>
  </si>
  <si>
    <t>毒無効(100)</t>
    <rPh sb="0" eb="1">
      <t>ドク</t>
    </rPh>
    <rPh sb="1" eb="3">
      <t>ムコウ</t>
    </rPh>
    <phoneticPr fontId="2"/>
  </si>
  <si>
    <t>イェハール</t>
    <phoneticPr fontId="2"/>
  </si>
  <si>
    <t>鏡台/シンプルな鏡台/高級ミラー/空き瓶</t>
    <rPh sb="0" eb="2">
      <t>カガミダイ</t>
    </rPh>
    <rPh sb="8" eb="10">
      <t>カガミダイ</t>
    </rPh>
    <rPh sb="11" eb="13">
      <t>コウキュウ</t>
    </rPh>
    <rPh sb="17" eb="18">
      <t>ア</t>
    </rPh>
    <rPh sb="19" eb="20">
      <t>ビン</t>
    </rPh>
    <phoneticPr fontId="2"/>
  </si>
  <si>
    <t>マナ10/魅力10/槍10/支配10</t>
    <rPh sb="5" eb="7">
      <t>ミリョク</t>
    </rPh>
    <rPh sb="10" eb="11">
      <t>ヤリ</t>
    </rPh>
    <rPh sb="14" eb="16">
      <t>シハイ</t>
    </rPh>
    <phoneticPr fontId="2"/>
  </si>
  <si>
    <t>純情少女</t>
    <rPh sb="0" eb="2">
      <t>ジュンジョウ</t>
    </rPh>
    <rPh sb="2" eb="4">
      <t>ショウジョ</t>
    </rPh>
    <phoneticPr fontId="2"/>
  </si>
  <si>
    <t>透明</t>
    <rPh sb="0" eb="2">
      <t>トウメイ</t>
    </rPh>
    <phoneticPr fontId="2"/>
  </si>
  <si>
    <t>イェハールの反射の宝玉</t>
    <rPh sb="6" eb="8">
      <t>ハンシャ</t>
    </rPh>
    <rPh sb="9" eb="11">
      <t>ホウギョク</t>
    </rPh>
    <phoneticPr fontId="2"/>
  </si>
  <si>
    <t>うたかた</t>
    <phoneticPr fontId="2"/>
  </si>
  <si>
    <t>コンパクトミラー</t>
    <phoneticPr fontId="2"/>
  </si>
  <si>
    <t>小さな手鏡</t>
    <rPh sb="0" eb="1">
      <t>チイ</t>
    </rPh>
    <rPh sb="3" eb="5">
      <t>テカガミ</t>
    </rPh>
    <phoneticPr fontId="2"/>
  </si>
  <si>
    <t>腰当</t>
    <rPh sb="0" eb="2">
      <t>コシアテ</t>
    </rPh>
    <phoneticPr fontId="2"/>
  </si>
  <si>
    <t>幻惑耐性弱化[**](-150)</t>
    <rPh sb="0" eb="2">
      <t>ゲンワク</t>
    </rPh>
    <rPh sb="2" eb="4">
      <t>タイセイ</t>
    </rPh>
    <rPh sb="4" eb="6">
      <t>ジャッカ</t>
    </rPh>
    <phoneticPr fontId="2"/>
  </si>
  <si>
    <t>神経耐性弱化[**](-150)</t>
    <rPh sb="0" eb="2">
      <t>シンケイ</t>
    </rPh>
    <rPh sb="2" eb="4">
      <t>タイセイ</t>
    </rPh>
    <rPh sb="4" eb="6">
      <t>ジャッカ</t>
    </rPh>
    <phoneticPr fontId="2"/>
  </si>
  <si>
    <t>魅力+21(1000)</t>
    <rPh sb="0" eb="2">
      <t>ミリョク</t>
    </rPh>
    <phoneticPr fontId="2"/>
  </si>
  <si>
    <t>支配[+](1200)</t>
    <rPh sb="0" eb="2">
      <t>シハイ</t>
    </rPh>
    <phoneticPr fontId="2"/>
  </si>
  <si>
    <t>アドリアン</t>
    <phoneticPr fontId="2"/>
  </si>
  <si>
    <t>死体/魔法書/古書物/本</t>
    <rPh sb="0" eb="2">
      <t>シタイ</t>
    </rPh>
    <rPh sb="3" eb="5">
      <t>マホウ</t>
    </rPh>
    <rPh sb="5" eb="6">
      <t>ショ</t>
    </rPh>
    <rPh sb="7" eb="9">
      <t>コショ</t>
    </rPh>
    <rPh sb="9" eb="10">
      <t>モツ</t>
    </rPh>
    <rPh sb="11" eb="12">
      <t>ホン</t>
    </rPh>
    <phoneticPr fontId="2"/>
  </si>
  <si>
    <t>マナ17/感覚11/習得14/意思14/読書19/暗記14</t>
    <rPh sb="5" eb="7">
      <t>カンカク</t>
    </rPh>
    <rPh sb="10" eb="12">
      <t>シュウトク</t>
    </rPh>
    <rPh sb="15" eb="17">
      <t>イシ</t>
    </rPh>
    <rPh sb="20" eb="22">
      <t>ドクショ</t>
    </rPh>
    <rPh sb="25" eb="27">
      <t>アンキ</t>
    </rPh>
    <phoneticPr fontId="2"/>
  </si>
  <si>
    <t>300+{attb}/5+{faith}/100</t>
    <phoneticPr fontId="2"/>
  </si>
  <si>
    <t>マナ5/習得3/意思3</t>
    <rPh sb="4" eb="6">
      <t>シュウトク</t>
    </rPh>
    <rPh sb="8" eb="10">
      <t>イシ</t>
    </rPh>
    <phoneticPr fontId="2"/>
  </si>
  <si>
    <t>マナ3000/習得150/意思150</t>
    <rPh sb="7" eb="9">
      <t>シュウトク</t>
    </rPh>
    <rPh sb="13" eb="15">
      <t>イシ</t>
    </rPh>
    <phoneticPr fontId="2"/>
  </si>
  <si>
    <t>生体魔道具</t>
    <rPh sb="0" eb="2">
      <t>セイタイ</t>
    </rPh>
    <rPh sb="2" eb="5">
      <t>マドウグ</t>
    </rPh>
    <phoneticPr fontId="2"/>
  </si>
  <si>
    <t>機工兵</t>
    <rPh sb="0" eb="3">
      <t>キコウヘイ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</si>
  <si>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幻惑10 </t>
    </r>
    <r>
      <rPr>
        <sz val="11"/>
        <color rgb="FFFF0000"/>
        <rFont val="ＭＳ Ｐゴシック"/>
        <family val="3"/>
        <charset val="128"/>
        <scheme val="minor"/>
      </rPr>
      <t xml:space="preserve">音-1 </t>
    </r>
    <r>
      <rPr>
        <sz val="11"/>
        <color theme="1"/>
        <rFont val="ＭＳ Ｐゴシック"/>
        <family val="2"/>
        <charset val="128"/>
        <scheme val="minor"/>
      </rPr>
      <t>混沌10</t>
    </r>
    <rPh sb="0" eb="2">
      <t>カエン</t>
    </rPh>
    <rPh sb="5" eb="7">
      <t>ゲンワク</t>
    </rPh>
    <rPh sb="10" eb="11">
      <t>オト</t>
    </rPh>
    <rPh sb="14" eb="16">
      <t>コントン</t>
    </rPh>
    <phoneticPr fontId="2"/>
  </si>
  <si>
    <t>浮遊/お金落し/出血防止</t>
    <rPh sb="0" eb="2">
      <t>フユウ</t>
    </rPh>
    <rPh sb="4" eb="5">
      <t>カネ</t>
    </rPh>
    <rPh sb="5" eb="6">
      <t>オト</t>
    </rPh>
    <rPh sb="8" eb="10">
      <t>シュッケツ</t>
    </rPh>
    <rPh sb="10" eb="12">
      <t>ボウシ</t>
    </rPh>
    <phoneticPr fontId="2"/>
  </si>
  <si>
    <t>生体魔道具</t>
    <rPh sb="0" eb="5">
      <t>セイタイマドウグ</t>
    </rPh>
    <phoneticPr fontId="2"/>
  </si>
  <si>
    <t>MMAnimal</t>
    <phoneticPr fontId="2"/>
  </si>
  <si>
    <t>格闘2/銃器3/読書3/魔力の限界3/暗記3/両手持ち2/詠唱3/魔道具3</t>
    <rPh sb="0" eb="2">
      <t>カクトウ</t>
    </rPh>
    <rPh sb="4" eb="6">
      <t>ジュウキ</t>
    </rPh>
    <rPh sb="8" eb="10">
      <t>ドクショ</t>
    </rPh>
    <rPh sb="12" eb="14">
      <t>マリョク</t>
    </rPh>
    <rPh sb="15" eb="17">
      <t>ゲンカイ</t>
    </rPh>
    <rPh sb="19" eb="21">
      <t>アンキ</t>
    </rPh>
    <rPh sb="23" eb="25">
      <t>リョウテ</t>
    </rPh>
    <rPh sb="25" eb="26">
      <t>モ</t>
    </rPh>
    <rPh sb="29" eb="31">
      <t>エイショウ</t>
    </rPh>
    <rPh sb="33" eb="36">
      <t>マドウグ</t>
    </rPh>
    <phoneticPr fontId="2"/>
  </si>
  <si>
    <t>アドリアンの次元の宝玉</t>
    <rPh sb="6" eb="8">
      <t>ジゲン</t>
    </rPh>
    <rPh sb="9" eb="11">
      <t>ホウギョク</t>
    </rPh>
    <phoneticPr fontId="2"/>
  </si>
  <si>
    <t>キューブ型の宝石</t>
    <rPh sb="4" eb="5">
      <t>ガタ</t>
    </rPh>
    <rPh sb="6" eb="8">
      <t>ホウセキ</t>
    </rPh>
    <phoneticPr fontId="2"/>
  </si>
  <si>
    <t>知者楽水之宝玉</t>
    <rPh sb="0" eb="2">
      <t>チシャ</t>
    </rPh>
    <rPh sb="2" eb="3">
      <t>ラク</t>
    </rPh>
    <rPh sb="3" eb="4">
      <t>ミズ</t>
    </rPh>
    <rPh sb="4" eb="5">
      <t>ノ</t>
    </rPh>
    <rPh sb="5" eb="7">
      <t>ホウギョク</t>
    </rPh>
    <phoneticPr fontId="2"/>
  </si>
  <si>
    <t>美しい宝玉</t>
    <rPh sb="0" eb="1">
      <t>ウツク</t>
    </rPh>
    <rPh sb="3" eb="5">
      <t>ホウギョク</t>
    </rPh>
    <phoneticPr fontId="2"/>
  </si>
  <si>
    <t>浮遊(100)</t>
    <rPh sb="0" eb="2">
      <t>フユウ</t>
    </rPh>
    <phoneticPr fontId="2"/>
  </si>
  <si>
    <t>暗黒耐性[+](500)</t>
    <rPh sb="0" eb="2">
      <t>アンコク</t>
    </rPh>
    <rPh sb="2" eb="4">
      <t>タイセイ</t>
    </rPh>
    <phoneticPr fontId="2"/>
  </si>
  <si>
    <t>音耐性[****](300)</t>
    <rPh sb="0" eb="1">
      <t>オト</t>
    </rPh>
    <rPh sb="1" eb="3">
      <t>タイセイ</t>
    </rPh>
    <phoneticPr fontId="2"/>
  </si>
  <si>
    <t>魔法耐性[****](300)</t>
    <rPh sb="0" eb="2">
      <t>マホウ</t>
    </rPh>
    <rPh sb="2" eb="4">
      <t>タイセイ</t>
    </rPh>
    <phoneticPr fontId="2"/>
  </si>
  <si>
    <t>魔力+11(520)</t>
    <rPh sb="0" eb="2">
      <t>マリョク</t>
    </rPh>
    <phoneticPr fontId="2"/>
  </si>
  <si>
    <t>空即是色の魔術師アドリアン</t>
    <rPh sb="0" eb="4">
      <t>クウソクゼシキ</t>
    </rPh>
    <rPh sb="5" eb="8">
      <t>マジュツシ</t>
    </rPh>
    <phoneticPr fontId="2"/>
  </si>
  <si>
    <t>混沌の渦</t>
    <rPh sb="0" eb="2">
      <t>コントン</t>
    </rPh>
    <rPh sb="3" eb="4">
      <t>ウズ</t>
    </rPh>
    <phoneticPr fontId="2"/>
  </si>
  <si>
    <t>空間歪曲</t>
    <rPh sb="0" eb="4">
      <t>クウカンワイキョク</t>
    </rPh>
    <phoneticPr fontId="2"/>
  </si>
  <si>
    <t>幻惑10 毒10 音10 混沌10</t>
    <rPh sb="0" eb="2">
      <t>ゲンワク</t>
    </rPh>
    <rPh sb="5" eb="6">
      <t>ドク</t>
    </rPh>
    <rPh sb="9" eb="10">
      <t>オト</t>
    </rPh>
    <rPh sb="13" eb="15">
      <t>コントン</t>
    </rPh>
    <phoneticPr fontId="2"/>
  </si>
  <si>
    <t>浮遊/混乱・盲目・恐怖・睡眠・麻痺・毒無効/死の宣告/連続魔法/魔法以外の属性に強い/出血防止/地雷無効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3">
      <t>シ</t>
    </rPh>
    <rPh sb="24" eb="26">
      <t>センコク</t>
    </rPh>
    <rPh sb="27" eb="29">
      <t>レンゾク</t>
    </rPh>
    <rPh sb="29" eb="31">
      <t>マホウ</t>
    </rPh>
    <rPh sb="32" eb="34">
      <t>マホウ</t>
    </rPh>
    <rPh sb="34" eb="36">
      <t>イガイ</t>
    </rPh>
    <rPh sb="37" eb="39">
      <t>ゾクセイ</t>
    </rPh>
    <rPh sb="40" eb="41">
      <t>ツヨ</t>
    </rPh>
    <rPh sb="43" eb="47">
      <t>シュッケツボウシ</t>
    </rPh>
    <rPh sb="48" eb="52">
      <t>ジライムコウ</t>
    </rPh>
    <phoneticPr fontId="2"/>
  </si>
  <si>
    <t>絵画《マダム》/絵画《風景》/絵画《ひまわり》/絵画(荷車)/神託の巻物/本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3">
      <t>シンタク</t>
    </rPh>
    <rPh sb="34" eb="36">
      <t>マキモノ</t>
    </rPh>
    <rPh sb="37" eb="38">
      <t>ホン</t>
    </rPh>
    <phoneticPr fontId="2"/>
  </si>
  <si>
    <t>神託</t>
    <rPh sb="0" eb="2">
      <t>シンタク</t>
    </rPh>
    <phoneticPr fontId="2"/>
  </si>
  <si>
    <t>意思10/魅力10/暗記10/魔道具10/演奏10</t>
    <rPh sb="0" eb="2">
      <t>イシ</t>
    </rPh>
    <rPh sb="5" eb="7">
      <t>ミリョク</t>
    </rPh>
    <rPh sb="10" eb="12">
      <t>アンキ</t>
    </rPh>
    <rPh sb="15" eb="18">
      <t>マドウグ</t>
    </rPh>
    <rPh sb="21" eb="23">
      <t>エンソウ</t>
    </rPh>
    <phoneticPr fontId="2"/>
  </si>
  <si>
    <t>叙事詩のカリオペ</t>
    <rPh sb="0" eb="3">
      <t>ジョジシ</t>
    </rPh>
    <phoneticPr fontId="2"/>
  </si>
  <si>
    <t>テレポート</t>
    <phoneticPr fontId="2"/>
  </si>
  <si>
    <t>連続魔法/出血防止</t>
    <rPh sb="0" eb="2">
      <t>レンゾク</t>
    </rPh>
    <rPh sb="2" eb="4">
      <t>マホウ</t>
    </rPh>
    <rPh sb="5" eb="7">
      <t>シュッケツ</t>
    </rPh>
    <rPh sb="7" eb="9">
      <t>ボウシ</t>
    </rPh>
    <phoneticPr fontId="2"/>
  </si>
  <si>
    <t>カリオペの教え</t>
    <rPh sb="5" eb="6">
      <t>オシ</t>
    </rPh>
    <phoneticPr fontId="2"/>
  </si>
  <si>
    <t>花浅葱の宝玉</t>
    <rPh sb="0" eb="1">
      <t>ハナ</t>
    </rPh>
    <rPh sb="1" eb="3">
      <t>アサギ</t>
    </rPh>
    <rPh sb="4" eb="6">
      <t>ホウギョク</t>
    </rPh>
    <phoneticPr fontId="2"/>
  </si>
  <si>
    <t>形見の竪琴</t>
    <rPh sb="0" eb="2">
      <t>カタミ</t>
    </rPh>
    <rPh sb="3" eb="5">
      <t>タテゴト</t>
    </rPh>
    <phoneticPr fontId="2"/>
  </si>
  <si>
    <t>水色のハープ</t>
    <rPh sb="0" eb="2">
      <t>ミズイロ</t>
    </rPh>
    <phoneticPr fontId="2"/>
  </si>
  <si>
    <t>物理ダメージ軽減[+++***](1000)</t>
    <rPh sb="0" eb="2">
      <t>ブツリ</t>
    </rPh>
    <rPh sb="6" eb="8">
      <t>ケイゲン</t>
    </rPh>
    <phoneticPr fontId="2"/>
  </si>
  <si>
    <t>呪い保護[++****](755)</t>
    <rPh sb="0" eb="1">
      <t>ノロ</t>
    </rPh>
    <rPh sb="2" eb="4">
      <t>ホゴ</t>
    </rPh>
    <phoneticPr fontId="2"/>
  </si>
  <si>
    <t>魔法耐性[****](310)</t>
    <rPh sb="0" eb="2">
      <t>マホウ</t>
    </rPh>
    <rPh sb="2" eb="4">
      <t>タイセイ</t>
    </rPh>
    <phoneticPr fontId="2"/>
  </si>
  <si>
    <t>エスティン</t>
    <phoneticPr fontId="2"/>
  </si>
  <si>
    <t>死体/大剣/長剣/刀/ライトセーバー</t>
    <rPh sb="0" eb="2">
      <t>シタイ</t>
    </rPh>
    <rPh sb="3" eb="4">
      <t>オオ</t>
    </rPh>
    <rPh sb="4" eb="5">
      <t>ケン</t>
    </rPh>
    <rPh sb="6" eb="8">
      <t>チョウケン</t>
    </rPh>
    <rPh sb="9" eb="10">
      <t>カタナ</t>
    </rPh>
    <phoneticPr fontId="2"/>
  </si>
  <si>
    <t>感覚16/長剣16/両手持ち16/心眼18</t>
    <rPh sb="0" eb="2">
      <t>カンカク</t>
    </rPh>
    <rPh sb="5" eb="7">
      <t>チョウケン</t>
    </rPh>
    <rPh sb="10" eb="12">
      <t>リョウテ</t>
    </rPh>
    <rPh sb="12" eb="13">
      <t>モ</t>
    </rPh>
    <rPh sb="17" eb="19">
      <t>シンガン</t>
    </rPh>
    <phoneticPr fontId="2"/>
  </si>
  <si>
    <t>感覚3/速度3</t>
    <rPh sb="0" eb="2">
      <t>カンカク</t>
    </rPh>
    <rPh sb="4" eb="6">
      <t>ソクド</t>
    </rPh>
    <phoneticPr fontId="2"/>
  </si>
  <si>
    <t>感覚150/速度1600</t>
    <rPh sb="0" eb="2">
      <t>カンカク</t>
    </rPh>
    <rPh sb="6" eb="8">
      <t>ソクド</t>
    </rPh>
    <phoneticPr fontId="2"/>
  </si>
  <si>
    <t>白近衛</t>
    <rPh sb="0" eb="1">
      <t>シロ</t>
    </rPh>
    <rPh sb="1" eb="3">
      <t>コノエ</t>
    </rPh>
    <phoneticPr fontId="2"/>
  </si>
  <si>
    <t>エスティンの破邪のお守り</t>
    <rPh sb="6" eb="7">
      <t>ハ</t>
    </rPh>
    <rPh sb="7" eb="8">
      <t>ジャ</t>
    </rPh>
    <rPh sb="10" eb="11">
      <t>マモ</t>
    </rPh>
    <phoneticPr fontId="2"/>
  </si>
  <si>
    <t>剣のお守り</t>
    <rPh sb="0" eb="1">
      <t>ケン</t>
    </rPh>
    <rPh sb="3" eb="4">
      <t>マモ</t>
    </rPh>
    <phoneticPr fontId="2"/>
  </si>
  <si>
    <t>解呪</t>
    <rPh sb="0" eb="1">
      <t>カイ</t>
    </rPh>
    <rPh sb="1" eb="2">
      <t>ジュ</t>
    </rPh>
    <phoneticPr fontId="2"/>
  </si>
  <si>
    <t>ホワイトブランド</t>
    <phoneticPr fontId="2"/>
  </si>
  <si>
    <t>白い剣</t>
    <rPh sb="0" eb="1">
      <t>シロ</t>
    </rPh>
    <rPh sb="2" eb="3">
      <t>ケン</t>
    </rPh>
    <phoneticPr fontId="2"/>
  </si>
  <si>
    <t>魅力維持(100)</t>
    <rPh sb="0" eb="2">
      <t>ミリョク</t>
    </rPh>
    <rPh sb="2" eb="4">
      <t>イジ</t>
    </rPh>
    <phoneticPr fontId="2"/>
  </si>
  <si>
    <t>呪い保護[+***](400)</t>
    <rPh sb="0" eb="1">
      <t>ノロ</t>
    </rPh>
    <rPh sb="2" eb="4">
      <t>ホゴ</t>
    </rPh>
    <phoneticPr fontId="2"/>
  </si>
  <si>
    <t>不死者特攻[+*](300)</t>
    <rPh sb="0" eb="1">
      <t>フ</t>
    </rPh>
    <rPh sb="1" eb="3">
      <t>シシャ</t>
    </rPh>
    <rPh sb="3" eb="5">
      <t>トッコウ</t>
    </rPh>
    <phoneticPr fontId="2"/>
  </si>
  <si>
    <t>魔法属性追加[****](300)</t>
    <rPh sb="0" eb="6">
      <t>マホウゾクセイツイカ</t>
    </rPh>
    <phoneticPr fontId="2"/>
  </si>
  <si>
    <t>幻惑10</t>
    <rPh sb="0" eb="2">
      <t>ゲンワク</t>
    </rPh>
    <phoneticPr fontId="2"/>
  </si>
  <si>
    <t>透明視/盲目無効</t>
    <rPh sb="0" eb="2">
      <t>トウメイ</t>
    </rPh>
    <rPh sb="2" eb="3">
      <t>シ</t>
    </rPh>
    <rPh sb="4" eb="6">
      <t>モウモク</t>
    </rPh>
    <rPh sb="6" eb="8">
      <t>ムコウ</t>
    </rPh>
    <phoneticPr fontId="2"/>
  </si>
  <si>
    <t>レネ</t>
    <phoneticPr fontId="2"/>
  </si>
  <si>
    <t>軽傷治癒のポーション/重症治癒のポーション/致命傷治癒のポーション/体力回復のポーション/癒し手のポーション/癒し手オディナのポーション/白き癒し手エリスのポーション/聖なる癒し手ジュアのポーション/水/ラムネ</t>
    <rPh sb="0" eb="4">
      <t>ケイショウチユ</t>
    </rPh>
    <rPh sb="11" eb="15">
      <t>ジュウショウチユ</t>
    </rPh>
    <rPh sb="22" eb="27">
      <t>チメイショウチユ</t>
    </rPh>
    <rPh sb="34" eb="36">
      <t>タイリョク</t>
    </rPh>
    <rPh sb="36" eb="38">
      <t>カイフク</t>
    </rPh>
    <rPh sb="45" eb="46">
      <t>イヤ</t>
    </rPh>
    <rPh sb="47" eb="48">
      <t>テ</t>
    </rPh>
    <rPh sb="55" eb="56">
      <t>イヤ</t>
    </rPh>
    <rPh sb="57" eb="58">
      <t>テ</t>
    </rPh>
    <rPh sb="69" eb="70">
      <t>シロ</t>
    </rPh>
    <rPh sb="71" eb="72">
      <t>イヤ</t>
    </rPh>
    <rPh sb="73" eb="74">
      <t>テ</t>
    </rPh>
    <rPh sb="84" eb="85">
      <t>セイ</t>
    </rPh>
    <rPh sb="87" eb="88">
      <t>イヤ</t>
    </rPh>
    <rPh sb="89" eb="90">
      <t>テ</t>
    </rPh>
    <rPh sb="100" eb="101">
      <t>ミズ</t>
    </rPh>
    <phoneticPr fontId="2"/>
  </si>
  <si>
    <t>魔力10/治癒12/瞑想18/魔力の限界14/幻惑耐性19</t>
    <rPh sb="0" eb="2">
      <t>マリョク</t>
    </rPh>
    <rPh sb="5" eb="7">
      <t>チユ</t>
    </rPh>
    <rPh sb="10" eb="12">
      <t>メイソウ</t>
    </rPh>
    <rPh sb="15" eb="17">
      <t>マリョク</t>
    </rPh>
    <rPh sb="18" eb="20">
      <t>ゲンカイ</t>
    </rPh>
    <rPh sb="23" eb="25">
      <t>ゲンワク</t>
    </rPh>
    <rPh sb="25" eb="27">
      <t>タイセイ</t>
    </rPh>
    <phoneticPr fontId="2"/>
  </si>
  <si>
    <t>魔力3/瞑想3</t>
    <rPh sb="0" eb="2">
      <t>マリョク</t>
    </rPh>
    <rPh sb="4" eb="6">
      <t>メイソウ</t>
    </rPh>
    <phoneticPr fontId="2"/>
  </si>
  <si>
    <t>魔力150/瞑想300</t>
    <rPh sb="0" eb="2">
      <t>マリョク</t>
    </rPh>
    <rPh sb="6" eb="8">
      <t>メイソウ</t>
    </rPh>
    <phoneticPr fontId="2"/>
  </si>
  <si>
    <t>水の騎士</t>
    <rPh sb="0" eb="1">
      <t>ミズ</t>
    </rPh>
    <rPh sb="2" eb="4">
      <t>キシ</t>
    </rPh>
    <phoneticPr fontId="2"/>
  </si>
  <si>
    <t>水精</t>
    <rPh sb="0" eb="1">
      <t>スイ</t>
    </rPh>
    <rPh sb="1" eb="2">
      <t>セイ</t>
    </rPh>
    <phoneticPr fontId="2"/>
  </si>
  <si>
    <t>幻惑 100</t>
    <rPh sb="0" eb="2">
      <t>ゲンワク</t>
    </rPh>
    <phoneticPr fontId="2"/>
  </si>
  <si>
    <r>
      <t xml:space="preserve">火炎10 </t>
    </r>
    <r>
      <rPr>
        <sz val="11"/>
        <color rgb="FFFF0000"/>
        <rFont val="ＭＳ Ｐゴシック"/>
        <family val="3"/>
        <charset val="128"/>
        <scheme val="minor"/>
      </rPr>
      <t>冷気-2 電撃-2</t>
    </r>
    <r>
      <rPr>
        <sz val="11"/>
        <color theme="1"/>
        <rFont val="ＭＳ Ｐゴシック"/>
        <family val="2"/>
        <charset val="128"/>
        <scheme val="minor"/>
      </rPr>
      <t xml:space="preserve"> 幻惑10 </t>
    </r>
    <r>
      <rPr>
        <sz val="11"/>
        <color rgb="FFFF0000"/>
        <rFont val="ＭＳ Ｐゴシック"/>
        <family val="3"/>
        <charset val="128"/>
        <scheme val="minor"/>
      </rPr>
      <t>毒-2</t>
    </r>
    <rPh sb="0" eb="2">
      <t>カエン</t>
    </rPh>
    <rPh sb="5" eb="7">
      <t>レイキ</t>
    </rPh>
    <rPh sb="10" eb="12">
      <t>デンゲキ</t>
    </rPh>
    <rPh sb="15" eb="17">
      <t>ゲンワク</t>
    </rPh>
    <rPh sb="20" eb="21">
      <t>ドク</t>
    </rPh>
    <phoneticPr fontId="2"/>
  </si>
  <si>
    <t>混乱無効</t>
    <rPh sb="0" eb="2">
      <t>コンラン</t>
    </rPh>
    <rPh sb="2" eb="4">
      <t>ムコウ</t>
    </rPh>
    <phoneticPr fontId="2"/>
  </si>
  <si>
    <t>水精</t>
    <rPh sb="0" eb="1">
      <t>ミズ</t>
    </rPh>
    <rPh sb="1" eb="2">
      <t>セイ</t>
    </rPh>
    <phoneticPr fontId="2"/>
  </si>
  <si>
    <t>mizudine</t>
    <phoneticPr fontId="2"/>
  </si>
  <si>
    <t>頭|首|体|背|手|手|指|指|腕|腰</t>
    <rPh sb="18" eb="19">
      <t>コシ</t>
    </rPh>
    <phoneticPr fontId="2"/>
  </si>
  <si>
    <t>格闘3/治癒3/瞑想5/詠唱3/魔道具2</t>
    <rPh sb="0" eb="2">
      <t>カクトウ</t>
    </rPh>
    <rPh sb="4" eb="6">
      <t>チユ</t>
    </rPh>
    <rPh sb="8" eb="10">
      <t>メイソウ</t>
    </rPh>
    <rPh sb="12" eb="14">
      <t>エイショウ</t>
    </rPh>
    <rPh sb="16" eb="19">
      <t>マドウグ</t>
    </rPh>
    <phoneticPr fontId="2"/>
  </si>
  <si>
    <t>レネの内緒の宝玉</t>
    <rPh sb="3" eb="5">
      <t>ナイショ</t>
    </rPh>
    <rPh sb="6" eb="8">
      <t>ホウギョク</t>
    </rPh>
    <phoneticPr fontId="2"/>
  </si>
  <si>
    <t>危なげな宝石</t>
    <rPh sb="0" eb="1">
      <t>アブ</t>
    </rPh>
    <rPh sb="4" eb="6">
      <t>ホウセキ</t>
    </rPh>
    <phoneticPr fontId="2"/>
  </si>
  <si>
    <t>アクア・アイシクル</t>
    <phoneticPr fontId="2"/>
  </si>
  <si>
    <t>水の槍</t>
    <rPh sb="0" eb="1">
      <t>ミズ</t>
    </rPh>
    <rPh sb="2" eb="3">
      <t>ヤリ</t>
    </rPh>
    <phoneticPr fontId="2"/>
  </si>
  <si>
    <t>宝石</t>
    <rPh sb="0" eb="2">
      <t>ホウセキ</t>
    </rPh>
    <phoneticPr fontId="2"/>
  </si>
  <si>
    <t>幻惑耐性[***](200)</t>
    <rPh sb="0" eb="2">
      <t>ゲンワク</t>
    </rPh>
    <rPh sb="2" eb="4">
      <t>タイセイ</t>
    </rPh>
    <phoneticPr fontId="2"/>
  </si>
  <si>
    <t>魔法威力[*****](200)</t>
    <rPh sb="0" eb="2">
      <t>マホウ</t>
    </rPh>
    <rPh sb="2" eb="4">
      <t>イリョク</t>
    </rPh>
    <phoneticPr fontId="2"/>
  </si>
  <si>
    <t>《湖のレネ》</t>
    <rPh sb="1" eb="2">
      <t>ミズウミ</t>
    </rPh>
    <phoneticPr fontId="2"/>
  </si>
  <si>
    <t>《血海のレヴィアタン》</t>
    <rPh sb="1" eb="2">
      <t>チ</t>
    </rPh>
    <rPh sb="2" eb="3">
      <t>ウミ</t>
    </rPh>
    <phoneticPr fontId="2"/>
  </si>
  <si>
    <t>《血溜まりのレヴィン》</t>
    <rPh sb="1" eb="2">
      <t>チ</t>
    </rPh>
    <rPh sb="2" eb="3">
      <t>タ</t>
    </rPh>
    <phoneticPr fontId="2"/>
  </si>
  <si>
    <t>《紅葉のタツタ》</t>
    <rPh sb="1" eb="3">
      <t>コウヨウ</t>
    </rPh>
    <phoneticPr fontId="2"/>
  </si>
  <si>
    <t>停止</t>
    <rPh sb="0" eb="2">
      <t>テイシ</t>
    </rPh>
    <phoneticPr fontId="2"/>
  </si>
  <si>
    <t>火炎10 幻惑10</t>
    <rPh sb="0" eb="2">
      <t>カエン</t>
    </rPh>
    <rPh sb="5" eb="7">
      <t>ゲンワク</t>
    </rPh>
    <phoneticPr fontId="2"/>
  </si>
  <si>
    <t>《剣のエスティン》</t>
    <rPh sb="1" eb="2">
      <t>ケン</t>
    </rPh>
    <phoneticPr fontId="2"/>
  </si>
  <si>
    <t>アツミ</t>
    <phoneticPr fontId="2"/>
  </si>
  <si>
    <t>速度9/重量挙げ12/旅歩き15/乗馬10</t>
    <rPh sb="0" eb="2">
      <t>ソクド</t>
    </rPh>
    <rPh sb="4" eb="7">
      <t>ジュウリョウア</t>
    </rPh>
    <rPh sb="11" eb="12">
      <t>タビ</t>
    </rPh>
    <rPh sb="12" eb="13">
      <t>アル</t>
    </rPh>
    <rPh sb="17" eb="19">
      <t>ジョウバ</t>
    </rPh>
    <phoneticPr fontId="2"/>
  </si>
  <si>
    <t>重量挙げ3/乗馬3</t>
    <rPh sb="0" eb="3">
      <t>ジュウリョウア</t>
    </rPh>
    <rPh sb="6" eb="8">
      <t>ジョウバ</t>
    </rPh>
    <phoneticPr fontId="2"/>
  </si>
  <si>
    <t>速度1600/旅歩き150</t>
    <rPh sb="0" eb="2">
      <t>ソクド</t>
    </rPh>
    <rPh sb="7" eb="8">
      <t>タビ</t>
    </rPh>
    <rPh sb="8" eb="9">
      <t>アル</t>
    </rPh>
    <phoneticPr fontId="2"/>
  </si>
  <si>
    <t>『アツミ』</t>
    <phoneticPr fontId="2"/>
  </si>
  <si>
    <t>犬</t>
    <rPh sb="0" eb="1">
      <t>イヌ</t>
    </rPh>
    <phoneticPr fontId="2"/>
  </si>
  <si>
    <t>浮遊/透明視/腐消化</t>
    <rPh sb="0" eb="2">
      <t>フユウ</t>
    </rPh>
    <rPh sb="3" eb="5">
      <t>トウメイ</t>
    </rPh>
    <rPh sb="5" eb="6">
      <t>シ</t>
    </rPh>
    <rPh sb="7" eb="8">
      <t>フ</t>
    </rPh>
    <rPh sb="8" eb="10">
      <t>ショウカ</t>
    </rPh>
    <phoneticPr fontId="2"/>
  </si>
  <si>
    <t>御守</t>
    <rPh sb="0" eb="2">
      <t>オマモ</t>
    </rPh>
    <phoneticPr fontId="2"/>
  </si>
  <si>
    <t>★青いお守り</t>
    <rPh sb="1" eb="2">
      <t>アオ</t>
    </rPh>
    <rPh sb="4" eb="5">
      <t>マモ</t>
    </rPh>
    <phoneticPr fontId="2"/>
  </si>
  <si>
    <t>草履</t>
    <rPh sb="0" eb="2">
      <t>ゾウリ</t>
    </rPh>
    <phoneticPr fontId="2"/>
  </si>
  <si>
    <t>★草履の靴</t>
    <rPh sb="1" eb="3">
      <t>ゾウリ</t>
    </rPh>
    <rPh sb="4" eb="5">
      <t>クツ</t>
    </rPh>
    <phoneticPr fontId="2"/>
  </si>
  <si>
    <t>腐消化(100)</t>
    <rPh sb="0" eb="1">
      <t>フ</t>
    </rPh>
    <rPh sb="1" eb="3">
      <t>ショウカ</t>
    </rPh>
    <phoneticPr fontId="2"/>
  </si>
  <si>
    <t>パロネッタ</t>
    <phoneticPr fontId="2"/>
  </si>
  <si>
    <t>交易品/セブンリーグブーツ</t>
    <rPh sb="0" eb="2">
      <t>コウエキ</t>
    </rPh>
    <rPh sb="2" eb="3">
      <t>ヒン</t>
    </rPh>
    <phoneticPr fontId="2"/>
  </si>
  <si>
    <t>※記述ミス（本来は魅力19/投資19/自然鑑定19/大工19/栽培19/旅歩き19/心眼19？)</t>
    <rPh sb="1" eb="3">
      <t>キジュツ</t>
    </rPh>
    <rPh sb="6" eb="8">
      <t>ホンライ</t>
    </rPh>
    <rPh sb="9" eb="11">
      <t>ミリョク</t>
    </rPh>
    <rPh sb="14" eb="16">
      <t>トウシ</t>
    </rPh>
    <rPh sb="19" eb="21">
      <t>シゼン</t>
    </rPh>
    <rPh sb="21" eb="23">
      <t>カンテイ</t>
    </rPh>
    <rPh sb="26" eb="28">
      <t>ダイク</t>
    </rPh>
    <rPh sb="31" eb="33">
      <t>サイバイ</t>
    </rPh>
    <rPh sb="36" eb="37">
      <t>タビ</t>
    </rPh>
    <rPh sb="37" eb="38">
      <t>アル</t>
    </rPh>
    <rPh sb="42" eb="44">
      <t>シンガン</t>
    </rPh>
    <phoneticPr fontId="2"/>
  </si>
  <si>
    <t>魔力500/魔力2500/速度6500/旅歩き9999/旅歩き9999/旅歩き9999　※記述ミス有</t>
    <rPh sb="0" eb="2">
      <t>マリョク</t>
    </rPh>
    <rPh sb="6" eb="8">
      <t>マリョク</t>
    </rPh>
    <rPh sb="13" eb="15">
      <t>ソクド</t>
    </rPh>
    <rPh sb="20" eb="21">
      <t>タビ</t>
    </rPh>
    <rPh sb="21" eb="22">
      <t>アル</t>
    </rPh>
    <rPh sb="28" eb="29">
      <t>タビ</t>
    </rPh>
    <rPh sb="29" eb="30">
      <t>アル</t>
    </rPh>
    <rPh sb="36" eb="37">
      <t>タビ</t>
    </rPh>
    <rPh sb="37" eb="38">
      <t>アル</t>
    </rPh>
    <rPh sb="44" eb="47">
      <t>コメジルシキジュツ</t>
    </rPh>
    <rPh sb="49" eb="50">
      <t>アリ</t>
    </rPh>
    <phoneticPr fontId="2"/>
  </si>
  <si>
    <t>招き猫</t>
    <rPh sb="0" eb="1">
      <t>マネ</t>
    </rPh>
    <rPh sb="2" eb="3">
      <t>ネコ</t>
    </rPh>
    <phoneticPr fontId="2"/>
  </si>
  <si>
    <t>猫</t>
    <rPh sb="0" eb="1">
      <t>ネコ</t>
    </rPh>
    <phoneticPr fontId="2"/>
  </si>
  <si>
    <t>スリの指</t>
    <rPh sb="3" eb="4">
      <t>ユビ</t>
    </rPh>
    <phoneticPr fontId="2"/>
  </si>
  <si>
    <t>窃盗防止/お金落とし</t>
    <rPh sb="0" eb="2">
      <t>セットウ</t>
    </rPh>
    <rPh sb="2" eb="4">
      <t>ボウシ</t>
    </rPh>
    <rPh sb="6" eb="7">
      <t>カネ</t>
    </rPh>
    <rPh sb="7" eb="8">
      <t>オ</t>
    </rPh>
    <phoneticPr fontId="2"/>
  </si>
  <si>
    <t>パロネッタの臨時収入の宝玉</t>
    <rPh sb="6" eb="8">
      <t>リンジ</t>
    </rPh>
    <rPh sb="8" eb="10">
      <t>シュウニュウ</t>
    </rPh>
    <rPh sb="11" eb="13">
      <t>ホウギョク</t>
    </rPh>
    <phoneticPr fontId="2"/>
  </si>
  <si>
    <t>ぶたさんちょきんばこ</t>
    <phoneticPr fontId="2"/>
  </si>
  <si>
    <t>魔術師の収穫</t>
    <rPh sb="0" eb="2">
      <t>マジュツ</t>
    </rPh>
    <rPh sb="2" eb="3">
      <t>シ</t>
    </rPh>
    <rPh sb="4" eb="6">
      <t>シュウカク</t>
    </rPh>
    <phoneticPr fontId="2"/>
  </si>
  <si>
    <t>パロネッタの鞄</t>
    <rPh sb="6" eb="7">
      <t>カバン</t>
    </rPh>
    <phoneticPr fontId="2"/>
  </si>
  <si>
    <t>革製の小さなカバン</t>
    <rPh sb="0" eb="2">
      <t>カワセイ</t>
    </rPh>
    <rPh sb="3" eb="4">
      <t>チイ</t>
    </rPh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</si>
  <si>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</si>
  <si>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四次元ポケット</t>
    <rPh sb="0" eb="3">
      <t>ヨジゲン</t>
    </rPh>
    <phoneticPr fontId="2"/>
  </si>
  <si>
    <t>幻惑耐性[***](210)</t>
    <rPh sb="0" eb="2">
      <t>ゲンワク</t>
    </rPh>
    <rPh sb="2" eb="4">
      <t>タイセイ</t>
    </rPh>
    <phoneticPr fontId="2"/>
  </si>
  <si>
    <t>旅歩き[+****](2000)</t>
    <rPh sb="0" eb="1">
      <t>タビ</t>
    </rPh>
    <rPh sb="1" eb="2">
      <t>アル</t>
    </rPh>
    <phoneticPr fontId="2"/>
  </si>
  <si>
    <t>交渉[****](700)</t>
    <rPh sb="0" eb="2">
      <t>コウショウ</t>
    </rPh>
    <phoneticPr fontId="2"/>
  </si>
  <si>
    <t>投資[***](500)</t>
    <rPh sb="0" eb="2">
      <t>トウシ</t>
    </rPh>
    <phoneticPr fontId="2"/>
  </si>
  <si>
    <t>重量挙げ[***](500)</t>
    <rPh sb="0" eb="3">
      <t>ジュウリョウア</t>
    </rPh>
    <phoneticPr fontId="2"/>
  </si>
  <si>
    <r>
      <t>cnpc/undead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23" eb="24">
      <t>ナ</t>
    </rPh>
    <phoneticPr fontId="2"/>
  </si>
  <si>
    <t>行商のパロネッタ</t>
    <rPh sb="0" eb="2">
      <t>ギョウショウ</t>
    </rPh>
    <phoneticPr fontId="2"/>
  </si>
  <si>
    <t>窃盗防止/お金落とし</t>
    <rPh sb="0" eb="4">
      <t>セットウボウシ</t>
    </rPh>
    <rPh sb="6" eb="7">
      <t>カネ</t>
    </rPh>
    <rPh sb="7" eb="8">
      <t>オ</t>
    </rPh>
    <phoneticPr fontId="2"/>
  </si>
  <si>
    <t>アフェゼル</t>
    <phoneticPr fontId="2"/>
  </si>
  <si>
    <r>
      <t>生命力19/長剣8/短剣8/投擲19/交渉19　</t>
    </r>
    <r>
      <rPr>
        <b/>
        <sz val="11"/>
        <color rgb="FFFF0000"/>
        <rFont val="ＭＳ Ｐゴシック"/>
        <family val="3"/>
        <charset val="128"/>
        <scheme val="minor"/>
      </rPr>
      <t>※記述ミス 魅力19→中装備19</t>
    </r>
    <rPh sb="0" eb="3">
      <t>セイメイリョク</t>
    </rPh>
    <rPh sb="6" eb="8">
      <t>チョウケン</t>
    </rPh>
    <rPh sb="10" eb="12">
      <t>タンケン</t>
    </rPh>
    <rPh sb="14" eb="16">
      <t>トウテキ</t>
    </rPh>
    <rPh sb="19" eb="21">
      <t>コウショウ</t>
    </rPh>
    <rPh sb="25" eb="27">
      <t>キジュツ</t>
    </rPh>
    <rPh sb="30" eb="32">
      <t>ミリョク</t>
    </rPh>
    <rPh sb="35" eb="36">
      <t>チュウ</t>
    </rPh>
    <rPh sb="36" eb="38">
      <t>ソウビ</t>
    </rPh>
    <phoneticPr fontId="2"/>
  </si>
  <si>
    <t>意思6500/意思6500/投擲9999　※記述ミス有</t>
    <rPh sb="0" eb="2">
      <t>イシ</t>
    </rPh>
    <rPh sb="7" eb="9">
      <t>イシ</t>
    </rPh>
    <rPh sb="14" eb="16">
      <t>トウテキ</t>
    </rPh>
    <rPh sb="22" eb="24">
      <t>キジュツ</t>
    </rPh>
    <rPh sb="26" eb="27">
      <t>アリ</t>
    </rPh>
    <phoneticPr fontId="2"/>
  </si>
  <si>
    <t>花婿と花嫁</t>
    <rPh sb="0" eb="2">
      <t>ハナムコ</t>
    </rPh>
    <rPh sb="3" eb="5">
      <t>ハナヨメ</t>
    </rPh>
    <phoneticPr fontId="2"/>
  </si>
  <si>
    <t>暗黒5 幻惑5</t>
    <rPh sb="0" eb="2">
      <t>アンコク</t>
    </rPh>
    <rPh sb="4" eb="6">
      <t>ゲンワク</t>
    </rPh>
    <phoneticPr fontId="2"/>
  </si>
  <si>
    <t>アフェゼルの松明</t>
    <rPh sb="6" eb="8">
      <t>タイマツ</t>
    </rPh>
    <phoneticPr fontId="2"/>
  </si>
  <si>
    <t>投げ松明</t>
    <rPh sb="0" eb="1">
      <t>ナ</t>
    </rPh>
    <rPh sb="2" eb="4">
      <t>タイマツ</t>
    </rPh>
    <phoneticPr fontId="2"/>
  </si>
  <si>
    <t>100,100,100,100,100,100,0,0,0,0</t>
    <phoneticPr fontId="2"/>
  </si>
  <si>
    <t>ゴールデン</t>
    <phoneticPr fontId="2"/>
  </si>
  <si>
    <t>遠隔武器</t>
    <rPh sb="0" eb="2">
      <t>エンカク</t>
    </rPh>
    <rPh sb="2" eb="4">
      <t>ブキ</t>
    </rPh>
    <phoneticPr fontId="2"/>
  </si>
  <si>
    <t>松明</t>
    <rPh sb="0" eb="2">
      <t>タイマツ</t>
    </rPh>
    <phoneticPr fontId="2"/>
  </si>
  <si>
    <t>火炎耐性[****](350)</t>
    <rPh sb="0" eb="2">
      <t>カエン</t>
    </rPh>
    <rPh sb="2" eb="4">
      <t>タイセイ</t>
    </rPh>
    <phoneticPr fontId="2"/>
  </si>
  <si>
    <t>幻惑耐性[****](350)</t>
    <rPh sb="0" eb="2">
      <t>ゲンワク</t>
    </rPh>
    <rPh sb="2" eb="4">
      <t>タイセイ</t>
    </rPh>
    <phoneticPr fontId="2"/>
  </si>
  <si>
    <t>火炎属性追加[+*](600)</t>
    <rPh sb="0" eb="2">
      <t>カエン</t>
    </rPh>
    <rPh sb="2" eb="4">
      <t>ゾクセイ</t>
    </rPh>
    <rPh sb="4" eb="6">
      <t>ツイカ</t>
    </rPh>
    <phoneticPr fontId="2"/>
  </si>
  <si>
    <t>投擲[*****](900)</t>
    <rPh sb="0" eb="2">
      <t>トウテキ</t>
    </rPh>
    <phoneticPr fontId="2"/>
  </si>
  <si>
    <t>聖なる盾発動[****](150)</t>
    <rPh sb="0" eb="1">
      <t>セイ</t>
    </rPh>
    <rPh sb="3" eb="4">
      <t>タテ</t>
    </rPh>
    <rPh sb="4" eb="6">
      <t>ハツドウ</t>
    </rPh>
    <phoneticPr fontId="2"/>
  </si>
  <si>
    <t>愛憎のブーケ</t>
    <rPh sb="0" eb="2">
      <t>アイゾウ</t>
    </rPh>
    <phoneticPr fontId="2"/>
  </si>
  <si>
    <t>血塗れた花束</t>
    <rPh sb="0" eb="2">
      <t>チヌ</t>
    </rPh>
    <rPh sb="4" eb="6">
      <t>ハナタバ</t>
    </rPh>
    <phoneticPr fontId="2"/>
  </si>
  <si>
    <t>遺産相続の権利書</t>
    <rPh sb="0" eb="2">
      <t>イサン</t>
    </rPh>
    <rPh sb="2" eb="4">
      <t>ソウゾク</t>
    </rPh>
    <rPh sb="5" eb="8">
      <t>ケンリショ</t>
    </rPh>
    <phoneticPr fontId="2"/>
  </si>
  <si>
    <t>暗黒属性追加[+*](600)</t>
    <rPh sb="0" eb="2">
      <t>アンコク</t>
    </rPh>
    <rPh sb="2" eb="4">
      <t>ゾクセイ</t>
    </rPh>
    <rPh sb="4" eb="6">
      <t>ツイカ</t>
    </rPh>
    <phoneticPr fontId="2"/>
  </si>
  <si>
    <t>切り傷属性追加[***](250)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</si>
  <si>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蜘蛛の巣発動[++*](600)</t>
    <rPh sb="0" eb="2">
      <t>クモ</t>
    </rPh>
    <rPh sb="3" eb="4">
      <t>ス</t>
    </rPh>
    <rPh sb="4" eb="6">
      <t>ハツドウ</t>
    </rPh>
    <phoneticPr fontId="2"/>
  </si>
  <si>
    <t>グレネード発動[+**](350)</t>
    <rPh sb="5" eb="7">
      <t>ハツドウ</t>
    </rPh>
    <phoneticPr fontId="2"/>
  </si>
  <si>
    <t>婚約のアフェゼル</t>
    <rPh sb="0" eb="2">
      <t>コンヤク</t>
    </rPh>
    <phoneticPr fontId="2"/>
  </si>
  <si>
    <t>暗黒 100</t>
    <rPh sb="0" eb="2">
      <t>アンコク</t>
    </rPh>
    <phoneticPr fontId="2"/>
  </si>
  <si>
    <t>ファテレー</t>
    <phoneticPr fontId="2"/>
  </si>
  <si>
    <t>いろんな洋服/飾られた服/裁縫セット/法王衣/防護服/法衣/絹の生地/ドレス/防弾服</t>
    <rPh sb="4" eb="6">
      <t>ヨウフク</t>
    </rPh>
    <rPh sb="7" eb="8">
      <t>カザ</t>
    </rPh>
    <rPh sb="11" eb="12">
      <t>フク</t>
    </rPh>
    <rPh sb="13" eb="15">
      <t>サイホウ</t>
    </rPh>
    <rPh sb="19" eb="21">
      <t>ホウオウ</t>
    </rPh>
    <rPh sb="21" eb="22">
      <t>イ</t>
    </rPh>
    <rPh sb="23" eb="26">
      <t>ボウゴフク</t>
    </rPh>
    <rPh sb="27" eb="29">
      <t>ホウイ</t>
    </rPh>
    <rPh sb="30" eb="31">
      <t>キヌ</t>
    </rPh>
    <rPh sb="32" eb="34">
      <t>キジ</t>
    </rPh>
    <rPh sb="39" eb="41">
      <t>ボウダン</t>
    </rPh>
    <rPh sb="41" eb="42">
      <t>フク</t>
    </rPh>
    <phoneticPr fontId="2"/>
  </si>
  <si>
    <t>器用19/感覚10/魅力5/裁縫19</t>
    <rPh sb="0" eb="2">
      <t>キヨウ</t>
    </rPh>
    <rPh sb="5" eb="7">
      <t>カンカク</t>
    </rPh>
    <rPh sb="10" eb="12">
      <t>ミリョク</t>
    </rPh>
    <rPh sb="14" eb="16">
      <t>サイホウ</t>
    </rPh>
    <phoneticPr fontId="2"/>
  </si>
  <si>
    <t>器用10/感覚10/魅力10/裁縫10</t>
    <rPh sb="0" eb="2">
      <t>キヨウ</t>
    </rPh>
    <rPh sb="5" eb="7">
      <t>カンカク</t>
    </rPh>
    <rPh sb="10" eb="12">
      <t>ミリョク</t>
    </rPh>
    <rPh sb="15" eb="17">
      <t>サイホウ</t>
    </rPh>
    <phoneticPr fontId="2"/>
  </si>
  <si>
    <t>縫いうさぎ</t>
    <rPh sb="0" eb="1">
      <t>ヌ</t>
    </rPh>
    <phoneticPr fontId="2"/>
  </si>
  <si>
    <t>ファテレーの指貫</t>
    <rPh sb="6" eb="8">
      <t>ユビヌキ</t>
    </rPh>
    <phoneticPr fontId="2"/>
  </si>
  <si>
    <t>革製の指輪</t>
    <rPh sb="0" eb="2">
      <t>カワセイ</t>
    </rPh>
    <rPh sb="3" eb="5">
      <t>ユビワ</t>
    </rPh>
    <phoneticPr fontId="2"/>
  </si>
  <si>
    <t>裁縫[***](500)</t>
    <rPh sb="0" eb="2">
      <t>サイホウ</t>
    </rPh>
    <phoneticPr fontId="2"/>
  </si>
  <si>
    <t>器用+11(500)</t>
    <rPh sb="0" eb="2">
      <t>キヨウ</t>
    </rPh>
    <phoneticPr fontId="2"/>
  </si>
  <si>
    <t>感覚+9(400)</t>
    <rPh sb="0" eb="2">
      <t>カンカク</t>
    </rPh>
    <phoneticPr fontId="2"/>
  </si>
  <si>
    <t>金の針</t>
    <rPh sb="0" eb="1">
      <t>キン</t>
    </rPh>
    <rPh sb="2" eb="3">
      <t>ハリ</t>
    </rPh>
    <phoneticPr fontId="2"/>
  </si>
  <si>
    <t>きらめく針</t>
    <rPh sb="4" eb="5">
      <t>ハリ</t>
    </rPh>
    <phoneticPr fontId="2"/>
  </si>
  <si>
    <t>近接武器</t>
    <rPh sb="0" eb="2">
      <t>キンセツ</t>
    </rPh>
    <rPh sb="2" eb="4">
      <t>ブキ</t>
    </rPh>
    <phoneticPr fontId="2"/>
  </si>
  <si>
    <t>裁縫セット</t>
    <rPh sb="0" eb="2">
      <t>サイホウ</t>
    </rPh>
    <phoneticPr fontId="2"/>
  </si>
  <si>
    <t>魅力+7(300)</t>
    <rPh sb="0" eb="2">
      <t>ミリョク</t>
    </rPh>
    <phoneticPr fontId="2"/>
  </si>
  <si>
    <t>裁断のファテレー</t>
    <rPh sb="0" eb="2">
      <t>サイダン</t>
    </rPh>
    <phoneticPr fontId="2"/>
  </si>
  <si>
    <t>バンシー</t>
    <phoneticPr fontId="2"/>
  </si>
  <si>
    <t>風化した墓/崩れた墓/飾られた墓/新品の墓/荘厳な墓/墓(荷車)/古めかしい墓/棺桶(荷車)/棺桶</t>
    <rPh sb="0" eb="2">
      <t>フウカ</t>
    </rPh>
    <rPh sb="4" eb="5">
      <t>ハカ</t>
    </rPh>
    <rPh sb="6" eb="7">
      <t>クズ</t>
    </rPh>
    <rPh sb="9" eb="10">
      <t>ハカ</t>
    </rPh>
    <rPh sb="11" eb="12">
      <t>カザ</t>
    </rPh>
    <rPh sb="15" eb="16">
      <t>ハカ</t>
    </rPh>
    <rPh sb="17" eb="19">
      <t>シンピン</t>
    </rPh>
    <rPh sb="20" eb="21">
      <t>ハカ</t>
    </rPh>
    <rPh sb="22" eb="24">
      <t>ソウゴン</t>
    </rPh>
    <rPh sb="25" eb="26">
      <t>ハカ</t>
    </rPh>
    <rPh sb="27" eb="28">
      <t>ハカ</t>
    </rPh>
    <rPh sb="29" eb="31">
      <t>ニグルマ</t>
    </rPh>
    <rPh sb="33" eb="34">
      <t>フル</t>
    </rPh>
    <rPh sb="38" eb="39">
      <t>ハカ</t>
    </rPh>
    <rPh sb="40" eb="42">
      <t>カンオケ</t>
    </rPh>
    <rPh sb="43" eb="45">
      <t>ニグルマ</t>
    </rPh>
    <rPh sb="47" eb="49">
      <t>カンオケ</t>
    </rPh>
    <phoneticPr fontId="2"/>
  </si>
  <si>
    <t>※設定ミス</t>
    <rPh sb="1" eb="3">
      <t>セッテイ</t>
    </rPh>
    <phoneticPr fontId="2"/>
  </si>
  <si>
    <t>※設定ミス（本来は生命力19/感覚19/瞑想19/探知19/心眼19？)</t>
    <rPh sb="1" eb="3">
      <t>セッテイ</t>
    </rPh>
    <rPh sb="6" eb="8">
      <t>ホンライ</t>
    </rPh>
    <rPh sb="9" eb="12">
      <t>セイメイリョク</t>
    </rPh>
    <rPh sb="15" eb="17">
      <t>カンカク</t>
    </rPh>
    <rPh sb="20" eb="22">
      <t>メイソウ</t>
    </rPh>
    <rPh sb="25" eb="27">
      <t>タンチ</t>
    </rPh>
    <rPh sb="30" eb="32">
      <t>シンガン</t>
    </rPh>
    <phoneticPr fontId="2"/>
  </si>
  <si>
    <t>生命力99/感覚99/瞑想99/探知99/心眼99</t>
    <rPh sb="0" eb="3">
      <t>セイメイリョク</t>
    </rPh>
    <rPh sb="6" eb="8">
      <t>カンカク</t>
    </rPh>
    <rPh sb="11" eb="13">
      <t>メイソウ</t>
    </rPh>
    <rPh sb="16" eb="18">
      <t>タンチ</t>
    </rPh>
    <rPh sb="21" eb="23">
      <t>シンガン</t>
    </rPh>
    <phoneticPr fontId="2"/>
  </si>
  <si>
    <t>生命力5000/感覚5000/瞑想5000/探知5000/心眼5000</t>
    <rPh sb="0" eb="3">
      <t>セイメイリョク</t>
    </rPh>
    <rPh sb="8" eb="10">
      <t>カンカク</t>
    </rPh>
    <rPh sb="15" eb="17">
      <t>メイソウ</t>
    </rPh>
    <rPh sb="22" eb="24">
      <t>タンチ</t>
    </rPh>
    <rPh sb="29" eb="31">
      <t>シンガン</t>
    </rPh>
    <phoneticPr fontId="2"/>
  </si>
  <si>
    <t>宣告霊</t>
    <rPh sb="0" eb="2">
      <t>センコク</t>
    </rPh>
    <rPh sb="2" eb="3">
      <t>レイ</t>
    </rPh>
    <phoneticPr fontId="2"/>
  </si>
  <si>
    <t>暗黒3</t>
    <rPh sb="0" eb="2">
      <t>アンコク</t>
    </rPh>
    <phoneticPr fontId="2"/>
  </si>
  <si>
    <t>死の宣告/連続魔法/乗馬非適正</t>
    <rPh sb="0" eb="1">
      <t>シ</t>
    </rPh>
    <rPh sb="2" eb="4">
      <t>センコク</t>
    </rPh>
    <rPh sb="5" eb="7">
      <t>レンゾク</t>
    </rPh>
    <rPh sb="7" eb="9">
      <t>マホウ</t>
    </rPh>
    <rPh sb="10" eb="12">
      <t>ジョウバ</t>
    </rPh>
    <rPh sb="12" eb="13">
      <t>ヒ</t>
    </rPh>
    <rPh sb="13" eb="15">
      <t>テキセイ</t>
    </rPh>
    <phoneticPr fontId="2"/>
  </si>
  <si>
    <t>バンシーの蘇生の宝玉</t>
    <rPh sb="5" eb="7">
      <t>ソセイ</t>
    </rPh>
    <rPh sb="8" eb="10">
      <t>ホウギョク</t>
    </rPh>
    <phoneticPr fontId="2"/>
  </si>
  <si>
    <t>赤黒い石</t>
    <rPh sb="0" eb="2">
      <t>アカグロ</t>
    </rPh>
    <rPh sb="3" eb="4">
      <t>イシ</t>
    </rPh>
    <phoneticPr fontId="2"/>
  </si>
  <si>
    <t>介錯の大鋏</t>
    <rPh sb="0" eb="2">
      <t>カイシャク</t>
    </rPh>
    <rPh sb="3" eb="4">
      <t>オオ</t>
    </rPh>
    <rPh sb="4" eb="5">
      <t>ハサミ</t>
    </rPh>
    <phoneticPr fontId="2"/>
  </si>
  <si>
    <t>巨大なハサミ</t>
    <rPh sb="0" eb="2">
      <t>キョダイ</t>
    </rPh>
    <phoneticPr fontId="2"/>
  </si>
  <si>
    <t>鎌</t>
    <rPh sb="0" eb="1">
      <t>カマ</t>
    </rPh>
    <phoneticPr fontId="2"/>
  </si>
  <si>
    <t>ギロチン</t>
    <phoneticPr fontId="2"/>
  </si>
  <si>
    <t>生命力+14(666)</t>
    <rPh sb="0" eb="3">
      <t>セイメイリョク</t>
    </rPh>
    <phoneticPr fontId="2"/>
  </si>
  <si>
    <t>暗黒耐性[***](255)</t>
    <rPh sb="0" eb="2">
      <t>アンコク</t>
    </rPh>
    <rPh sb="2" eb="4">
      <t>タイセイ</t>
    </rPh>
    <phoneticPr fontId="2"/>
  </si>
  <si>
    <t>混沌耐性[***](255)</t>
    <rPh sb="0" eb="2">
      <t>コントン</t>
    </rPh>
    <rPh sb="2" eb="4">
      <t>タイセイ</t>
    </rPh>
    <phoneticPr fontId="2"/>
  </si>
  <si>
    <t>探知[*****](1000)</t>
    <rPh sb="0" eb="2">
      <t>タンチ</t>
    </rPh>
    <phoneticPr fontId="2"/>
  </si>
  <si>
    <t>心眼[*****](1000)</t>
    <rPh sb="0" eb="2">
      <t>シンガン</t>
    </rPh>
    <phoneticPr fontId="2"/>
  </si>
  <si>
    <t>ナイトメア発動[***](133)</t>
    <rPh sb="5" eb="7">
      <t>ハツドウ</t>
    </rPh>
    <phoneticPr fontId="2"/>
  </si>
  <si>
    <t>首狩り発動[***](133)</t>
    <rPh sb="0" eb="1">
      <t>クビ</t>
    </rPh>
    <rPh sb="1" eb="2">
      <t>カ</t>
    </rPh>
    <rPh sb="3" eb="5">
      <t>ハツドウ</t>
    </rPh>
    <phoneticPr fontId="2"/>
  </si>
  <si>
    <t>死相のバンシー</t>
    <rPh sb="0" eb="2">
      <t>シソウ</t>
    </rPh>
    <phoneticPr fontId="2"/>
  </si>
  <si>
    <t>幽霊</t>
    <rPh sb="0" eb="2">
      <t>ユウレイ</t>
    </rPh>
    <phoneticPr fontId="2"/>
  </si>
  <si>
    <t>クレムゼン</t>
    <phoneticPr fontId="2"/>
  </si>
  <si>
    <t>砂糖/毒薬/藁/呪縛の巻物</t>
    <rPh sb="0" eb="2">
      <t>サトウ</t>
    </rPh>
    <rPh sb="3" eb="5">
      <t>ドクヤク</t>
    </rPh>
    <rPh sb="6" eb="7">
      <t>ワラ</t>
    </rPh>
    <rPh sb="8" eb="10">
      <t>ジュバク</t>
    </rPh>
    <rPh sb="11" eb="13">
      <t>マキモノ</t>
    </rPh>
    <phoneticPr fontId="2"/>
  </si>
  <si>
    <t>生命力11/器用13/瞑想11/魔力の限界14</t>
    <rPh sb="0" eb="3">
      <t>セイメイリョク</t>
    </rPh>
    <rPh sb="6" eb="8">
      <t>キヨウ</t>
    </rPh>
    <rPh sb="11" eb="13">
      <t>メイソウ</t>
    </rPh>
    <rPh sb="16" eb="18">
      <t>マリョク</t>
    </rPh>
    <rPh sb="19" eb="21">
      <t>ゲンカイ</t>
    </rPh>
    <phoneticPr fontId="2"/>
  </si>
  <si>
    <t>血吸い</t>
    <rPh sb="0" eb="1">
      <t>チ</t>
    </rPh>
    <rPh sb="1" eb="2">
      <t>ス</t>
    </rPh>
    <phoneticPr fontId="2"/>
  </si>
  <si>
    <t>生命力10/器用10/瞑想10/魔力の限界10</t>
    <rPh sb="0" eb="3">
      <t>セイメイリョク</t>
    </rPh>
    <rPh sb="6" eb="8">
      <t>キヨウ</t>
    </rPh>
    <rPh sb="11" eb="13">
      <t>メイソウ</t>
    </rPh>
    <rPh sb="16" eb="18">
      <t>マリョク</t>
    </rPh>
    <rPh sb="19" eb="21">
      <t>ゲンカイ</t>
    </rPh>
    <phoneticPr fontId="2"/>
  </si>
  <si>
    <t>意思5999/魔力4999　※記述ミス有</t>
    <rPh sb="0" eb="2">
      <t>イシ</t>
    </rPh>
    <rPh sb="7" eb="9">
      <t>マリョク</t>
    </rPh>
    <rPh sb="15" eb="17">
      <t>キジュツ</t>
    </rPh>
    <rPh sb="19" eb="20">
      <t>アリ</t>
    </rPh>
    <phoneticPr fontId="2"/>
  </si>
  <si>
    <t>呪詛のクレムゼン</t>
    <rPh sb="0" eb="2">
      <t>ジュソ</t>
    </rPh>
    <phoneticPr fontId="2"/>
  </si>
  <si>
    <t>死霊の神</t>
    <rPh sb="0" eb="2">
      <t>シリョウ</t>
    </rPh>
    <rPh sb="3" eb="4">
      <t>カミ</t>
    </rPh>
    <phoneticPr fontId="2"/>
  </si>
  <si>
    <t>釘の刺さった藁人形</t>
    <rPh sb="0" eb="1">
      <t>クギ</t>
    </rPh>
    <rPh sb="2" eb="3">
      <t>サ</t>
    </rPh>
    <rPh sb="6" eb="7">
      <t>ワラ</t>
    </rPh>
    <rPh sb="7" eb="9">
      <t>ニンギョウ</t>
    </rPh>
    <phoneticPr fontId="2"/>
  </si>
  <si>
    <t>薄汚れた人形</t>
    <rPh sb="0" eb="2">
      <t>ウスヨゴ</t>
    </rPh>
    <rPh sb="4" eb="6">
      <t>ニンギョウ</t>
    </rPh>
    <phoneticPr fontId="2"/>
  </si>
  <si>
    <t>木</t>
    <rPh sb="0" eb="1">
      <t>キ</t>
    </rPh>
    <phoneticPr fontId="2"/>
  </si>
  <si>
    <t>呪縛の巻物</t>
    <rPh sb="0" eb="2">
      <t>ジュバク</t>
    </rPh>
    <rPh sb="3" eb="5">
      <t>マキモノ</t>
    </rPh>
    <phoneticPr fontId="2"/>
  </si>
  <si>
    <t>クレムゼンのミサンガ</t>
    <phoneticPr fontId="2"/>
  </si>
  <si>
    <t>色とりどりの糸</t>
    <rPh sb="0" eb="1">
      <t>イロ</t>
    </rPh>
    <rPh sb="6" eb="7">
      <t>イト</t>
    </rPh>
    <phoneticPr fontId="2"/>
  </si>
  <si>
    <t>グローブ</t>
    <phoneticPr fontId="2"/>
  </si>
  <si>
    <t>細工篭手/手袋</t>
    <rPh sb="0" eb="2">
      <t>サイク</t>
    </rPh>
    <rPh sb="2" eb="4">
      <t>コテ</t>
    </rPh>
    <rPh sb="5" eb="7">
      <t>テブクロ</t>
    </rPh>
    <phoneticPr fontId="2"/>
  </si>
  <si>
    <t>瞑想[****](800)</t>
    <rPh sb="0" eb="2">
      <t>メイソウ</t>
    </rPh>
    <phoneticPr fontId="2"/>
  </si>
  <si>
    <t>生命力+11(500)</t>
    <rPh sb="0" eb="3">
      <t>セイメイリョク</t>
    </rPh>
    <phoneticPr fontId="2"/>
  </si>
  <si>
    <t>感覚+11(500)</t>
    <rPh sb="0" eb="2">
      <t>カンカク</t>
    </rPh>
    <phoneticPr fontId="2"/>
  </si>
  <si>
    <t>呪い保護[***](100)</t>
    <rPh sb="0" eb="1">
      <t>ノロ</t>
    </rPh>
    <rPh sb="2" eb="4">
      <t>ホゴ</t>
    </rPh>
    <phoneticPr fontId="2"/>
  </si>
  <si>
    <t>ルンカ</t>
    <phoneticPr fontId="2"/>
  </si>
  <si>
    <t>解呪の巻物/*解呪*の巻物/ホーリーヴェイルの巻物/塩</t>
    <rPh sb="0" eb="2">
      <t>カイジュ</t>
    </rPh>
    <rPh sb="3" eb="5">
      <t>マキモノ</t>
    </rPh>
    <rPh sb="7" eb="9">
      <t>カイジュ</t>
    </rPh>
    <rPh sb="11" eb="13">
      <t>マキモノ</t>
    </rPh>
    <rPh sb="23" eb="25">
      <t>マキモノ</t>
    </rPh>
    <rPh sb="26" eb="27">
      <t>シオ</t>
    </rPh>
    <phoneticPr fontId="2"/>
  </si>
  <si>
    <t>マナ11/意思13/治癒14/魔道具11</t>
    <rPh sb="5" eb="7">
      <t>イシ</t>
    </rPh>
    <rPh sb="10" eb="12">
      <t>チユ</t>
    </rPh>
    <rPh sb="15" eb="16">
      <t>マ</t>
    </rPh>
    <rPh sb="16" eb="18">
      <t>ドウグ</t>
    </rPh>
    <phoneticPr fontId="2"/>
  </si>
  <si>
    <t>呪い保護</t>
    <rPh sb="0" eb="1">
      <t>ノロ</t>
    </rPh>
    <rPh sb="2" eb="4">
      <t>ホゴ</t>
    </rPh>
    <phoneticPr fontId="2"/>
  </si>
  <si>
    <t>マナ10/意思10/治癒10/魔道具10</t>
    <rPh sb="5" eb="7">
      <t>イシ</t>
    </rPh>
    <rPh sb="10" eb="12">
      <t>チユ</t>
    </rPh>
    <rPh sb="15" eb="16">
      <t>マ</t>
    </rPh>
    <rPh sb="16" eb="18">
      <t>ドウグ</t>
    </rPh>
    <phoneticPr fontId="2"/>
  </si>
  <si>
    <t>意思4999/魅力4999　※記述ミス有</t>
    <rPh sb="0" eb="2">
      <t>イシ</t>
    </rPh>
    <rPh sb="7" eb="9">
      <t>ミリョク</t>
    </rPh>
    <rPh sb="15" eb="17">
      <t>キジュツ</t>
    </rPh>
    <rPh sb="19" eb="20">
      <t>アリ</t>
    </rPh>
    <phoneticPr fontId="2"/>
  </si>
  <si>
    <t>解呪のルンカ</t>
    <rPh sb="0" eb="2">
      <t>カイジュ</t>
    </rPh>
    <phoneticPr fontId="2"/>
  </si>
  <si>
    <t>神官</t>
    <rPh sb="0" eb="2">
      <t>シンカン</t>
    </rPh>
    <phoneticPr fontId="2"/>
  </si>
  <si>
    <t>清めの塩</t>
    <rPh sb="0" eb="1">
      <t>キヨ</t>
    </rPh>
    <rPh sb="3" eb="4">
      <t>シオ</t>
    </rPh>
    <phoneticPr fontId="2"/>
  </si>
  <si>
    <t>あやしい白い粉</t>
    <rPh sb="4" eb="5">
      <t>シロ</t>
    </rPh>
    <rPh sb="6" eb="7">
      <t>コナ</t>
    </rPh>
    <phoneticPr fontId="2"/>
  </si>
  <si>
    <t>ハーブ</t>
    <phoneticPr fontId="2"/>
  </si>
  <si>
    <t>解呪</t>
    <rPh sb="0" eb="2">
      <t>カイジュ</t>
    </rPh>
    <phoneticPr fontId="2"/>
  </si>
  <si>
    <t>ルンカのロザリオ</t>
    <phoneticPr fontId="2"/>
  </si>
  <si>
    <t>神聖なる十字</t>
    <rPh sb="0" eb="2">
      <t>シンセイ</t>
    </rPh>
    <rPh sb="4" eb="6">
      <t>ジュウジ</t>
    </rPh>
    <phoneticPr fontId="2"/>
  </si>
  <si>
    <t>治癒[***](500)</t>
    <rPh sb="0" eb="2">
      <t>チユ</t>
    </rPh>
    <phoneticPr fontId="2"/>
  </si>
  <si>
    <t>マナ+11(500)</t>
    <phoneticPr fontId="2"/>
  </si>
  <si>
    <t>意思+9(400)</t>
    <rPh sb="0" eb="2">
      <t>イシ</t>
    </rPh>
    <phoneticPr fontId="2"/>
  </si>
  <si>
    <t>呪い保護[+++++*](9999)</t>
    <rPh sb="0" eb="1">
      <t>ノロ</t>
    </rPh>
    <rPh sb="2" eb="4">
      <t>ホゴ</t>
    </rPh>
    <phoneticPr fontId="2"/>
  </si>
  <si>
    <t>混沌耐性[+*](600)</t>
    <rPh sb="0" eb="2">
      <t>コントン</t>
    </rPh>
    <rPh sb="2" eb="4">
      <t>タイセイ</t>
    </rPh>
    <phoneticPr fontId="2"/>
  </si>
  <si>
    <t>ノカ</t>
    <phoneticPr fontId="2"/>
  </si>
  <si>
    <t>音 800</t>
    <rPh sb="0" eb="1">
      <t>オト</t>
    </rPh>
    <phoneticPr fontId="2"/>
  </si>
  <si>
    <t>浮遊/恐怖無効/乗馬適性</t>
    <phoneticPr fontId="2"/>
  </si>
  <si>
    <t>読書4/治癒4/瞑想8/魔力の限界4/暗記8/軽装備4/詠唱8/回避8/魔道具8/信仰4/演奏12/料理5/魔力制御8</t>
    <rPh sb="0" eb="2">
      <t>ドクショ</t>
    </rPh>
    <rPh sb="4" eb="6">
      <t>チユ</t>
    </rPh>
    <rPh sb="8" eb="10">
      <t>メイソウ</t>
    </rPh>
    <rPh sb="12" eb="14">
      <t>マリョク</t>
    </rPh>
    <rPh sb="15" eb="17">
      <t>ゲンカイ</t>
    </rPh>
    <rPh sb="19" eb="21">
      <t>アンキ</t>
    </rPh>
    <rPh sb="23" eb="24">
      <t>ケイ</t>
    </rPh>
    <rPh sb="24" eb="26">
      <t>ソウビ</t>
    </rPh>
    <rPh sb="28" eb="30">
      <t>エイショウ</t>
    </rPh>
    <rPh sb="32" eb="34">
      <t>カイヒ</t>
    </rPh>
    <rPh sb="36" eb="37">
      <t>マ</t>
    </rPh>
    <rPh sb="37" eb="39">
      <t>ドウグ</t>
    </rPh>
    <rPh sb="41" eb="43">
      <t>シンコウ</t>
    </rPh>
    <rPh sb="45" eb="47">
      <t>エンソウ</t>
    </rPh>
    <rPh sb="50" eb="52">
      <t>リョウリ</t>
    </rPh>
    <rPh sb="54" eb="56">
      <t>マリョク</t>
    </rPh>
    <rPh sb="56" eb="58">
      <t>セイギョ</t>
    </rPh>
    <phoneticPr fontId="2"/>
  </si>
  <si>
    <t>極光のトラヴェルソ</t>
    <rPh sb="0" eb="2">
      <t>キョッコウ</t>
    </rPh>
    <phoneticPr fontId="2"/>
  </si>
  <si>
    <t>横笛</t>
    <rPh sb="0" eb="2">
      <t>ヨコブエ</t>
    </rPh>
    <phoneticPr fontId="2"/>
  </si>
  <si>
    <t>演奏[****](750)</t>
    <rPh sb="0" eb="2">
      <t>エンソウ</t>
    </rPh>
    <phoneticPr fontId="2"/>
  </si>
  <si>
    <t>スタミナ吸収[++****](800)</t>
    <rPh sb="4" eb="6">
      <t>キュウシュウ</t>
    </rPh>
    <phoneticPr fontId="2"/>
  </si>
  <si>
    <t>死体/絵画《マダム》/絵画《風景》/絵画《ひまわり》/絵画(荷車)/儀式用の祭壇/祭壇/神聖な祭壇/十字架/聖なる十字架</t>
    <rPh sb="0" eb="2">
      <t>シタイ</t>
    </rPh>
    <rPh sb="3" eb="5">
      <t>カイガ</t>
    </rPh>
    <rPh sb="11" eb="13">
      <t>カイガ</t>
    </rPh>
    <rPh sb="14" eb="16">
      <t>フウケイ</t>
    </rPh>
    <rPh sb="18" eb="20">
      <t>カイガ</t>
    </rPh>
    <rPh sb="27" eb="29">
      <t>カイガ</t>
    </rPh>
    <rPh sb="30" eb="32">
      <t>ニグルマ</t>
    </rPh>
    <rPh sb="34" eb="37">
      <t>ギシキヨウ</t>
    </rPh>
    <rPh sb="38" eb="40">
      <t>サイダン</t>
    </rPh>
    <rPh sb="41" eb="43">
      <t>サイダン</t>
    </rPh>
    <rPh sb="44" eb="46">
      <t>シンセイ</t>
    </rPh>
    <rPh sb="47" eb="49">
      <t>サイダン</t>
    </rPh>
    <rPh sb="50" eb="53">
      <t>ジュウジカ</t>
    </rPh>
    <rPh sb="54" eb="55">
      <t>セイ</t>
    </rPh>
    <rPh sb="57" eb="60">
      <t>ジュウジカ</t>
    </rPh>
    <phoneticPr fontId="2"/>
  </si>
  <si>
    <t>他者の信仰を明らかにする</t>
    <rPh sb="0" eb="2">
      <t>タシャ</t>
    </rPh>
    <rPh sb="3" eb="5">
      <t>シンコウ</t>
    </rPh>
    <rPh sb="6" eb="7">
      <t>アキ</t>
    </rPh>
    <phoneticPr fontId="2"/>
  </si>
  <si>
    <t>解剖学5/信仰10/心眼5</t>
    <rPh sb="0" eb="3">
      <t>カイボウガク</t>
    </rPh>
    <rPh sb="5" eb="7">
      <t>シンコウ</t>
    </rPh>
    <rPh sb="10" eb="12">
      <t>シンガン</t>
    </rPh>
    <phoneticPr fontId="2"/>
  </si>
  <si>
    <t>意思150/解剖学300/信仰600/心眼300</t>
    <rPh sb="0" eb="2">
      <t>イシ</t>
    </rPh>
    <rPh sb="6" eb="9">
      <t>カイボウガク</t>
    </rPh>
    <rPh sb="13" eb="15">
      <t>シンコウ</t>
    </rPh>
    <rPh sb="19" eb="21">
      <t>シンガン</t>
    </rPh>
    <phoneticPr fontId="2"/>
  </si>
  <si>
    <t>スイレン</t>
    <phoneticPr fontId="2"/>
  </si>
  <si>
    <t>ヴォーパルバニー</t>
    <phoneticPr fontId="2"/>
  </si>
  <si>
    <t>※記述ミス有</t>
    <rPh sb="1" eb="3">
      <t>キジュツ</t>
    </rPh>
    <rPh sb="5" eb="6">
      <t>アリ</t>
    </rPh>
    <phoneticPr fontId="2"/>
  </si>
  <si>
    <t>浮遊/透明視/麻痺・毒無効/腐消化/窃盗防止/乗馬適正</t>
    <rPh sb="0" eb="2">
      <t>フユウ</t>
    </rPh>
    <rPh sb="3" eb="5">
      <t>トウメイ</t>
    </rPh>
    <rPh sb="5" eb="6">
      <t>シ</t>
    </rPh>
    <rPh sb="7" eb="9">
      <t>マヒ</t>
    </rPh>
    <rPh sb="10" eb="11">
      <t>ドク</t>
    </rPh>
    <rPh sb="11" eb="13">
      <t>ムコウ</t>
    </rPh>
    <rPh sb="14" eb="15">
      <t>フ</t>
    </rPh>
    <rPh sb="15" eb="17">
      <t>ショウカ</t>
    </rPh>
    <rPh sb="18" eb="20">
      <t>セットウ</t>
    </rPh>
    <rPh sb="20" eb="22">
      <t>ボウシ</t>
    </rPh>
    <rPh sb="23" eb="25">
      <t>ジョウバ</t>
    </rPh>
    <rPh sb="25" eb="27">
      <t>テキセイ</t>
    </rPh>
    <phoneticPr fontId="2"/>
  </si>
  <si>
    <t>bunnycnpc</t>
    <phoneticPr fontId="2"/>
  </si>
  <si>
    <t>格闘3/銃器4/投擲3/戦術3/交渉3/解剖学10/二刀流4/両手持ち3/詠唱4/信仰10/演奏2/心眼9/乗馬3</t>
    <rPh sb="0" eb="2">
      <t>カクトウ</t>
    </rPh>
    <rPh sb="4" eb="6">
      <t>ジュウキ</t>
    </rPh>
    <rPh sb="8" eb="10">
      <t>トウテキ</t>
    </rPh>
    <rPh sb="12" eb="14">
      <t>センジュツ</t>
    </rPh>
    <rPh sb="16" eb="18">
      <t>コウショウ</t>
    </rPh>
    <rPh sb="20" eb="23">
      <t>カイボウガク</t>
    </rPh>
    <rPh sb="26" eb="29">
      <t>ニトウリュウ</t>
    </rPh>
    <rPh sb="31" eb="32">
      <t>リョウ</t>
    </rPh>
    <rPh sb="32" eb="34">
      <t>テモ</t>
    </rPh>
    <rPh sb="37" eb="39">
      <t>エイショウ</t>
    </rPh>
    <rPh sb="41" eb="43">
      <t>シンコウ</t>
    </rPh>
    <rPh sb="46" eb="48">
      <t>エンソウ</t>
    </rPh>
    <rPh sb="50" eb="52">
      <t>シンガン</t>
    </rPh>
    <rPh sb="54" eb="56">
      <t>ジョウバ</t>
    </rPh>
    <phoneticPr fontId="2"/>
  </si>
  <si>
    <t>信仰のお守り</t>
    <rPh sb="0" eb="2">
      <t>シンコウ</t>
    </rPh>
    <rPh sb="4" eb="5">
      <t>マモ</t>
    </rPh>
    <phoneticPr fontId="2"/>
  </si>
  <si>
    <t>紫の宝石が入った指輪</t>
    <rPh sb="0" eb="1">
      <t>ムラサキ</t>
    </rPh>
    <rPh sb="2" eb="4">
      <t>ホウセキ</t>
    </rPh>
    <rPh sb="5" eb="6">
      <t>ハイ</t>
    </rPh>
    <rPh sb="8" eb="10">
      <t>ユビワ</t>
    </rPh>
    <phoneticPr fontId="2"/>
  </si>
  <si>
    <t>信仰の巻物</t>
    <rPh sb="0" eb="2">
      <t>シンコウ</t>
    </rPh>
    <rPh sb="3" eb="5">
      <t>マキモノ</t>
    </rPh>
    <phoneticPr fontId="2"/>
  </si>
  <si>
    <t>小さな教会</t>
    <rPh sb="0" eb="1">
      <t>チイ</t>
    </rPh>
    <rPh sb="3" eb="5">
      <t>キョウカイ</t>
    </rPh>
    <phoneticPr fontId="2"/>
  </si>
  <si>
    <t>神々しい祭壇</t>
    <rPh sb="0" eb="2">
      <t>コウゴウ</t>
    </rPh>
    <rPh sb="4" eb="6">
      <t>サイダン</t>
    </rPh>
    <phoneticPr fontId="2"/>
  </si>
  <si>
    <t>祭壇</t>
    <rPh sb="0" eb="2">
      <t>サイダン</t>
    </rPh>
    <phoneticPr fontId="2"/>
  </si>
  <si>
    <t>無のエイス</t>
    <rPh sb="0" eb="1">
      <t>ム</t>
    </rPh>
    <phoneticPr fontId="2"/>
  </si>
  <si>
    <t>切り傷 99999</t>
    <rPh sb="0" eb="1">
      <t>キ</t>
    </rPh>
    <rPh sb="2" eb="3">
      <t>キズ</t>
    </rPh>
    <phoneticPr fontId="2"/>
  </si>
  <si>
    <t>浮遊/透明視/恐怖・睡眠・麻痺・毒無効/腐消化/窃盗防止/乗馬適正/魔法以外の属性に強い/出血防止/盾バッシュ率増加/地雷無効</t>
    <rPh sb="0" eb="2">
      <t>フユウ</t>
    </rPh>
    <rPh sb="3" eb="5">
      <t>トウメイ</t>
    </rPh>
    <rPh sb="5" eb="6">
      <t>シ</t>
    </rPh>
    <rPh sb="7" eb="9">
      <t>キョウフ</t>
    </rPh>
    <rPh sb="10" eb="12">
      <t>スイミン</t>
    </rPh>
    <rPh sb="13" eb="15">
      <t>マヒ</t>
    </rPh>
    <rPh sb="16" eb="17">
      <t>ドク</t>
    </rPh>
    <rPh sb="17" eb="19">
      <t>ムコウ</t>
    </rPh>
    <rPh sb="20" eb="21">
      <t>フ</t>
    </rPh>
    <rPh sb="21" eb="23">
      <t>ショウカ</t>
    </rPh>
    <rPh sb="24" eb="26">
      <t>セットウ</t>
    </rPh>
    <rPh sb="26" eb="28">
      <t>ボウシ</t>
    </rPh>
    <rPh sb="29" eb="31">
      <t>ジョウバ</t>
    </rPh>
    <rPh sb="31" eb="33">
      <t>テキセイ</t>
    </rPh>
    <rPh sb="34" eb="36">
      <t>マホウ</t>
    </rPh>
    <rPh sb="36" eb="38">
      <t>イガイ</t>
    </rPh>
    <rPh sb="39" eb="41">
      <t>ゾクセイ</t>
    </rPh>
    <rPh sb="42" eb="43">
      <t>ツヨ</t>
    </rPh>
    <rPh sb="45" eb="47">
      <t>シュッケツ</t>
    </rPh>
    <rPh sb="47" eb="49">
      <t>ボウシ</t>
    </rPh>
    <rPh sb="50" eb="51">
      <t>タテ</t>
    </rPh>
    <rPh sb="55" eb="56">
      <t>リツ</t>
    </rPh>
    <rPh sb="56" eb="58">
      <t>ゾウカ</t>
    </rPh>
    <rPh sb="59" eb="61">
      <t>ジライ</t>
    </rPh>
    <rPh sb="61" eb="63">
      <t>ムコウ</t>
    </rPh>
    <phoneticPr fontId="2"/>
  </si>
  <si>
    <t>ハシュシェルプ</t>
    <phoneticPr fontId="2"/>
  </si>
  <si>
    <t>水/塩/食塩水/ムーンフィッシュ</t>
    <rPh sb="0" eb="1">
      <t>ミズ</t>
    </rPh>
    <rPh sb="2" eb="3">
      <t>シオ</t>
    </rPh>
    <rPh sb="4" eb="7">
      <t>ショクエンスイ</t>
    </rPh>
    <phoneticPr fontId="2"/>
  </si>
  <si>
    <t>※記述ミス有（本来は　生命力19/魔力19/槍19/隠密19/探知19/釣り19？)</t>
    <rPh sb="1" eb="3">
      <t>キジュツ</t>
    </rPh>
    <rPh sb="5" eb="6">
      <t>アリ</t>
    </rPh>
    <rPh sb="7" eb="9">
      <t>ホンライ</t>
    </rPh>
    <rPh sb="11" eb="14">
      <t>セイメイリョク</t>
    </rPh>
    <rPh sb="17" eb="19">
      <t>マリョク</t>
    </rPh>
    <rPh sb="22" eb="23">
      <t>ヤリ</t>
    </rPh>
    <rPh sb="26" eb="28">
      <t>オンミツ</t>
    </rPh>
    <rPh sb="31" eb="33">
      <t>タンチ</t>
    </rPh>
    <rPh sb="36" eb="37">
      <t>ツ</t>
    </rPh>
    <phoneticPr fontId="2"/>
  </si>
  <si>
    <t>生命力99/魔力99/槍99/隠密99/探知99/釣り99</t>
    <rPh sb="0" eb="3">
      <t>セイメイリョク</t>
    </rPh>
    <rPh sb="6" eb="8">
      <t>マリョク</t>
    </rPh>
    <rPh sb="11" eb="12">
      <t>ヤリ</t>
    </rPh>
    <rPh sb="15" eb="17">
      <t>オンミツ</t>
    </rPh>
    <rPh sb="20" eb="22">
      <t>タンチ</t>
    </rPh>
    <rPh sb="25" eb="26">
      <t>ツ</t>
    </rPh>
    <phoneticPr fontId="2"/>
  </si>
  <si>
    <r>
      <t>生命力5000/</t>
    </r>
    <r>
      <rPr>
        <b/>
        <sz val="11"/>
        <color rgb="FFFF0000"/>
        <rFont val="ＭＳ Ｐゴシック"/>
        <family val="3"/>
        <charset val="128"/>
        <scheme val="minor"/>
      </rPr>
      <t>生命力5000</t>
    </r>
    <r>
      <rPr>
        <sz val="11"/>
        <color theme="1"/>
        <rFont val="ＭＳ Ｐゴシック"/>
        <family val="2"/>
        <charset val="128"/>
        <scheme val="minor"/>
      </rPr>
      <t>/魔力5000/</t>
    </r>
    <r>
      <rPr>
        <b/>
        <sz val="11"/>
        <color rgb="FFFF0000"/>
        <rFont val="ＭＳ Ｐゴシック"/>
        <family val="3"/>
        <charset val="128"/>
        <scheme val="minor"/>
      </rPr>
      <t>魔力5000</t>
    </r>
    <rPh sb="0" eb="3">
      <t>セイメイリョク</t>
    </rPh>
    <rPh sb="8" eb="11">
      <t>セイメイリョク</t>
    </rPh>
    <rPh sb="16" eb="18">
      <t>マリョク</t>
    </rPh>
    <rPh sb="23" eb="25">
      <t>マリョク</t>
    </rPh>
    <phoneticPr fontId="2"/>
  </si>
  <si>
    <t>星海月</t>
    <rPh sb="0" eb="1">
      <t>ホシ</t>
    </rPh>
    <rPh sb="1" eb="3">
      <t>クラゲ</t>
    </rPh>
    <phoneticPr fontId="2"/>
  </si>
  <si>
    <t>スライム</t>
    <phoneticPr fontId="2"/>
  </si>
  <si>
    <t>エーテルの海</t>
    <rPh sb="5" eb="6">
      <t>ウミ</t>
    </rPh>
    <phoneticPr fontId="2"/>
  </si>
  <si>
    <t>白銀の杯</t>
    <rPh sb="0" eb="2">
      <t>ハクギン</t>
    </rPh>
    <rPh sb="3" eb="4">
      <t>ハイ</t>
    </rPh>
    <phoneticPr fontId="2"/>
  </si>
  <si>
    <t>満たされた杯</t>
    <rPh sb="0" eb="1">
      <t>ミ</t>
    </rPh>
    <rPh sb="5" eb="6">
      <t>ハイ</t>
    </rPh>
    <phoneticPr fontId="2"/>
  </si>
  <si>
    <t>ラムネ</t>
    <phoneticPr fontId="2"/>
  </si>
  <si>
    <t>ウィルラ・シャスト</t>
    <phoneticPr fontId="2"/>
  </si>
  <si>
    <t>流るる水の三叉槍</t>
    <rPh sb="0" eb="1">
      <t>ナガル</t>
    </rPh>
    <rPh sb="3" eb="4">
      <t>ミズ</t>
    </rPh>
    <rPh sb="5" eb="7">
      <t>ミツマタ</t>
    </rPh>
    <rPh sb="7" eb="8">
      <t>ヤリ</t>
    </rPh>
    <phoneticPr fontId="2"/>
  </si>
  <si>
    <t>冷気属性追加[+*****](1000)</t>
    <rPh sb="0" eb="2">
      <t>レイキ</t>
    </rPh>
    <rPh sb="2" eb="4">
      <t>ゾクセイ</t>
    </rPh>
    <rPh sb="4" eb="6">
      <t>ツイカ</t>
    </rPh>
    <phoneticPr fontId="2"/>
  </si>
  <si>
    <t>音属性追加[***](250)</t>
    <rPh sb="0" eb="1">
      <t>オト</t>
    </rPh>
    <rPh sb="1" eb="3">
      <t>ゾクセイ</t>
    </rPh>
    <rPh sb="3" eb="5">
      <t>ツイカ</t>
    </rPh>
    <phoneticPr fontId="2"/>
  </si>
  <si>
    <t>槍[**](400)</t>
    <rPh sb="0" eb="1">
      <t>ヤリ</t>
    </rPh>
    <phoneticPr fontId="2"/>
  </si>
  <si>
    <t>両手持ち[**](400)</t>
    <rPh sb="0" eb="1">
      <t>リョウ</t>
    </rPh>
    <rPh sb="1" eb="3">
      <t>テモ</t>
    </rPh>
    <phoneticPr fontId="2"/>
  </si>
  <si>
    <t>スタミナ吸収[+*****](500)</t>
    <rPh sb="4" eb="6">
      <t>キュウシュウ</t>
    </rPh>
    <phoneticPr fontId="2"/>
  </si>
  <si>
    <t>マナ吸収[+*****](500)</t>
    <rPh sb="2" eb="4">
      <t>キュウシュウ</t>
    </rPh>
    <phoneticPr fontId="2"/>
  </si>
  <si>
    <t>深海のハシュシェルプ</t>
    <rPh sb="0" eb="2">
      <t>シンカイ</t>
    </rPh>
    <phoneticPr fontId="2"/>
  </si>
  <si>
    <t>ジュアの癒し</t>
    <rPh sb="4" eb="5">
      <t>イヤ</t>
    </rPh>
    <phoneticPr fontId="2"/>
  </si>
  <si>
    <t>アイスボール</t>
    <phoneticPr fontId="2"/>
  </si>
  <si>
    <t>エーテル 200</t>
    <phoneticPr fontId="2"/>
  </si>
  <si>
    <t>冷気10</t>
    <rPh sb="0" eb="2">
      <t>レイキ</t>
    </rPh>
    <phoneticPr fontId="2"/>
  </si>
  <si>
    <t>恐怖無効/乗馬非適正/出血防止</t>
    <rPh sb="0" eb="2">
      <t>キョウフ</t>
    </rPh>
    <rPh sb="2" eb="4">
      <t>ムコウ</t>
    </rPh>
    <rPh sb="5" eb="7">
      <t>ジョウバ</t>
    </rPh>
    <rPh sb="7" eb="8">
      <t>ヒ</t>
    </rPh>
    <rPh sb="8" eb="10">
      <t>テキセイ</t>
    </rPh>
    <rPh sb="11" eb="13">
      <t>シュッケツ</t>
    </rPh>
    <rPh sb="13" eb="15">
      <t>ボウシ</t>
    </rPh>
    <phoneticPr fontId="2"/>
  </si>
  <si>
    <t>エミリー</t>
    <phoneticPr fontId="2"/>
  </si>
  <si>
    <t>死体/祭壇/信仰の巻物/援軍の巻物/支配の杖/支配の魔法書/水</t>
    <rPh sb="0" eb="2">
      <t>シタイ</t>
    </rPh>
    <rPh sb="3" eb="5">
      <t>サイダン</t>
    </rPh>
    <rPh sb="6" eb="8">
      <t>シンコウ</t>
    </rPh>
    <rPh sb="9" eb="11">
      <t>マキモノ</t>
    </rPh>
    <rPh sb="12" eb="14">
      <t>エングン</t>
    </rPh>
    <rPh sb="15" eb="17">
      <t>マキモノ</t>
    </rPh>
    <rPh sb="18" eb="20">
      <t>シハイ</t>
    </rPh>
    <rPh sb="21" eb="22">
      <t>ツエ</t>
    </rPh>
    <rPh sb="23" eb="25">
      <t>シハイ</t>
    </rPh>
    <rPh sb="26" eb="28">
      <t>マホウ</t>
    </rPh>
    <rPh sb="28" eb="29">
      <t>ショ</t>
    </rPh>
    <rPh sb="30" eb="31">
      <t>ミズ</t>
    </rPh>
    <phoneticPr fontId="2"/>
  </si>
  <si>
    <t>速度3/運勢3/信仰3</t>
    <rPh sb="0" eb="2">
      <t>ソクド</t>
    </rPh>
    <rPh sb="4" eb="6">
      <t>ウンセイ</t>
    </rPh>
    <rPh sb="8" eb="10">
      <t>シンコウ</t>
    </rPh>
    <phoneticPr fontId="2"/>
  </si>
  <si>
    <t>生命力1600/マナ1600/速度1600</t>
    <rPh sb="0" eb="3">
      <t>セイメイリョク</t>
    </rPh>
    <rPh sb="15" eb="17">
      <t>ソクド</t>
    </rPh>
    <phoneticPr fontId="2"/>
  </si>
  <si>
    <t>祖霊少女</t>
    <rPh sb="0" eb="2">
      <t>ソレイ</t>
    </rPh>
    <rPh sb="2" eb="4">
      <t>ショウジョ</t>
    </rPh>
    <phoneticPr fontId="2"/>
  </si>
  <si>
    <t>監視者</t>
    <rPh sb="0" eb="2">
      <t>カンシ</t>
    </rPh>
    <rPh sb="2" eb="3">
      <t>シャ</t>
    </rPh>
    <phoneticPr fontId="2"/>
  </si>
  <si>
    <t>英雄</t>
    <rPh sb="0" eb="2">
      <t>エイユウ</t>
    </rPh>
    <phoneticPr fontId="2"/>
  </si>
  <si>
    <t>魔法 100</t>
    <rPh sb="0" eb="2">
      <t>マホウ</t>
    </rPh>
    <phoneticPr fontId="2"/>
  </si>
  <si>
    <t>魔法10</t>
    <rPh sb="0" eb="2">
      <t>マホウ</t>
    </rPh>
    <phoneticPr fontId="2"/>
  </si>
  <si>
    <t>浮遊/透明視/窃盗防止/乗馬非適正/魔法以外の属性に強い/地雷無効</t>
    <rPh sb="0" eb="2">
      <t>フユウ</t>
    </rPh>
    <rPh sb="3" eb="5">
      <t>トウメイ</t>
    </rPh>
    <rPh sb="5" eb="6">
      <t>シ</t>
    </rPh>
    <rPh sb="7" eb="9">
      <t>セットウ</t>
    </rPh>
    <rPh sb="9" eb="11">
      <t>ボウシ</t>
    </rPh>
    <rPh sb="12" eb="14">
      <t>ジョウバ</t>
    </rPh>
    <rPh sb="14" eb="15">
      <t>ヒ</t>
    </rPh>
    <rPh sb="15" eb="17">
      <t>テキセイ</t>
    </rPh>
    <rPh sb="18" eb="20">
      <t>マホウ</t>
    </rPh>
    <rPh sb="20" eb="22">
      <t>イガイ</t>
    </rPh>
    <rPh sb="23" eb="25">
      <t>ゾクセイ</t>
    </rPh>
    <rPh sb="26" eb="27">
      <t>ツヨ</t>
    </rPh>
    <rPh sb="29" eb="31">
      <t>ジライ</t>
    </rPh>
    <rPh sb="31" eb="33">
      <t>ムコウ</t>
    </rPh>
    <phoneticPr fontId="2"/>
  </si>
  <si>
    <t>custom_ancestor</t>
    <phoneticPr fontId="2"/>
  </si>
  <si>
    <t>戦術3/瞑想5/詠唱4/回避5/信仰40/見切り5</t>
    <rPh sb="0" eb="2">
      <t>センジュツ</t>
    </rPh>
    <rPh sb="4" eb="6">
      <t>メイソウ</t>
    </rPh>
    <rPh sb="8" eb="10">
      <t>エイショウ</t>
    </rPh>
    <rPh sb="12" eb="14">
      <t>カイヒ</t>
    </rPh>
    <rPh sb="16" eb="18">
      <t>シンコウ</t>
    </rPh>
    <rPh sb="21" eb="23">
      <t>ミキ</t>
    </rPh>
    <phoneticPr fontId="2"/>
  </si>
  <si>
    <t>監視者</t>
    <rPh sb="0" eb="3">
      <t>カンシシャ</t>
    </rPh>
    <phoneticPr fontId="2"/>
  </si>
  <si>
    <t>custom_observer</t>
    <phoneticPr fontId="2"/>
  </si>
  <si>
    <t>杖5/戦術5/重量挙げ5/治癒5/瞑想5/交渉5/鍵開け5/心眼5</t>
    <rPh sb="0" eb="1">
      <t>ツエ</t>
    </rPh>
    <rPh sb="3" eb="5">
      <t>センジュツ</t>
    </rPh>
    <rPh sb="7" eb="10">
      <t>ジュウリョウア</t>
    </rPh>
    <rPh sb="13" eb="15">
      <t>チユ</t>
    </rPh>
    <rPh sb="17" eb="19">
      <t>メイソウ</t>
    </rPh>
    <rPh sb="21" eb="23">
      <t>コウショウ</t>
    </rPh>
    <rPh sb="25" eb="27">
      <t>カギア</t>
    </rPh>
    <rPh sb="30" eb="32">
      <t>シンガン</t>
    </rPh>
    <phoneticPr fontId="2"/>
  </si>
  <si>
    <t>エミリーの手記</t>
    <rPh sb="5" eb="7">
      <t>シュキ</t>
    </rPh>
    <phoneticPr fontId="2"/>
  </si>
  <si>
    <t>チャームウイング</t>
    <phoneticPr fontId="2"/>
  </si>
  <si>
    <t>魅力的な翼</t>
    <rPh sb="0" eb="3">
      <t>ミリョクテキ</t>
    </rPh>
    <rPh sb="4" eb="5">
      <t>ツバサ</t>
    </rPh>
    <phoneticPr fontId="2"/>
  </si>
  <si>
    <t>魅力+20(999)</t>
    <rPh sb="0" eb="2">
      <t>ミリョク</t>
    </rPh>
    <phoneticPr fontId="2"/>
  </si>
  <si>
    <t>交渉[***](499)</t>
    <rPh sb="0" eb="2">
      <t>コウショウ</t>
    </rPh>
    <phoneticPr fontId="2"/>
  </si>
  <si>
    <t>投資[***](499)</t>
    <rPh sb="0" eb="2">
      <t>トウシ</t>
    </rPh>
    <phoneticPr fontId="2"/>
  </si>
  <si>
    <t>信仰[******](999)</t>
    <rPh sb="0" eb="2">
      <t>シンコウ</t>
    </rPh>
    <phoneticPr fontId="2"/>
  </si>
  <si>
    <t>ブラック</t>
    <phoneticPr fontId="2"/>
  </si>
  <si>
    <t>死体/権利書</t>
    <rPh sb="0" eb="2">
      <t>シタイ</t>
    </rPh>
    <rPh sb="3" eb="6">
      <t>ケンリショ</t>
    </rPh>
    <phoneticPr fontId="2"/>
  </si>
  <si>
    <t>器用13/魔力15/詠唱15/窃盗13/暗黒耐性12/混沌耐性12</t>
    <rPh sb="0" eb="2">
      <t>キヨウ</t>
    </rPh>
    <rPh sb="5" eb="7">
      <t>マリョク</t>
    </rPh>
    <rPh sb="10" eb="12">
      <t>エイショウ</t>
    </rPh>
    <rPh sb="15" eb="17">
      <t>セットウ</t>
    </rPh>
    <rPh sb="20" eb="22">
      <t>アンコク</t>
    </rPh>
    <rPh sb="22" eb="24">
      <t>タイセイ</t>
    </rPh>
    <rPh sb="27" eb="29">
      <t>コントン</t>
    </rPh>
    <rPh sb="29" eb="31">
      <t>タイセイ</t>
    </rPh>
    <phoneticPr fontId="2"/>
  </si>
  <si>
    <t>100+{faith}/10</t>
    <phoneticPr fontId="2"/>
  </si>
  <si>
    <t>マナ3/器用3/魔力3</t>
    <rPh sb="4" eb="6">
      <t>キヨウ</t>
    </rPh>
    <rPh sb="8" eb="10">
      <t>マリョク</t>
    </rPh>
    <phoneticPr fontId="2"/>
  </si>
  <si>
    <t>マナ1600/器用150/魔力150</t>
    <rPh sb="7" eb="9">
      <t>キヨウ</t>
    </rPh>
    <rPh sb="13" eb="15">
      <t>マリョク</t>
    </rPh>
    <phoneticPr fontId="2"/>
  </si>
  <si>
    <t>サキュバス</t>
    <phoneticPr fontId="2"/>
  </si>
  <si>
    <t>娼婦</t>
    <rPh sb="0" eb="2">
      <t>ショウフ</t>
    </rPh>
    <phoneticPr fontId="2"/>
  </si>
  <si>
    <t>眠りの手</t>
    <rPh sb="0" eb="1">
      <t>ネム</t>
    </rPh>
    <rPh sb="3" eb="4">
      <t>テ</t>
    </rPh>
    <phoneticPr fontId="2"/>
  </si>
  <si>
    <t>地獄 200</t>
    <rPh sb="0" eb="2">
      <t>ジゴク</t>
    </rPh>
    <phoneticPr fontId="2"/>
  </si>
  <si>
    <t>暗黒5 地獄5 混沌5</t>
    <rPh sb="0" eb="2">
      <t>アンコク</t>
    </rPh>
    <rPh sb="4" eb="6">
      <t>ジゴク</t>
    </rPh>
    <rPh sb="8" eb="10">
      <t>コントン</t>
    </rPh>
    <phoneticPr fontId="2"/>
  </si>
  <si>
    <t>浮遊/透明視/毒無効/窃盗防止/お金落とし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rPh sb="11" eb="13">
      <t>セットウ</t>
    </rPh>
    <rPh sb="13" eb="15">
      <t>ボウシ</t>
    </rPh>
    <rPh sb="17" eb="18">
      <t>カネ</t>
    </rPh>
    <rPh sb="18" eb="19">
      <t>オ</t>
    </rPh>
    <phoneticPr fontId="2"/>
  </si>
  <si>
    <t>ブラックの契約書</t>
    <rPh sb="5" eb="8">
      <t>ケイヤクショ</t>
    </rPh>
    <phoneticPr fontId="2"/>
  </si>
  <si>
    <t>怪しい契約書</t>
    <rPh sb="0" eb="1">
      <t>アヤ</t>
    </rPh>
    <rPh sb="3" eb="6">
      <t>ケイヤクショ</t>
    </rPh>
    <phoneticPr fontId="2"/>
  </si>
  <si>
    <t>霊布</t>
    <rPh sb="0" eb="1">
      <t>レイ</t>
    </rPh>
    <rPh sb="1" eb="2">
      <t>ヌノ</t>
    </rPh>
    <phoneticPr fontId="2"/>
  </si>
  <si>
    <t>鎌/大鎌</t>
    <rPh sb="0" eb="1">
      <t>カマ</t>
    </rPh>
    <rPh sb="2" eb="3">
      <t>ダイ</t>
    </rPh>
    <rPh sb="3" eb="4">
      <t>カマ</t>
    </rPh>
    <phoneticPr fontId="2"/>
  </si>
  <si>
    <t>血吸い[*](10)</t>
    <rPh sb="0" eb="1">
      <t>チ</t>
    </rPh>
    <rPh sb="1" eb="2">
      <t>ス</t>
    </rPh>
    <phoneticPr fontId="2"/>
  </si>
  <si>
    <t>不死者特攻[+*****](500)</t>
    <rPh sb="0" eb="2">
      <t>フシ</t>
    </rPh>
    <rPh sb="2" eb="3">
      <t>シャ</t>
    </rPh>
    <rPh sb="3" eb="5">
      <t>トッコウ</t>
    </rPh>
    <phoneticPr fontId="2"/>
  </si>
  <si>
    <t>魅力-20(-1099)</t>
    <rPh sb="0" eb="2">
      <t>ミリョク</t>
    </rPh>
    <phoneticPr fontId="2"/>
  </si>
  <si>
    <t>栽培[***](500)</t>
    <rPh sb="0" eb="2">
      <t>サイバイ</t>
    </rPh>
    <phoneticPr fontId="2"/>
  </si>
  <si>
    <t>暗黒属性追加[+](500)</t>
    <rPh sb="0" eb="2">
      <t>アンコク</t>
    </rPh>
    <rPh sb="2" eb="4">
      <t>ゾクセイ</t>
    </rPh>
    <rPh sb="4" eb="6">
      <t>ツイカ</t>
    </rPh>
    <phoneticPr fontId="2"/>
  </si>
  <si>
    <t>混沌属性追加[+](500)</t>
    <rPh sb="0" eb="2">
      <t>コントン</t>
    </rPh>
    <rPh sb="2" eb="4">
      <t>ゾクセイ</t>
    </rPh>
    <rPh sb="4" eb="6">
      <t>ツイカ</t>
    </rPh>
    <phoneticPr fontId="2"/>
  </si>
  <si>
    <t>《冥界のブラック》</t>
    <rPh sb="1" eb="3">
      <t>メイカイ</t>
    </rPh>
    <phoneticPr fontId="2"/>
  </si>
  <si>
    <t>異次元の手</t>
    <rPh sb="0" eb="3">
      <t>イジゲン</t>
    </rPh>
    <rPh sb="4" eb="5">
      <t>テ</t>
    </rPh>
    <phoneticPr fontId="2"/>
  </si>
  <si>
    <t>暗黒 1000</t>
    <rPh sb="0" eb="2">
      <t>アンコク</t>
    </rPh>
    <phoneticPr fontId="2"/>
  </si>
  <si>
    <t>暗黒10 毒10 地獄10 混沌10 魔法10</t>
    <rPh sb="0" eb="2">
      <t>アンコク</t>
    </rPh>
    <rPh sb="5" eb="6">
      <t>ドク</t>
    </rPh>
    <rPh sb="9" eb="11">
      <t>ジゴク</t>
    </rPh>
    <rPh sb="14" eb="16">
      <t>コントン</t>
    </rPh>
    <rPh sb="19" eb="21">
      <t>マホウ</t>
    </rPh>
    <phoneticPr fontId="2"/>
  </si>
  <si>
    <t>浮遊/透明視/混乱・盲目・恐怖・睡眠・麻痺・毒無効/窃盗防止/死の宣告/魔法以外の属性に強い/出血防止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1" eb="32">
      <t>シ</t>
    </rPh>
    <rPh sb="33" eb="35">
      <t>センコク</t>
    </rPh>
    <rPh sb="36" eb="38">
      <t>マホウ</t>
    </rPh>
    <rPh sb="38" eb="40">
      <t>イガイ</t>
    </rPh>
    <rPh sb="41" eb="43">
      <t>ゾクセイ</t>
    </rPh>
    <rPh sb="44" eb="45">
      <t>ツヨ</t>
    </rPh>
    <rPh sb="47" eb="51">
      <t>シュッケツボウシ</t>
    </rPh>
    <phoneticPr fontId="2"/>
  </si>
  <si>
    <t>エンプーサ</t>
    <phoneticPr fontId="2"/>
  </si>
  <si>
    <t>体液/トロールの血/ヘルメスの血</t>
    <rPh sb="0" eb="2">
      <t>タイエキ</t>
    </rPh>
    <rPh sb="8" eb="9">
      <t>チ</t>
    </rPh>
    <rPh sb="15" eb="16">
      <t>チ</t>
    </rPh>
    <phoneticPr fontId="2"/>
  </si>
  <si>
    <t>魔力14/遺伝子学12/治癒12/瞑想12/解剖学12/切り傷耐性16</t>
    <rPh sb="0" eb="2">
      <t>マリョク</t>
    </rPh>
    <rPh sb="5" eb="8">
      <t>イデンシ</t>
    </rPh>
    <rPh sb="8" eb="9">
      <t>ガク</t>
    </rPh>
    <rPh sb="12" eb="14">
      <t>チユ</t>
    </rPh>
    <rPh sb="17" eb="19">
      <t>メイソウ</t>
    </rPh>
    <rPh sb="22" eb="25">
      <t>カイボウガク</t>
    </rPh>
    <rPh sb="28" eb="29">
      <t>キ</t>
    </rPh>
    <rPh sb="30" eb="31">
      <t>キズ</t>
    </rPh>
    <rPh sb="31" eb="33">
      <t>タイセイ</t>
    </rPh>
    <phoneticPr fontId="2"/>
  </si>
  <si>
    <t>魔力3/治癒5/瞑想5</t>
    <rPh sb="0" eb="2">
      <t>マリョク</t>
    </rPh>
    <rPh sb="4" eb="6">
      <t>チユ</t>
    </rPh>
    <rPh sb="8" eb="10">
      <t>メイソウ</t>
    </rPh>
    <phoneticPr fontId="2"/>
  </si>
  <si>
    <t>吸血鬼</t>
    <rPh sb="0" eb="3">
      <t>キュウケツキ</t>
    </rPh>
    <phoneticPr fontId="2"/>
  </si>
  <si>
    <t>cnpc/undead/nogenerate</t>
    <phoneticPr fontId="2"/>
  </si>
  <si>
    <t>暗黒3 地獄3 混沌3 切り傷3</t>
    <rPh sb="0" eb="2">
      <t>アンコク</t>
    </rPh>
    <rPh sb="4" eb="6">
      <t>ジゴク</t>
    </rPh>
    <rPh sb="8" eb="10">
      <t>コントン</t>
    </rPh>
    <rPh sb="12" eb="13">
      <t>キ</t>
    </rPh>
    <rPh sb="14" eb="15">
      <t>キズ</t>
    </rPh>
    <phoneticPr fontId="2"/>
  </si>
  <si>
    <t>浮遊/窃盗防止/変装中/出血防止</t>
    <rPh sb="0" eb="2">
      <t>フユウ</t>
    </rPh>
    <rPh sb="3" eb="5">
      <t>セットウ</t>
    </rPh>
    <rPh sb="5" eb="7">
      <t>ボウシ</t>
    </rPh>
    <rPh sb="8" eb="11">
      <t>ヘンソウチュウ</t>
    </rPh>
    <rPh sb="12" eb="14">
      <t>シュッケツ</t>
    </rPh>
    <rPh sb="14" eb="16">
      <t>ボウシ</t>
    </rPh>
    <phoneticPr fontId="2"/>
  </si>
  <si>
    <t>紅血の指輪</t>
    <rPh sb="0" eb="1">
      <t>クレナイ</t>
    </rPh>
    <rPh sb="1" eb="2">
      <t>チ</t>
    </rPh>
    <rPh sb="3" eb="5">
      <t>ユビワ</t>
    </rPh>
    <phoneticPr fontId="2"/>
  </si>
  <si>
    <t>マナ+3(100)</t>
    <phoneticPr fontId="2"/>
  </si>
  <si>
    <t>魔力+5(200)</t>
    <rPh sb="0" eb="2">
      <t>マリョク</t>
    </rPh>
    <phoneticPr fontId="2"/>
  </si>
  <si>
    <t>暗黒耐性[***](200)</t>
    <rPh sb="0" eb="2">
      <t>アンコク</t>
    </rPh>
    <rPh sb="2" eb="4">
      <t>タイセイ</t>
    </rPh>
    <phoneticPr fontId="2"/>
  </si>
  <si>
    <t>地獄耐性[****](300)</t>
    <rPh sb="0" eb="2">
      <t>ジゴク</t>
    </rPh>
    <rPh sb="2" eb="4">
      <t>タイセイ</t>
    </rPh>
    <phoneticPr fontId="2"/>
  </si>
  <si>
    <t>治癒[**](400)</t>
    <rPh sb="0" eb="2">
      <t>チユ</t>
    </rPh>
    <phoneticPr fontId="2"/>
  </si>
  <si>
    <t>遺伝子学[**](400)</t>
    <rPh sb="0" eb="3">
      <t>イデンシ</t>
    </rPh>
    <rPh sb="3" eb="4">
      <t>ガク</t>
    </rPh>
    <phoneticPr fontId="2"/>
  </si>
  <si>
    <t>出血防止(100)</t>
    <rPh sb="0" eb="2">
      <t>シュッケツ</t>
    </rPh>
    <rPh sb="2" eb="4">
      <t>ボウシ</t>
    </rPh>
    <phoneticPr fontId="2"/>
  </si>
  <si>
    <t>血吸い[*](44)</t>
    <rPh sb="0" eb="1">
      <t>チ</t>
    </rPh>
    <rPh sb="1" eb="2">
      <t>ス</t>
    </rPh>
    <phoneticPr fontId="2"/>
  </si>
  <si>
    <t>血潮の指輪</t>
    <rPh sb="0" eb="2">
      <t>チシオ</t>
    </rPh>
    <rPh sb="3" eb="5">
      <t>ユビワ</t>
    </rPh>
    <phoneticPr fontId="2"/>
  </si>
  <si>
    <t>マナ+3(100)</t>
    <phoneticPr fontId="2"/>
  </si>
  <si>
    <t>混沌耐性[****](300)</t>
    <rPh sb="0" eb="2">
      <t>コントン</t>
    </rPh>
    <rPh sb="2" eb="4">
      <t>タイセイ</t>
    </rPh>
    <phoneticPr fontId="2"/>
  </si>
  <si>
    <t>瞑想[**](400)</t>
    <rPh sb="0" eb="2">
      <t>メイソウ</t>
    </rPh>
    <phoneticPr fontId="2"/>
  </si>
  <si>
    <t>解剖学[**](400)</t>
    <rPh sb="0" eb="3">
      <t>カイボウガク</t>
    </rPh>
    <phoneticPr fontId="2"/>
  </si>
  <si>
    <t>ディオネヴマ</t>
    <phoneticPr fontId="2"/>
  </si>
  <si>
    <t>死体/クリムエール/ウィスキー/ビア/ブドウ</t>
    <rPh sb="0" eb="2">
      <t>シタイ</t>
    </rPh>
    <phoneticPr fontId="2"/>
  </si>
  <si>
    <t>感覚14/習得14/探知10/錬金術18/栽培15/料理13</t>
    <rPh sb="0" eb="2">
      <t>カンカク</t>
    </rPh>
    <rPh sb="5" eb="7">
      <t>シュウトク</t>
    </rPh>
    <rPh sb="10" eb="12">
      <t>タンチ</t>
    </rPh>
    <rPh sb="15" eb="18">
      <t>レンキンジュツ</t>
    </rPh>
    <rPh sb="21" eb="23">
      <t>サイバイ</t>
    </rPh>
    <rPh sb="26" eb="28">
      <t>リョウリ</t>
    </rPh>
    <phoneticPr fontId="2"/>
  </si>
  <si>
    <t>鑑定</t>
    <rPh sb="0" eb="2">
      <t>カンテイ</t>
    </rPh>
    <phoneticPr fontId="2"/>
  </si>
  <si>
    <t>100+{attb}/4+{faith}/100</t>
    <phoneticPr fontId="2"/>
  </si>
  <si>
    <t>マナ2/感覚3/習得3</t>
    <rPh sb="4" eb="6">
      <t>カンカク</t>
    </rPh>
    <rPh sb="8" eb="10">
      <t>シュウトク</t>
    </rPh>
    <phoneticPr fontId="2"/>
  </si>
  <si>
    <t>マナ1500/感覚140/習得140</t>
    <rPh sb="7" eb="9">
      <t>カンカク</t>
    </rPh>
    <rPh sb="13" eb="15">
      <t>シュウトク</t>
    </rPh>
    <phoneticPr fontId="2"/>
  </si>
  <si>
    <t>熱狂者</t>
    <rPh sb="0" eb="2">
      <t>ネッキョウ</t>
    </rPh>
    <rPh sb="2" eb="3">
      <t>シャ</t>
    </rPh>
    <phoneticPr fontId="2"/>
  </si>
  <si>
    <t>ポーション投擲(大)</t>
    <rPh sb="5" eb="7">
      <t>トウテキ</t>
    </rPh>
    <rPh sb="8" eb="9">
      <t>ダイ</t>
    </rPh>
    <phoneticPr fontId="2"/>
  </si>
  <si>
    <t>ポーション投擲(小)</t>
    <rPh sb="5" eb="7">
      <t>トウテキ</t>
    </rPh>
    <rPh sb="8" eb="9">
      <t>ショウ</t>
    </rPh>
    <phoneticPr fontId="2"/>
  </si>
  <si>
    <t>混沌 500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</si>
  <si>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幻惑-5</t>
    </r>
    <r>
      <rPr>
        <sz val="11"/>
        <color theme="1"/>
        <rFont val="ＭＳ Ｐゴシック"/>
        <family val="2"/>
        <charset val="128"/>
        <scheme val="minor"/>
      </rPr>
      <t xml:space="preserve"> 毒5 地獄5 神経5 </t>
    </r>
    <r>
      <rPr>
        <sz val="11"/>
        <color rgb="FFFF0000"/>
        <rFont val="ＭＳ Ｐゴシック"/>
        <family val="3"/>
        <charset val="128"/>
        <scheme val="minor"/>
      </rPr>
      <t>混沌-5</t>
    </r>
    <rPh sb="0" eb="2">
      <t>ゲンワク</t>
    </rPh>
    <rPh sb="5" eb="6">
      <t>ドク</t>
    </rPh>
    <rPh sb="8" eb="10">
      <t>ジゴク</t>
    </rPh>
    <rPh sb="12" eb="14">
      <t>シンケイ</t>
    </rPh>
    <rPh sb="16" eb="18">
      <t>コントン</t>
    </rPh>
    <phoneticPr fontId="2"/>
  </si>
  <si>
    <t>毒無効</t>
    <rPh sb="0" eb="1">
      <t>ドク</t>
    </rPh>
    <rPh sb="1" eb="3">
      <t>ムコウ</t>
    </rPh>
    <phoneticPr fontId="2"/>
  </si>
  <si>
    <t>ディオネヴマの奇跡のワイン</t>
    <rPh sb="7" eb="9">
      <t>キセキ</t>
    </rPh>
    <phoneticPr fontId="2"/>
  </si>
  <si>
    <t>幻の酒</t>
    <rPh sb="0" eb="1">
      <t>マボロシ</t>
    </rPh>
    <rPh sb="2" eb="3">
      <t>サケ</t>
    </rPh>
    <phoneticPr fontId="2"/>
  </si>
  <si>
    <t>酒</t>
  </si>
  <si>
    <t>酒</t>
    <rPh sb="0" eb="1">
      <t>サケ</t>
    </rPh>
    <phoneticPr fontId="2"/>
  </si>
  <si>
    <t>ソムリエナイフ</t>
    <phoneticPr fontId="2"/>
  </si>
  <si>
    <t>折りたたみ式刃物</t>
    <rPh sb="0" eb="1">
      <t>オ</t>
    </rPh>
    <rPh sb="5" eb="6">
      <t>シキ</t>
    </rPh>
    <rPh sb="6" eb="8">
      <t>ハモノ</t>
    </rPh>
    <phoneticPr fontId="2"/>
  </si>
  <si>
    <t>錬金術[****](800)</t>
    <rPh sb="0" eb="3">
      <t>レンキンジュツ</t>
    </rPh>
    <phoneticPr fontId="2"/>
  </si>
  <si>
    <t>栽培[**](400)</t>
    <rPh sb="0" eb="2">
      <t>サイバイ</t>
    </rPh>
    <phoneticPr fontId="2"/>
  </si>
  <si>
    <t>料理[**](400)</t>
    <rPh sb="0" eb="2">
      <t>リョウリ</t>
    </rPh>
    <phoneticPr fontId="2"/>
  </si>
  <si>
    <t>毒耐性[+](500)</t>
    <rPh sb="0" eb="1">
      <t>ドク</t>
    </rPh>
    <rPh sb="1" eb="3">
      <t>タイセイ</t>
    </rPh>
    <phoneticPr fontId="2"/>
  </si>
  <si>
    <t>《酒のディオネヴマ》</t>
    <rPh sb="1" eb="2">
      <t>サケ</t>
    </rPh>
    <phoneticPr fontId="2"/>
  </si>
  <si>
    <t>地獄のブレス</t>
    <rPh sb="0" eb="2">
      <t>ジゴク</t>
    </rPh>
    <phoneticPr fontId="2"/>
  </si>
  <si>
    <t>毒 1000</t>
    <rPh sb="0" eb="1">
      <t>ドク</t>
    </rPh>
    <phoneticPr fontId="2"/>
  </si>
  <si>
    <t>火炎5 幻惑5 毒5 地獄5 神経5 混沌5 魔法10</t>
    <rPh sb="0" eb="2">
      <t>カエン</t>
    </rPh>
    <rPh sb="4" eb="6">
      <t>ゲンワク</t>
    </rPh>
    <rPh sb="8" eb="9">
      <t>ドク</t>
    </rPh>
    <rPh sb="11" eb="13">
      <t>ジゴク</t>
    </rPh>
    <rPh sb="15" eb="17">
      <t>シンケイ</t>
    </rPh>
    <rPh sb="19" eb="21">
      <t>コントン</t>
    </rPh>
    <rPh sb="23" eb="25">
      <t>マホウ</t>
    </rPh>
    <phoneticPr fontId="2"/>
  </si>
  <si>
    <t>浮遊/透明視/混乱・盲目・恐怖・睡眠・麻痺・毒無効/窃盗防止/死の宣告/魔法以外の属性に強い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1" eb="32">
      <t>シ</t>
    </rPh>
    <rPh sb="33" eb="35">
      <t>センコク</t>
    </rPh>
    <rPh sb="36" eb="38">
      <t>マホウ</t>
    </rPh>
    <rPh sb="38" eb="40">
      <t>イガイ</t>
    </rPh>
    <rPh sb="41" eb="43">
      <t>ゾクセイ</t>
    </rPh>
    <rPh sb="44" eb="45">
      <t>ツヨ</t>
    </rPh>
    <phoneticPr fontId="2"/>
  </si>
  <si>
    <t>マリー</t>
    <phoneticPr fontId="2"/>
  </si>
  <si>
    <t>死体/癒し手オディナのポーション/白き癒し手エリスのポーション/聖なる癒し手ジュアのポーション</t>
    <rPh sb="0" eb="2">
      <t>シタイ</t>
    </rPh>
    <rPh sb="3" eb="4">
      <t>イヤ</t>
    </rPh>
    <rPh sb="5" eb="6">
      <t>テ</t>
    </rPh>
    <rPh sb="17" eb="18">
      <t>シロ</t>
    </rPh>
    <rPh sb="19" eb="20">
      <t>イヤ</t>
    </rPh>
    <rPh sb="21" eb="22">
      <t>テ</t>
    </rPh>
    <rPh sb="32" eb="33">
      <t>セイ</t>
    </rPh>
    <rPh sb="35" eb="36">
      <t>イ</t>
    </rPh>
    <rPh sb="37" eb="38">
      <t>テ</t>
    </rPh>
    <phoneticPr fontId="2"/>
  </si>
  <si>
    <t>耐久15/意思13/治癒15/旅歩き13/毒耐性12/神経耐性12</t>
    <rPh sb="0" eb="2">
      <t>タイキュウ</t>
    </rPh>
    <rPh sb="5" eb="7">
      <t>イシ</t>
    </rPh>
    <rPh sb="10" eb="12">
      <t>チユ</t>
    </rPh>
    <rPh sb="15" eb="16">
      <t>タビ</t>
    </rPh>
    <rPh sb="16" eb="17">
      <t>アル</t>
    </rPh>
    <rPh sb="21" eb="22">
      <t>ドク</t>
    </rPh>
    <rPh sb="22" eb="24">
      <t>タイセイ</t>
    </rPh>
    <rPh sb="27" eb="29">
      <t>シンケイ</t>
    </rPh>
    <rPh sb="29" eb="31">
      <t>タイセイ</t>
    </rPh>
    <phoneticPr fontId="2"/>
  </si>
  <si>
    <t>生命力3/耐久3/意思2</t>
    <rPh sb="0" eb="3">
      <t>セイメイリョク</t>
    </rPh>
    <rPh sb="5" eb="7">
      <t>タイキュウ</t>
    </rPh>
    <rPh sb="9" eb="11">
      <t>イシ</t>
    </rPh>
    <phoneticPr fontId="2"/>
  </si>
  <si>
    <t>生命力1600/耐久150/意思140</t>
    <rPh sb="0" eb="3">
      <t>セイメイリョク</t>
    </rPh>
    <rPh sb="8" eb="10">
      <t>タイキュウ</t>
    </rPh>
    <rPh sb="14" eb="16">
      <t>イシ</t>
    </rPh>
    <phoneticPr fontId="2"/>
  </si>
  <si>
    <t>蝶</t>
    <rPh sb="0" eb="1">
      <t>チョウ</t>
    </rPh>
    <phoneticPr fontId="2"/>
  </si>
  <si>
    <t>神経 100</t>
    <rPh sb="0" eb="2">
      <t>シンケイ</t>
    </rPh>
    <phoneticPr fontId="2"/>
  </si>
  <si>
    <t>毒5 神経5</t>
    <rPh sb="0" eb="1">
      <t>ドク</t>
    </rPh>
    <rPh sb="3" eb="5">
      <t>シンケイ</t>
    </rPh>
    <phoneticPr fontId="2"/>
  </si>
  <si>
    <t>浮遊/毒無効/レイハンド/乗馬非適正</t>
    <rPh sb="0" eb="2">
      <t>フユウ</t>
    </rPh>
    <rPh sb="3" eb="4">
      <t>ドク</t>
    </rPh>
    <rPh sb="4" eb="6">
      <t>ムコウ</t>
    </rPh>
    <rPh sb="13" eb="15">
      <t>ジョウバ</t>
    </rPh>
    <rPh sb="15" eb="16">
      <t>ヒ</t>
    </rPh>
    <rPh sb="16" eb="18">
      <t>テキセイ</t>
    </rPh>
    <phoneticPr fontId="2"/>
  </si>
  <si>
    <t>マリーの復活薬</t>
    <rPh sb="4" eb="6">
      <t>フッカツ</t>
    </rPh>
    <rPh sb="6" eb="7">
      <t>クスリ</t>
    </rPh>
    <phoneticPr fontId="2"/>
  </si>
  <si>
    <t>神聖な薬</t>
    <rPh sb="0" eb="2">
      <t>シンセイ</t>
    </rPh>
    <rPh sb="3" eb="4">
      <t>クスリ</t>
    </rPh>
    <phoneticPr fontId="2"/>
  </si>
  <si>
    <t>バタフライパンティ</t>
    <phoneticPr fontId="2"/>
  </si>
  <si>
    <t>蝶の下着</t>
    <rPh sb="0" eb="1">
      <t>チョウ</t>
    </rPh>
    <rPh sb="2" eb="4">
      <t>シタギ</t>
    </rPh>
    <phoneticPr fontId="2"/>
  </si>
  <si>
    <t>100,20,20,20,20,20,20,20,20,20</t>
    <phoneticPr fontId="2"/>
  </si>
  <si>
    <t>魔物召喚[**](50)</t>
    <rPh sb="0" eb="2">
      <t>マモノ</t>
    </rPh>
    <rPh sb="2" eb="4">
      <t>ショウカン</t>
    </rPh>
    <phoneticPr fontId="2"/>
  </si>
  <si>
    <t>運勢+10(499)</t>
    <rPh sb="0" eb="2">
      <t>ウンセイ</t>
    </rPh>
    <phoneticPr fontId="2"/>
  </si>
  <si>
    <t>幻惑属性追加[+](500)</t>
    <rPh sb="0" eb="2">
      <t>ゲンワク</t>
    </rPh>
    <rPh sb="2" eb="4">
      <t>ゾクセイ</t>
    </rPh>
    <rPh sb="4" eb="6">
      <t>ツイカ</t>
    </rPh>
    <phoneticPr fontId="2"/>
  </si>
  <si>
    <t>100,20,20,20,20,20,20,20,20,20 ※初期値？</t>
    <rPh sb="32" eb="35">
      <t>ショキチ</t>
    </rPh>
    <phoneticPr fontId="2"/>
  </si>
  <si>
    <t>100,20,20,20,20,20,20,20,20,20 ※初期値？</t>
    <rPh sb="32" eb="34">
      <t>ショキ</t>
    </rPh>
    <rPh sb="34" eb="35">
      <t>チ</t>
    </rPh>
    <phoneticPr fontId="2"/>
  </si>
  <si>
    <t>《復興のマリー》</t>
    <rPh sb="1" eb="3">
      <t>フッコウ</t>
    </rPh>
    <phoneticPr fontId="2"/>
  </si>
  <si>
    <t>浮遊/透明視/混乱・盲目・恐怖・睡眠・麻痺・毒無効/窃盗防止/レイハンド/魔法以外の属性に強い/出血防止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7" eb="39">
      <t>マホウ</t>
    </rPh>
    <rPh sb="39" eb="41">
      <t>イガイ</t>
    </rPh>
    <rPh sb="42" eb="44">
      <t>ゾクセイ</t>
    </rPh>
    <rPh sb="45" eb="46">
      <t>ツヨ</t>
    </rPh>
    <rPh sb="48" eb="52">
      <t>シュッケツボウシ</t>
    </rPh>
    <phoneticPr fontId="2"/>
  </si>
  <si>
    <t>ヴェスディア</t>
    <phoneticPr fontId="2"/>
  </si>
  <si>
    <t>筋力17/魅力12/戦術15/重量挙げ15/火炎耐性19</t>
    <rPh sb="0" eb="2">
      <t>キンリョク</t>
    </rPh>
    <rPh sb="5" eb="7">
      <t>ミリョク</t>
    </rPh>
    <rPh sb="10" eb="12">
      <t>センジュツ</t>
    </rPh>
    <rPh sb="15" eb="18">
      <t>ジュウリョウア</t>
    </rPh>
    <rPh sb="22" eb="24">
      <t>カエン</t>
    </rPh>
    <rPh sb="24" eb="26">
      <t>タイセイ</t>
    </rPh>
    <phoneticPr fontId="2"/>
  </si>
  <si>
    <t>生命力2/筋力4/魅力2</t>
    <rPh sb="0" eb="3">
      <t>セイメイリョク</t>
    </rPh>
    <rPh sb="5" eb="7">
      <t>キンリョク</t>
    </rPh>
    <rPh sb="9" eb="11">
      <t>ミリョク</t>
    </rPh>
    <phoneticPr fontId="2"/>
  </si>
  <si>
    <t>生命力1500/筋力160/魅力140</t>
    <rPh sb="0" eb="3">
      <t>セイメイリョク</t>
    </rPh>
    <rPh sb="8" eb="10">
      <t>キンリョク</t>
    </rPh>
    <rPh sb="14" eb="16">
      <t>ミリョク</t>
    </rPh>
    <phoneticPr fontId="2"/>
  </si>
  <si>
    <t>真紅の騎士</t>
    <rPh sb="0" eb="2">
      <t>シンク</t>
    </rPh>
    <rPh sb="3" eb="5">
      <t>キシ</t>
    </rPh>
    <phoneticPr fontId="2"/>
  </si>
  <si>
    <t>透明視/盲目・恐怖無効/出血防止</t>
    <rPh sb="0" eb="2">
      <t>トウメイ</t>
    </rPh>
    <rPh sb="2" eb="3">
      <t>シ</t>
    </rPh>
    <rPh sb="4" eb="6">
      <t>モウモク</t>
    </rPh>
    <rPh sb="7" eb="9">
      <t>キョウフ</t>
    </rPh>
    <rPh sb="9" eb="11">
      <t>ムコウ</t>
    </rPh>
    <rPh sb="12" eb="14">
      <t>シュッケツ</t>
    </rPh>
    <rPh sb="14" eb="16">
      <t>ボウシ</t>
    </rPh>
    <phoneticPr fontId="2"/>
  </si>
  <si>
    <t>ヴェスディアの永遠なる炎</t>
    <rPh sb="7" eb="9">
      <t>エイエン</t>
    </rPh>
    <rPh sb="11" eb="12">
      <t>ホノオ</t>
    </rPh>
    <phoneticPr fontId="2"/>
  </si>
  <si>
    <t>聖なる炎</t>
    <rPh sb="0" eb="1">
      <t>セイ</t>
    </rPh>
    <rPh sb="3" eb="4">
      <t>ホノオ</t>
    </rPh>
    <phoneticPr fontId="2"/>
  </si>
  <si>
    <t>クリムゾンソード</t>
    <phoneticPr fontId="2"/>
  </si>
  <si>
    <t>真紅の剣</t>
    <rPh sb="0" eb="2">
      <t>シンク</t>
    </rPh>
    <rPh sb="3" eb="4">
      <t>ケン</t>
    </rPh>
    <phoneticPr fontId="2"/>
  </si>
  <si>
    <t>スタミナ吸収[***](100)</t>
    <rPh sb="4" eb="6">
      <t>キュウシュウ</t>
    </rPh>
    <phoneticPr fontId="2"/>
  </si>
  <si>
    <t>完全貫通[***](100)</t>
    <rPh sb="0" eb="2">
      <t>カンゼン</t>
    </rPh>
    <rPh sb="2" eb="4">
      <t>カンツウ</t>
    </rPh>
    <phoneticPr fontId="2"/>
  </si>
  <si>
    <t>クリティカル機会[***](100)</t>
    <rPh sb="6" eb="8">
      <t>キカイ</t>
    </rPh>
    <phoneticPr fontId="2"/>
  </si>
  <si>
    <t>両手持ち[***](500)</t>
    <rPh sb="0" eb="1">
      <t>リョウ</t>
    </rPh>
    <rPh sb="1" eb="3">
      <t>テモ</t>
    </rPh>
    <phoneticPr fontId="2"/>
  </si>
  <si>
    <t>火炎属性追加[+*****](1000)</t>
    <rPh sb="0" eb="2">
      <t>カエン</t>
    </rPh>
    <rPh sb="2" eb="4">
      <t>ゾクセイ</t>
    </rPh>
    <rPh sb="4" eb="6">
      <t>ツイカ</t>
    </rPh>
    <phoneticPr fontId="2"/>
  </si>
  <si>
    <t>《烈火のヴェスディア》</t>
    <rPh sb="1" eb="3">
      <t>レッカ</t>
    </rPh>
    <phoneticPr fontId="2"/>
  </si>
  <si>
    <t>火炎 1000</t>
    <rPh sb="0" eb="2">
      <t>カエン</t>
    </rPh>
    <phoneticPr fontId="2"/>
  </si>
  <si>
    <t>火炎20 暗黒5 幻惑5 音5 神経5 魔法10</t>
    <rPh sb="0" eb="2">
      <t>カエン</t>
    </rPh>
    <rPh sb="5" eb="7">
      <t>アンコク</t>
    </rPh>
    <rPh sb="9" eb="11">
      <t>ゲンワク</t>
    </rPh>
    <rPh sb="13" eb="14">
      <t>オト</t>
    </rPh>
    <rPh sb="16" eb="18">
      <t>シンケイ</t>
    </rPh>
    <rPh sb="20" eb="22">
      <t>マホウ</t>
    </rPh>
    <phoneticPr fontId="2"/>
  </si>
  <si>
    <t>浮遊/透明視/混乱・盲目・恐怖・睡眠・麻痺・毒無効/窃盗防止/魔法以外の属性に強い/出血防止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1" eb="33">
      <t>マホウ</t>
    </rPh>
    <rPh sb="33" eb="35">
      <t>イガイ</t>
    </rPh>
    <rPh sb="36" eb="38">
      <t>ゾクセイ</t>
    </rPh>
    <rPh sb="39" eb="40">
      <t>ツヨ</t>
    </rPh>
    <rPh sb="42" eb="44">
      <t>シュッケツ</t>
    </rPh>
    <rPh sb="44" eb="46">
      <t>ボウシ</t>
    </rPh>
    <phoneticPr fontId="2"/>
  </si>
  <si>
    <t>パトソールニチニク</t>
    <phoneticPr fontId="2"/>
  </si>
  <si>
    <t>死体/つるはし/雪だるま/耐冷ブランケット/大きな花束/棺桶(荷車)/墓(荷車)</t>
    <rPh sb="0" eb="2">
      <t>シタイ</t>
    </rPh>
    <rPh sb="8" eb="9">
      <t>ユキ</t>
    </rPh>
    <rPh sb="13" eb="15">
      <t>タイレイ</t>
    </rPh>
    <rPh sb="22" eb="23">
      <t>オオ</t>
    </rPh>
    <rPh sb="25" eb="27">
      <t>ハナタバ</t>
    </rPh>
    <rPh sb="28" eb="30">
      <t>カンオケ</t>
    </rPh>
    <rPh sb="31" eb="33">
      <t>ニグルマ</t>
    </rPh>
    <rPh sb="35" eb="36">
      <t>ハカ</t>
    </rPh>
    <rPh sb="37" eb="39">
      <t>ニグルマ</t>
    </rPh>
    <phoneticPr fontId="2"/>
  </si>
  <si>
    <t>※記述ミス（本来は耐久8/魔力13/重量挙げ16/魔道具16/大工10？）</t>
    <rPh sb="1" eb="3">
      <t>キジュツ</t>
    </rPh>
    <rPh sb="6" eb="8">
      <t>ホンライ</t>
    </rPh>
    <rPh sb="9" eb="11">
      <t>タイキュウ</t>
    </rPh>
    <rPh sb="13" eb="15">
      <t>マリョク</t>
    </rPh>
    <rPh sb="18" eb="21">
      <t>ジュウリョウア</t>
    </rPh>
    <rPh sb="25" eb="26">
      <t>マ</t>
    </rPh>
    <rPh sb="26" eb="28">
      <t>ドウグ</t>
    </rPh>
    <rPh sb="31" eb="33">
      <t>ダイク</t>
    </rPh>
    <phoneticPr fontId="2"/>
  </si>
  <si>
    <t>100+{attb}/20+{faith}/25</t>
    <phoneticPr fontId="2"/>
  </si>
  <si>
    <t>耐久1/魔力1/魔道具1/大工1</t>
    <rPh sb="0" eb="2">
      <t>タイキュウ</t>
    </rPh>
    <rPh sb="4" eb="6">
      <t>マリョク</t>
    </rPh>
    <rPh sb="8" eb="9">
      <t>マ</t>
    </rPh>
    <rPh sb="9" eb="11">
      <t>ドウグ</t>
    </rPh>
    <rPh sb="13" eb="15">
      <t>ダイク</t>
    </rPh>
    <phoneticPr fontId="2"/>
  </si>
  <si>
    <t>耐久150/魔力150/速度1600/重量挙げ150/魔道具150/大工150</t>
    <rPh sb="0" eb="2">
      <t>タイキュウ</t>
    </rPh>
    <rPh sb="6" eb="8">
      <t>マリョク</t>
    </rPh>
    <rPh sb="12" eb="14">
      <t>ソクド</t>
    </rPh>
    <rPh sb="19" eb="22">
      <t>ジュウリョウア</t>
    </rPh>
    <rPh sb="27" eb="28">
      <t>マ</t>
    </rPh>
    <rPh sb="28" eb="30">
      <t>ドウグ</t>
    </rPh>
    <rPh sb="34" eb="36">
      <t>ダイク</t>
    </rPh>
    <phoneticPr fontId="2"/>
  </si>
  <si>
    <t>六花の精</t>
    <rPh sb="0" eb="2">
      <t>ロッカ</t>
    </rPh>
    <rPh sb="3" eb="4">
      <t>セイ</t>
    </rPh>
    <phoneticPr fontId="2"/>
  </si>
  <si>
    <t>癒しの手</t>
    <rPh sb="0" eb="1">
      <t>イヤ</t>
    </rPh>
    <rPh sb="3" eb="4">
      <t>テ</t>
    </rPh>
    <phoneticPr fontId="2"/>
  </si>
  <si>
    <t>塩投擲</t>
    <rPh sb="0" eb="1">
      <t>シオ</t>
    </rPh>
    <rPh sb="1" eb="3">
      <t>トウテキ</t>
    </rPh>
    <phoneticPr fontId="2"/>
  </si>
  <si>
    <t>塩投擲</t>
    <rPh sb="0" eb="1">
      <t>シオ</t>
    </rPh>
    <rPh sb="1" eb="3">
      <t>トウテキ</t>
    </rPh>
    <phoneticPr fontId="2"/>
  </si>
  <si>
    <t>浮遊/透明視/魔法以外の属性に強い</t>
    <rPh sb="3" eb="5">
      <t>トウメイ</t>
    </rPh>
    <rPh sb="5" eb="6">
      <t>シ</t>
    </rPh>
    <rPh sb="7" eb="9">
      <t>マホウ</t>
    </rPh>
    <rPh sb="9" eb="11">
      <t>イガイ</t>
    </rPh>
    <rPh sb="12" eb="14">
      <t>ゾクセイ</t>
    </rPh>
    <rPh sb="15" eb="16">
      <t>ツヨ</t>
    </rPh>
    <phoneticPr fontId="2"/>
  </si>
  <si>
    <t>雷紋の装飾剣</t>
    <rPh sb="0" eb="1">
      <t>カミナリ</t>
    </rPh>
    <rPh sb="1" eb="2">
      <t>モン</t>
    </rPh>
    <rPh sb="3" eb="5">
      <t>ソウショク</t>
    </rPh>
    <rPh sb="5" eb="6">
      <t>ケン</t>
    </rPh>
    <phoneticPr fontId="2"/>
  </si>
  <si>
    <t>古ぼけた短剣</t>
    <rPh sb="0" eb="1">
      <t>フル</t>
    </rPh>
    <rPh sb="4" eb="6">
      <t>タンケン</t>
    </rPh>
    <phoneticPr fontId="2"/>
  </si>
  <si>
    <t>未設定</t>
    <rPh sb="0" eb="3">
      <t>ミセッテイ</t>
    </rPh>
    <phoneticPr fontId="2"/>
  </si>
  <si>
    <t>ルルウィ像</t>
    <rPh sb="4" eb="5">
      <t>ゾウ</t>
    </rPh>
    <phoneticPr fontId="2"/>
  </si>
  <si>
    <t>速度+15(700)</t>
    <rPh sb="0" eb="2">
      <t>ソクド</t>
    </rPh>
    <phoneticPr fontId="2"/>
  </si>
  <si>
    <t>追加打撃[+](250)</t>
    <rPh sb="0" eb="2">
      <t>ツイカ</t>
    </rPh>
    <rPh sb="2" eb="4">
      <t>ダゲキ</t>
    </rPh>
    <phoneticPr fontId="2"/>
  </si>
  <si>
    <t>魔道具[**](400)</t>
    <rPh sb="0" eb="1">
      <t>マ</t>
    </rPh>
    <rPh sb="1" eb="3">
      <t>ドウグ</t>
    </rPh>
    <phoneticPr fontId="2"/>
  </si>
  <si>
    <t>元素の傷跡発動[+](250)</t>
    <rPh sb="0" eb="2">
      <t>ゲンソ</t>
    </rPh>
    <rPh sb="3" eb="5">
      <t>キズアト</t>
    </rPh>
    <rPh sb="5" eb="7">
      <t>ハツドウ</t>
    </rPh>
    <phoneticPr fontId="2"/>
  </si>
  <si>
    <t>冷気属性追加[+](500)</t>
    <rPh sb="0" eb="2">
      <t>レイキ</t>
    </rPh>
    <rPh sb="2" eb="4">
      <t>ゾクセイ</t>
    </rPh>
    <rPh sb="4" eb="6">
      <t>ツイカ</t>
    </rPh>
    <phoneticPr fontId="2"/>
  </si>
  <si>
    <t>速度維持(100)</t>
    <rPh sb="0" eb="2">
      <t>ソクド</t>
    </rPh>
    <rPh sb="2" eb="4">
      <t>イジ</t>
    </rPh>
    <phoneticPr fontId="2"/>
  </si>
  <si>
    <t>麻痺無効(100)</t>
    <rPh sb="0" eb="2">
      <t>マヒ</t>
    </rPh>
    <rPh sb="2" eb="4">
      <t>ムコウ</t>
    </rPh>
    <phoneticPr fontId="2"/>
  </si>
  <si>
    <t>神たる向日葵</t>
    <rPh sb="0" eb="1">
      <t>カミ</t>
    </rPh>
    <rPh sb="3" eb="6">
      <t>ヒマワリ</t>
    </rPh>
    <phoneticPr fontId="2"/>
  </si>
  <si>
    <t>黄色い大輪の花</t>
    <rPh sb="0" eb="2">
      <t>キイロ</t>
    </rPh>
    <rPh sb="3" eb="5">
      <t>タイリン</t>
    </rPh>
    <rPh sb="6" eb="7">
      <t>ハナ</t>
    </rPh>
    <phoneticPr fontId="2"/>
  </si>
  <si>
    <t>魔力+20(950)</t>
    <rPh sb="0" eb="2">
      <t>マリョク</t>
    </rPh>
    <phoneticPr fontId="2"/>
  </si>
  <si>
    <t>魔法耐性[+](500)</t>
    <rPh sb="0" eb="2">
      <t>マホウ</t>
    </rPh>
    <rPh sb="2" eb="4">
      <t>タイセイ</t>
    </rPh>
    <phoneticPr fontId="2"/>
  </si>
  <si>
    <t>魔道具[****](700)</t>
    <rPh sb="0" eb="1">
      <t>マ</t>
    </rPh>
    <rPh sb="1" eb="3">
      <t>ドウグ</t>
    </rPh>
    <phoneticPr fontId="2"/>
  </si>
  <si>
    <t>魔力維持(100)</t>
    <rPh sb="0" eb="2">
      <t>マリョク</t>
    </rPh>
    <rPh sb="2" eb="4">
      <t>イジ</t>
    </rPh>
    <phoneticPr fontId="2"/>
  </si>
  <si>
    <t>信仰[****](700)</t>
    <rPh sb="0" eb="2">
      <t>シンコウ</t>
    </rPh>
    <phoneticPr fontId="2"/>
  </si>
  <si>
    <t>ラシャスタ</t>
    <phoneticPr fontId="2"/>
  </si>
  <si>
    <t>感覚16/習得10/探知14/自然鑑定16/錬金術8/旅歩き12</t>
    <rPh sb="0" eb="2">
      <t>カンカク</t>
    </rPh>
    <rPh sb="5" eb="7">
      <t>シュウトク</t>
    </rPh>
    <rPh sb="10" eb="12">
      <t>タンチ</t>
    </rPh>
    <rPh sb="15" eb="17">
      <t>シゼン</t>
    </rPh>
    <rPh sb="17" eb="19">
      <t>カンテイ</t>
    </rPh>
    <rPh sb="22" eb="25">
      <t>レンキンジュツ</t>
    </rPh>
    <rPh sb="27" eb="28">
      <t>タビ</t>
    </rPh>
    <rPh sb="28" eb="29">
      <t>アル</t>
    </rPh>
    <phoneticPr fontId="2"/>
  </si>
  <si>
    <t>感覚150/習得150</t>
    <rPh sb="0" eb="2">
      <t>カンカク</t>
    </rPh>
    <rPh sb="6" eb="8">
      <t>シュウトク</t>
    </rPh>
    <phoneticPr fontId="2"/>
  </si>
  <si>
    <t>星守り</t>
    <rPh sb="0" eb="1">
      <t>ホシ</t>
    </rPh>
    <rPh sb="1" eb="2">
      <t>マモ</t>
    </rPh>
    <phoneticPr fontId="2"/>
  </si>
  <si>
    <t>浮遊/透明視/盾バッシュ率増加</t>
    <rPh sb="0" eb="2">
      <t>フユウ</t>
    </rPh>
    <rPh sb="3" eb="5">
      <t>トウメイ</t>
    </rPh>
    <rPh sb="5" eb="6">
      <t>シ</t>
    </rPh>
    <rPh sb="7" eb="8">
      <t>タテ</t>
    </rPh>
    <rPh sb="12" eb="13">
      <t>リツ</t>
    </rPh>
    <rPh sb="13" eb="15">
      <t>ゾウカ</t>
    </rPh>
    <phoneticPr fontId="2"/>
  </si>
  <si>
    <t>ラシャスタの天球儀</t>
    <rPh sb="6" eb="7">
      <t>テン</t>
    </rPh>
    <rPh sb="8" eb="9">
      <t>ギ</t>
    </rPh>
    <phoneticPr fontId="2"/>
  </si>
  <si>
    <t>神秘的な球体</t>
    <rPh sb="0" eb="3">
      <t>シンピテキ</t>
    </rPh>
    <rPh sb="4" eb="6">
      <t>キュウタイ</t>
    </rPh>
    <phoneticPr fontId="2"/>
  </si>
  <si>
    <t>魔法の地図</t>
    <rPh sb="0" eb="2">
      <t>マホウ</t>
    </rPh>
    <rPh sb="3" eb="5">
      <t>チズ</t>
    </rPh>
    <phoneticPr fontId="2"/>
  </si>
  <si>
    <t>星詠の水晶眼</t>
    <rPh sb="0" eb="1">
      <t>ホシ</t>
    </rPh>
    <rPh sb="1" eb="2">
      <t>ヨ</t>
    </rPh>
    <rPh sb="3" eb="5">
      <t>スイショウ</t>
    </rPh>
    <rPh sb="5" eb="6">
      <t>メ</t>
    </rPh>
    <phoneticPr fontId="2"/>
  </si>
  <si>
    <t>神さびたレンズ</t>
    <rPh sb="0" eb="1">
      <t>カミ</t>
    </rPh>
    <phoneticPr fontId="2"/>
  </si>
  <si>
    <t>帽子</t>
    <rPh sb="0" eb="2">
      <t>ボウシ</t>
    </rPh>
    <phoneticPr fontId="2"/>
  </si>
  <si>
    <t>自然鑑定[***](500)</t>
    <rPh sb="0" eb="2">
      <t>シゼン</t>
    </rPh>
    <rPh sb="2" eb="4">
      <t>カンテイ</t>
    </rPh>
    <phoneticPr fontId="2"/>
  </si>
  <si>
    <t>オリイェ</t>
    <phoneticPr fontId="2"/>
  </si>
  <si>
    <t>沈黙のポーション/沈黙の杖/雪</t>
    <rPh sb="0" eb="2">
      <t>チンモク</t>
    </rPh>
    <rPh sb="9" eb="11">
      <t>チンモク</t>
    </rPh>
    <rPh sb="12" eb="13">
      <t>ツエ</t>
    </rPh>
    <rPh sb="14" eb="15">
      <t>ユキ</t>
    </rPh>
    <phoneticPr fontId="2"/>
  </si>
  <si>
    <t>※記述ミス（本来は感覚19/瞑想19/探知19/暗記19/冷気耐性19/音耐性19？）</t>
    <rPh sb="1" eb="3">
      <t>キジュツ</t>
    </rPh>
    <rPh sb="6" eb="8">
      <t>ホンライ</t>
    </rPh>
    <rPh sb="9" eb="11">
      <t>カンカク</t>
    </rPh>
    <rPh sb="14" eb="16">
      <t>メイソウ</t>
    </rPh>
    <rPh sb="19" eb="21">
      <t>タンチ</t>
    </rPh>
    <rPh sb="24" eb="26">
      <t>アンキ</t>
    </rPh>
    <rPh sb="29" eb="31">
      <t>レイキ</t>
    </rPh>
    <rPh sb="31" eb="33">
      <t>タイセイ</t>
    </rPh>
    <rPh sb="36" eb="37">
      <t>オト</t>
    </rPh>
    <rPh sb="37" eb="39">
      <t>タイセイ</t>
    </rPh>
    <phoneticPr fontId="2"/>
  </si>
  <si>
    <t>意思5500/意思9500/魔力5500　※記述ミス有</t>
    <rPh sb="0" eb="2">
      <t>イシ</t>
    </rPh>
    <rPh sb="7" eb="9">
      <t>イシ</t>
    </rPh>
    <rPh sb="14" eb="16">
      <t>マリョク</t>
    </rPh>
    <rPh sb="22" eb="24">
      <t>キジュツ</t>
    </rPh>
    <rPh sb="26" eb="27">
      <t>アリ</t>
    </rPh>
    <phoneticPr fontId="2"/>
  </si>
  <si>
    <t>静霊</t>
    <rPh sb="0" eb="1">
      <t>セイ</t>
    </rPh>
    <rPh sb="1" eb="2">
      <t>レイ</t>
    </rPh>
    <phoneticPr fontId="2"/>
  </si>
  <si>
    <t>浮遊/乗馬非適正</t>
    <rPh sb="0" eb="2">
      <t>フユウ</t>
    </rPh>
    <rPh sb="3" eb="8">
      <t>ジョウバヒテキセイ</t>
    </rPh>
    <phoneticPr fontId="2"/>
  </si>
  <si>
    <t>オイリェの静石</t>
    <rPh sb="5" eb="6">
      <t>シズ</t>
    </rPh>
    <rPh sb="6" eb="7">
      <t>イシ</t>
    </rPh>
    <phoneticPr fontId="2"/>
  </si>
  <si>
    <t>蒼くきらめく宝玉</t>
    <rPh sb="0" eb="1">
      <t>アオ</t>
    </rPh>
    <rPh sb="6" eb="8">
      <t>ホウギョク</t>
    </rPh>
    <phoneticPr fontId="2"/>
  </si>
  <si>
    <t>シェ・クウィバ</t>
    <phoneticPr fontId="2"/>
  </si>
  <si>
    <t>蒼い石の腕輪と手袋</t>
    <rPh sb="0" eb="1">
      <t>アオ</t>
    </rPh>
    <rPh sb="2" eb="3">
      <t>イシ</t>
    </rPh>
    <rPh sb="4" eb="6">
      <t>ウデワ</t>
    </rPh>
    <rPh sb="7" eb="9">
      <t>テブクロ</t>
    </rPh>
    <phoneticPr fontId="2"/>
  </si>
  <si>
    <t>音耐性[+*****](1000)</t>
    <rPh sb="0" eb="1">
      <t>オト</t>
    </rPh>
    <rPh sb="1" eb="3">
      <t>タイセイ</t>
    </rPh>
    <phoneticPr fontId="2"/>
  </si>
  <si>
    <t>暗記[*](200)</t>
    <rPh sb="0" eb="2">
      <t>アンキ</t>
    </rPh>
    <phoneticPr fontId="2"/>
  </si>
  <si>
    <t>アトウィー</t>
    <phoneticPr fontId="2"/>
  </si>
  <si>
    <t>ジャンク/ガラクタ/宝箱/家具</t>
    <rPh sb="10" eb="12">
      <t>タカラバコ</t>
    </rPh>
    <rPh sb="13" eb="15">
      <t>カグ</t>
    </rPh>
    <phoneticPr fontId="2"/>
  </si>
  <si>
    <t>器用5/大工19/裁縫19/錬金術19/宝石細工19</t>
    <rPh sb="0" eb="2">
      <t>キヨウ</t>
    </rPh>
    <rPh sb="4" eb="6">
      <t>ダイク</t>
    </rPh>
    <rPh sb="9" eb="11">
      <t>サイホウ</t>
    </rPh>
    <rPh sb="14" eb="17">
      <t>レンキンジュツ</t>
    </rPh>
    <rPh sb="20" eb="22">
      <t>ホウセキ</t>
    </rPh>
    <rPh sb="22" eb="24">
      <t>ザイク</t>
    </rPh>
    <phoneticPr fontId="2"/>
  </si>
  <si>
    <t>蜘蛛の巣</t>
    <rPh sb="0" eb="2">
      <t>クモ</t>
    </rPh>
    <rPh sb="3" eb="4">
      <t>ス</t>
    </rPh>
    <phoneticPr fontId="2"/>
  </si>
  <si>
    <t>マリオネット</t>
    <phoneticPr fontId="2"/>
  </si>
  <si>
    <t>機械</t>
    <rPh sb="0" eb="2">
      <t>キカイ</t>
    </rPh>
    <phoneticPr fontId="2"/>
  </si>
  <si>
    <t>音10 魔法10</t>
    <rPh sb="0" eb="1">
      <t>オト</t>
    </rPh>
    <rPh sb="4" eb="6">
      <t>マホウ</t>
    </rPh>
    <phoneticPr fontId="2"/>
  </si>
  <si>
    <t>混乱・恐怖無効/盾バッシュ率増加</t>
    <rPh sb="0" eb="2">
      <t>コンラン</t>
    </rPh>
    <rPh sb="3" eb="5">
      <t>キョウフ</t>
    </rPh>
    <rPh sb="5" eb="7">
      <t>ムコウ</t>
    </rPh>
    <rPh sb="8" eb="9">
      <t>タテ</t>
    </rPh>
    <rPh sb="13" eb="16">
      <t>リツゾウカ</t>
    </rPh>
    <phoneticPr fontId="2"/>
  </si>
  <si>
    <t>アトウィーの工具箱</t>
    <rPh sb="6" eb="8">
      <t>コウグ</t>
    </rPh>
    <rPh sb="8" eb="9">
      <t>バコ</t>
    </rPh>
    <phoneticPr fontId="2"/>
  </si>
  <si>
    <t>ガラクタが詰まった箱</t>
    <rPh sb="5" eb="6">
      <t>ツ</t>
    </rPh>
    <rPh sb="9" eb="10">
      <t>ハコ</t>
    </rPh>
    <phoneticPr fontId="2"/>
  </si>
  <si>
    <t>フィート：「より多く採取できる」</t>
    <rPh sb="8" eb="9">
      <t>オオ</t>
    </rPh>
    <rPh sb="10" eb="12">
      <t>サイシュ</t>
    </rPh>
    <phoneticPr fontId="2"/>
  </si>
  <si>
    <t>ジャイアント・スパナ</t>
    <phoneticPr fontId="2"/>
  </si>
  <si>
    <t>巨大な工具</t>
    <rPh sb="0" eb="2">
      <t>キョダイ</t>
    </rPh>
    <rPh sb="3" eb="5">
      <t>コウグ</t>
    </rPh>
    <phoneticPr fontId="2"/>
  </si>
  <si>
    <t>マテリアル生成の巻物</t>
    <rPh sb="5" eb="7">
      <t>セイセイ</t>
    </rPh>
    <rPh sb="8" eb="10">
      <t>マキモノ</t>
    </rPh>
    <phoneticPr fontId="2"/>
  </si>
  <si>
    <t>裁縫[*****](900)</t>
    <rPh sb="0" eb="2">
      <t>サイホウ</t>
    </rPh>
    <phoneticPr fontId="2"/>
  </si>
  <si>
    <t>大工[*****](900)</t>
    <rPh sb="0" eb="2">
      <t>ダイク</t>
    </rPh>
    <phoneticPr fontId="2"/>
  </si>
  <si>
    <t>錬金術[*****](900)</t>
    <rPh sb="0" eb="3">
      <t>レンキンジュツ</t>
    </rPh>
    <phoneticPr fontId="2"/>
  </si>
  <si>
    <t>宝石細工[*****](900)</t>
    <rPh sb="0" eb="2">
      <t>ホウセキ</t>
    </rPh>
    <rPh sb="2" eb="4">
      <t>ザイク</t>
    </rPh>
    <phoneticPr fontId="2"/>
  </si>
  <si>
    <t>器用+9(400)</t>
    <rPh sb="0" eb="2">
      <t>キヨウ</t>
    </rPh>
    <phoneticPr fontId="2"/>
  </si>
  <si>
    <t>追加打撃[+*****](500)</t>
    <rPh sb="0" eb="2">
      <t>ツイカ</t>
    </rPh>
    <rPh sb="2" eb="4">
      <t>ダゲキ</t>
    </rPh>
    <phoneticPr fontId="2"/>
  </si>
  <si>
    <t>創作のアトウィー</t>
    <rPh sb="0" eb="2">
      <t>ソウサク</t>
    </rPh>
    <phoneticPr fontId="2"/>
  </si>
  <si>
    <t>シラリ</t>
    <phoneticPr fontId="2"/>
  </si>
  <si>
    <t>グランドピアノ/ホーン/アップライトピアノ/パンフルート/リュート/ハーモニカ/ハープ/万色フルーツ/大きな花束</t>
    <rPh sb="44" eb="45">
      <t>マン</t>
    </rPh>
    <rPh sb="45" eb="46">
      <t>イロ</t>
    </rPh>
    <rPh sb="51" eb="52">
      <t>オオ</t>
    </rPh>
    <rPh sb="54" eb="56">
      <t>ハナタバ</t>
    </rPh>
    <phoneticPr fontId="2"/>
  </si>
  <si>
    <t>意思14/旅歩き16/演奏18/轟音の波動16</t>
    <rPh sb="0" eb="2">
      <t>イシ</t>
    </rPh>
    <rPh sb="5" eb="6">
      <t>タビ</t>
    </rPh>
    <rPh sb="6" eb="7">
      <t>アル</t>
    </rPh>
    <rPh sb="11" eb="13">
      <t>エンソウ</t>
    </rPh>
    <rPh sb="16" eb="18">
      <t>ゴウオン</t>
    </rPh>
    <rPh sb="19" eb="21">
      <t>ハドウ</t>
    </rPh>
    <phoneticPr fontId="2"/>
  </si>
  <si>
    <t>200+{faith}/100</t>
    <phoneticPr fontId="2"/>
  </si>
  <si>
    <t>意思3/演奏2</t>
    <rPh sb="0" eb="2">
      <t>イシ</t>
    </rPh>
    <rPh sb="4" eb="6">
      <t>エンソウ</t>
    </rPh>
    <phoneticPr fontId="2"/>
  </si>
  <si>
    <t>意思150/演奏300</t>
    <rPh sb="0" eb="2">
      <t>イシ</t>
    </rPh>
    <rPh sb="6" eb="8">
      <t>エンソウ</t>
    </rPh>
    <phoneticPr fontId="2"/>
  </si>
  <si>
    <t>歌唱隊</t>
    <rPh sb="0" eb="2">
      <t>カショウ</t>
    </rPh>
    <rPh sb="2" eb="3">
      <t>タイ</t>
    </rPh>
    <phoneticPr fontId="2"/>
  </si>
  <si>
    <t>音10</t>
    <rPh sb="0" eb="1">
      <t>オト</t>
    </rPh>
    <phoneticPr fontId="2"/>
  </si>
  <si>
    <t>sirariservant</t>
    <phoneticPr fontId="2"/>
  </si>
  <si>
    <t>読書3/暗記3/魔道具5/演奏6</t>
    <rPh sb="0" eb="2">
      <t>ドクショ</t>
    </rPh>
    <rPh sb="4" eb="6">
      <t>アンキ</t>
    </rPh>
    <rPh sb="8" eb="9">
      <t>マ</t>
    </rPh>
    <rPh sb="9" eb="11">
      <t>ドウグ</t>
    </rPh>
    <rPh sb="13" eb="15">
      <t>エンソウ</t>
    </rPh>
    <phoneticPr fontId="2"/>
  </si>
  <si>
    <t>クルーンネックレス</t>
    <phoneticPr fontId="2"/>
  </si>
  <si>
    <t>羽のついた首飾り</t>
    <rPh sb="0" eb="1">
      <t>ハネ</t>
    </rPh>
    <rPh sb="5" eb="7">
      <t>クビカザ</t>
    </rPh>
    <phoneticPr fontId="2"/>
  </si>
  <si>
    <t>意思+22(1050)</t>
    <rPh sb="0" eb="2">
      <t>イシ</t>
    </rPh>
    <phoneticPr fontId="2"/>
  </si>
  <si>
    <t>音耐性[**](100)</t>
    <rPh sb="0" eb="1">
      <t>オト</t>
    </rPh>
    <rPh sb="1" eb="3">
      <t>タイセイ</t>
    </rPh>
    <phoneticPr fontId="2"/>
  </si>
  <si>
    <t>シュライテイン</t>
    <phoneticPr fontId="2"/>
  </si>
  <si>
    <t>叫びの剣</t>
    <rPh sb="0" eb="1">
      <t>サケ</t>
    </rPh>
    <rPh sb="3" eb="4">
      <t>ケン</t>
    </rPh>
    <phoneticPr fontId="2"/>
  </si>
  <si>
    <t>轟音の波動発動[++**](666)</t>
    <rPh sb="0" eb="2">
      <t>ゴウオン</t>
    </rPh>
    <rPh sb="3" eb="5">
      <t>ハドウ</t>
    </rPh>
    <rPh sb="5" eb="7">
      <t>ハツドウ</t>
    </rPh>
    <phoneticPr fontId="2"/>
  </si>
  <si>
    <t>音属性追加[+***](800)</t>
    <rPh sb="0" eb="1">
      <t>オト</t>
    </rPh>
    <rPh sb="1" eb="3">
      <t>ゾクセイ</t>
    </rPh>
    <rPh sb="3" eb="5">
      <t>ツイカ</t>
    </rPh>
    <phoneticPr fontId="2"/>
  </si>
  <si>
    <t>詠唱弱化[*****](-1000)</t>
    <rPh sb="0" eb="2">
      <t>エイショウ</t>
    </rPh>
    <rPh sb="2" eb="4">
      <t>ジャッカ</t>
    </rPh>
    <phoneticPr fontId="2"/>
  </si>
  <si>
    <t>演奏弱化[++****](-2550)</t>
    <rPh sb="0" eb="2">
      <t>エンソウ</t>
    </rPh>
    <rPh sb="2" eb="4">
      <t>ジャッカ</t>
    </rPh>
    <phoneticPr fontId="2"/>
  </si>
  <si>
    <t>音耐性弱化[***](-250)</t>
    <rPh sb="0" eb="1">
      <t>オト</t>
    </rPh>
    <rPh sb="1" eb="3">
      <t>タイセイ</t>
    </rPh>
    <rPh sb="3" eb="5">
      <t>ジャッカ</t>
    </rPh>
    <phoneticPr fontId="2"/>
  </si>
  <si>
    <t>睡眠無効(100)</t>
    <rPh sb="0" eb="2">
      <t>スイミン</t>
    </rPh>
    <rPh sb="2" eb="4">
      <t>ムコウ</t>
    </rPh>
    <phoneticPr fontId="2"/>
  </si>
  <si>
    <t>《奏のシラリ》</t>
    <rPh sb="1" eb="2">
      <t>カナ</t>
    </rPh>
    <phoneticPr fontId="2"/>
  </si>
  <si>
    <t>奏者</t>
    <rPh sb="0" eb="2">
      <t>ソウシャ</t>
    </rPh>
    <phoneticPr fontId="2"/>
  </si>
  <si>
    <t>近接攻撃</t>
    <rPh sb="0" eb="2">
      <t>キンセツ</t>
    </rPh>
    <rPh sb="2" eb="4">
      <t>コウゲキ</t>
    </rPh>
    <phoneticPr fontId="2"/>
  </si>
  <si>
    <t>sirariclass</t>
    <phoneticPr fontId="2"/>
  </si>
  <si>
    <t>読書3/暗記3/詠唱3/魔道具5/演奏22</t>
    <rPh sb="0" eb="2">
      <t>ドクショ</t>
    </rPh>
    <rPh sb="4" eb="6">
      <t>アンキ</t>
    </rPh>
    <rPh sb="8" eb="10">
      <t>エイショウ</t>
    </rPh>
    <rPh sb="12" eb="13">
      <t>マ</t>
    </rPh>
    <rPh sb="13" eb="15">
      <t>ドウグ</t>
    </rPh>
    <rPh sb="17" eb="19">
      <t>エンソウ</t>
    </rPh>
    <phoneticPr fontId="2"/>
  </si>
  <si>
    <t>エルシーユ</t>
    <phoneticPr fontId="2"/>
  </si>
  <si>
    <t>死体/氷の視線の杖/雪だるま/オーロラリング/耐冷ブランケット/ミニ雪だるま/聖夜祭の花冠/ミニチュアツリー</t>
    <rPh sb="0" eb="2">
      <t>シタイ</t>
    </rPh>
    <rPh sb="3" eb="4">
      <t>コオリ</t>
    </rPh>
    <rPh sb="5" eb="7">
      <t>シセン</t>
    </rPh>
    <rPh sb="8" eb="9">
      <t>ツエ</t>
    </rPh>
    <rPh sb="10" eb="11">
      <t>ユキ</t>
    </rPh>
    <rPh sb="23" eb="24">
      <t>タイ</t>
    </rPh>
    <rPh sb="24" eb="25">
      <t>レイ</t>
    </rPh>
    <rPh sb="34" eb="35">
      <t>ユキ</t>
    </rPh>
    <rPh sb="39" eb="41">
      <t>セイヤ</t>
    </rPh>
    <rPh sb="41" eb="42">
      <t>サイ</t>
    </rPh>
    <rPh sb="43" eb="45">
      <t>カカン</t>
    </rPh>
    <phoneticPr fontId="2"/>
  </si>
  <si>
    <t>耐久14/意思12/斧10/杖13/探知8/解剖学12/大工10/旅歩き14</t>
    <rPh sb="0" eb="2">
      <t>タイキュウ</t>
    </rPh>
    <rPh sb="5" eb="7">
      <t>イシ</t>
    </rPh>
    <rPh sb="10" eb="11">
      <t>オノ</t>
    </rPh>
    <rPh sb="14" eb="15">
      <t>ツエ</t>
    </rPh>
    <rPh sb="18" eb="20">
      <t>タンチ</t>
    </rPh>
    <rPh sb="22" eb="25">
      <t>カイボウガク</t>
    </rPh>
    <rPh sb="28" eb="30">
      <t>ダイク</t>
    </rPh>
    <rPh sb="33" eb="34">
      <t>タビ</t>
    </rPh>
    <rPh sb="34" eb="35">
      <t>アル</t>
    </rPh>
    <phoneticPr fontId="2"/>
  </si>
  <si>
    <t>生命力1600/耐久150/意思150/大工150/旅歩き200</t>
    <rPh sb="0" eb="3">
      <t>セイメイリョク</t>
    </rPh>
    <rPh sb="8" eb="10">
      <t>タイキュウ</t>
    </rPh>
    <rPh sb="14" eb="16">
      <t>イシ</t>
    </rPh>
    <rPh sb="20" eb="22">
      <t>ダイク</t>
    </rPh>
    <rPh sb="26" eb="27">
      <t>タビ</t>
    </rPh>
    <rPh sb="27" eb="28">
      <t>アル</t>
    </rPh>
    <phoneticPr fontId="2"/>
  </si>
  <si>
    <t>ウェンディゴ</t>
    <phoneticPr fontId="2"/>
  </si>
  <si>
    <t>食い漁り</t>
    <rPh sb="0" eb="1">
      <t>ク</t>
    </rPh>
    <rPh sb="2" eb="3">
      <t>アサ</t>
    </rPh>
    <phoneticPr fontId="2"/>
  </si>
  <si>
    <t>テレポートアザー</t>
    <phoneticPr fontId="2"/>
  </si>
  <si>
    <t>冷気 200</t>
    <rPh sb="0" eb="2">
      <t>レイキ</t>
    </rPh>
    <phoneticPr fontId="2"/>
  </si>
  <si>
    <t>冷気10 暗黒3 幻惑3</t>
    <rPh sb="0" eb="2">
      <t>レイキ</t>
    </rPh>
    <rPh sb="5" eb="7">
      <t>アンコク</t>
    </rPh>
    <rPh sb="9" eb="11">
      <t>ゲンワク</t>
    </rPh>
    <phoneticPr fontId="2"/>
  </si>
  <si>
    <t>浮遊/透明/透明視/盲目・恐怖無効/乗馬適正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キョウフ</t>
    </rPh>
    <rPh sb="15" eb="17">
      <t>ムコウ</t>
    </rPh>
    <rPh sb="18" eb="20">
      <t>ジョウバ</t>
    </rPh>
    <rPh sb="20" eb="22">
      <t>テキセイ</t>
    </rPh>
    <phoneticPr fontId="2"/>
  </si>
  <si>
    <t>スノーグローブ</t>
    <phoneticPr fontId="2"/>
  </si>
  <si>
    <t>水晶球？</t>
    <rPh sb="0" eb="2">
      <t>スイショウ</t>
    </rPh>
    <rPh sb="2" eb="3">
      <t>タマ</t>
    </rPh>
    <phoneticPr fontId="2"/>
  </si>
  <si>
    <t>ガラス</t>
    <phoneticPr fontId="2"/>
  </si>
  <si>
    <t>奇跡</t>
    <rPh sb="0" eb="2">
      <t>キセキ</t>
    </rPh>
    <phoneticPr fontId="2"/>
  </si>
  <si>
    <t>ジュア像</t>
    <rPh sb="3" eb="4">
      <t>ゾウ</t>
    </rPh>
    <phoneticPr fontId="2"/>
  </si>
  <si>
    <t>アイウィッシュ</t>
    <phoneticPr fontId="2"/>
  </si>
  <si>
    <t>凍てつく大剣</t>
    <rPh sb="0" eb="1">
      <t>イ</t>
    </rPh>
    <rPh sb="4" eb="5">
      <t>オオ</t>
    </rPh>
    <rPh sb="5" eb="6">
      <t>ケン</t>
    </rPh>
    <phoneticPr fontId="2"/>
  </si>
  <si>
    <t>80,100,100,100,100,80,70,60,50,40</t>
    <phoneticPr fontId="2"/>
  </si>
  <si>
    <t>80,90,100,100,100,80,60,40,20,20</t>
    <phoneticPr fontId="2"/>
  </si>
  <si>
    <t>魔力+14(650)</t>
    <rPh sb="0" eb="2">
      <t>マリョク</t>
    </rPh>
    <phoneticPr fontId="2"/>
  </si>
  <si>
    <t>冷気耐性[+***](800)</t>
    <rPh sb="0" eb="2">
      <t>レイキ</t>
    </rPh>
    <rPh sb="2" eb="4">
      <t>タイセイ</t>
    </rPh>
    <phoneticPr fontId="2"/>
  </si>
  <si>
    <t>火炎耐性[+***](800)</t>
    <rPh sb="0" eb="2">
      <t>カエン</t>
    </rPh>
    <rPh sb="2" eb="4">
      <t>タイセイ</t>
    </rPh>
    <phoneticPr fontId="2"/>
  </si>
  <si>
    <t>冷気耐性弱化[****](-350)</t>
    <rPh sb="0" eb="2">
      <t>レイキ</t>
    </rPh>
    <rPh sb="2" eb="4">
      <t>タイセイ</t>
    </rPh>
    <rPh sb="4" eb="6">
      <t>ジャッカ</t>
    </rPh>
    <phoneticPr fontId="2"/>
  </si>
  <si>
    <t>両手持ち[***](450)</t>
    <rPh sb="0" eb="1">
      <t>リョウ</t>
    </rPh>
    <rPh sb="1" eb="3">
      <t>テモ</t>
    </rPh>
    <phoneticPr fontId="2"/>
  </si>
  <si>
    <t>器用維持(100)</t>
    <rPh sb="0" eb="2">
      <t>キヨウ</t>
    </rPh>
    <rPh sb="2" eb="4">
      <t>イジ</t>
    </rPh>
    <phoneticPr fontId="2"/>
  </si>
  <si>
    <t>冷気属性追加[+***](750)</t>
    <rPh sb="0" eb="2">
      <t>レイキ</t>
    </rPh>
    <rPh sb="2" eb="4">
      <t>ゾクセイ</t>
    </rPh>
    <rPh sb="4" eb="6">
      <t>ツイカ</t>
    </rPh>
    <phoneticPr fontId="2"/>
  </si>
  <si>
    <t>対竜特攻[++](550)</t>
    <rPh sb="0" eb="1">
      <t>タイ</t>
    </rPh>
    <rPh sb="1" eb="2">
      <t>リュウ</t>
    </rPh>
    <rPh sb="2" eb="4">
      <t>トッコウ</t>
    </rPh>
    <phoneticPr fontId="2"/>
  </si>
  <si>
    <t>《霜月のエルシーユ》</t>
    <rPh sb="1" eb="3">
      <t>シモツキ</t>
    </rPh>
    <phoneticPr fontId="2"/>
  </si>
  <si>
    <t>cnpc/god/nogenerate/nodownload</t>
    <phoneticPr fontId="2"/>
  </si>
  <si>
    <t>マナの眼差し</t>
    <rPh sb="3" eb="5">
      <t>マナザ</t>
    </rPh>
    <phoneticPr fontId="2"/>
  </si>
  <si>
    <t>冷気 500</t>
    <rPh sb="0" eb="2">
      <t>レイキ</t>
    </rPh>
    <phoneticPr fontId="2"/>
  </si>
  <si>
    <t>冷気10 暗黒3 幻惑3 音3</t>
    <rPh sb="0" eb="2">
      <t>レイキ</t>
    </rPh>
    <rPh sb="5" eb="7">
      <t>アンコク</t>
    </rPh>
    <rPh sb="9" eb="11">
      <t>ゲンワク</t>
    </rPh>
    <rPh sb="13" eb="14">
      <t>オト</t>
    </rPh>
    <phoneticPr fontId="2"/>
  </si>
  <si>
    <t>浮遊/透明視/混乱・盲目・恐怖・睡眠・麻痺無効/魔法以外の属性に強い/出血防止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1" eb="23">
      <t>ムコウ</t>
    </rPh>
    <rPh sb="24" eb="28">
      <t>マホウイガイ</t>
    </rPh>
    <rPh sb="29" eb="31">
      <t>ゾクセイ</t>
    </rPh>
    <rPh sb="32" eb="33">
      <t>ツヨ</t>
    </rPh>
    <rPh sb="35" eb="39">
      <t>シュッケツボウシ</t>
    </rPh>
    <phoneticPr fontId="2"/>
  </si>
  <si>
    <t>ウトゥ</t>
    <phoneticPr fontId="2"/>
  </si>
  <si>
    <t>寝具/こたつ/夏ミカン/成長の巻物</t>
    <rPh sb="0" eb="2">
      <t>シング</t>
    </rPh>
    <rPh sb="7" eb="8">
      <t>ナツ</t>
    </rPh>
    <rPh sb="12" eb="14">
      <t>セイチョウ</t>
    </rPh>
    <rPh sb="15" eb="17">
      <t>マキモノ</t>
    </rPh>
    <phoneticPr fontId="2"/>
  </si>
  <si>
    <t>※記述ミス(本来は生命力19/感覚19/治癒19/瞑想19/隠密19？)</t>
    <rPh sb="1" eb="3">
      <t>キジュツ</t>
    </rPh>
    <rPh sb="6" eb="8">
      <t>ホンライ</t>
    </rPh>
    <rPh sb="9" eb="12">
      <t>セイメイリョク</t>
    </rPh>
    <rPh sb="15" eb="17">
      <t>カンカク</t>
    </rPh>
    <rPh sb="20" eb="22">
      <t>チユ</t>
    </rPh>
    <rPh sb="25" eb="27">
      <t>メイソウ</t>
    </rPh>
    <rPh sb="30" eb="32">
      <t>オンミツ</t>
    </rPh>
    <phoneticPr fontId="2"/>
  </si>
  <si>
    <t>生命力10/感覚10/治癒10/瞑想10/隠密10</t>
    <rPh sb="0" eb="3">
      <t>セイメイリョク</t>
    </rPh>
    <rPh sb="6" eb="8">
      <t>カンカク</t>
    </rPh>
    <rPh sb="11" eb="13">
      <t>チユ</t>
    </rPh>
    <rPh sb="16" eb="18">
      <t>メイソウ</t>
    </rPh>
    <rPh sb="21" eb="23">
      <t>オンミツ</t>
    </rPh>
    <phoneticPr fontId="2"/>
  </si>
  <si>
    <t>意思4999/意思5999/意思7500　※記述ミス有</t>
    <rPh sb="0" eb="2">
      <t>イシ</t>
    </rPh>
    <rPh sb="7" eb="9">
      <t>イシ</t>
    </rPh>
    <rPh sb="14" eb="16">
      <t>イシ</t>
    </rPh>
    <rPh sb="22" eb="24">
      <t>キジュツ</t>
    </rPh>
    <rPh sb="26" eb="27">
      <t>アリ</t>
    </rPh>
    <phoneticPr fontId="2"/>
  </si>
  <si>
    <t>生命力1600　※速度・運勢　記述ミス</t>
    <rPh sb="0" eb="3">
      <t>セイメイリョク</t>
    </rPh>
    <rPh sb="9" eb="11">
      <t>ソクド</t>
    </rPh>
    <rPh sb="12" eb="14">
      <t>ウンセイ</t>
    </rPh>
    <rPh sb="15" eb="17">
      <t>キジュツ</t>
    </rPh>
    <phoneticPr fontId="2"/>
  </si>
  <si>
    <t>魅力7999/魅力7999/魅力7999 ※記述ミス有</t>
    <rPh sb="0" eb="2">
      <t>ミリョク</t>
    </rPh>
    <rPh sb="7" eb="9">
      <t>ミリョク</t>
    </rPh>
    <rPh sb="14" eb="16">
      <t>ミリョク</t>
    </rPh>
    <rPh sb="22" eb="24">
      <t>キジュツ</t>
    </rPh>
    <rPh sb="26" eb="27">
      <t>アリ</t>
    </rPh>
    <phoneticPr fontId="2"/>
  </si>
  <si>
    <t>眠り羊</t>
    <rPh sb="0" eb="1">
      <t>ネム</t>
    </rPh>
    <rPh sb="2" eb="3">
      <t>ヒツジ</t>
    </rPh>
    <phoneticPr fontId="2"/>
  </si>
  <si>
    <t>羊</t>
    <rPh sb="0" eb="1">
      <t>ヒツジ</t>
    </rPh>
    <phoneticPr fontId="2"/>
  </si>
  <si>
    <t>抱き枕くん</t>
    <rPh sb="0" eb="1">
      <t>ダ</t>
    </rPh>
    <rPh sb="2" eb="3">
      <t>マクラ</t>
    </rPh>
    <phoneticPr fontId="2"/>
  </si>
  <si>
    <t>サンドバッグ？</t>
    <phoneticPr fontId="2"/>
  </si>
  <si>
    <t>ロミアスの秘密の経験</t>
    <rPh sb="5" eb="7">
      <t>ヒミツ</t>
    </rPh>
    <rPh sb="8" eb="10">
      <t>ケイケン</t>
    </rPh>
    <phoneticPr fontId="2"/>
  </si>
  <si>
    <t>ウトゥのアイマスク</t>
    <phoneticPr fontId="2"/>
  </si>
  <si>
    <t>安眠アイテム</t>
    <rPh sb="0" eb="2">
      <t>アンミン</t>
    </rPh>
    <phoneticPr fontId="2"/>
  </si>
  <si>
    <t>幻惑耐性[**](150)</t>
    <rPh sb="0" eb="2">
      <t>ゲンワク</t>
    </rPh>
    <rPh sb="2" eb="4">
      <t>タイセイ</t>
    </rPh>
    <phoneticPr fontId="2"/>
  </si>
  <si>
    <t>瞑想[****](750)</t>
    <rPh sb="0" eb="2">
      <t>メイソウ</t>
    </rPh>
    <phoneticPr fontId="2"/>
  </si>
  <si>
    <t>治癒[****](750)</t>
    <rPh sb="0" eb="2">
      <t>チユ</t>
    </rPh>
    <phoneticPr fontId="2"/>
  </si>
  <si>
    <t>成長阻害[+++***](1000)</t>
    <rPh sb="0" eb="2">
      <t>セイチョウ</t>
    </rPh>
    <rPh sb="2" eb="4">
      <t>ソガイ</t>
    </rPh>
    <phoneticPr fontId="2"/>
  </si>
  <si>
    <t>惰眠のウトゥ</t>
    <rPh sb="0" eb="2">
      <t>ダミン</t>
    </rPh>
    <phoneticPr fontId="2"/>
  </si>
  <si>
    <t>ベルリオーズ</t>
    <phoneticPr fontId="2"/>
  </si>
  <si>
    <t>ハーブ/魔法書/樹木</t>
    <rPh sb="4" eb="6">
      <t>マホウ</t>
    </rPh>
    <rPh sb="6" eb="7">
      <t>ショ</t>
    </rPh>
    <rPh sb="8" eb="10">
      <t>ジュモク</t>
    </rPh>
    <phoneticPr fontId="2"/>
  </si>
  <si>
    <r>
      <t>マナ19/魅力19/速度19/読書19/瞑想19　</t>
    </r>
    <r>
      <rPr>
        <b/>
        <sz val="11"/>
        <color rgb="FFFF0000"/>
        <rFont val="ＭＳ Ｐゴシック"/>
        <family val="3"/>
        <charset val="128"/>
        <scheme val="minor"/>
      </rPr>
      <t>※記述ミス　暗記19→魔力5019　また習得が速度になっている？</t>
    </r>
    <rPh sb="5" eb="7">
      <t>ミリョク</t>
    </rPh>
    <rPh sb="10" eb="12">
      <t>ソクド</t>
    </rPh>
    <rPh sb="15" eb="17">
      <t>ドクショ</t>
    </rPh>
    <rPh sb="20" eb="22">
      <t>メイソウ</t>
    </rPh>
    <rPh sb="26" eb="28">
      <t>キジュツ</t>
    </rPh>
    <rPh sb="31" eb="33">
      <t>アンキ</t>
    </rPh>
    <rPh sb="36" eb="38">
      <t>マリョク</t>
    </rPh>
    <rPh sb="45" eb="47">
      <t>シュウトク</t>
    </rPh>
    <rPh sb="48" eb="50">
      <t>ソクド</t>
    </rPh>
    <phoneticPr fontId="2"/>
  </si>
  <si>
    <t>生命力10/マナ10/習得10/魔力10</t>
    <rPh sb="0" eb="3">
      <t>セイメイリョク</t>
    </rPh>
    <rPh sb="11" eb="13">
      <t>シュウトク</t>
    </rPh>
    <rPh sb="16" eb="18">
      <t>マリョク</t>
    </rPh>
    <phoneticPr fontId="2"/>
  </si>
  <si>
    <r>
      <t>マナ9999/</t>
    </r>
    <r>
      <rPr>
        <b/>
        <sz val="11"/>
        <color rgb="FFFF0000"/>
        <rFont val="ＭＳ Ｐゴシック"/>
        <family val="3"/>
        <charset val="128"/>
        <scheme val="minor"/>
      </rPr>
      <t>マナ9999</t>
    </r>
    <r>
      <rPr>
        <sz val="11"/>
        <color theme="1"/>
        <rFont val="ＭＳ Ｐゴシック"/>
        <family val="2"/>
        <charset val="128"/>
        <scheme val="minor"/>
      </rPr>
      <t>　</t>
    </r>
    <r>
      <rPr>
        <b/>
        <sz val="11"/>
        <color rgb="FFFF0000"/>
        <rFont val="ＭＳ Ｐゴシック"/>
        <family val="3"/>
        <charset val="128"/>
        <scheme val="minor"/>
      </rPr>
      <t>※他記述ミス有</t>
    </r>
    <rPh sb="15" eb="16">
      <t>ホカ</t>
    </rPh>
    <rPh sb="16" eb="18">
      <t>キジュツ</t>
    </rPh>
    <rPh sb="20" eb="21">
      <t>アリ</t>
    </rPh>
    <phoneticPr fontId="2"/>
  </si>
  <si>
    <t>使役精霊</t>
    <rPh sb="0" eb="2">
      <t>シエキ</t>
    </rPh>
    <rPh sb="2" eb="4">
      <t>セイレイ</t>
    </rPh>
    <phoneticPr fontId="2"/>
  </si>
  <si>
    <t>精霊</t>
    <rPh sb="0" eb="2">
      <t>セイレイ</t>
    </rPh>
    <phoneticPr fontId="2"/>
  </si>
  <si>
    <t>浮遊/盲目無効/連続魔法</t>
    <rPh sb="0" eb="2">
      <t>フユウ</t>
    </rPh>
    <rPh sb="3" eb="5">
      <t>モウモク</t>
    </rPh>
    <rPh sb="5" eb="7">
      <t>ムコウ</t>
    </rPh>
    <rPh sb="8" eb="10">
      <t>レンゾク</t>
    </rPh>
    <rPh sb="10" eb="12">
      <t>マホウ</t>
    </rPh>
    <phoneticPr fontId="2"/>
  </si>
  <si>
    <t>ベルリオーズの天候操作の宝玉</t>
    <rPh sb="7" eb="9">
      <t>テンコウ</t>
    </rPh>
    <rPh sb="9" eb="11">
      <t>ソウサ</t>
    </rPh>
    <rPh sb="12" eb="14">
      <t>ホウギョク</t>
    </rPh>
    <phoneticPr fontId="2"/>
  </si>
  <si>
    <t>輝くガラス玉</t>
    <rPh sb="0" eb="1">
      <t>カガヤ</t>
    </rPh>
    <rPh sb="5" eb="6">
      <t>ダマ</t>
    </rPh>
    <phoneticPr fontId="2"/>
  </si>
  <si>
    <t>精霊の法衣</t>
    <rPh sb="0" eb="2">
      <t>セイレイ</t>
    </rPh>
    <rPh sb="3" eb="5">
      <t>ホウイ</t>
    </rPh>
    <phoneticPr fontId="2"/>
  </si>
  <si>
    <t>ふわふわローブ</t>
    <phoneticPr fontId="2"/>
  </si>
  <si>
    <t>霊布</t>
    <rPh sb="0" eb="1">
      <t>レイ</t>
    </rPh>
    <rPh sb="1" eb="2">
      <t>フ</t>
    </rPh>
    <phoneticPr fontId="2"/>
  </si>
  <si>
    <t>読書[**](400)</t>
    <rPh sb="0" eb="2">
      <t>ドクショ</t>
    </rPh>
    <phoneticPr fontId="2"/>
  </si>
  <si>
    <t>暗記[**](300)</t>
    <rPh sb="0" eb="2">
      <t>アンキ</t>
    </rPh>
    <phoneticPr fontId="2"/>
  </si>
  <si>
    <t>詠唱[**](250)</t>
    <rPh sb="0" eb="2">
      <t>エイショウ</t>
    </rPh>
    <phoneticPr fontId="2"/>
  </si>
  <si>
    <t>マナ+7(320)</t>
    <phoneticPr fontId="2"/>
  </si>
  <si>
    <t>天候のベルリオーズ</t>
    <rPh sb="0" eb="2">
      <t>テンコウ</t>
    </rPh>
    <phoneticPr fontId="2"/>
  </si>
  <si>
    <t>ニフル</t>
    <phoneticPr fontId="2"/>
  </si>
  <si>
    <t>意思8/魔力12/瞑想18/隠密10/魔道具8/宝石細工6/冷気耐性19</t>
    <rPh sb="0" eb="2">
      <t>イシ</t>
    </rPh>
    <rPh sb="4" eb="6">
      <t>マリョク</t>
    </rPh>
    <rPh sb="9" eb="11">
      <t>メイソウ</t>
    </rPh>
    <rPh sb="14" eb="16">
      <t>オンミツ</t>
    </rPh>
    <rPh sb="19" eb="20">
      <t>マ</t>
    </rPh>
    <rPh sb="20" eb="22">
      <t>ドウグ</t>
    </rPh>
    <rPh sb="24" eb="26">
      <t>ホウセキ</t>
    </rPh>
    <rPh sb="26" eb="28">
      <t>ザイク</t>
    </rPh>
    <rPh sb="30" eb="32">
      <t>レイキ</t>
    </rPh>
    <rPh sb="32" eb="34">
      <t>タイセイ</t>
    </rPh>
    <phoneticPr fontId="2"/>
  </si>
  <si>
    <t>意思3/魔力3</t>
    <rPh sb="0" eb="2">
      <t>イシ</t>
    </rPh>
    <rPh sb="4" eb="6">
      <t>マリョク</t>
    </rPh>
    <phoneticPr fontId="2"/>
  </si>
  <si>
    <t>意思200/魔力200</t>
    <rPh sb="0" eb="2">
      <t>イシ</t>
    </rPh>
    <rPh sb="6" eb="8">
      <t>マリョク</t>
    </rPh>
    <phoneticPr fontId="2"/>
  </si>
  <si>
    <t>オオカミさん</t>
    <phoneticPr fontId="2"/>
  </si>
  <si>
    <t>格闘家</t>
    <rPh sb="0" eb="3">
      <t>カクトウカ</t>
    </rPh>
    <phoneticPr fontId="2"/>
  </si>
  <si>
    <t>元素の傷跡</t>
    <rPh sb="0" eb="2">
      <t>ゲンソ</t>
    </rPh>
    <rPh sb="3" eb="5">
      <t>キズアト</t>
    </rPh>
    <phoneticPr fontId="2"/>
  </si>
  <si>
    <t>冷気6</t>
    <rPh sb="0" eb="2">
      <t>レイキ</t>
    </rPh>
    <phoneticPr fontId="2"/>
  </si>
  <si>
    <t>ニフルの活力の宝玉</t>
    <rPh sb="4" eb="6">
      <t>カツリョク</t>
    </rPh>
    <rPh sb="7" eb="9">
      <t>ホウギョク</t>
    </rPh>
    <phoneticPr fontId="2"/>
  </si>
  <si>
    <t>ヨトゥンの樹氷</t>
    <rPh sb="5" eb="7">
      <t>ジュヒョウ</t>
    </rPh>
    <phoneticPr fontId="2"/>
  </si>
  <si>
    <t>霜のついた杖</t>
    <rPh sb="0" eb="1">
      <t>シモ</t>
    </rPh>
    <rPh sb="5" eb="6">
      <t>ツエ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</si>
  <si>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</si>
  <si>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沈黙の霧発動[+***](400)</t>
    <rPh sb="0" eb="2">
      <t>チンモク</t>
    </rPh>
    <rPh sb="3" eb="4">
      <t>キリ</t>
    </rPh>
    <rPh sb="4" eb="6">
      <t>ハツドウ</t>
    </rPh>
    <phoneticPr fontId="2"/>
  </si>
  <si>
    <t>冷気属性追加[+](500)</t>
    <rPh sb="0" eb="6">
      <t>レイキゾクセイツイカ</t>
    </rPh>
    <phoneticPr fontId="2"/>
  </si>
  <si>
    <t>冷気耐性[+](500)</t>
    <rPh sb="0" eb="2">
      <t>レイキ</t>
    </rPh>
    <rPh sb="2" eb="4">
      <t>タイセイ</t>
    </rPh>
    <phoneticPr fontId="2"/>
  </si>
  <si>
    <t>暗黒耐性[**](100)</t>
    <rPh sb="0" eb="2">
      <t>アンコク</t>
    </rPh>
    <rPh sb="2" eb="4">
      <t>タイセイ</t>
    </rPh>
    <phoneticPr fontId="2"/>
  </si>
  <si>
    <t>《氷のニフル》</t>
    <rPh sb="1" eb="2">
      <t>コオリ</t>
    </rPh>
    <phoneticPr fontId="2"/>
  </si>
  <si>
    <t>透明視/混乱・盲目・恐怖・睡眠・麻痺・毒無効/窃盗防止/出血防止</t>
    <rPh sb="0" eb="2">
      <t>トウメイ</t>
    </rPh>
    <rPh sb="2" eb="3">
      <t>シ</t>
    </rPh>
    <rPh sb="4" eb="6">
      <t>コンラン</t>
    </rPh>
    <rPh sb="7" eb="9">
      <t>モウモク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5">
      <t>セットウ</t>
    </rPh>
    <rPh sb="25" eb="27">
      <t>ボウシ</t>
    </rPh>
    <rPh sb="28" eb="30">
      <t>シュッケツ</t>
    </rPh>
    <rPh sb="30" eb="32">
      <t>ボウシ</t>
    </rPh>
    <phoneticPr fontId="2"/>
  </si>
  <si>
    <t>ノイトラール</t>
    <phoneticPr fontId="2"/>
  </si>
  <si>
    <t>マナ2/魔力3/詠唱2/魔力制御5/魔法の矢2/魔力の集積2/魔力の嵐2</t>
    <rPh sb="4" eb="6">
      <t>マリョク</t>
    </rPh>
    <rPh sb="8" eb="10">
      <t>エイショウ</t>
    </rPh>
    <rPh sb="12" eb="14">
      <t>マリョク</t>
    </rPh>
    <rPh sb="14" eb="16">
      <t>セイギョ</t>
    </rPh>
    <rPh sb="18" eb="20">
      <t>マホウ</t>
    </rPh>
    <rPh sb="21" eb="22">
      <t>ヤ</t>
    </rPh>
    <rPh sb="24" eb="26">
      <t>マリョク</t>
    </rPh>
    <rPh sb="27" eb="29">
      <t>シュウセキ</t>
    </rPh>
    <rPh sb="31" eb="33">
      <t>マリョク</t>
    </rPh>
    <rPh sb="34" eb="35">
      <t>アラシ</t>
    </rPh>
    <phoneticPr fontId="2"/>
  </si>
  <si>
    <t>マナ1600/魔力制御300/魔力の集積200/魔力の嵐200</t>
    <rPh sb="7" eb="9">
      <t>マリョク</t>
    </rPh>
    <rPh sb="9" eb="11">
      <t>セイギョ</t>
    </rPh>
    <rPh sb="15" eb="17">
      <t>マリョク</t>
    </rPh>
    <rPh sb="18" eb="20">
      <t>シュウセキ</t>
    </rPh>
    <rPh sb="24" eb="26">
      <t>マリョク</t>
    </rPh>
    <rPh sb="27" eb="28">
      <t>アラシ</t>
    </rPh>
    <phoneticPr fontId="2"/>
  </si>
  <si>
    <t>《普遍のノイトラール》</t>
    <rPh sb="1" eb="3">
      <t>フヘン</t>
    </rPh>
    <phoneticPr fontId="2"/>
  </si>
  <si>
    <t>魔法 60</t>
    <rPh sb="0" eb="2">
      <t>マホウ</t>
    </rPh>
    <phoneticPr fontId="2"/>
  </si>
  <si>
    <t>浮遊/混乱・恐怖無効/連続魔法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レンゾク</t>
    </rPh>
    <rPh sb="13" eb="15">
      <t>マホウ</t>
    </rPh>
    <phoneticPr fontId="2"/>
  </si>
  <si>
    <t>ノイトラールの不安定な魔力</t>
    <rPh sb="7" eb="10">
      <t>フアンテイ</t>
    </rPh>
    <rPh sb="11" eb="13">
      <t>マリョク</t>
    </rPh>
    <phoneticPr fontId="2"/>
  </si>
  <si>
    <t>危ない宝玉</t>
    <rPh sb="0" eb="1">
      <t>アブ</t>
    </rPh>
    <rPh sb="3" eb="5">
      <t>ホウギョク</t>
    </rPh>
    <phoneticPr fontId="2"/>
  </si>
  <si>
    <t>ノイトラールの魔法の矢</t>
    <rPh sb="7" eb="9">
      <t>マホウ</t>
    </rPh>
    <rPh sb="10" eb="11">
      <t>ヤ</t>
    </rPh>
    <phoneticPr fontId="2"/>
  </si>
  <si>
    <t>大いなる魔力の結晶</t>
    <rPh sb="0" eb="1">
      <t>オオ</t>
    </rPh>
    <rPh sb="4" eb="6">
      <t>マリョク</t>
    </rPh>
    <rPh sb="7" eb="9">
      <t>ケッショウ</t>
    </rPh>
    <phoneticPr fontId="2"/>
  </si>
  <si>
    <t>矢束</t>
    <rPh sb="0" eb="1">
      <t>ヤ</t>
    </rPh>
    <rPh sb="1" eb="2">
      <t>タバ</t>
    </rPh>
    <phoneticPr fontId="2"/>
  </si>
  <si>
    <t>時止め弾[11](11011)</t>
    <rPh sb="0" eb="1">
      <t>トキ</t>
    </rPh>
    <rPh sb="1" eb="2">
      <t>ト</t>
    </rPh>
    <rPh sb="3" eb="4">
      <t>ダン</t>
    </rPh>
    <phoneticPr fontId="2"/>
  </si>
  <si>
    <t>魔弾[300](300300)</t>
    <rPh sb="0" eb="1">
      <t>マ</t>
    </rPh>
    <rPh sb="1" eb="2">
      <t>ダン</t>
    </rPh>
    <phoneticPr fontId="2"/>
  </si>
  <si>
    <t>炸裂弾[170](170170)</t>
    <rPh sb="0" eb="2">
      <t>サクレツ</t>
    </rPh>
    <rPh sb="2" eb="3">
      <t>ダン</t>
    </rPh>
    <phoneticPr fontId="2"/>
  </si>
  <si>
    <t>詠唱[***](500)</t>
    <rPh sb="0" eb="2">
      <t>エイショウ</t>
    </rPh>
    <phoneticPr fontId="2"/>
  </si>
  <si>
    <t>魔力制御[++****](3200)</t>
    <rPh sb="0" eb="2">
      <t>マリョク</t>
    </rPh>
    <rPh sb="2" eb="4">
      <t>セイギョ</t>
    </rPh>
    <phoneticPr fontId="2"/>
  </si>
  <si>
    <t>魔法威力[+*****](500)</t>
    <rPh sb="0" eb="2">
      <t>マホウ</t>
    </rPh>
    <rPh sb="2" eb="4">
      <t>イリョク</t>
    </rPh>
    <phoneticPr fontId="2"/>
  </si>
  <si>
    <t>魔法属性追加[+*****](1000)</t>
    <rPh sb="0" eb="2">
      <t>マホウ</t>
    </rPh>
    <rPh sb="2" eb="4">
      <t>ゾクセイ</t>
    </rPh>
    <rPh sb="4" eb="6">
      <t>ツイカ</t>
    </rPh>
    <phoneticPr fontId="2"/>
  </si>
  <si>
    <t>魔法耐性[+**](700)</t>
    <rPh sb="0" eb="2">
      <t>マホウ</t>
    </rPh>
    <rPh sb="2" eb="4">
      <t>タイセイ</t>
    </rPh>
    <phoneticPr fontId="2"/>
  </si>
  <si>
    <t>リリン</t>
    <phoneticPr fontId="2"/>
  </si>
  <si>
    <t>野菜の種/果物の種/謎の種/アーティファクトの種/宝石の種/魔法の木の種/水/かかし</t>
    <rPh sb="0" eb="2">
      <t>ヤサイ</t>
    </rPh>
    <rPh sb="3" eb="4">
      <t>タネ</t>
    </rPh>
    <rPh sb="5" eb="7">
      <t>クダモノ</t>
    </rPh>
    <rPh sb="8" eb="9">
      <t>タネ</t>
    </rPh>
    <rPh sb="10" eb="11">
      <t>ナゾ</t>
    </rPh>
    <rPh sb="12" eb="13">
      <t>タネ</t>
    </rPh>
    <rPh sb="23" eb="24">
      <t>タネ</t>
    </rPh>
    <rPh sb="25" eb="27">
      <t>ホウセキ</t>
    </rPh>
    <rPh sb="28" eb="29">
      <t>タネ</t>
    </rPh>
    <rPh sb="30" eb="32">
      <t>マホウ</t>
    </rPh>
    <rPh sb="33" eb="34">
      <t>キ</t>
    </rPh>
    <rPh sb="35" eb="36">
      <t>タネ</t>
    </rPh>
    <rPh sb="37" eb="38">
      <t>ミズ</t>
    </rPh>
    <phoneticPr fontId="2"/>
  </si>
  <si>
    <t>習得19/鎌14/栽培19/心眼14</t>
    <rPh sb="0" eb="2">
      <t>シュウトク</t>
    </rPh>
    <rPh sb="5" eb="6">
      <t>カマ</t>
    </rPh>
    <rPh sb="9" eb="11">
      <t>サイバイ</t>
    </rPh>
    <rPh sb="14" eb="16">
      <t>シンガン</t>
    </rPh>
    <phoneticPr fontId="2"/>
  </si>
  <si>
    <t>腐消化</t>
    <rPh sb="0" eb="1">
      <t>フ</t>
    </rPh>
    <rPh sb="1" eb="3">
      <t>ショウカ</t>
    </rPh>
    <phoneticPr fontId="2"/>
  </si>
  <si>
    <t>筋力7999/速度999/速度999/速度6999　※記述ミス有</t>
    <rPh sb="0" eb="2">
      <t>キンリョク</t>
    </rPh>
    <rPh sb="7" eb="9">
      <t>ソクド</t>
    </rPh>
    <rPh sb="13" eb="15">
      <t>ソクド</t>
    </rPh>
    <rPh sb="19" eb="21">
      <t>ソクド</t>
    </rPh>
    <rPh sb="27" eb="29">
      <t>キジュツ</t>
    </rPh>
    <rPh sb="31" eb="32">
      <t>アリ</t>
    </rPh>
    <phoneticPr fontId="2"/>
  </si>
  <si>
    <t>芽吹いたいのち</t>
    <rPh sb="0" eb="2">
      <t>メブ</t>
    </rPh>
    <phoneticPr fontId="2"/>
  </si>
  <si>
    <t>マンドレイク</t>
    <phoneticPr fontId="2"/>
  </si>
  <si>
    <t>芽吹きの種</t>
    <rPh sb="0" eb="2">
      <t>メブ</t>
    </rPh>
    <rPh sb="4" eb="5">
      <t>タネ</t>
    </rPh>
    <phoneticPr fontId="2"/>
  </si>
  <si>
    <t>めぐるいのち</t>
    <phoneticPr fontId="2"/>
  </si>
  <si>
    <t>魔法の木</t>
    <rPh sb="0" eb="2">
      <t>マホウ</t>
    </rPh>
    <rPh sb="3" eb="4">
      <t>キ</t>
    </rPh>
    <phoneticPr fontId="2"/>
  </si>
  <si>
    <t>クミロミの活性化の宝玉</t>
    <rPh sb="5" eb="8">
      <t>カッセイカ</t>
    </rPh>
    <rPh sb="9" eb="11">
      <t>ホウギョク</t>
    </rPh>
    <phoneticPr fontId="2"/>
  </si>
  <si>
    <t>慈雨のジョウロ</t>
    <rPh sb="0" eb="2">
      <t>ジウ</t>
    </rPh>
    <phoneticPr fontId="2"/>
  </si>
  <si>
    <t>ふりそそぐあめ</t>
    <phoneticPr fontId="2"/>
  </si>
  <si>
    <t>治癒の雨発動[++***](666)</t>
    <rPh sb="0" eb="2">
      <t>チユ</t>
    </rPh>
    <rPh sb="3" eb="4">
      <t>アメ</t>
    </rPh>
    <rPh sb="4" eb="6">
      <t>ハツドウ</t>
    </rPh>
    <phoneticPr fontId="2"/>
  </si>
  <si>
    <t>リジェネレーション発動[+***](400)</t>
    <rPh sb="9" eb="11">
      <t>ハツドウ</t>
    </rPh>
    <phoneticPr fontId="2"/>
  </si>
  <si>
    <t>栽培[*****](1000)</t>
    <rPh sb="0" eb="2">
      <t>サイバイ</t>
    </rPh>
    <phoneticPr fontId="2"/>
  </si>
  <si>
    <t>豊穣のリリン</t>
    <rPh sb="0" eb="2">
      <t>ホウジョウ</t>
    </rPh>
    <phoneticPr fontId="2"/>
  </si>
  <si>
    <t>グレネード</t>
    <phoneticPr fontId="2"/>
  </si>
  <si>
    <t>フィニエーテ</t>
    <phoneticPr fontId="2"/>
  </si>
  <si>
    <t>器用15/魔力8/詠唱8/魔道具4/大工8/裁縫15/錬金術8/宝石細工12/演奏8/魔法耐性19</t>
    <rPh sb="0" eb="2">
      <t>キヨウ</t>
    </rPh>
    <rPh sb="5" eb="7">
      <t>マリョク</t>
    </rPh>
    <rPh sb="9" eb="11">
      <t>エイショウ</t>
    </rPh>
    <rPh sb="13" eb="14">
      <t>マ</t>
    </rPh>
    <rPh sb="14" eb="16">
      <t>ドウグ</t>
    </rPh>
    <rPh sb="18" eb="20">
      <t>ダイク</t>
    </rPh>
    <rPh sb="22" eb="24">
      <t>サイホウ</t>
    </rPh>
    <rPh sb="27" eb="30">
      <t>レンキンジュツ</t>
    </rPh>
    <rPh sb="32" eb="34">
      <t>ホウセキ</t>
    </rPh>
    <rPh sb="34" eb="36">
      <t>ザイク</t>
    </rPh>
    <rPh sb="39" eb="41">
      <t>エンソウ</t>
    </rPh>
    <rPh sb="43" eb="45">
      <t>マホウ</t>
    </rPh>
    <rPh sb="45" eb="47">
      <t>タイセイ</t>
    </rPh>
    <phoneticPr fontId="2"/>
  </si>
  <si>
    <t>50+{faith}/10</t>
    <phoneticPr fontId="2"/>
  </si>
  <si>
    <t>マナ3/器用3</t>
    <rPh sb="4" eb="6">
      <t>キヨウ</t>
    </rPh>
    <phoneticPr fontId="2"/>
  </si>
  <si>
    <t>マナ1600/器用150</t>
    <rPh sb="7" eb="9">
      <t>キヨウ</t>
    </rPh>
    <phoneticPr fontId="2"/>
  </si>
  <si>
    <t>白紙の精</t>
    <rPh sb="0" eb="2">
      <t>ハクシ</t>
    </rPh>
    <rPh sb="3" eb="4">
      <t>セイ</t>
    </rPh>
    <phoneticPr fontId="2"/>
  </si>
  <si>
    <t>フェニエーテの紡ぎ直しの宝玉</t>
    <rPh sb="7" eb="8">
      <t>ツム</t>
    </rPh>
    <rPh sb="9" eb="10">
      <t>ナオ</t>
    </rPh>
    <rPh sb="12" eb="14">
      <t>ホウギョク</t>
    </rPh>
    <phoneticPr fontId="2"/>
  </si>
  <si>
    <t>フィニエーテの宝玉</t>
    <rPh sb="7" eb="9">
      <t>ホウギョク</t>
    </rPh>
    <phoneticPr fontId="2"/>
  </si>
  <si>
    <t>*素材変化*の巻物</t>
    <rPh sb="1" eb="3">
      <t>ソザイ</t>
    </rPh>
    <rPh sb="3" eb="5">
      <t>ヘンカ</t>
    </rPh>
    <rPh sb="7" eb="9">
      <t>マキモノ</t>
    </rPh>
    <phoneticPr fontId="2"/>
  </si>
  <si>
    <t>マジックブレイド</t>
    <phoneticPr fontId="2"/>
  </si>
  <si>
    <t>魔紡ぎの剣</t>
    <rPh sb="0" eb="1">
      <t>マ</t>
    </rPh>
    <rPh sb="1" eb="2">
      <t>ツム</t>
    </rPh>
    <rPh sb="4" eb="5">
      <t>ケン</t>
    </rPh>
    <phoneticPr fontId="2"/>
  </si>
  <si>
    <t>ホーリーヴェイル発動[***](100)</t>
    <rPh sb="8" eb="10">
      <t>ハツドウ</t>
    </rPh>
    <phoneticPr fontId="2"/>
  </si>
  <si>
    <t>魔法属性追加[*****](400)</t>
    <rPh sb="0" eb="2">
      <t>マホウ</t>
    </rPh>
    <rPh sb="2" eb="4">
      <t>ゾクセイ</t>
    </rPh>
    <rPh sb="4" eb="6">
      <t>ツイカ</t>
    </rPh>
    <phoneticPr fontId="2"/>
  </si>
  <si>
    <t>《紡ぎのフィニエーテ》</t>
    <rPh sb="1" eb="2">
      <t>ツム</t>
    </rPh>
    <phoneticPr fontId="2"/>
  </si>
  <si>
    <t>魔紡ぎ</t>
    <rPh sb="0" eb="1">
      <t>マ</t>
    </rPh>
    <rPh sb="1" eb="2">
      <t>ツム</t>
    </rPh>
    <phoneticPr fontId="2"/>
  </si>
  <si>
    <t>暗黒10 幻惑10 地獄10 音10 神経10 混沌10 魔法10</t>
    <rPh sb="0" eb="2">
      <t>アンコク</t>
    </rPh>
    <rPh sb="5" eb="7">
      <t>ゲンワク</t>
    </rPh>
    <rPh sb="10" eb="12">
      <t>ジゴク</t>
    </rPh>
    <rPh sb="15" eb="16">
      <t>オト</t>
    </rPh>
    <rPh sb="19" eb="21">
      <t>シンケイ</t>
    </rPh>
    <rPh sb="24" eb="26">
      <t>コントン</t>
    </rPh>
    <rPh sb="29" eb="31">
      <t>マホウ</t>
    </rPh>
    <phoneticPr fontId="2"/>
  </si>
  <si>
    <t>finiweave</t>
    <phoneticPr fontId="2"/>
  </si>
  <si>
    <t>戦士系</t>
    <rPh sb="0" eb="2">
      <t>センシ</t>
    </rPh>
    <rPh sb="2" eb="3">
      <t>ケイ</t>
    </rPh>
    <phoneticPr fontId="2"/>
  </si>
  <si>
    <t>長剣4/読書4/詠唱3/魔道具5/大工4/裁縫6/錬金術4/宝石細工5/演奏4</t>
    <rPh sb="0" eb="2">
      <t>チョウケン</t>
    </rPh>
    <rPh sb="4" eb="6">
      <t>ドクショ</t>
    </rPh>
    <rPh sb="8" eb="10">
      <t>エイショウ</t>
    </rPh>
    <rPh sb="12" eb="13">
      <t>マ</t>
    </rPh>
    <rPh sb="13" eb="15">
      <t>ドウグ</t>
    </rPh>
    <rPh sb="17" eb="19">
      <t>ダイク</t>
    </rPh>
    <rPh sb="21" eb="23">
      <t>サイホウ</t>
    </rPh>
    <rPh sb="25" eb="28">
      <t>レンキンジュツ</t>
    </rPh>
    <rPh sb="30" eb="32">
      <t>ホウセキ</t>
    </rPh>
    <rPh sb="32" eb="34">
      <t>ザイク</t>
    </rPh>
    <rPh sb="36" eb="38">
      <t>エンソウ</t>
    </rPh>
    <phoneticPr fontId="2"/>
  </si>
  <si>
    <t>ルーン</t>
    <phoneticPr fontId="2"/>
  </si>
  <si>
    <t>大剣/長剣/刀/ライトセーバー/短剣/海賊刀/忍刀/包丁/杖/長棒</t>
    <rPh sb="0" eb="1">
      <t>オオ</t>
    </rPh>
    <rPh sb="1" eb="2">
      <t>ケン</t>
    </rPh>
    <rPh sb="3" eb="5">
      <t>チョウケン</t>
    </rPh>
    <rPh sb="6" eb="7">
      <t>カタナ</t>
    </rPh>
    <rPh sb="16" eb="18">
      <t>タンケン</t>
    </rPh>
    <rPh sb="19" eb="21">
      <t>カイゾク</t>
    </rPh>
    <rPh sb="21" eb="22">
      <t>カタナ</t>
    </rPh>
    <rPh sb="23" eb="24">
      <t>ニン</t>
    </rPh>
    <rPh sb="24" eb="25">
      <t>カタナ</t>
    </rPh>
    <rPh sb="26" eb="28">
      <t>ホウチョウ</t>
    </rPh>
    <rPh sb="29" eb="30">
      <t>ツエ</t>
    </rPh>
    <rPh sb="31" eb="32">
      <t>ナガ</t>
    </rPh>
    <rPh sb="32" eb="33">
      <t>ボウ</t>
    </rPh>
    <phoneticPr fontId="2"/>
  </si>
  <si>
    <r>
      <t xml:space="preserve">{faith}/5 </t>
    </r>
    <r>
      <rPr>
        <b/>
        <sz val="11"/>
        <color rgb="FFFF0000"/>
        <rFont val="ＭＳ Ｐゴシック"/>
        <family val="3"/>
        <charset val="128"/>
        <scheme val="minor"/>
      </rPr>
      <t>※全角スペースが入っているので機能していないかも？</t>
    </r>
    <rPh sb="11" eb="13">
      <t>ゼンカク</t>
    </rPh>
    <rPh sb="18" eb="19">
      <t>ハイ</t>
    </rPh>
    <rPh sb="25" eb="27">
      <t>キノウ</t>
    </rPh>
    <phoneticPr fontId="2"/>
  </si>
  <si>
    <t>筋力3/魔力3/戦術3/詠唱3</t>
    <rPh sb="0" eb="2">
      <t>キンリョク</t>
    </rPh>
    <rPh sb="4" eb="6">
      <t>マリョク</t>
    </rPh>
    <rPh sb="8" eb="10">
      <t>センジュツ</t>
    </rPh>
    <rPh sb="12" eb="14">
      <t>エイショウ</t>
    </rPh>
    <phoneticPr fontId="2"/>
  </si>
  <si>
    <t>生命力1000/マナ1000/筋力150/魔力150/戦術150/詠唱150</t>
    <rPh sb="0" eb="3">
      <t>セイメイリョク</t>
    </rPh>
    <rPh sb="15" eb="17">
      <t>キンリョク</t>
    </rPh>
    <rPh sb="21" eb="23">
      <t>マリョク</t>
    </rPh>
    <rPh sb="27" eb="29">
      <t>センジュツ</t>
    </rPh>
    <rPh sb="33" eb="35">
      <t>エイショウ</t>
    </rPh>
    <phoneticPr fontId="2"/>
  </si>
  <si>
    <t>魔剣士</t>
    <rPh sb="0" eb="1">
      <t>マ</t>
    </rPh>
    <rPh sb="1" eb="3">
      <t>ケンシ</t>
    </rPh>
    <phoneticPr fontId="2"/>
  </si>
  <si>
    <t>魔法3</t>
    <rPh sb="0" eb="2">
      <t>マホウ</t>
    </rPh>
    <phoneticPr fontId="2"/>
  </si>
  <si>
    <t>浮遊/透明視/恐怖無効/出血防止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4">
      <t>シュッケツ</t>
    </rPh>
    <rPh sb="14" eb="16">
      <t>ボウシ</t>
    </rPh>
    <phoneticPr fontId="2"/>
  </si>
  <si>
    <t>ルーンの逆転の宝玉</t>
    <rPh sb="4" eb="6">
      <t>ギャクテン</t>
    </rPh>
    <rPh sb="7" eb="9">
      <t>ホウギョク</t>
    </rPh>
    <phoneticPr fontId="2"/>
  </si>
  <si>
    <t>不思議な宝石</t>
    <rPh sb="0" eb="3">
      <t>フシギ</t>
    </rPh>
    <rPh sb="4" eb="6">
      <t>ホウセキ</t>
    </rPh>
    <phoneticPr fontId="2"/>
  </si>
  <si>
    <t>魔剣《葉津芽》</t>
    <rPh sb="0" eb="2">
      <t>マケン</t>
    </rPh>
    <rPh sb="3" eb="4">
      <t>ハ</t>
    </rPh>
    <rPh sb="4" eb="5">
      <t>ツ</t>
    </rPh>
    <rPh sb="5" eb="6">
      <t>メ</t>
    </rPh>
    <phoneticPr fontId="2"/>
  </si>
  <si>
    <t>怪しい気を放つ剣</t>
    <rPh sb="0" eb="1">
      <t>アヤ</t>
    </rPh>
    <rPh sb="3" eb="4">
      <t>キ</t>
    </rPh>
    <rPh sb="5" eb="6">
      <t>ハナ</t>
    </rPh>
    <rPh sb="7" eb="8">
      <t>ケン</t>
    </rPh>
    <phoneticPr fontId="2"/>
  </si>
  <si>
    <t>筋力+10(450)</t>
    <rPh sb="0" eb="2">
      <t>キンリョク</t>
    </rPh>
    <phoneticPr fontId="2"/>
  </si>
  <si>
    <t>英雄発動[**](50)</t>
    <rPh sb="0" eb="2">
      <t>エイユウ</t>
    </rPh>
    <rPh sb="2" eb="4">
      <t>ハツドウ</t>
    </rPh>
    <phoneticPr fontId="2"/>
  </si>
  <si>
    <t>長剣[***](450)</t>
    <rPh sb="0" eb="2">
      <t>チョウケン</t>
    </rPh>
    <phoneticPr fontId="2"/>
  </si>
  <si>
    <t>知者の加護発動[**](50)</t>
    <rPh sb="0" eb="2">
      <t>チシャ</t>
    </rPh>
    <rPh sb="3" eb="5">
      <t>カゴ</t>
    </rPh>
    <rPh sb="5" eb="7">
      <t>ハツドウ</t>
    </rPh>
    <phoneticPr fontId="2"/>
  </si>
  <si>
    <t>アフツァ</t>
    <phoneticPr fontId="2"/>
  </si>
  <si>
    <t>布団/巨大なベッド/落ち着くベッド/清潔なベッド/ふかふかのベッド/高級ベッド/ダブルベッド/王様ベッド/幸せのベッド</t>
    <rPh sb="0" eb="2">
      <t>フトン</t>
    </rPh>
    <rPh sb="3" eb="5">
      <t>キョダイ</t>
    </rPh>
    <rPh sb="10" eb="11">
      <t>オ</t>
    </rPh>
    <rPh sb="12" eb="13">
      <t>ツ</t>
    </rPh>
    <rPh sb="18" eb="20">
      <t>セイケツ</t>
    </rPh>
    <rPh sb="34" eb="36">
      <t>コウキュウ</t>
    </rPh>
    <rPh sb="47" eb="49">
      <t>オウサマ</t>
    </rPh>
    <rPh sb="53" eb="54">
      <t>シアワ</t>
    </rPh>
    <phoneticPr fontId="2"/>
  </si>
  <si>
    <t>耐久12/重装備14/大工12/裁縫12/アイスボルト9/アイスボール9/冷気耐性19</t>
    <rPh sb="0" eb="2">
      <t>タイキュウ</t>
    </rPh>
    <rPh sb="5" eb="8">
      <t>ジュウソウビ</t>
    </rPh>
    <rPh sb="11" eb="13">
      <t>ダイク</t>
    </rPh>
    <rPh sb="16" eb="18">
      <t>サイホウ</t>
    </rPh>
    <rPh sb="37" eb="39">
      <t>レイキ</t>
    </rPh>
    <rPh sb="39" eb="41">
      <t>タイセイ</t>
    </rPh>
    <phoneticPr fontId="2"/>
  </si>
  <si>
    <t>200+{faith}/50</t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</si>
  <si>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</si>
  <si>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</si>
  <si>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眠魔</t>
    <rPh sb="0" eb="1">
      <t>ミン</t>
    </rPh>
    <rPh sb="1" eb="2">
      <t>マ</t>
    </rPh>
    <phoneticPr fontId="2"/>
  </si>
  <si>
    <t>冷気 100</t>
    <rPh sb="0" eb="2">
      <t>レイキ</t>
    </rPh>
    <phoneticPr fontId="2"/>
  </si>
  <si>
    <t>睡眠無効</t>
    <rPh sb="0" eb="2">
      <t>スイミン</t>
    </rPh>
    <rPh sb="2" eb="4">
      <t>ムコウ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</si>
  <si>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冷気10</t>
    </r>
    <rPh sb="0" eb="2">
      <t>カエン</t>
    </rPh>
    <rPh sb="5" eb="7">
      <t>レイキ</t>
    </rPh>
    <phoneticPr fontId="2"/>
  </si>
  <si>
    <t>ossdevil</t>
    <phoneticPr fontId="2"/>
  </si>
  <si>
    <t>格闘3/鎌3/戦術3/両手持ち3/詠唱3</t>
    <rPh sb="0" eb="2">
      <t>カクトウ</t>
    </rPh>
    <rPh sb="4" eb="5">
      <t>カマ</t>
    </rPh>
    <rPh sb="7" eb="9">
      <t>センジュツ</t>
    </rPh>
    <rPh sb="11" eb="12">
      <t>リョウ</t>
    </rPh>
    <rPh sb="12" eb="14">
      <t>テモ</t>
    </rPh>
    <rPh sb="17" eb="19">
      <t>エイショウ</t>
    </rPh>
    <phoneticPr fontId="2"/>
  </si>
  <si>
    <t>ぬくぬくな毛皮</t>
    <rPh sb="5" eb="7">
      <t>ケガワ</t>
    </rPh>
    <phoneticPr fontId="2"/>
  </si>
  <si>
    <t>ひとをだめにするぬくぬく</t>
    <phoneticPr fontId="2"/>
  </si>
  <si>
    <t>意思-11(-600)</t>
    <rPh sb="0" eb="2">
      <t>イシ</t>
    </rPh>
    <phoneticPr fontId="2"/>
  </si>
  <si>
    <t>火炎耐性弱化[**](-150)</t>
    <rPh sb="0" eb="2">
      <t>カエン</t>
    </rPh>
    <rPh sb="2" eb="4">
      <t>タイセイ</t>
    </rPh>
    <rPh sb="4" eb="6">
      <t>ジャッカ</t>
    </rPh>
    <phoneticPr fontId="2"/>
  </si>
  <si>
    <t>冷気耐性[+*](600)</t>
    <rPh sb="0" eb="2">
      <t>レイキ</t>
    </rPh>
    <rPh sb="2" eb="4">
      <t>タイセイ</t>
    </rPh>
    <phoneticPr fontId="2"/>
  </si>
  <si>
    <t>重装備[+](1200)</t>
    <rPh sb="0" eb="3">
      <t>ジュウソウビ</t>
    </rPh>
    <phoneticPr fontId="2"/>
  </si>
  <si>
    <t>耐久維持(100)</t>
    <rPh sb="0" eb="2">
      <t>タイキュウ</t>
    </rPh>
    <rPh sb="2" eb="4">
      <t>イジ</t>
    </rPh>
    <phoneticPr fontId="2"/>
  </si>
  <si>
    <t>異物防止(100)</t>
    <rPh sb="0" eb="4">
      <t>イブツボウシ</t>
    </rPh>
    <phoneticPr fontId="2"/>
  </si>
  <si>
    <t>成長阻害[+*](300)</t>
    <rPh sb="0" eb="2">
      <t>セイチョウ</t>
    </rPh>
    <rPh sb="2" eb="4">
      <t>ソガイ</t>
    </rPh>
    <phoneticPr fontId="2"/>
  </si>
  <si>
    <t>ヒュプノ＝グラシエル</t>
    <phoneticPr fontId="2"/>
  </si>
  <si>
    <t>眠魔の大鎌</t>
    <rPh sb="0" eb="1">
      <t>ミン</t>
    </rPh>
    <rPh sb="1" eb="2">
      <t>マ</t>
    </rPh>
    <rPh sb="3" eb="4">
      <t>オオ</t>
    </rPh>
    <rPh sb="4" eb="5">
      <t>カマ</t>
    </rPh>
    <phoneticPr fontId="2"/>
  </si>
  <si>
    <t>鎌/大鎌</t>
    <rPh sb="0" eb="1">
      <t>カマ</t>
    </rPh>
    <rPh sb="2" eb="3">
      <t>オオ</t>
    </rPh>
    <rPh sb="3" eb="4">
      <t>カマ</t>
    </rPh>
    <phoneticPr fontId="2"/>
  </si>
  <si>
    <t>沈黙の霧発動[***](100)</t>
    <rPh sb="0" eb="2">
      <t>チンモク</t>
    </rPh>
    <rPh sb="3" eb="4">
      <t>キリ</t>
    </rPh>
    <rPh sb="4" eb="6">
      <t>ハツドウ</t>
    </rPh>
    <phoneticPr fontId="2"/>
  </si>
  <si>
    <t>首狩り発動[*****](200)</t>
    <rPh sb="0" eb="1">
      <t>クビ</t>
    </rPh>
    <rPh sb="1" eb="2">
      <t>カ</t>
    </rPh>
    <rPh sb="3" eb="5">
      <t>ハツドウ</t>
    </rPh>
    <phoneticPr fontId="2"/>
  </si>
  <si>
    <t>《眠のアフツァ》</t>
    <rPh sb="1" eb="2">
      <t>ミン</t>
    </rPh>
    <phoneticPr fontId="2"/>
  </si>
  <si>
    <t>冷気10 音10</t>
    <rPh sb="0" eb="2">
      <t>レイキ</t>
    </rPh>
    <rPh sb="5" eb="6">
      <t>オト</t>
    </rPh>
    <phoneticPr fontId="2"/>
  </si>
  <si>
    <t>★《ニュクス=グラシエル》</t>
    <phoneticPr fontId="2"/>
  </si>
  <si>
    <t>眠のアフツァ</t>
    <rPh sb="0" eb="1">
      <t>ネム</t>
    </rPh>
    <phoneticPr fontId="2"/>
  </si>
  <si>
    <t>お嬢様なでなでの人</t>
    <rPh sb="1" eb="3">
      <t>ジョウサマ</t>
    </rPh>
    <rPh sb="8" eb="9">
      <t>ヒト</t>
    </rPh>
    <phoneticPr fontId="2"/>
  </si>
  <si>
    <t>ニュクス=グラシエル</t>
    <phoneticPr fontId="2"/>
  </si>
  <si>
    <t>氷魔の大鎌</t>
    <rPh sb="0" eb="1">
      <t>コオリ</t>
    </rPh>
    <rPh sb="1" eb="2">
      <t>マ</t>
    </rPh>
    <rPh sb="3" eb="4">
      <t>オオ</t>
    </rPh>
    <rPh sb="4" eb="5">
      <t>カマ</t>
    </rPh>
    <phoneticPr fontId="2"/>
  </si>
  <si>
    <t>アイスボルト発動[***](100)</t>
    <rPh sb="6" eb="8">
      <t>ハツドウ</t>
    </rPh>
    <phoneticPr fontId="2"/>
  </si>
  <si>
    <t>冷気属性追加[***](200)</t>
    <rPh sb="0" eb="2">
      <t>レイキ</t>
    </rPh>
    <rPh sb="2" eb="4">
      <t>ゾクセイ</t>
    </rPh>
    <rPh sb="4" eb="6">
      <t>ツイカ</t>
    </rPh>
    <phoneticPr fontId="2"/>
  </si>
  <si>
    <t>魔法威力[+](250)</t>
    <rPh sb="0" eb="2">
      <t>マホウ</t>
    </rPh>
    <rPh sb="2" eb="4">
      <t>イリョク</t>
    </rPh>
    <phoneticPr fontId="2"/>
  </si>
  <si>
    <t>降臨隊所持</t>
    <rPh sb="0" eb="2">
      <t>コウリン</t>
    </rPh>
    <rPh sb="2" eb="3">
      <t>タイ</t>
    </rPh>
    <rPh sb="3" eb="5">
      <t>ショジ</t>
    </rPh>
    <phoneticPr fontId="2"/>
  </si>
  <si>
    <t>霊のエイミールユ</t>
    <rPh sb="0" eb="1">
      <t>レイ</t>
    </rPh>
    <phoneticPr fontId="2"/>
  </si>
  <si>
    <t>魔力11/魅力15/交渉13/隠密12/詠唱14</t>
    <rPh sb="0" eb="2">
      <t>マリョク</t>
    </rPh>
    <rPh sb="5" eb="7">
      <t>ミリョク</t>
    </rPh>
    <rPh sb="10" eb="12">
      <t>コウショウ</t>
    </rPh>
    <rPh sb="15" eb="17">
      <t>オンミツ</t>
    </rPh>
    <rPh sb="20" eb="22">
      <t>エイショウ</t>
    </rPh>
    <phoneticPr fontId="2"/>
  </si>
  <si>
    <t>100+{faith}/100</t>
    <phoneticPr fontId="2"/>
  </si>
  <si>
    <t>※記述ミス　本来は魔力150/魅力150？</t>
    <rPh sb="1" eb="3">
      <t>キジュツ</t>
    </rPh>
    <rPh sb="6" eb="8">
      <t>ホンライ</t>
    </rPh>
    <rPh sb="9" eb="11">
      <t>マリョク</t>
    </rPh>
    <rPh sb="15" eb="17">
      <t>ミリョク</t>
    </rPh>
    <phoneticPr fontId="2"/>
  </si>
  <si>
    <t>自律人形</t>
    <rPh sb="0" eb="2">
      <t>ジリツ</t>
    </rPh>
    <rPh sb="2" eb="4">
      <t>ニンギョウ</t>
    </rPh>
    <phoneticPr fontId="2"/>
  </si>
  <si>
    <t>浮遊/透明視/腐消化/死の宣告/連続魔法/レイハンド</t>
    <rPh sb="0" eb="2">
      <t>フユウ</t>
    </rPh>
    <rPh sb="3" eb="5">
      <t>トウメイ</t>
    </rPh>
    <rPh sb="5" eb="6">
      <t>シ</t>
    </rPh>
    <rPh sb="7" eb="8">
      <t>フ</t>
    </rPh>
    <rPh sb="8" eb="10">
      <t>ショウカ</t>
    </rPh>
    <rPh sb="11" eb="12">
      <t>シ</t>
    </rPh>
    <rPh sb="13" eb="15">
      <t>センコク</t>
    </rPh>
    <rPh sb="16" eb="18">
      <t>レンゾク</t>
    </rPh>
    <rPh sb="18" eb="20">
      <t>マホウ</t>
    </rPh>
    <phoneticPr fontId="2"/>
  </si>
  <si>
    <t>エイミールユの死神の宝玉</t>
    <rPh sb="7" eb="9">
      <t>シニガミ</t>
    </rPh>
    <rPh sb="10" eb="12">
      <t>ホウギョク</t>
    </rPh>
    <phoneticPr fontId="2"/>
  </si>
  <si>
    <t>透き通った宝石</t>
    <rPh sb="0" eb="1">
      <t>ス</t>
    </rPh>
    <rPh sb="2" eb="3">
      <t>トオ</t>
    </rPh>
    <rPh sb="5" eb="7">
      <t>ホウセキ</t>
    </rPh>
    <phoneticPr fontId="2"/>
  </si>
  <si>
    <t>ローレライ</t>
    <phoneticPr fontId="2"/>
  </si>
  <si>
    <t>澄んだ大鎌</t>
    <rPh sb="0" eb="1">
      <t>ス</t>
    </rPh>
    <rPh sb="3" eb="4">
      <t>オオ</t>
    </rPh>
    <rPh sb="4" eb="5">
      <t>カマ</t>
    </rPh>
    <phoneticPr fontId="2"/>
  </si>
  <si>
    <t>神器</t>
    <rPh sb="0" eb="2">
      <t>ジンギ</t>
    </rPh>
    <phoneticPr fontId="2"/>
  </si>
  <si>
    <t>音属性追加[****](380)</t>
    <rPh sb="0" eb="1">
      <t>オト</t>
    </rPh>
    <rPh sb="1" eb="3">
      <t>ゾクセイ</t>
    </rPh>
    <rPh sb="3" eb="5">
      <t>ツイカ</t>
    </rPh>
    <phoneticPr fontId="2"/>
  </si>
  <si>
    <t>治癒の雨発動[+*****](520)</t>
    <rPh sb="0" eb="2">
      <t>チユ</t>
    </rPh>
    <rPh sb="3" eb="4">
      <t>アメ</t>
    </rPh>
    <rPh sb="4" eb="6">
      <t>ハツドウ</t>
    </rPh>
    <phoneticPr fontId="2"/>
  </si>
  <si>
    <t>マナ吸収[+*****](460)</t>
    <rPh sb="2" eb="4">
      <t>キュウシュウ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</si>
  <si>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</si>
  <si>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r>
      <t xml:space="preserve">火炎3 冷気2 電撃7 暗黒2 幻惑1 地獄2 </t>
    </r>
    <r>
      <rPr>
        <sz val="11"/>
        <color rgb="FFFF0000"/>
        <rFont val="ＭＳ Ｐゴシック"/>
        <family val="3"/>
        <charset val="128"/>
        <scheme val="minor"/>
      </rPr>
      <t>音-2</t>
    </r>
    <r>
      <rPr>
        <sz val="11"/>
        <color theme="1"/>
        <rFont val="ＭＳ Ｐゴシック"/>
        <family val="2"/>
        <charset val="128"/>
        <scheme val="minor"/>
      </rPr>
      <t xml:space="preserve"> 混沌2 魔法3</t>
    </r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2">
      <t>ジゴク</t>
    </rPh>
    <rPh sb="24" eb="25">
      <t>オト</t>
    </rPh>
    <rPh sb="28" eb="30">
      <t>コントン</t>
    </rPh>
    <rPh sb="32" eb="34">
      <t>マホウ</t>
    </rPh>
    <phoneticPr fontId="2"/>
  </si>
  <si>
    <t>浮遊/透明視/混乱・恐怖・麻痺無効/腐消化/連続魔法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3" eb="15">
      <t>マヒ</t>
    </rPh>
    <rPh sb="15" eb="17">
      <t>ムコウ</t>
    </rPh>
    <rPh sb="18" eb="19">
      <t>フ</t>
    </rPh>
    <rPh sb="19" eb="21">
      <t>ショウカ</t>
    </rPh>
    <rPh sb="22" eb="24">
      <t>レンゾク</t>
    </rPh>
    <rPh sb="24" eb="26">
      <t>マホウ</t>
    </rPh>
    <phoneticPr fontId="2"/>
  </si>
  <si>
    <t>フリニサー</t>
    <phoneticPr fontId="2"/>
  </si>
  <si>
    <t>槍80/戦術50/両手持ち40/心眼40/見切り40　※設定ミス</t>
    <rPh sb="0" eb="1">
      <t>ヤリ</t>
    </rPh>
    <rPh sb="4" eb="6">
      <t>センジュツ</t>
    </rPh>
    <rPh sb="9" eb="10">
      <t>リョウ</t>
    </rPh>
    <rPh sb="10" eb="12">
      <t>テモ</t>
    </rPh>
    <rPh sb="16" eb="18">
      <t>シンガン</t>
    </rPh>
    <rPh sb="21" eb="23">
      <t>ミキ</t>
    </rPh>
    <rPh sb="28" eb="30">
      <t>セッテイ</t>
    </rPh>
    <phoneticPr fontId="2"/>
  </si>
  <si>
    <t>1000+{attb}/5+{faith}/100</t>
    <phoneticPr fontId="2"/>
  </si>
  <si>
    <t>※記述ミス</t>
    <rPh sb="1" eb="3">
      <t>キジュツ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</si>
  <si>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</si>
  <si>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傀儡</t>
    <rPh sb="0" eb="2">
      <t>カイライ</t>
    </rPh>
    <phoneticPr fontId="2"/>
  </si>
  <si>
    <t>※設定なし</t>
    <rPh sb="1" eb="3">
      <t>セッテイ</t>
    </rPh>
    <phoneticPr fontId="2"/>
  </si>
  <si>
    <t>火炎3 冷気3 切り傷6</t>
    <rPh sb="0" eb="2">
      <t>カエン</t>
    </rPh>
    <rPh sb="4" eb="6">
      <t>レイキ</t>
    </rPh>
    <rPh sb="8" eb="9">
      <t>キ</t>
    </rPh>
    <rPh sb="10" eb="11">
      <t>キズ</t>
    </rPh>
    <phoneticPr fontId="2"/>
  </si>
  <si>
    <t>生命の灯火</t>
    <rPh sb="0" eb="2">
      <t>セイメイ</t>
    </rPh>
    <rPh sb="3" eb="5">
      <t>トモシビ</t>
    </rPh>
    <phoneticPr fontId="2"/>
  </si>
  <si>
    <t>大きなランタン</t>
    <rPh sb="0" eb="1">
      <t>オオ</t>
    </rPh>
    <phoneticPr fontId="2"/>
  </si>
  <si>
    <t>謎の物体</t>
    <rPh sb="0" eb="1">
      <t>ナゾ</t>
    </rPh>
    <rPh sb="2" eb="4">
      <t>ブッタイ</t>
    </rPh>
    <phoneticPr fontId="2"/>
  </si>
  <si>
    <t>アルタ=ヴェボ</t>
    <phoneticPr fontId="2"/>
  </si>
  <si>
    <t>神討ちの三叉槍</t>
    <rPh sb="0" eb="1">
      <t>カミ</t>
    </rPh>
    <rPh sb="1" eb="2">
      <t>ウ</t>
    </rPh>
    <rPh sb="4" eb="6">
      <t>ミツマタ</t>
    </rPh>
    <rPh sb="6" eb="7">
      <t>ヤリ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</si>
  <si>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</si>
  <si>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隠密[*](100)</t>
    <rPh sb="0" eb="2">
      <t>オンミツ</t>
    </rPh>
    <phoneticPr fontId="2"/>
  </si>
  <si>
    <t>呪い保護[++****](800)</t>
    <rPh sb="0" eb="1">
      <t>ノロ</t>
    </rPh>
    <rPh sb="2" eb="4">
      <t>ホゴ</t>
    </rPh>
    <phoneticPr fontId="2"/>
  </si>
  <si>
    <t>スタミナ吸収[+++***](1000)</t>
    <rPh sb="4" eb="6">
      <t>キュウシュウ</t>
    </rPh>
    <phoneticPr fontId="2"/>
  </si>
  <si>
    <t>切り傷属性追加[***](-300)</t>
    <rPh sb="0" eb="1">
      <t>キ</t>
    </rPh>
    <rPh sb="2" eb="7">
      <t>キズゾクセイツイカ</t>
    </rPh>
    <phoneticPr fontId="2"/>
  </si>
  <si>
    <t>耐久+21(1000)</t>
    <rPh sb="0" eb="2">
      <t>タイキュウ</t>
    </rPh>
    <phoneticPr fontId="2"/>
  </si>
  <si>
    <t>筋力+11(500)</t>
    <rPh sb="0" eb="2">
      <t>キンリョク</t>
    </rPh>
    <phoneticPr fontId="2"/>
  </si>
  <si>
    <t>歪曲のフリニサー</t>
    <rPh sb="0" eb="2">
      <t>ワイキョク</t>
    </rPh>
    <phoneticPr fontId="2"/>
  </si>
  <si>
    <t>※未設定</t>
    <rPh sb="1" eb="4">
      <t>ミセッテイ</t>
    </rPh>
    <phoneticPr fontId="2"/>
  </si>
  <si>
    <t>魔法 1000</t>
    <rPh sb="0" eb="2">
      <t>マホウ</t>
    </rPh>
    <phoneticPr fontId="2"/>
  </si>
  <si>
    <t>火炎6 冷気6 魔法6 切り傷6</t>
    <rPh sb="0" eb="2">
      <t>カエン</t>
    </rPh>
    <rPh sb="4" eb="6">
      <t>レイキ</t>
    </rPh>
    <rPh sb="8" eb="10">
      <t>マホウ</t>
    </rPh>
    <rPh sb="12" eb="13">
      <t>キ</t>
    </rPh>
    <rPh sb="14" eb="15">
      <t>キズ</t>
    </rPh>
    <phoneticPr fontId="2"/>
  </si>
  <si>
    <t>マヌル</t>
    <phoneticPr fontId="2"/>
  </si>
  <si>
    <t>速度19/戦術15/重量挙げ19/隠密17/解剖学19/料理14/釣り10/心眼16/射撃16/乗馬10</t>
    <rPh sb="0" eb="2">
      <t>ソクド</t>
    </rPh>
    <rPh sb="5" eb="7">
      <t>センジュツ</t>
    </rPh>
    <rPh sb="10" eb="13">
      <t>ジュウリョウア</t>
    </rPh>
    <rPh sb="17" eb="19">
      <t>オンミツ</t>
    </rPh>
    <rPh sb="22" eb="25">
      <t>カイボウガク</t>
    </rPh>
    <rPh sb="28" eb="30">
      <t>リョウリ</t>
    </rPh>
    <rPh sb="33" eb="34">
      <t>ツ</t>
    </rPh>
    <rPh sb="38" eb="40">
      <t>シンガン</t>
    </rPh>
    <rPh sb="43" eb="45">
      <t>シャゲキ</t>
    </rPh>
    <rPh sb="48" eb="50">
      <t>ジョウバ</t>
    </rPh>
    <phoneticPr fontId="2"/>
  </si>
  <si>
    <t>{faith}</t>
    <phoneticPr fontId="2"/>
  </si>
  <si>
    <t>生命力10/筋力10/耐久10/器用10/感覚10/習得10/意思10/速度10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カンカク</t>
    </rPh>
    <rPh sb="26" eb="28">
      <t>シュウトク</t>
    </rPh>
    <rPh sb="31" eb="33">
      <t>イシ</t>
    </rPh>
    <rPh sb="36" eb="38">
      <t>ソクド</t>
    </rPh>
    <phoneticPr fontId="2"/>
  </si>
  <si>
    <t>マヌルネコ</t>
    <phoneticPr fontId="2"/>
  </si>
  <si>
    <t>神々の休戦地・ルミエスト墓所</t>
    <rPh sb="0" eb="2">
      <t>カミガミ</t>
    </rPh>
    <rPh sb="3" eb="5">
      <t>キュウセン</t>
    </rPh>
    <rPh sb="5" eb="6">
      <t>チ</t>
    </rPh>
    <rPh sb="12" eb="14">
      <t>ボショ</t>
    </rPh>
    <phoneticPr fontId="2"/>
  </si>
  <si>
    <t>冷気5</t>
    <rPh sb="0" eb="2">
      <t>レイキ</t>
    </rPh>
    <phoneticPr fontId="2"/>
  </si>
  <si>
    <t>マヌルの宝玉</t>
    <rPh sb="4" eb="6">
      <t>ホウギョク</t>
    </rPh>
    <phoneticPr fontId="2"/>
  </si>
  <si>
    <t>綺麗な宝玉</t>
    <rPh sb="0" eb="2">
      <t>キレイ</t>
    </rPh>
    <rPh sb="3" eb="5">
      <t>ホウギョク</t>
    </rPh>
    <phoneticPr fontId="2"/>
  </si>
  <si>
    <t>ブルードラッグカプセル</t>
    <phoneticPr fontId="2"/>
  </si>
  <si>
    <t>灰猫毛皮のケープ</t>
    <rPh sb="0" eb="1">
      <t>ハイ</t>
    </rPh>
    <rPh sb="1" eb="2">
      <t>ネコ</t>
    </rPh>
    <rPh sb="2" eb="4">
      <t>ケガワ</t>
    </rPh>
    <phoneticPr fontId="2"/>
  </si>
  <si>
    <t>もふもふな外套</t>
    <rPh sb="5" eb="7">
      <t>ガイトウ</t>
    </rPh>
    <phoneticPr fontId="2"/>
  </si>
  <si>
    <t>冷気耐性[+*****](1000)</t>
    <rPh sb="0" eb="2">
      <t>レイキ</t>
    </rPh>
    <rPh sb="2" eb="4">
      <t>タイセイ</t>
    </rPh>
    <phoneticPr fontId="2"/>
  </si>
  <si>
    <t>完全貫通[+*****](500)</t>
    <rPh sb="0" eb="2">
      <t>カンゼン</t>
    </rPh>
    <rPh sb="2" eb="4">
      <t>カンツウ</t>
    </rPh>
    <phoneticPr fontId="2"/>
  </si>
  <si>
    <t>追加射撃[+*****](500)</t>
    <rPh sb="0" eb="2">
      <t>ツイカ</t>
    </rPh>
    <rPh sb="2" eb="4">
      <t>シャゲキ</t>
    </rPh>
    <phoneticPr fontId="2"/>
  </si>
  <si>
    <t>ダメージ無効[+***](400)</t>
    <rPh sb="4" eb="6">
      <t>ムコウ</t>
    </rPh>
    <phoneticPr fontId="2"/>
  </si>
  <si>
    <t>出血防止(100)</t>
    <rPh sb="0" eb="4">
      <t>シュッケツボウシ</t>
    </rPh>
    <phoneticPr fontId="2"/>
  </si>
  <si>
    <t>狩猟のマヌル</t>
    <rPh sb="0" eb="2">
      <t>シュリョウ</t>
    </rPh>
    <phoneticPr fontId="2"/>
  </si>
  <si>
    <t>猫の神</t>
    <rPh sb="0" eb="1">
      <t>ネコ</t>
    </rPh>
    <rPh sb="2" eb="3">
      <t>カミ</t>
    </rPh>
    <phoneticPr fontId="2"/>
  </si>
  <si>
    <t>火炎8 冷気10 電撃8 暗黒8 幻惑8 毒6 地獄8 音8 神経8 混沌8 魔法8 切り傷8 エーテル8 酸8</t>
    <rPh sb="0" eb="2">
      <t>カエン</t>
    </rPh>
    <rPh sb="4" eb="6">
      <t>レイキ</t>
    </rPh>
    <rPh sb="9" eb="11">
      <t>デンゲキ</t>
    </rPh>
    <rPh sb="13" eb="15">
      <t>アンコク</t>
    </rPh>
    <rPh sb="17" eb="19">
      <t>ゲンワク</t>
    </rPh>
    <rPh sb="21" eb="22">
      <t>ドク</t>
    </rPh>
    <rPh sb="24" eb="26">
      <t>ジゴク</t>
    </rPh>
    <rPh sb="28" eb="29">
      <t>オト</t>
    </rPh>
    <rPh sb="31" eb="33">
      <t>シンケイ</t>
    </rPh>
    <rPh sb="35" eb="37">
      <t>コントン</t>
    </rPh>
    <rPh sb="39" eb="41">
      <t>マホウ</t>
    </rPh>
    <rPh sb="43" eb="44">
      <t>キ</t>
    </rPh>
    <rPh sb="45" eb="46">
      <t>キズ</t>
    </rPh>
    <rPh sb="54" eb="55">
      <t>サン</t>
    </rPh>
    <phoneticPr fontId="2"/>
  </si>
  <si>
    <t>浮遊/透明視/混乱・盲目・恐怖・睡眠・麻痺無効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1" eb="23">
      <t>ムコウ</t>
    </rPh>
    <phoneticPr fontId="2"/>
  </si>
  <si>
    <t>★《骨刀「ソリル」》</t>
    <rPh sb="2" eb="3">
      <t>ホネ</t>
    </rPh>
    <rPh sb="3" eb="4">
      <t>カタナ</t>
    </rPh>
    <phoneticPr fontId="2"/>
  </si>
  <si>
    <t>まぬるねこ</t>
    <phoneticPr fontId="2"/>
  </si>
  <si>
    <t>骨刀「ソリル」</t>
    <rPh sb="0" eb="1">
      <t>ホネ</t>
    </rPh>
    <rPh sb="1" eb="2">
      <t>カタナ</t>
    </rPh>
    <phoneticPr fontId="2"/>
  </si>
  <si>
    <t>骨製のナイフ</t>
    <rPh sb="0" eb="1">
      <t>ホネ</t>
    </rPh>
    <rPh sb="1" eb="2">
      <t>セイ</t>
    </rPh>
    <phoneticPr fontId="2"/>
  </si>
  <si>
    <t>アイスボルト発動[*****](200)</t>
    <rPh sb="6" eb="8">
      <t>ハツドウ</t>
    </rPh>
    <phoneticPr fontId="2"/>
  </si>
  <si>
    <t>切り傷属性追加[**](100)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</si>
  <si>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冷気属性追加[+***](800)</t>
    <rPh sb="0" eb="2">
      <t>レイキ</t>
    </rPh>
    <rPh sb="2" eb="4">
      <t>ゾクセイ</t>
    </rPh>
    <rPh sb="4" eb="6">
      <t>ツイカ</t>
    </rPh>
    <phoneticPr fontId="2"/>
  </si>
  <si>
    <t>追加打撃[++****](800)</t>
    <rPh sb="0" eb="2">
      <t>ツイカ</t>
    </rPh>
    <rPh sb="2" eb="4">
      <t>ダゲキ</t>
    </rPh>
    <phoneticPr fontId="2"/>
  </si>
  <si>
    <t>時止め[*****](400)</t>
    <rPh sb="0" eb="1">
      <t>トキ</t>
    </rPh>
    <rPh sb="1" eb="2">
      <t>ト</t>
    </rPh>
    <phoneticPr fontId="2"/>
  </si>
  <si>
    <t>完全貫通[++****](800)</t>
    <rPh sb="0" eb="4">
      <t>カンゼンカンツウ</t>
    </rPh>
    <phoneticPr fontId="2"/>
  </si>
  <si>
    <t>速度+17(800)</t>
    <rPh sb="0" eb="2">
      <t>ソクド</t>
    </rPh>
    <phoneticPr fontId="2"/>
  </si>
  <si>
    <t>エルデーン</t>
    <phoneticPr fontId="2"/>
  </si>
  <si>
    <t>死体/厚篭手/重層篭手/合成篭手/細工篭手/お守り</t>
    <rPh sb="0" eb="2">
      <t>シタイ</t>
    </rPh>
    <rPh sb="3" eb="4">
      <t>コウ</t>
    </rPh>
    <rPh sb="4" eb="6">
      <t>コテ</t>
    </rPh>
    <rPh sb="7" eb="9">
      <t>ジュウソウ</t>
    </rPh>
    <rPh sb="9" eb="11">
      <t>コテ</t>
    </rPh>
    <rPh sb="12" eb="14">
      <t>ゴウセイ</t>
    </rPh>
    <rPh sb="14" eb="16">
      <t>コテ</t>
    </rPh>
    <rPh sb="17" eb="19">
      <t>サイク</t>
    </rPh>
    <rPh sb="19" eb="21">
      <t>コテ</t>
    </rPh>
    <rPh sb="23" eb="24">
      <t>マモ</t>
    </rPh>
    <phoneticPr fontId="2"/>
  </si>
  <si>
    <t>筋力15/耐久12/格闘16</t>
    <rPh sb="0" eb="2">
      <t>キンリョク</t>
    </rPh>
    <rPh sb="5" eb="7">
      <t>タイキュウ</t>
    </rPh>
    <rPh sb="10" eb="12">
      <t>カクトウ</t>
    </rPh>
    <phoneticPr fontId="2"/>
  </si>
  <si>
    <t>生命力3/筋力3</t>
    <rPh sb="0" eb="3">
      <t>セイメイリョク</t>
    </rPh>
    <rPh sb="5" eb="7">
      <t>キンリョク</t>
    </rPh>
    <phoneticPr fontId="2"/>
  </si>
  <si>
    <t>拳闘士</t>
    <rPh sb="0" eb="1">
      <t>コブシ</t>
    </rPh>
    <rPh sb="1" eb="3">
      <t>トウシ</t>
    </rPh>
    <phoneticPr fontId="2"/>
  </si>
  <si>
    <t>恐怖無効/腐消化</t>
    <rPh sb="0" eb="2">
      <t>キョウフ</t>
    </rPh>
    <rPh sb="2" eb="4">
      <t>ムコウ</t>
    </rPh>
    <rPh sb="5" eb="6">
      <t>フ</t>
    </rPh>
    <rPh sb="6" eb="8">
      <t>ショウカ</t>
    </rPh>
    <phoneticPr fontId="2"/>
  </si>
  <si>
    <t>闘士のお守り</t>
    <rPh sb="0" eb="2">
      <t>トウシ</t>
    </rPh>
    <rPh sb="4" eb="5">
      <t>マモ</t>
    </rPh>
    <phoneticPr fontId="2"/>
  </si>
  <si>
    <t>黒いお守り</t>
    <rPh sb="0" eb="1">
      <t>クロ</t>
    </rPh>
    <rPh sb="3" eb="4">
      <t>マモ</t>
    </rPh>
    <phoneticPr fontId="2"/>
  </si>
  <si>
    <t>ザイロン</t>
    <phoneticPr fontId="2"/>
  </si>
  <si>
    <t>生命力+3(125)</t>
    <rPh sb="0" eb="3">
      <t>セイメイリョク</t>
    </rPh>
    <phoneticPr fontId="2"/>
  </si>
  <si>
    <t>クリティカル機会[+*](300)</t>
    <rPh sb="6" eb="8">
      <t>キカイ</t>
    </rPh>
    <phoneticPr fontId="2"/>
  </si>
  <si>
    <t>追加打撃[*****](200)</t>
    <rPh sb="0" eb="2">
      <t>ツイカ</t>
    </rPh>
    <rPh sb="2" eb="4">
      <t>ダゲキ</t>
    </rPh>
    <phoneticPr fontId="2"/>
  </si>
  <si>
    <t>闘士の篭手</t>
    <rPh sb="0" eb="2">
      <t>トウシ</t>
    </rPh>
    <rPh sb="3" eb="5">
      <t>コテ</t>
    </rPh>
    <phoneticPr fontId="2"/>
  </si>
  <si>
    <t>黒い篭手</t>
    <rPh sb="0" eb="1">
      <t>クロ</t>
    </rPh>
    <rPh sb="2" eb="4">
      <t>コテ</t>
    </rPh>
    <phoneticPr fontId="2"/>
  </si>
  <si>
    <t>オブシディアン</t>
    <phoneticPr fontId="2"/>
  </si>
  <si>
    <t>篭手</t>
    <rPh sb="0" eb="2">
      <t>コテ</t>
    </rPh>
    <phoneticPr fontId="2"/>
  </si>
  <si>
    <t>クリティカル機会[*****](200)</t>
    <rPh sb="6" eb="8">
      <t>キカイ</t>
    </rPh>
    <phoneticPr fontId="2"/>
  </si>
  <si>
    <t>銃器弱化[*****](-1050)</t>
    <rPh sb="0" eb="2">
      <t>ジュウキ</t>
    </rPh>
    <rPh sb="2" eb="4">
      <t>ジャッカ</t>
    </rPh>
    <phoneticPr fontId="2"/>
  </si>
  <si>
    <t>射撃弱化[*****](-1050)</t>
    <rPh sb="0" eb="2">
      <t>シャゲキ</t>
    </rPh>
    <rPh sb="2" eb="4">
      <t>ジャッカ</t>
    </rPh>
    <phoneticPr fontId="2"/>
  </si>
  <si>
    <t>魔法耐性[**](100)</t>
    <rPh sb="0" eb="2">
      <t>マホウ</t>
    </rPh>
    <rPh sb="2" eb="4">
      <t>タイセイ</t>
    </rPh>
    <phoneticPr fontId="2"/>
  </si>
  <si>
    <t>完全貫通[+*](300)</t>
    <rPh sb="0" eb="2">
      <t>カンゼン</t>
    </rPh>
    <rPh sb="2" eb="4">
      <t>カンツウ</t>
    </rPh>
    <phoneticPr fontId="2"/>
  </si>
  <si>
    <t>《拳のエルデーン》</t>
    <rPh sb="1" eb="2">
      <t>コブシ</t>
    </rPh>
    <phoneticPr fontId="2"/>
  </si>
  <si>
    <t>ドラグ</t>
    <phoneticPr fontId="2"/>
  </si>
  <si>
    <t>200+{attb}+{faith}/2</t>
    <phoneticPr fontId="2"/>
  </si>
  <si>
    <t>投擲者</t>
    <rPh sb="0" eb="2">
      <t>トウテキ</t>
    </rPh>
    <rPh sb="2" eb="3">
      <t>シャ</t>
    </rPh>
    <phoneticPr fontId="2"/>
  </si>
  <si>
    <t>ポーション投擲(中)</t>
    <rPh sb="5" eb="7">
      <t>トウテキ</t>
    </rPh>
    <rPh sb="8" eb="9">
      <t>チュウ</t>
    </rPh>
    <phoneticPr fontId="2"/>
  </si>
  <si>
    <t>ドラグの薬</t>
    <rPh sb="4" eb="5">
      <t>クスリ</t>
    </rPh>
    <phoneticPr fontId="2"/>
  </si>
  <si>
    <t>怪しい薬</t>
    <rPh sb="0" eb="1">
      <t>アヤ</t>
    </rPh>
    <rPh sb="3" eb="4">
      <t>クスリ</t>
    </rPh>
    <phoneticPr fontId="2"/>
  </si>
  <si>
    <t>祈り</t>
    <rPh sb="0" eb="1">
      <t>イノ</t>
    </rPh>
    <phoneticPr fontId="2"/>
  </si>
  <si>
    <t>生命転換の指輪</t>
    <rPh sb="0" eb="2">
      <t>セイメイ</t>
    </rPh>
    <rPh sb="2" eb="4">
      <t>テンカン</t>
    </rPh>
    <rPh sb="5" eb="7">
      <t>ユビワ</t>
    </rPh>
    <phoneticPr fontId="2"/>
  </si>
  <si>
    <t>生命の指輪</t>
    <rPh sb="0" eb="2">
      <t>セイメイ</t>
    </rPh>
    <rPh sb="3" eb="5">
      <t>ユビワ</t>
    </rPh>
    <phoneticPr fontId="2"/>
  </si>
  <si>
    <t>ケルシィ</t>
    <phoneticPr fontId="2"/>
  </si>
  <si>
    <t>千里眼の杖/懐かしいルーン/楽器</t>
    <rPh sb="0" eb="3">
      <t>センリガン</t>
    </rPh>
    <rPh sb="4" eb="5">
      <t>ツエ</t>
    </rPh>
    <rPh sb="6" eb="7">
      <t>ナツ</t>
    </rPh>
    <rPh sb="14" eb="16">
      <t>ガッキ</t>
    </rPh>
    <phoneticPr fontId="2"/>
  </si>
  <si>
    <t>マナ15/習得12魔力12/魅力15/魔力の限界19/詠唱14/演奏16</t>
    <rPh sb="5" eb="7">
      <t>シュウトク</t>
    </rPh>
    <rPh sb="9" eb="11">
      <t>マリョク</t>
    </rPh>
    <rPh sb="14" eb="16">
      <t>ミリョク</t>
    </rPh>
    <rPh sb="19" eb="21">
      <t>マリョク</t>
    </rPh>
    <rPh sb="22" eb="24">
      <t>ゲンカイ</t>
    </rPh>
    <rPh sb="27" eb="29">
      <t>エイショウ</t>
    </rPh>
    <rPh sb="32" eb="34">
      <t>エンソウ</t>
    </rPh>
    <phoneticPr fontId="2"/>
  </si>
  <si>
    <t>ランダムテレポート</t>
    <phoneticPr fontId="2"/>
  </si>
  <si>
    <t>マナ2/魔力2/魅力2/魔力の限界4/演奏3</t>
    <rPh sb="4" eb="6">
      <t>マリョク</t>
    </rPh>
    <rPh sb="8" eb="10">
      <t>ミリョク</t>
    </rPh>
    <rPh sb="12" eb="14">
      <t>マリョク</t>
    </rPh>
    <rPh sb="15" eb="17">
      <t>ゲンカイ</t>
    </rPh>
    <rPh sb="19" eb="21">
      <t>エンソウ</t>
    </rPh>
    <phoneticPr fontId="2"/>
  </si>
  <si>
    <t>魔力180/魔力の限界250/演奏180</t>
    <rPh sb="0" eb="2">
      <t>マリョク</t>
    </rPh>
    <rPh sb="6" eb="8">
      <t>マリョク</t>
    </rPh>
    <rPh sb="9" eb="11">
      <t>ゲンカイ</t>
    </rPh>
    <rPh sb="15" eb="17">
      <t>エンソウ</t>
    </rPh>
    <phoneticPr fontId="2"/>
  </si>
  <si>
    <t>浮遊/盲目・恐怖無効/連続魔法</t>
    <rPh sb="0" eb="2">
      <t>フユウ</t>
    </rPh>
    <rPh sb="3" eb="5">
      <t>モウモク</t>
    </rPh>
    <rPh sb="6" eb="8">
      <t>キョウフ</t>
    </rPh>
    <rPh sb="8" eb="10">
      <t>ムコウ</t>
    </rPh>
    <rPh sb="11" eb="13">
      <t>レンゾク</t>
    </rPh>
    <rPh sb="13" eb="15">
      <t>マホウ</t>
    </rPh>
    <phoneticPr fontId="2"/>
  </si>
  <si>
    <t>不忘の花</t>
    <rPh sb="0" eb="1">
      <t>フ</t>
    </rPh>
    <rPh sb="1" eb="2">
      <t>ワス</t>
    </rPh>
    <rPh sb="3" eb="4">
      <t>ハナ</t>
    </rPh>
    <phoneticPr fontId="2"/>
  </si>
  <si>
    <t>小さな花</t>
    <rPh sb="0" eb="1">
      <t>チイ</t>
    </rPh>
    <rPh sb="3" eb="4">
      <t>ハナ</t>
    </rPh>
    <phoneticPr fontId="2"/>
  </si>
  <si>
    <t>フィート：「エーテル病の進行が遅い」</t>
    <rPh sb="10" eb="11">
      <t>ビョウ</t>
    </rPh>
    <rPh sb="12" eb="14">
      <t>シンコウ</t>
    </rPh>
    <rPh sb="15" eb="16">
      <t>オソ</t>
    </rPh>
    <phoneticPr fontId="2"/>
  </si>
  <si>
    <t>フラネーヴェ</t>
    <phoneticPr fontId="2"/>
  </si>
  <si>
    <t>真っ赤な鎌</t>
    <rPh sb="0" eb="1">
      <t>マ</t>
    </rPh>
    <rPh sb="2" eb="3">
      <t>カ</t>
    </rPh>
    <rPh sb="4" eb="5">
      <t>カマ</t>
    </rPh>
    <phoneticPr fontId="2"/>
  </si>
  <si>
    <t>冷気属性追加[****](300)</t>
    <rPh sb="0" eb="6">
      <t>レイキゾクセイツイカ</t>
    </rPh>
    <phoneticPr fontId="2"/>
  </si>
  <si>
    <t>地獄属性追加[****](300)</t>
    <rPh sb="0" eb="2">
      <t>ジゴク</t>
    </rPh>
    <rPh sb="2" eb="4">
      <t>ゾクセイ</t>
    </rPh>
    <rPh sb="4" eb="6">
      <t>ツイカ</t>
    </rPh>
    <phoneticPr fontId="2"/>
  </si>
  <si>
    <t>魔力の限界[+*****](2000)</t>
    <rPh sb="0" eb="2">
      <t>マリョク</t>
    </rPh>
    <rPh sb="3" eb="5">
      <t>ゲンカイ</t>
    </rPh>
    <phoneticPr fontId="2"/>
  </si>
  <si>
    <t>魅力+14(650)</t>
    <rPh sb="0" eb="2">
      <t>ミリョク</t>
    </rPh>
    <phoneticPr fontId="2"/>
  </si>
  <si>
    <t>魔力+9(400)</t>
    <rPh sb="0" eb="2">
      <t>マリョク</t>
    </rPh>
    <phoneticPr fontId="2"/>
  </si>
  <si>
    <t>魔法威力[+++***](1050)</t>
    <rPh sb="0" eb="2">
      <t>マホウ</t>
    </rPh>
    <rPh sb="2" eb="4">
      <t>イリョク</t>
    </rPh>
    <phoneticPr fontId="2"/>
  </si>
  <si>
    <t>《残響のケルシィ》</t>
    <rPh sb="1" eb="3">
      <t>ザンキョウ</t>
    </rPh>
    <phoneticPr fontId="2"/>
  </si>
  <si>
    <t>浮遊/盲目・恐怖無効/連続魔法/レイハンド</t>
    <rPh sb="0" eb="2">
      <t>フユウ</t>
    </rPh>
    <rPh sb="3" eb="5">
      <t>モウモク</t>
    </rPh>
    <rPh sb="6" eb="8">
      <t>キョウフ</t>
    </rPh>
    <rPh sb="8" eb="10">
      <t>ムコウ</t>
    </rPh>
    <rPh sb="11" eb="13">
      <t>レンゾク</t>
    </rPh>
    <rPh sb="13" eb="15">
      <t>マホウ</t>
    </rPh>
    <phoneticPr fontId="2"/>
  </si>
  <si>
    <t>地平線倶楽部</t>
    <rPh sb="0" eb="3">
      <t>チヘイセン</t>
    </rPh>
    <rPh sb="3" eb="6">
      <t>クラブ</t>
    </rPh>
    <phoneticPr fontId="2"/>
  </si>
  <si>
    <t>感覚16/瞑想14/探知13/心眼15/見切り15</t>
    <rPh sb="0" eb="2">
      <t>カンカク</t>
    </rPh>
    <rPh sb="5" eb="7">
      <t>メイソウ</t>
    </rPh>
    <rPh sb="10" eb="12">
      <t>タンチ</t>
    </rPh>
    <rPh sb="15" eb="17">
      <t>シンガン</t>
    </rPh>
    <rPh sb="20" eb="22">
      <t>ミキ</t>
    </rPh>
    <phoneticPr fontId="2"/>
  </si>
  <si>
    <t>器用9</t>
    <phoneticPr fontId="2"/>
  </si>
  <si>
    <t>感覚3/瞑想3</t>
    <rPh sb="0" eb="2">
      <t>カンカク</t>
    </rPh>
    <rPh sb="4" eb="6">
      <t>メイソウ</t>
    </rPh>
    <phoneticPr fontId="2"/>
  </si>
  <si>
    <t>心眼500/見切り500</t>
    <rPh sb="0" eb="2">
      <t>シンガン</t>
    </rPh>
    <rPh sb="6" eb="8">
      <t>ミキ</t>
    </rPh>
    <phoneticPr fontId="2"/>
  </si>
  <si>
    <t>(;3)刀乙</t>
  </si>
  <si>
    <t>目</t>
    <rPh sb="0" eb="1">
      <t>メ</t>
    </rPh>
    <phoneticPr fontId="2"/>
  </si>
  <si>
    <t>cnpc/sf/nogenerate/nodownload</t>
    <phoneticPr fontId="2"/>
  </si>
  <si>
    <t>幻惑3 神経3</t>
    <rPh sb="0" eb="2">
      <t>ゲンワク</t>
    </rPh>
    <rPh sb="4" eb="6">
      <t>シンケイ</t>
    </rPh>
    <phoneticPr fontId="2"/>
  </si>
  <si>
    <t>透明視/盲目・恐怖・麻痺無効/乗馬適正/地雷無効</t>
    <rPh sb="0" eb="2">
      <t>トウメイ</t>
    </rPh>
    <rPh sb="2" eb="3">
      <t>シ</t>
    </rPh>
    <rPh sb="4" eb="6">
      <t>モウモク</t>
    </rPh>
    <rPh sb="7" eb="9">
      <t>キョウフ</t>
    </rPh>
    <rPh sb="10" eb="12">
      <t>マヒ</t>
    </rPh>
    <rPh sb="12" eb="14">
      <t>ムコウ</t>
    </rPh>
    <rPh sb="15" eb="17">
      <t>ジョウバ</t>
    </rPh>
    <rPh sb="17" eb="19">
      <t>テキセイ</t>
    </rPh>
    <rPh sb="20" eb="22">
      <t>ジライ</t>
    </rPh>
    <rPh sb="22" eb="24">
      <t>ムコウ</t>
    </rPh>
    <phoneticPr fontId="2"/>
  </si>
  <si>
    <t>５几(ε:)</t>
  </si>
  <si>
    <t>狛犬？</t>
    <rPh sb="0" eb="2">
      <t>コマイヌ</t>
    </rPh>
    <phoneticPr fontId="2"/>
  </si>
  <si>
    <t>高品質</t>
    <rPh sb="0" eb="3">
      <t>コウヒンシツ</t>
    </rPh>
    <phoneticPr fontId="2"/>
  </si>
  <si>
    <t>明けの明星</t>
    <rPh sb="0" eb="1">
      <t>ア</t>
    </rPh>
    <rPh sb="3" eb="5">
      <t>ミョウジョウ</t>
    </rPh>
    <phoneticPr fontId="2"/>
  </si>
  <si>
    <t>黒真珠</t>
    <rPh sb="0" eb="1">
      <t>クロ</t>
    </rPh>
    <rPh sb="1" eb="3">
      <t>シンジュ</t>
    </rPh>
    <phoneticPr fontId="2"/>
  </si>
  <si>
    <t>真珠</t>
    <rPh sb="0" eb="2">
      <t>シンジュ</t>
    </rPh>
    <phoneticPr fontId="2"/>
  </si>
  <si>
    <t>感覚+16(750)</t>
    <rPh sb="0" eb="2">
      <t>カンカク</t>
    </rPh>
    <phoneticPr fontId="2"/>
  </si>
  <si>
    <t>魅力+10(450)</t>
    <rPh sb="0" eb="2">
      <t>ミリョク</t>
    </rPh>
    <phoneticPr fontId="2"/>
  </si>
  <si>
    <t>電撃耐性[***](200)</t>
    <rPh sb="0" eb="2">
      <t>デンゲキ</t>
    </rPh>
    <rPh sb="2" eb="4">
      <t>タイセイ</t>
    </rPh>
    <phoneticPr fontId="2"/>
  </si>
  <si>
    <t>幻惑耐性[***](250)</t>
    <rPh sb="0" eb="2">
      <t>ゲンワク</t>
    </rPh>
    <rPh sb="2" eb="4">
      <t>タイセイ</t>
    </rPh>
    <phoneticPr fontId="2"/>
  </si>
  <si>
    <t>瞑想[***](450)</t>
    <rPh sb="0" eb="2">
      <t>メイソウ</t>
    </rPh>
    <phoneticPr fontId="2"/>
  </si>
  <si>
    <t>心眼[***](550)</t>
    <rPh sb="0" eb="2">
      <t>シンガン</t>
    </rPh>
    <phoneticPr fontId="2"/>
  </si>
  <si>
    <t>隻腕の剣士『ウルスラ』</t>
    <rPh sb="0" eb="2">
      <t>セキワン</t>
    </rPh>
    <rPh sb="3" eb="5">
      <t>ケンシ</t>
    </rPh>
    <phoneticPr fontId="2"/>
  </si>
  <si>
    <t>エリスの癒し</t>
    <rPh sb="4" eb="5">
      <t>イヤ</t>
    </rPh>
    <phoneticPr fontId="2"/>
  </si>
  <si>
    <t>透明視/混乱・盲目・恐怖無効/レイハンド/出血防止/地雷無効</t>
    <rPh sb="0" eb="2">
      <t>トウメイ</t>
    </rPh>
    <rPh sb="2" eb="3">
      <t>シ</t>
    </rPh>
    <rPh sb="4" eb="6">
      <t>コンラン</t>
    </rPh>
    <rPh sb="7" eb="9">
      <t>モウモク</t>
    </rPh>
    <rPh sb="10" eb="12">
      <t>キョウフ</t>
    </rPh>
    <rPh sb="12" eb="14">
      <t>ムコウ</t>
    </rPh>
    <rPh sb="21" eb="25">
      <t>シュッケツボウシ</t>
    </rPh>
    <rPh sb="26" eb="30">
      <t>ジライムコウ</t>
    </rPh>
    <phoneticPr fontId="2"/>
  </si>
  <si>
    <t>陰ローラン</t>
    <rPh sb="0" eb="1">
      <t>カゲ</t>
    </rPh>
    <phoneticPr fontId="2"/>
  </si>
  <si>
    <t>竜殺し</t>
    <rPh sb="0" eb="1">
      <t>リュウ</t>
    </rPh>
    <rPh sb="1" eb="2">
      <t>ゴロ</t>
    </rPh>
    <phoneticPr fontId="2"/>
  </si>
  <si>
    <t>aifeene</t>
    <phoneticPr fontId="2"/>
  </si>
  <si>
    <t>頭|首|体|背|手|指|指|腰|足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ユビ</t>
    </rPh>
    <rPh sb="12" eb="13">
      <t>ユビ</t>
    </rPh>
    <rPh sb="14" eb="15">
      <t>コシ</t>
    </rPh>
    <rPh sb="16" eb="17">
      <t>アシ</t>
    </rPh>
    <phoneticPr fontId="2"/>
  </si>
  <si>
    <t>読書2/治癒3/瞑想2/交渉2/隠密3/魔力の限界3/暗記3/詠唱3/魔道具3/信仰2/演奏4/料理2/魔力制御3</t>
    <rPh sb="0" eb="2">
      <t>ドクショ</t>
    </rPh>
    <rPh sb="4" eb="6">
      <t>チユ</t>
    </rPh>
    <rPh sb="8" eb="10">
      <t>メイソウ</t>
    </rPh>
    <rPh sb="12" eb="14">
      <t>コウショウ</t>
    </rPh>
    <rPh sb="16" eb="18">
      <t>オンミツ</t>
    </rPh>
    <rPh sb="20" eb="22">
      <t>マリョク</t>
    </rPh>
    <rPh sb="23" eb="25">
      <t>ゲンカイ</t>
    </rPh>
    <rPh sb="27" eb="29">
      <t>アンキ</t>
    </rPh>
    <rPh sb="31" eb="33">
      <t>エイショウ</t>
    </rPh>
    <rPh sb="35" eb="36">
      <t>マ</t>
    </rPh>
    <rPh sb="36" eb="38">
      <t>ドウグ</t>
    </rPh>
    <rPh sb="40" eb="42">
      <t>シンコウ</t>
    </rPh>
    <rPh sb="44" eb="46">
      <t>エンソウ</t>
    </rPh>
    <rPh sb="48" eb="50">
      <t>リョウリ</t>
    </rPh>
    <rPh sb="52" eb="54">
      <t>マリョク</t>
    </rPh>
    <rPh sb="54" eb="56">
      <t>セイギョ</t>
    </rPh>
    <phoneticPr fontId="2"/>
  </si>
  <si>
    <t>竜殺し</t>
    <rPh sb="0" eb="1">
      <t>リュウ</t>
    </rPh>
    <rPh sb="1" eb="2">
      <t>コロ</t>
    </rPh>
    <phoneticPr fontId="2"/>
  </si>
  <si>
    <t>dragslayer</t>
    <phoneticPr fontId="2"/>
  </si>
  <si>
    <t>長剣5/短剣2/斧2/鈍器2/槍4/格闘3/投擲3/戦術5/両手持ち5/軽装備3/回避3/心眼4/見切り4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20">
      <t>カクトウ</t>
    </rPh>
    <rPh sb="22" eb="24">
      <t>トウテキ</t>
    </rPh>
    <rPh sb="26" eb="28">
      <t>センジュツ</t>
    </rPh>
    <rPh sb="30" eb="32">
      <t>リョウテ</t>
    </rPh>
    <rPh sb="32" eb="33">
      <t>モ</t>
    </rPh>
    <rPh sb="36" eb="37">
      <t>ケイ</t>
    </rPh>
    <rPh sb="37" eb="39">
      <t>ソウビ</t>
    </rPh>
    <rPh sb="41" eb="43">
      <t>カイヒ</t>
    </rPh>
    <rPh sb="45" eb="47">
      <t>シンガン</t>
    </rPh>
    <rPh sb="49" eb="51">
      <t>ミキ</t>
    </rPh>
    <phoneticPr fontId="2"/>
  </si>
  <si>
    <t>吟遊詩人</t>
    <rPh sb="0" eb="2">
      <t>ギンユウ</t>
    </rPh>
    <rPh sb="2" eb="4">
      <t>シジン</t>
    </rPh>
    <phoneticPr fontId="2"/>
  </si>
  <si>
    <t>少彦名神</t>
    <rPh sb="0" eb="1">
      <t>ショウ</t>
    </rPh>
    <rPh sb="1" eb="2">
      <t>ヒコ</t>
    </rPh>
    <rPh sb="2" eb="3">
      <t>ナ</t>
    </rPh>
    <rPh sb="3" eb="4">
      <t>カミ</t>
    </rPh>
    <phoneticPr fontId="2"/>
  </si>
  <si>
    <t>生命力19/マナ13/習得19/運勢10/治癒19/自然鑑定16/錬金術19/栽培12/治癒の雨17</t>
    <rPh sb="0" eb="3">
      <t>セイメイリョク</t>
    </rPh>
    <rPh sb="11" eb="13">
      <t>シュウトク</t>
    </rPh>
    <rPh sb="16" eb="18">
      <t>ウンセイ</t>
    </rPh>
    <rPh sb="21" eb="23">
      <t>チユ</t>
    </rPh>
    <rPh sb="26" eb="28">
      <t>シゼン</t>
    </rPh>
    <rPh sb="28" eb="30">
      <t>カンテイ</t>
    </rPh>
    <rPh sb="33" eb="36">
      <t>レンキンジュツ</t>
    </rPh>
    <rPh sb="39" eb="41">
      <t>サイバイ</t>
    </rPh>
    <rPh sb="44" eb="46">
      <t>チユ</t>
    </rPh>
    <rPh sb="47" eb="48">
      <t>アメ</t>
    </rPh>
    <phoneticPr fontId="2"/>
  </si>
  <si>
    <t>生命力3/習得3/速度2/運勢2/錬金術1</t>
    <rPh sb="0" eb="3">
      <t>セイメイリョク</t>
    </rPh>
    <rPh sb="5" eb="7">
      <t>シュウトク</t>
    </rPh>
    <rPh sb="9" eb="11">
      <t>ソクド</t>
    </rPh>
    <rPh sb="13" eb="15">
      <t>ウンセイ</t>
    </rPh>
    <rPh sb="17" eb="20">
      <t>レンキンジュツ</t>
    </rPh>
    <phoneticPr fontId="2"/>
  </si>
  <si>
    <t>生命力1600/習得600/速度1600</t>
    <rPh sb="0" eb="3">
      <t>セイメイリョク</t>
    </rPh>
    <rPh sb="8" eb="10">
      <t>シュウトク</t>
    </rPh>
    <rPh sb="14" eb="16">
      <t>ソクド</t>
    </rPh>
    <phoneticPr fontId="2"/>
  </si>
  <si>
    <t>天狗</t>
    <rPh sb="0" eb="2">
      <t>テング</t>
    </rPh>
    <phoneticPr fontId="2"/>
  </si>
  <si>
    <t>剣聖</t>
    <rPh sb="0" eb="2">
      <t>ケンセイ</t>
    </rPh>
    <phoneticPr fontId="2"/>
  </si>
  <si>
    <t>出雲建</t>
    <rPh sb="0" eb="2">
      <t>イズモ</t>
    </rPh>
    <rPh sb="2" eb="3">
      <t>タツル</t>
    </rPh>
    <phoneticPr fontId="2"/>
  </si>
  <si>
    <t>神経7</t>
    <rPh sb="0" eb="2">
      <t>シンケイ</t>
    </rPh>
    <phoneticPr fontId="2"/>
  </si>
  <si>
    <t>swordsaint</t>
    <phoneticPr fontId="2"/>
  </si>
  <si>
    <t>長剣7/短剣5/戦術5/二刀流5/両手持ち5/重装備1/中装備3/軽装備5/回避3/心眼5</t>
    <rPh sb="0" eb="2">
      <t>チョウケン</t>
    </rPh>
    <rPh sb="4" eb="6">
      <t>タンケン</t>
    </rPh>
    <rPh sb="8" eb="10">
      <t>センジュツ</t>
    </rPh>
    <rPh sb="12" eb="15">
      <t>ニトウリュウ</t>
    </rPh>
    <rPh sb="17" eb="18">
      <t>リョウ</t>
    </rPh>
    <rPh sb="18" eb="20">
      <t>テモ</t>
    </rPh>
    <rPh sb="23" eb="26">
      <t>ジュウソウビ</t>
    </rPh>
    <rPh sb="28" eb="29">
      <t>チュウ</t>
    </rPh>
    <rPh sb="29" eb="31">
      <t>ソウビ</t>
    </rPh>
    <rPh sb="33" eb="34">
      <t>ケイ</t>
    </rPh>
    <rPh sb="34" eb="36">
      <t>ソウビ</t>
    </rPh>
    <rPh sb="38" eb="40">
      <t>カイヒ</t>
    </rPh>
    <rPh sb="42" eb="44">
      <t>シンガン</t>
    </rPh>
    <phoneticPr fontId="2"/>
  </si>
  <si>
    <t>tengu</t>
    <phoneticPr fontId="2"/>
  </si>
  <si>
    <t>長剣2/格闘2/軽装備2/詠唱4/回避5/演奏1/見切り1/ライトニングボルト10/轟音の波動10/魔力の嵐10</t>
    <rPh sb="0" eb="2">
      <t>チョウケン</t>
    </rPh>
    <rPh sb="4" eb="6">
      <t>カクトウ</t>
    </rPh>
    <rPh sb="8" eb="9">
      <t>ケイ</t>
    </rPh>
    <rPh sb="9" eb="11">
      <t>ソウビ</t>
    </rPh>
    <rPh sb="13" eb="15">
      <t>エイショウ</t>
    </rPh>
    <rPh sb="17" eb="19">
      <t>カイヒ</t>
    </rPh>
    <rPh sb="21" eb="23">
      <t>エンソウ</t>
    </rPh>
    <rPh sb="25" eb="27">
      <t>ミキ</t>
    </rPh>
    <rPh sb="42" eb="44">
      <t>ゴウオン</t>
    </rPh>
    <rPh sb="45" eb="47">
      <t>ハドウ</t>
    </rPh>
    <rPh sb="50" eb="52">
      <t>マリョク</t>
    </rPh>
    <rPh sb="53" eb="54">
      <t>アラシ</t>
    </rPh>
    <phoneticPr fontId="2"/>
  </si>
  <si>
    <t>シュメール</t>
    <phoneticPr fontId="2"/>
  </si>
  <si>
    <t>混ざり合うもの</t>
    <rPh sb="0" eb="1">
      <t>マ</t>
    </rPh>
    <rPh sb="3" eb="4">
      <t>ア</t>
    </rPh>
    <phoneticPr fontId="2"/>
  </si>
  <si>
    <t>遺伝子合成機</t>
    <rPh sb="0" eb="3">
      <t>イデンシ</t>
    </rPh>
    <rPh sb="3" eb="5">
      <t>ゴウセイ</t>
    </rPh>
    <rPh sb="5" eb="6">
      <t>キ</t>
    </rPh>
    <phoneticPr fontId="2"/>
  </si>
  <si>
    <t>須賀剣</t>
    <rPh sb="0" eb="2">
      <t>スガ</t>
    </rPh>
    <rPh sb="2" eb="3">
      <t>ケン</t>
    </rPh>
    <phoneticPr fontId="2"/>
  </si>
  <si>
    <t>すがすがしい剣</t>
    <rPh sb="6" eb="7">
      <t>ケン</t>
    </rPh>
    <phoneticPr fontId="2"/>
  </si>
  <si>
    <t>魅力+12(550)</t>
    <rPh sb="0" eb="2">
      <t>ミリョク</t>
    </rPh>
    <phoneticPr fontId="2"/>
  </si>
  <si>
    <t>詠唱[*****](1000)</t>
    <rPh sb="0" eb="2">
      <t>エイショウ</t>
    </rPh>
    <phoneticPr fontId="2"/>
  </si>
  <si>
    <t>魔法属性追加[***](250)</t>
    <rPh sb="0" eb="6">
      <t>マホウゾクセイツイカ</t>
    </rPh>
    <phoneticPr fontId="2"/>
  </si>
  <si>
    <t>治癒の雨発動[+](250)</t>
    <rPh sb="0" eb="2">
      <t>チユ</t>
    </rPh>
    <rPh sb="3" eb="4">
      <t>アメ</t>
    </rPh>
    <rPh sb="4" eb="6">
      <t>ハツドウ</t>
    </rPh>
    <phoneticPr fontId="2"/>
  </si>
  <si>
    <t>投資弱化[+****](-2000)</t>
    <rPh sb="0" eb="2">
      <t>トウシ</t>
    </rPh>
    <rPh sb="2" eb="4">
      <t>ジャッカ</t>
    </rPh>
    <phoneticPr fontId="2"/>
  </si>
  <si>
    <t>火炎7 冷気7 暗黒7 地獄7 混沌7</t>
    <rPh sb="0" eb="2">
      <t>カエン</t>
    </rPh>
    <rPh sb="4" eb="6">
      <t>レイキ</t>
    </rPh>
    <rPh sb="8" eb="10">
      <t>アンコク</t>
    </rPh>
    <rPh sb="12" eb="14">
      <t>ジゴク</t>
    </rPh>
    <rPh sb="16" eb="18">
      <t>コントン</t>
    </rPh>
    <phoneticPr fontId="2"/>
  </si>
  <si>
    <t>浮遊/透明視/混乱・盲目・毒無効/レイハンド/出血防止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4">
      <t>ドク</t>
    </rPh>
    <rPh sb="14" eb="16">
      <t>ムコウ</t>
    </rPh>
    <rPh sb="23" eb="27">
      <t>シュッケツボウシ</t>
    </rPh>
    <phoneticPr fontId="2"/>
  </si>
  <si>
    <t>elementaler</t>
    <phoneticPr fontId="2"/>
  </si>
  <si>
    <t>長剣1/短剣3/杖4/瞑想2/交渉3/探知5/軽装備1/詠唱3/魔道具2/錬金術1/栽培3/信仰2/演奏1/魔力制御1</t>
    <rPh sb="0" eb="2">
      <t>チョウケン</t>
    </rPh>
    <rPh sb="4" eb="6">
      <t>タンケン</t>
    </rPh>
    <rPh sb="8" eb="9">
      <t>ツエ</t>
    </rPh>
    <rPh sb="11" eb="13">
      <t>メイソウ</t>
    </rPh>
    <rPh sb="15" eb="17">
      <t>コウショウ</t>
    </rPh>
    <rPh sb="19" eb="21">
      <t>タンチ</t>
    </rPh>
    <rPh sb="23" eb="24">
      <t>ケイ</t>
    </rPh>
    <rPh sb="24" eb="26">
      <t>ソウビ</t>
    </rPh>
    <rPh sb="28" eb="30">
      <t>エイショウ</t>
    </rPh>
    <rPh sb="32" eb="33">
      <t>マ</t>
    </rPh>
    <rPh sb="33" eb="35">
      <t>ドウグ</t>
    </rPh>
    <rPh sb="37" eb="40">
      <t>レンキンジュツ</t>
    </rPh>
    <rPh sb="42" eb="44">
      <t>サイバイ</t>
    </rPh>
    <rPh sb="46" eb="48">
      <t>シンコウ</t>
    </rPh>
    <rPh sb="50" eb="52">
      <t>エンソウ</t>
    </rPh>
    <rPh sb="54" eb="56">
      <t>マリョク</t>
    </rPh>
    <rPh sb="56" eb="58">
      <t>セイギョ</t>
    </rPh>
    <phoneticPr fontId="2"/>
  </si>
  <si>
    <t>クロード</t>
    <phoneticPr fontId="2"/>
  </si>
  <si>
    <t>ロックピック/宝箱/宝石で飾られた宝箱</t>
    <rPh sb="7" eb="9">
      <t>タカラバコ</t>
    </rPh>
    <rPh sb="10" eb="12">
      <t>ホウセキ</t>
    </rPh>
    <rPh sb="13" eb="14">
      <t>カザ</t>
    </rPh>
    <rPh sb="17" eb="19">
      <t>タカラバコ</t>
    </rPh>
    <phoneticPr fontId="2"/>
  </si>
  <si>
    <t>器用15/感覚15/短剣15/隠密15/鍵開け15/探知15/窃盗19</t>
    <rPh sb="0" eb="2">
      <t>キヨウ</t>
    </rPh>
    <rPh sb="5" eb="7">
      <t>カンカク</t>
    </rPh>
    <rPh sb="10" eb="12">
      <t>タンケン</t>
    </rPh>
    <rPh sb="15" eb="17">
      <t>オンミツ</t>
    </rPh>
    <rPh sb="20" eb="22">
      <t>カギア</t>
    </rPh>
    <rPh sb="26" eb="28">
      <t>タンチ</t>
    </rPh>
    <rPh sb="31" eb="33">
      <t>セットウ</t>
    </rPh>
    <phoneticPr fontId="2"/>
  </si>
  <si>
    <t>器用3/感覚3/短剣3/隠密3/鍵開け3/探知3/窃盗5</t>
    <rPh sb="0" eb="2">
      <t>キヨウ</t>
    </rPh>
    <rPh sb="4" eb="6">
      <t>カンカク</t>
    </rPh>
    <rPh sb="8" eb="10">
      <t>タンケン</t>
    </rPh>
    <rPh sb="12" eb="14">
      <t>オンミツ</t>
    </rPh>
    <rPh sb="16" eb="18">
      <t>カギア</t>
    </rPh>
    <rPh sb="21" eb="23">
      <t>タンチ</t>
    </rPh>
    <rPh sb="25" eb="27">
      <t>セットウ</t>
    </rPh>
    <phoneticPr fontId="2"/>
  </si>
  <si>
    <t>器用150/感覚150/短剣150/隠密150/鍵開け150/探知150/窃盗300</t>
    <rPh sb="0" eb="2">
      <t>キヨウ</t>
    </rPh>
    <rPh sb="6" eb="8">
      <t>カンカク</t>
    </rPh>
    <rPh sb="12" eb="14">
      <t>タンケン</t>
    </rPh>
    <rPh sb="18" eb="20">
      <t>オンミツ</t>
    </rPh>
    <rPh sb="24" eb="26">
      <t>カギア</t>
    </rPh>
    <rPh sb="31" eb="33">
      <t>タンチ</t>
    </rPh>
    <rPh sb="37" eb="39">
      <t>セットウ</t>
    </rPh>
    <phoneticPr fontId="2"/>
  </si>
  <si>
    <t>泥棒猫</t>
    <rPh sb="0" eb="2">
      <t>ドロボウ</t>
    </rPh>
    <rPh sb="2" eb="3">
      <t>ネコ</t>
    </rPh>
    <phoneticPr fontId="2"/>
  </si>
  <si>
    <r>
      <t>man　</t>
    </r>
    <r>
      <rPr>
        <b/>
        <sz val="11"/>
        <color rgb="FFFF0000"/>
        <rFont val="ＭＳ Ｐゴシック"/>
        <family val="3"/>
        <charset val="128"/>
        <scheme val="minor"/>
      </rPr>
      <t>※cnpc/nogenerate無し</t>
    </r>
    <rPh sb="20" eb="21">
      <t>ナ</t>
    </rPh>
    <phoneticPr fontId="2"/>
  </si>
  <si>
    <t>娼婦</t>
    <rPh sb="0" eb="2">
      <t>ショウフ</t>
    </rPh>
    <phoneticPr fontId="2"/>
  </si>
  <si>
    <t>幻惑 200</t>
    <rPh sb="0" eb="2">
      <t>ゲンワク</t>
    </rPh>
    <phoneticPr fontId="2"/>
  </si>
  <si>
    <t>浮遊/窃盗防止/お金落とし</t>
    <rPh sb="0" eb="2">
      <t>フユウ</t>
    </rPh>
    <rPh sb="3" eb="5">
      <t>セットウ</t>
    </rPh>
    <rPh sb="5" eb="7">
      <t>ボウシ</t>
    </rPh>
    <rPh sb="9" eb="10">
      <t>カネ</t>
    </rPh>
    <rPh sb="10" eb="11">
      <t>オ</t>
    </rPh>
    <phoneticPr fontId="2"/>
  </si>
  <si>
    <t>七ツ道具ノ六</t>
    <rPh sb="0" eb="1">
      <t>ナナ</t>
    </rPh>
    <rPh sb="2" eb="4">
      <t>ドウグ</t>
    </rPh>
    <rPh sb="5" eb="6">
      <t>ロク</t>
    </rPh>
    <phoneticPr fontId="2"/>
  </si>
  <si>
    <t>柔らかいお面</t>
    <rPh sb="0" eb="1">
      <t>ヤワラ</t>
    </rPh>
    <rPh sb="5" eb="6">
      <t>メン</t>
    </rPh>
    <phoneticPr fontId="2"/>
  </si>
  <si>
    <t>七ツ道具ノ四</t>
    <rPh sb="0" eb="1">
      <t>ナナ</t>
    </rPh>
    <rPh sb="2" eb="4">
      <t>ドウグ</t>
    </rPh>
    <rPh sb="5" eb="6">
      <t>ヨン</t>
    </rPh>
    <phoneticPr fontId="2"/>
  </si>
  <si>
    <t>使い込まれた短剣</t>
    <rPh sb="0" eb="1">
      <t>ツカ</t>
    </rPh>
    <rPh sb="2" eb="3">
      <t>コ</t>
    </rPh>
    <rPh sb="6" eb="8">
      <t>タンケン</t>
    </rPh>
    <phoneticPr fontId="2"/>
  </si>
  <si>
    <t>器用+12(550)</t>
    <rPh sb="0" eb="2">
      <t>キヨウ</t>
    </rPh>
    <phoneticPr fontId="2"/>
  </si>
  <si>
    <t>鍵開け[****](800)</t>
    <rPh sb="0" eb="2">
      <t>カギア</t>
    </rPh>
    <phoneticPr fontId="2"/>
  </si>
  <si>
    <t>軽装備[***](500)</t>
    <rPh sb="0" eb="1">
      <t>ケイ</t>
    </rPh>
    <rPh sb="1" eb="3">
      <t>ソウビ</t>
    </rPh>
    <phoneticPr fontId="2"/>
  </si>
  <si>
    <t>罠解体[***](500)</t>
    <rPh sb="0" eb="1">
      <t>ワナ</t>
    </rPh>
    <rPh sb="1" eb="3">
      <t>カイタイ</t>
    </rPh>
    <phoneticPr fontId="2"/>
  </si>
  <si>
    <t>首狩り発動[***](125)</t>
    <rPh sb="0" eb="1">
      <t>クビ</t>
    </rPh>
    <rPh sb="1" eb="2">
      <t>カ</t>
    </rPh>
    <rPh sb="3" eb="5">
      <t>ハツドウ</t>
    </rPh>
    <phoneticPr fontId="2"/>
  </si>
  <si>
    <t>スタミナ吸収[+*](300)</t>
    <rPh sb="4" eb="6">
      <t>キュウシュウ</t>
    </rPh>
    <phoneticPr fontId="2"/>
  </si>
  <si>
    <t>盗賊神のクロード</t>
    <rPh sb="0" eb="2">
      <t>トウゾク</t>
    </rPh>
    <rPh sb="2" eb="3">
      <t>カミ</t>
    </rPh>
    <phoneticPr fontId="2"/>
  </si>
  <si>
    <r>
      <t>cnpc/man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20" eb="21">
      <t>ナ</t>
    </rPh>
    <phoneticPr fontId="2"/>
  </si>
  <si>
    <t>リナシマス</t>
    <phoneticPr fontId="2"/>
  </si>
  <si>
    <t>習得15/魔力17/魅力15/読書15/詠唱15/演奏15</t>
    <rPh sb="0" eb="2">
      <t>シュウトク</t>
    </rPh>
    <rPh sb="5" eb="7">
      <t>マリョク</t>
    </rPh>
    <rPh sb="10" eb="12">
      <t>ミリョク</t>
    </rPh>
    <rPh sb="15" eb="17">
      <t>ドクショ</t>
    </rPh>
    <rPh sb="20" eb="22">
      <t>エイショウ</t>
    </rPh>
    <rPh sb="25" eb="27">
      <t>エンソウ</t>
    </rPh>
    <phoneticPr fontId="2"/>
  </si>
  <si>
    <t>習得3/魔力3</t>
    <rPh sb="0" eb="2">
      <t>シュウトク</t>
    </rPh>
    <rPh sb="4" eb="6">
      <t>マリョク</t>
    </rPh>
    <phoneticPr fontId="2"/>
  </si>
  <si>
    <t>習得150/魅力150</t>
    <rPh sb="0" eb="2">
      <t>シュウトク</t>
    </rPh>
    <rPh sb="6" eb="8">
      <t>ミリョク</t>
    </rPh>
    <phoneticPr fontId="2"/>
  </si>
  <si>
    <t>人形役者</t>
    <rPh sb="0" eb="2">
      <t>ニンギョウ</t>
    </rPh>
    <rPh sb="2" eb="4">
      <t>ヤクシャ</t>
    </rPh>
    <phoneticPr fontId="2"/>
  </si>
  <si>
    <t>火炎3 冷気3</t>
    <rPh sb="0" eb="2">
      <t>カエン</t>
    </rPh>
    <rPh sb="4" eb="6">
      <t>レイキ</t>
    </rPh>
    <phoneticPr fontId="2"/>
  </si>
  <si>
    <t>浮遊/混乱・恐怖無効/連続魔法/レイハンド/乗馬適正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レンゾク</t>
    </rPh>
    <rPh sb="13" eb="15">
      <t>マホウ</t>
    </rPh>
    <rPh sb="22" eb="24">
      <t>ジョウバ</t>
    </rPh>
    <rPh sb="24" eb="26">
      <t>テキセイ</t>
    </rPh>
    <phoneticPr fontId="2"/>
  </si>
  <si>
    <t>リナシマスの鏡</t>
    <rPh sb="6" eb="7">
      <t>カガミ</t>
    </rPh>
    <phoneticPr fontId="2"/>
  </si>
  <si>
    <t>擬態の鏡</t>
    <rPh sb="0" eb="2">
      <t>ギタイ</t>
    </rPh>
    <rPh sb="3" eb="4">
      <t>カガミ</t>
    </rPh>
    <phoneticPr fontId="2"/>
  </si>
  <si>
    <t>デフォーミティ</t>
    <phoneticPr fontId="2"/>
  </si>
  <si>
    <t>奇形の杖</t>
    <rPh sb="0" eb="2">
      <t>キケイ</t>
    </rPh>
    <rPh sb="3" eb="4">
      <t>ツエ</t>
    </rPh>
    <phoneticPr fontId="2"/>
  </si>
  <si>
    <t>自己の変容</t>
    <rPh sb="0" eb="2">
      <t>ジコ</t>
    </rPh>
    <rPh sb="3" eb="5">
      <t>ヘンヨウ</t>
    </rPh>
    <phoneticPr fontId="2"/>
  </si>
  <si>
    <t>暗記[**](400)</t>
    <rPh sb="0" eb="2">
      <t>アンキ</t>
    </rPh>
    <phoneticPr fontId="2"/>
  </si>
  <si>
    <t>杖[**](400)</t>
    <rPh sb="0" eb="1">
      <t>ツエ</t>
    </rPh>
    <phoneticPr fontId="2"/>
  </si>
  <si>
    <t>幻惑属性追加[+**](700)</t>
    <rPh sb="0" eb="2">
      <t>ゲンワク</t>
    </rPh>
    <rPh sb="2" eb="4">
      <t>ゾクセイ</t>
    </rPh>
    <rPh sb="4" eb="6">
      <t>ツイカ</t>
    </rPh>
    <phoneticPr fontId="2"/>
  </si>
  <si>
    <t>擬態のリナシマス</t>
    <rPh sb="0" eb="2">
      <t>ギタイ</t>
    </rPh>
    <phoneticPr fontId="2"/>
  </si>
  <si>
    <t>ライトニングボルト</t>
    <phoneticPr fontId="2"/>
  </si>
  <si>
    <t>火炎3 冷気3 電撃3 暗黒3 幻惑3 毒3 地獄3 音3 神経3 混沌3 魔法3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</si>
  <si>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混乱・恐怖・麻痺・毒無効/連続魔法/出血防止</t>
    <rPh sb="0" eb="2">
      <t>コンラン</t>
    </rPh>
    <rPh sb="3" eb="5">
      <t>キョウフ</t>
    </rPh>
    <rPh sb="6" eb="8">
      <t>マヒ</t>
    </rPh>
    <rPh sb="9" eb="10">
      <t>ドク</t>
    </rPh>
    <rPh sb="10" eb="12">
      <t>ムコウ</t>
    </rPh>
    <rPh sb="13" eb="15">
      <t>レンゾク</t>
    </rPh>
    <rPh sb="15" eb="17">
      <t>マホウ</t>
    </rPh>
    <rPh sb="18" eb="22">
      <t>シュッケツボウシ</t>
    </rPh>
    <phoneticPr fontId="2"/>
  </si>
  <si>
    <t>コイナ</t>
    <phoneticPr fontId="2"/>
  </si>
  <si>
    <t>器用15/運勢19/詠唱15/回避15/魔道具15/栽培15/料理15/魔力制御15/窃盗15</t>
    <rPh sb="0" eb="2">
      <t>キヨウ</t>
    </rPh>
    <rPh sb="5" eb="7">
      <t>ウンセイ</t>
    </rPh>
    <rPh sb="10" eb="12">
      <t>エイショウ</t>
    </rPh>
    <rPh sb="15" eb="17">
      <t>カイヒ</t>
    </rPh>
    <rPh sb="20" eb="21">
      <t>マ</t>
    </rPh>
    <rPh sb="21" eb="23">
      <t>ドウグ</t>
    </rPh>
    <rPh sb="26" eb="28">
      <t>サイバイ</t>
    </rPh>
    <rPh sb="31" eb="33">
      <t>リョウリ</t>
    </rPh>
    <rPh sb="36" eb="38">
      <t>マリョク</t>
    </rPh>
    <rPh sb="38" eb="40">
      <t>セイギョ</t>
    </rPh>
    <rPh sb="43" eb="45">
      <t>セットウ</t>
    </rPh>
    <phoneticPr fontId="2"/>
  </si>
  <si>
    <t>器用3/運勢3</t>
    <rPh sb="4" eb="6">
      <t>ウンセイ</t>
    </rPh>
    <phoneticPr fontId="2"/>
  </si>
  <si>
    <t>器用150/運勢150</t>
    <rPh sb="0" eb="2">
      <t>キヨウ</t>
    </rPh>
    <rPh sb="6" eb="8">
      <t>ウンセイ</t>
    </rPh>
    <phoneticPr fontId="2"/>
  </si>
  <si>
    <t>ギャンブラー</t>
    <phoneticPr fontId="2"/>
  </si>
  <si>
    <t>モンスター召喚</t>
    <rPh sb="5" eb="7">
      <t>ショウカン</t>
    </rPh>
    <phoneticPr fontId="2"/>
  </si>
  <si>
    <t>浮遊/混乱・恐怖無効/乗馬適正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ジョウバ</t>
    </rPh>
    <rPh sb="13" eb="15">
      <t>テキセイ</t>
    </rPh>
    <phoneticPr fontId="2"/>
  </si>
  <si>
    <t>コイナの銀貨</t>
    <rPh sb="4" eb="6">
      <t>ギンカ</t>
    </rPh>
    <phoneticPr fontId="2"/>
  </si>
  <si>
    <t>気まぐれの銀貨</t>
    <rPh sb="0" eb="1">
      <t>キ</t>
    </rPh>
    <rPh sb="5" eb="7">
      <t>ギンカ</t>
    </rPh>
    <phoneticPr fontId="2"/>
  </si>
  <si>
    <t>不思議な巻物</t>
    <rPh sb="0" eb="3">
      <t>フシギ</t>
    </rPh>
    <rPh sb="4" eb="6">
      <t>マキモノ</t>
    </rPh>
    <phoneticPr fontId="2"/>
  </si>
  <si>
    <t>天運のコイン</t>
    <rPh sb="0" eb="2">
      <t>テンウン</t>
    </rPh>
    <phoneticPr fontId="2"/>
  </si>
  <si>
    <t>気まぐれの硬貨</t>
    <rPh sb="0" eb="1">
      <t>キ</t>
    </rPh>
    <rPh sb="5" eb="7">
      <t>コウカ</t>
    </rPh>
    <phoneticPr fontId="2"/>
  </si>
  <si>
    <t>100,100,100,100,100,100,100,100,100,100</t>
    <phoneticPr fontId="2"/>
  </si>
  <si>
    <t>時止め[****](300)</t>
    <rPh sb="0" eb="1">
      <t>トキ</t>
    </rPh>
    <rPh sb="1" eb="2">
      <t>ト</t>
    </rPh>
    <phoneticPr fontId="2"/>
  </si>
  <si>
    <t>追加射撃[*****](200)</t>
    <rPh sb="0" eb="2">
      <t>ツイカ</t>
    </rPh>
    <rPh sb="2" eb="4">
      <t>シャゲキ</t>
    </rPh>
    <phoneticPr fontId="2"/>
  </si>
  <si>
    <t>運勢+21(1000)</t>
    <rPh sb="0" eb="2">
      <t>ウンセイ</t>
    </rPh>
    <phoneticPr fontId="2"/>
  </si>
  <si>
    <t>運勢維持(100)</t>
    <rPh sb="0" eb="2">
      <t>ウンセイ</t>
    </rPh>
    <rPh sb="2" eb="4">
      <t>イジ</t>
    </rPh>
    <phoneticPr fontId="2"/>
  </si>
  <si>
    <t>裏表のコイナ</t>
    <rPh sb="0" eb="2">
      <t>ウラオモテ</t>
    </rPh>
    <phoneticPr fontId="2"/>
  </si>
  <si>
    <t>火炎1 冷気8 電撃3 暗黒7 幻惑4 毒5 地獄2 音6 神経4 混沌2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</si>
  <si>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次元の管理者</t>
    <rPh sb="0" eb="2">
      <t>ジゲン</t>
    </rPh>
    <rPh sb="3" eb="6">
      <t>カンリシャ</t>
    </rPh>
    <phoneticPr fontId="2"/>
  </si>
  <si>
    <t>マナ19/感覚19/魔力12/速度11/ショートテレポート19/テレポートアザー19/テレポート19/帰還19/四次元ポケット19</t>
    <rPh sb="5" eb="7">
      <t>カンカク</t>
    </rPh>
    <rPh sb="10" eb="12">
      <t>マリョク</t>
    </rPh>
    <rPh sb="15" eb="17">
      <t>ソクド</t>
    </rPh>
    <rPh sb="51" eb="53">
      <t>キカン</t>
    </rPh>
    <rPh sb="56" eb="59">
      <t>ヨジゲン</t>
    </rPh>
    <phoneticPr fontId="2"/>
  </si>
  <si>
    <t>テレポート3/テレポートアザー3/ショートテレポート3/帰還3/四次元ポケット3</t>
    <rPh sb="28" eb="30">
      <t>キカン</t>
    </rPh>
    <rPh sb="32" eb="35">
      <t>ヨジゲン</t>
    </rPh>
    <phoneticPr fontId="2"/>
  </si>
  <si>
    <t>マナ1600</t>
    <phoneticPr fontId="2"/>
  </si>
  <si>
    <t>地球人のレン</t>
    <rPh sb="0" eb="2">
      <t>チキュウ</t>
    </rPh>
    <rPh sb="2" eb="3">
      <t>ジン</t>
    </rPh>
    <phoneticPr fontId="2"/>
  </si>
  <si>
    <t>暗黒騎士</t>
    <rPh sb="0" eb="2">
      <t>アンコク</t>
    </rPh>
    <rPh sb="2" eb="4">
      <t>キシ</t>
    </rPh>
    <phoneticPr fontId="2"/>
  </si>
  <si>
    <t>darkknight</t>
    <phoneticPr fontId="2"/>
  </si>
  <si>
    <t>長剣7/斧4/槍8/鎌5/弓4/クロスボウ4/戦術4/両手持ち2/盾10/重装備5/中装備1/詠唱3/乗馬5</t>
    <rPh sb="0" eb="2">
      <t>チョウケン</t>
    </rPh>
    <rPh sb="4" eb="5">
      <t>オノ</t>
    </rPh>
    <rPh sb="7" eb="8">
      <t>ヤリ</t>
    </rPh>
    <rPh sb="10" eb="11">
      <t>カマ</t>
    </rPh>
    <rPh sb="13" eb="14">
      <t>ユミ</t>
    </rPh>
    <rPh sb="23" eb="25">
      <t>センジュツ</t>
    </rPh>
    <rPh sb="27" eb="28">
      <t>リョウ</t>
    </rPh>
    <rPh sb="28" eb="30">
      <t>テモ</t>
    </rPh>
    <rPh sb="33" eb="34">
      <t>タテ</t>
    </rPh>
    <rPh sb="37" eb="40">
      <t>ジュウソウビ</t>
    </rPh>
    <rPh sb="42" eb="43">
      <t>チュウ</t>
    </rPh>
    <rPh sb="43" eb="45">
      <t>ソウビ</t>
    </rPh>
    <rPh sb="47" eb="49">
      <t>エイショウ</t>
    </rPh>
    <rPh sb="51" eb="53">
      <t>ジョウバ</t>
    </rPh>
    <phoneticPr fontId="2"/>
  </si>
  <si>
    <t>地球人</t>
    <rPh sb="0" eb="2">
      <t>チキュウ</t>
    </rPh>
    <rPh sb="2" eb="3">
      <t>ジン</t>
    </rPh>
    <phoneticPr fontId="2"/>
  </si>
  <si>
    <t>earthnoid</t>
    <phoneticPr fontId="2"/>
  </si>
  <si>
    <t>長剣1/格闘1/銃器1/読書1/遺伝子学1/投資1/解剖学1/暗記1/大工1/裁縫1/錬金術1/栽培1/演奏1/料理1/釣り1</t>
    <rPh sb="0" eb="2">
      <t>チョウケン</t>
    </rPh>
    <rPh sb="4" eb="6">
      <t>カクトウ</t>
    </rPh>
    <rPh sb="8" eb="10">
      <t>ジュウキ</t>
    </rPh>
    <rPh sb="12" eb="14">
      <t>ドクショ</t>
    </rPh>
    <rPh sb="16" eb="19">
      <t>イデンシ</t>
    </rPh>
    <rPh sb="19" eb="20">
      <t>ガク</t>
    </rPh>
    <rPh sb="22" eb="24">
      <t>トウシ</t>
    </rPh>
    <rPh sb="26" eb="29">
      <t>カイボウガク</t>
    </rPh>
    <rPh sb="31" eb="33">
      <t>アンキ</t>
    </rPh>
    <rPh sb="35" eb="37">
      <t>ダイク</t>
    </rPh>
    <rPh sb="39" eb="41">
      <t>サイホウ</t>
    </rPh>
    <rPh sb="43" eb="46">
      <t>レンキンジュツ</t>
    </rPh>
    <rPh sb="48" eb="50">
      <t>サイバイ</t>
    </rPh>
    <rPh sb="52" eb="54">
      <t>エンソウ</t>
    </rPh>
    <rPh sb="56" eb="58">
      <t>リョウリ</t>
    </rPh>
    <rPh sb="60" eb="61">
      <t>ツ</t>
    </rPh>
    <phoneticPr fontId="2"/>
  </si>
  <si>
    <t>次元の鍵</t>
    <rPh sb="0" eb="2">
      <t>ジゲン</t>
    </rPh>
    <rPh sb="3" eb="4">
      <t>カギ</t>
    </rPh>
    <phoneticPr fontId="2"/>
  </si>
  <si>
    <t>謎の鍵</t>
    <rPh sb="0" eb="1">
      <t>ナゾ</t>
    </rPh>
    <rPh sb="2" eb="3">
      <t>カギ</t>
    </rPh>
    <phoneticPr fontId="2"/>
  </si>
  <si>
    <t>アルテマウェポン</t>
    <phoneticPr fontId="2"/>
  </si>
  <si>
    <t>究極の武器</t>
    <rPh sb="0" eb="2">
      <t>キュウキョク</t>
    </rPh>
    <rPh sb="3" eb="5">
      <t>ブキ</t>
    </rPh>
    <phoneticPr fontId="2"/>
  </si>
  <si>
    <t>魔法属性追加[**](150)</t>
    <rPh sb="0" eb="2">
      <t>マホウ</t>
    </rPh>
    <rPh sb="2" eb="4">
      <t>ゾクセイ</t>
    </rPh>
    <rPh sb="4" eb="6">
      <t>ツイカ</t>
    </rPh>
    <phoneticPr fontId="2"/>
  </si>
  <si>
    <t>ラインハルト</t>
    <phoneticPr fontId="2"/>
  </si>
  <si>
    <t>長槍/ビア</t>
    <rPh sb="0" eb="1">
      <t>ナガ</t>
    </rPh>
    <rPh sb="1" eb="2">
      <t>ヤリ</t>
    </rPh>
    <phoneticPr fontId="2"/>
  </si>
  <si>
    <t>筋力10/器用10/速度10/運勢10/槍10/戦術10</t>
    <rPh sb="0" eb="2">
      <t>キンリョク</t>
    </rPh>
    <rPh sb="5" eb="7">
      <t>キヨウ</t>
    </rPh>
    <rPh sb="10" eb="12">
      <t>ソクド</t>
    </rPh>
    <rPh sb="15" eb="17">
      <t>ウンセイ</t>
    </rPh>
    <rPh sb="20" eb="21">
      <t>ヤリ</t>
    </rPh>
    <rPh sb="24" eb="26">
      <t>センジュツ</t>
    </rPh>
    <phoneticPr fontId="2"/>
  </si>
  <si>
    <t>200+{attb}+{faith}</t>
    <phoneticPr fontId="2"/>
  </si>
  <si>
    <t>筋力3/速度3/槍3/戦術3</t>
    <rPh sb="0" eb="2">
      <t>キンリョク</t>
    </rPh>
    <rPh sb="4" eb="6">
      <t>ソクド</t>
    </rPh>
    <rPh sb="8" eb="9">
      <t>ヤリ</t>
    </rPh>
    <rPh sb="11" eb="13">
      <t>センジュツ</t>
    </rPh>
    <phoneticPr fontId="2"/>
  </si>
  <si>
    <t>筋力150/速度150/槍150/重量挙げ150</t>
    <rPh sb="0" eb="2">
      <t>キンリョク</t>
    </rPh>
    <rPh sb="6" eb="8">
      <t>ソクド</t>
    </rPh>
    <rPh sb="12" eb="13">
      <t>ヤリ</t>
    </rPh>
    <rPh sb="17" eb="20">
      <t>ジュウリョウア</t>
    </rPh>
    <phoneticPr fontId="2"/>
  </si>
  <si>
    <t>軍団長</t>
    <rPh sb="0" eb="2">
      <t>グンダン</t>
    </rPh>
    <rPh sb="2" eb="3">
      <t>チョウ</t>
    </rPh>
    <phoneticPr fontId="2"/>
  </si>
  <si>
    <t>軍人</t>
    <rPh sb="0" eb="2">
      <t>グンジン</t>
    </rPh>
    <phoneticPr fontId="2"/>
  </si>
  <si>
    <t>火炎5 冷気5</t>
    <rPh sb="0" eb="2">
      <t>カエン</t>
    </rPh>
    <rPh sb="4" eb="6">
      <t>レイキ</t>
    </rPh>
    <phoneticPr fontId="2"/>
  </si>
  <si>
    <t>military</t>
    <phoneticPr fontId="2"/>
  </si>
  <si>
    <t>短剣5/銃器10/投擲5/射撃10</t>
    <rPh sb="0" eb="2">
      <t>タンケン</t>
    </rPh>
    <rPh sb="4" eb="6">
      <t>ジュウキ</t>
    </rPh>
    <rPh sb="9" eb="11">
      <t>トウテキ</t>
    </rPh>
    <rPh sb="13" eb="15">
      <t>シャゲキ</t>
    </rPh>
    <phoneticPr fontId="2"/>
  </si>
  <si>
    <t>開戦の号砲</t>
    <rPh sb="0" eb="2">
      <t>カイセン</t>
    </rPh>
    <rPh sb="3" eb="5">
      <t>ゴウホウ</t>
    </rPh>
    <phoneticPr fontId="2"/>
  </si>
  <si>
    <t>魔素の宝玉</t>
    <rPh sb="0" eb="1">
      <t>マ</t>
    </rPh>
    <rPh sb="1" eb="2">
      <t>ソ</t>
    </rPh>
    <rPh sb="3" eb="5">
      <t>ホウギョク</t>
    </rPh>
    <phoneticPr fontId="2"/>
  </si>
  <si>
    <t>ロンギヌスレプリカ</t>
    <phoneticPr fontId="2"/>
  </si>
  <si>
    <t>禍々しい神槍</t>
    <rPh sb="0" eb="2">
      <t>マガマガ</t>
    </rPh>
    <rPh sb="4" eb="5">
      <t>カミ</t>
    </rPh>
    <rPh sb="5" eb="6">
      <t>ヤリ</t>
    </rPh>
    <phoneticPr fontId="2"/>
  </si>
  <si>
    <t>アーティファクト</t>
    <phoneticPr fontId="2"/>
  </si>
  <si>
    <t>槍[**](300)</t>
    <rPh sb="0" eb="1">
      <t>ヤリ</t>
    </rPh>
    <phoneticPr fontId="2"/>
  </si>
  <si>
    <t>両手持ち[**](300)</t>
    <rPh sb="0" eb="1">
      <t>リョウ</t>
    </rPh>
    <rPh sb="1" eb="3">
      <t>テモ</t>
    </rPh>
    <phoneticPr fontId="2"/>
  </si>
  <si>
    <t>轟音の波動発動[+*****](500)</t>
    <rPh sb="0" eb="2">
      <t>ゴウオン</t>
    </rPh>
    <rPh sb="3" eb="5">
      <t>ハドウ</t>
    </rPh>
    <rPh sb="5" eb="7">
      <t>ハツドウ</t>
    </rPh>
    <phoneticPr fontId="2"/>
  </si>
  <si>
    <t>完全貫通[+*****](500)</t>
    <rPh sb="0" eb="4">
      <t>カンゼンカンツウ</t>
    </rPh>
    <phoneticPr fontId="2"/>
  </si>
  <si>
    <t>ジュアの癒し　※癒しの手も記載されている</t>
    <rPh sb="4" eb="5">
      <t>イヤ</t>
    </rPh>
    <rPh sb="8" eb="9">
      <t>イヤ</t>
    </rPh>
    <rPh sb="11" eb="12">
      <t>テ</t>
    </rPh>
    <rPh sb="13" eb="15">
      <t>キサイ</t>
    </rPh>
    <phoneticPr fontId="2"/>
  </si>
  <si>
    <t>火炎5 冷気5 電撃5 暗黒5 幻惑5 毒5 地獄5 音5 神経5 混沌5 魔法5 切り傷5 エーテル5 酸5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rPh sb="42" eb="43">
      <t>キ</t>
    </rPh>
    <rPh sb="44" eb="45">
      <t>キズ</t>
    </rPh>
    <rPh sb="53" eb="54">
      <t>サン</t>
    </rPh>
    <phoneticPr fontId="2"/>
  </si>
  <si>
    <t>Military</t>
    <phoneticPr fontId="2"/>
  </si>
  <si>
    <t>槍10/銃器10/読書10/戦術10/重量挙げ10/治癒10/隠密10/鍵開け10/解剖学10/自然鑑定10/採掘10/両手持ち10/中装備10/回避10/演奏10/料理10 心眼10/見切り10/射撃10/窃盗10/乗馬10</t>
    <rPh sb="0" eb="1">
      <t>ヤリ</t>
    </rPh>
    <rPh sb="4" eb="6">
      <t>ジュウキ</t>
    </rPh>
    <rPh sb="9" eb="11">
      <t>ドクショ</t>
    </rPh>
    <rPh sb="14" eb="16">
      <t>センジュツ</t>
    </rPh>
    <rPh sb="19" eb="22">
      <t>ジュウリョウア</t>
    </rPh>
    <rPh sb="26" eb="28">
      <t>チユ</t>
    </rPh>
    <rPh sb="31" eb="33">
      <t>オンミツ</t>
    </rPh>
    <rPh sb="36" eb="38">
      <t>カギア</t>
    </rPh>
    <rPh sb="42" eb="45">
      <t>カイボウガク</t>
    </rPh>
    <rPh sb="48" eb="50">
      <t>シゼン</t>
    </rPh>
    <rPh sb="50" eb="52">
      <t>カンテイ</t>
    </rPh>
    <rPh sb="55" eb="57">
      <t>サイクツ</t>
    </rPh>
    <rPh sb="60" eb="61">
      <t>リョウ</t>
    </rPh>
    <rPh sb="61" eb="63">
      <t>テモ</t>
    </rPh>
    <rPh sb="67" eb="68">
      <t>チュウ</t>
    </rPh>
    <rPh sb="68" eb="70">
      <t>ソウビ</t>
    </rPh>
    <rPh sb="73" eb="75">
      <t>カイヒ</t>
    </rPh>
    <rPh sb="78" eb="80">
      <t>エンソウ</t>
    </rPh>
    <rPh sb="83" eb="85">
      <t>リョウリ</t>
    </rPh>
    <rPh sb="88" eb="90">
      <t>シンガン</t>
    </rPh>
    <rPh sb="93" eb="95">
      <t>ミキ</t>
    </rPh>
    <rPh sb="99" eb="101">
      <t>シャゲキ</t>
    </rPh>
    <rPh sb="104" eb="106">
      <t>セットウ</t>
    </rPh>
    <rPh sb="109" eb="111">
      <t>ジョウバ</t>
    </rPh>
    <phoneticPr fontId="2"/>
  </si>
  <si>
    <t>クレイオ</t>
    <phoneticPr fontId="2"/>
  </si>
  <si>
    <t>メルポメネ</t>
    <phoneticPr fontId="2"/>
  </si>
  <si>
    <t>タレイア</t>
    <phoneticPr fontId="2"/>
  </si>
  <si>
    <t>ポリュヒュムニア</t>
    <phoneticPr fontId="2"/>
  </si>
  <si>
    <t>貿易のコマス</t>
    <rPh sb="0" eb="2">
      <t>ボウエキ</t>
    </rPh>
    <phoneticPr fontId="2"/>
  </si>
  <si>
    <t>茄子のエプット</t>
    <rPh sb="0" eb="2">
      <t>ナス</t>
    </rPh>
    <phoneticPr fontId="2"/>
  </si>
  <si>
    <t>八岐のヨルムンガンド</t>
    <rPh sb="0" eb="1">
      <t>ハチ</t>
    </rPh>
    <rPh sb="1" eb="2">
      <t>チマタ</t>
    </rPh>
    <phoneticPr fontId="2"/>
  </si>
  <si>
    <t>DL不可</t>
    <rPh sb="2" eb="4">
      <t>フカ</t>
    </rPh>
    <phoneticPr fontId="2"/>
  </si>
  <si>
    <t>《機械弓のリスィ》</t>
    <rPh sb="1" eb="3">
      <t>キカイ</t>
    </rPh>
    <rPh sb="3" eb="4">
      <t>ユミ</t>
    </rPh>
    <phoneticPr fontId="2"/>
  </si>
  <si>
    <t>《逆鱗？のたつたちゃま！》</t>
    <rPh sb="1" eb="3">
      <t>ゲキリン</t>
    </rPh>
    <phoneticPr fontId="2"/>
  </si>
  <si>
    <t>《逆鱗のタツタ》</t>
    <rPh sb="1" eb="3">
      <t>ゲキリン</t>
    </rPh>
    <phoneticPr fontId="2"/>
  </si>
  <si>
    <t>《守護妖精のライティア》</t>
    <rPh sb="1" eb="3">
      <t>シュゴ</t>
    </rPh>
    <rPh sb="3" eb="5">
      <t>ヨウセイ</t>
    </rPh>
    <phoneticPr fontId="2"/>
  </si>
  <si>
    <t>《終焉と永遠のルスト》</t>
    <rPh sb="1" eb="3">
      <t>シュウエン</t>
    </rPh>
    <rPh sb="4" eb="6">
      <t>エイエン</t>
    </rPh>
    <phoneticPr fontId="2"/>
  </si>
  <si>
    <t>《たつたちゃまじゃ！》</t>
    <phoneticPr fontId="2"/>
  </si>
  <si>
    <t>ランディア</t>
    <phoneticPr fontId="2"/>
  </si>
  <si>
    <t>魅力9/速度15/斧15/交渉12/鍵開け13/探知14/暗記13/両手持ち11/詠唱16/魔力制御15</t>
    <rPh sb="0" eb="2">
      <t>ミリョク</t>
    </rPh>
    <rPh sb="4" eb="6">
      <t>ソクド</t>
    </rPh>
    <rPh sb="9" eb="10">
      <t>オノ</t>
    </rPh>
    <rPh sb="13" eb="15">
      <t>コウショウ</t>
    </rPh>
    <rPh sb="18" eb="19">
      <t>カギ</t>
    </rPh>
    <rPh sb="19" eb="20">
      <t>ア</t>
    </rPh>
    <rPh sb="24" eb="26">
      <t>タンチ</t>
    </rPh>
    <rPh sb="29" eb="31">
      <t>アンキ</t>
    </rPh>
    <rPh sb="34" eb="36">
      <t>リョウテ</t>
    </rPh>
    <rPh sb="36" eb="37">
      <t>モ</t>
    </rPh>
    <rPh sb="41" eb="43">
      <t>エイショウ</t>
    </rPh>
    <rPh sb="46" eb="48">
      <t>マリョク</t>
    </rPh>
    <rPh sb="48" eb="50">
      <t>セイギョ</t>
    </rPh>
    <phoneticPr fontId="2"/>
  </si>
  <si>
    <t>100+{faith}/100</t>
    <phoneticPr fontId="2"/>
  </si>
  <si>
    <r>
      <t>筋力23/意思93/魔力53　</t>
    </r>
    <r>
      <rPr>
        <b/>
        <sz val="11"/>
        <color rgb="FFFF0000"/>
        <rFont val="ＭＳ Ｐゴシック"/>
        <family val="3"/>
        <charset val="128"/>
        <scheme val="minor"/>
      </rPr>
      <t>※恐らく記述ミス？（1桁増やせば、斧3/探知3/暗記3)</t>
    </r>
    <rPh sb="0" eb="2">
      <t>キンリョク</t>
    </rPh>
    <rPh sb="5" eb="7">
      <t>イシ</t>
    </rPh>
    <rPh sb="10" eb="12">
      <t>マリョク</t>
    </rPh>
    <rPh sb="16" eb="17">
      <t>オソ</t>
    </rPh>
    <rPh sb="19" eb="21">
      <t>キジュツ</t>
    </rPh>
    <rPh sb="26" eb="27">
      <t>ケタ</t>
    </rPh>
    <rPh sb="27" eb="28">
      <t>フ</t>
    </rPh>
    <rPh sb="32" eb="33">
      <t>オノ</t>
    </rPh>
    <rPh sb="35" eb="37">
      <t>タンチ</t>
    </rPh>
    <rPh sb="39" eb="41">
      <t>アンキ</t>
    </rPh>
    <phoneticPr fontId="2"/>
  </si>
  <si>
    <r>
      <t>速度1600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ソクド</t>
    </rPh>
    <rPh sb="8" eb="10">
      <t>キジュツ</t>
    </rPh>
    <rPh sb="12" eb="13">
      <t>ア</t>
    </rPh>
    <phoneticPr fontId="2"/>
  </si>
  <si>
    <t>フェアゥィル</t>
    <phoneticPr fontId="2"/>
  </si>
  <si>
    <t>暗黒の矢</t>
    <rPh sb="0" eb="2">
      <t>アンコク</t>
    </rPh>
    <rPh sb="3" eb="4">
      <t>ヤ</t>
    </rPh>
    <phoneticPr fontId="2"/>
  </si>
  <si>
    <t>狂気の眼差し</t>
    <rPh sb="0" eb="2">
      <t>キョウキ</t>
    </rPh>
    <rPh sb="3" eb="5">
      <t>マナザ</t>
    </rPh>
    <phoneticPr fontId="2"/>
  </si>
  <si>
    <t>魔力の集積</t>
    <rPh sb="0" eb="2">
      <t>マリョク</t>
    </rPh>
    <rPh sb="3" eb="5">
      <t>シュウセキ</t>
    </rPh>
    <phoneticPr fontId="2"/>
  </si>
  <si>
    <t>魔法8</t>
    <rPh sb="0" eb="2">
      <t>マホウ</t>
    </rPh>
    <phoneticPr fontId="2"/>
  </si>
  <si>
    <t>浮遊/透明視/毒無効/腐消化/連続魔法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rPh sb="11" eb="12">
      <t>フ</t>
    </rPh>
    <rPh sb="12" eb="14">
      <t>ショウカ</t>
    </rPh>
    <rPh sb="15" eb="19">
      <t>レンゾクマホウ</t>
    </rPh>
    <phoneticPr fontId="2"/>
  </si>
  <si>
    <t>ランディアの特製宝玉</t>
    <rPh sb="6" eb="8">
      <t>トクセイ</t>
    </rPh>
    <rPh sb="8" eb="10">
      <t>ホウギョク</t>
    </rPh>
    <phoneticPr fontId="2"/>
  </si>
  <si>
    <t>……眼球？</t>
    <rPh sb="2" eb="4">
      <t>ガンキュウ</t>
    </rPh>
    <phoneticPr fontId="2"/>
  </si>
  <si>
    <t>インコグニート</t>
    <phoneticPr fontId="2"/>
  </si>
  <si>
    <t>ケレノール</t>
    <phoneticPr fontId="2"/>
  </si>
  <si>
    <t>両刃斧</t>
    <rPh sb="0" eb="1">
      <t>リョウ</t>
    </rPh>
    <rPh sb="1" eb="2">
      <t>ハ</t>
    </rPh>
    <rPh sb="2" eb="3">
      <t>オノ</t>
    </rPh>
    <phoneticPr fontId="2"/>
  </si>
  <si>
    <t>鎌</t>
    <rPh sb="0" eb="1">
      <t>カマ</t>
    </rPh>
    <phoneticPr fontId="2"/>
  </si>
  <si>
    <t>アダマンタイト</t>
    <phoneticPr fontId="2"/>
  </si>
  <si>
    <t>鎌/大鎌</t>
    <rPh sb="0" eb="1">
      <t>カマ</t>
    </rPh>
    <rPh sb="2" eb="3">
      <t>オオ</t>
    </rPh>
    <rPh sb="3" eb="4">
      <t>カマ</t>
    </rPh>
    <phoneticPr fontId="2"/>
  </si>
  <si>
    <t>神器</t>
    <rPh sb="0" eb="2">
      <t>ジンギ</t>
    </rPh>
    <phoneticPr fontId="2"/>
  </si>
  <si>
    <t>不可</t>
    <rPh sb="0" eb="2">
      <t>フカ</t>
    </rPh>
    <phoneticPr fontId="2"/>
  </si>
  <si>
    <t>完全貫通[+](250)</t>
    <rPh sb="0" eb="2">
      <t>カンゼン</t>
    </rPh>
    <rPh sb="2" eb="4">
      <t>カンツウ</t>
    </rPh>
    <phoneticPr fontId="2"/>
  </si>
  <si>
    <t>クリティカル機会[+](250)</t>
    <rPh sb="6" eb="8">
      <t>キカイ</t>
    </rPh>
    <phoneticPr fontId="2"/>
  </si>
  <si>
    <t>対竜特攻[***](100)</t>
    <rPh sb="0" eb="1">
      <t>タイ</t>
    </rPh>
    <rPh sb="1" eb="2">
      <t>リュウ</t>
    </rPh>
    <rPh sb="2" eb="4">
      <t>トッコウ</t>
    </rPh>
    <phoneticPr fontId="2"/>
  </si>
  <si>
    <t>追加打撃[+**](350)</t>
    <rPh sb="0" eb="2">
      <t>ツイカ</t>
    </rPh>
    <rPh sb="2" eb="4">
      <t>ダゲキ</t>
    </rPh>
    <phoneticPr fontId="2"/>
  </si>
  <si>
    <t>英雄発動[+****](450)</t>
    <rPh sb="0" eb="2">
      <t>エイユウ</t>
    </rPh>
    <rPh sb="2" eb="4">
      <t>ハツドウ</t>
    </rPh>
    <phoneticPr fontId="2"/>
  </si>
  <si>
    <t>首狩り発動[+*](300)</t>
    <rPh sb="0" eb="2">
      <t>クビガ</t>
    </rPh>
    <rPh sb="3" eb="5">
      <t>ハツドウ</t>
    </rPh>
    <phoneticPr fontId="2"/>
  </si>
  <si>
    <t>狼のランディア</t>
    <rPh sb="0" eb="1">
      <t>オオカミ</t>
    </rPh>
    <phoneticPr fontId="2"/>
  </si>
  <si>
    <t>神</t>
    <rPh sb="0" eb="1">
      <t>カミ</t>
    </rPh>
    <phoneticPr fontId="2"/>
  </si>
  <si>
    <t>魔法戦士</t>
    <rPh sb="0" eb="4">
      <t>マホウセンシ</t>
    </rPh>
    <phoneticPr fontId="2"/>
  </si>
  <si>
    <t>ジュアの癒し</t>
    <rPh sb="4" eb="5">
      <t>イヤ</t>
    </rPh>
    <phoneticPr fontId="2"/>
  </si>
  <si>
    <t>罵倒</t>
    <rPh sb="0" eb="2">
      <t>バトウ</t>
    </rPh>
    <phoneticPr fontId="2"/>
  </si>
  <si>
    <t>スウォーム</t>
    <phoneticPr fontId="2"/>
  </si>
  <si>
    <r>
      <t xml:space="preserve">地獄8 </t>
    </r>
    <r>
      <rPr>
        <sz val="11"/>
        <color rgb="FFFF0000"/>
        <rFont val="ＭＳ Ｐゴシック"/>
        <family val="3"/>
        <charset val="128"/>
        <scheme val="minor"/>
      </rPr>
      <t>音-1</t>
    </r>
    <rPh sb="0" eb="2">
      <t>ジゴク</t>
    </rPh>
    <rPh sb="4" eb="5">
      <t>オト</t>
    </rPh>
    <phoneticPr fontId="2"/>
  </si>
  <si>
    <t>浮遊/透明視/混乱・恐怖・睡眠・毒無効/連続魔法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3" eb="15">
      <t>スイミン</t>
    </rPh>
    <rPh sb="16" eb="17">
      <t>ドク</t>
    </rPh>
    <rPh sb="17" eb="19">
      <t>ムコウ</t>
    </rPh>
    <rPh sb="20" eb="24">
      <t>レンゾクマホウ</t>
    </rPh>
    <phoneticPr fontId="2"/>
  </si>
  <si>
    <t>裁きのシキ</t>
    <rPh sb="0" eb="1">
      <t>サバ</t>
    </rPh>
    <phoneticPr fontId="2"/>
  </si>
  <si>
    <t>有馬志紀</t>
    <rPh sb="0" eb="2">
      <t>アリマ</t>
    </rPh>
    <rPh sb="2" eb="4">
      <t>シキ</t>
    </rPh>
    <phoneticPr fontId="2"/>
  </si>
  <si>
    <t>シキ</t>
    <phoneticPr fontId="2"/>
  </si>
  <si>
    <t>死体/槍/鉾槍/もち</t>
    <rPh sb="0" eb="2">
      <t>シタイ</t>
    </rPh>
    <rPh sb="3" eb="4">
      <t>ヤリ</t>
    </rPh>
    <rPh sb="5" eb="6">
      <t>ホコ</t>
    </rPh>
    <rPh sb="6" eb="7">
      <t>ヤリ</t>
    </rPh>
    <phoneticPr fontId="2"/>
  </si>
  <si>
    <t>耐久15/槍15/戦術11/乗馬13</t>
    <rPh sb="0" eb="2">
      <t>タイキュウ</t>
    </rPh>
    <rPh sb="5" eb="6">
      <t>ヤリ</t>
    </rPh>
    <rPh sb="9" eb="11">
      <t>センジュツ</t>
    </rPh>
    <rPh sb="14" eb="16">
      <t>ジョウバ</t>
    </rPh>
    <phoneticPr fontId="2"/>
  </si>
  <si>
    <t>英雄</t>
    <rPh sb="0" eb="2">
      <t>エイユウ</t>
    </rPh>
    <phoneticPr fontId="2"/>
  </si>
  <si>
    <t>耐久3</t>
    <rPh sb="0" eb="2">
      <t>タイキュウ</t>
    </rPh>
    <phoneticPr fontId="2"/>
  </si>
  <si>
    <t>耐久150/槍150/乗馬150</t>
    <rPh sb="0" eb="2">
      <t>タイキュウ</t>
    </rPh>
    <rPh sb="6" eb="7">
      <t>ヤリ</t>
    </rPh>
    <rPh sb="11" eb="13">
      <t>ジョウバ</t>
    </rPh>
    <phoneticPr fontId="2"/>
  </si>
  <si>
    <t>透明視/恐怖無効/乗馬適正/出血防止/盾バッシュ率増加</t>
    <rPh sb="0" eb="2">
      <t>トウメイ</t>
    </rPh>
    <rPh sb="2" eb="3">
      <t>シ</t>
    </rPh>
    <rPh sb="4" eb="6">
      <t>キョウフ</t>
    </rPh>
    <rPh sb="6" eb="8">
      <t>ムコウ</t>
    </rPh>
    <rPh sb="9" eb="11">
      <t>ジョウバ</t>
    </rPh>
    <rPh sb="11" eb="13">
      <t>テキセイ</t>
    </rPh>
    <rPh sb="14" eb="16">
      <t>シュッケツ</t>
    </rPh>
    <rPh sb="16" eb="18">
      <t>ボウシ</t>
    </rPh>
    <rPh sb="19" eb="20">
      <t>タテ</t>
    </rPh>
    <rPh sb="24" eb="27">
      <t>リツゾウカ</t>
    </rPh>
    <phoneticPr fontId="2"/>
  </si>
  <si>
    <t>シキの宝玉</t>
    <rPh sb="3" eb="5">
      <t>ホウギョク</t>
    </rPh>
    <phoneticPr fontId="2"/>
  </si>
  <si>
    <t>竜鱗の宝石</t>
    <rPh sb="0" eb="1">
      <t>リュウ</t>
    </rPh>
    <rPh sb="1" eb="2">
      <t>ウロコ</t>
    </rPh>
    <rPh sb="3" eb="5">
      <t>ホウセキ</t>
    </rPh>
    <phoneticPr fontId="2"/>
  </si>
  <si>
    <t>道具</t>
    <rPh sb="0" eb="2">
      <t>ドウグ</t>
    </rPh>
    <phoneticPr fontId="2"/>
  </si>
  <si>
    <t>良質</t>
    <rPh sb="0" eb="2">
      <t>リョウシツ</t>
    </rPh>
    <phoneticPr fontId="2"/>
  </si>
  <si>
    <t>可能</t>
    <rPh sb="0" eb="2">
      <t>カノウ</t>
    </rPh>
    <phoneticPr fontId="2"/>
  </si>
  <si>
    <t>ブースト</t>
    <phoneticPr fontId="2"/>
  </si>
  <si>
    <t>羽鳥</t>
    <rPh sb="0" eb="1">
      <t>ハネ</t>
    </rPh>
    <rPh sb="1" eb="2">
      <t>トリ</t>
    </rPh>
    <phoneticPr fontId="2"/>
  </si>
  <si>
    <t>業物の鉾槍</t>
    <rPh sb="0" eb="2">
      <t>ワザモノ</t>
    </rPh>
    <rPh sb="3" eb="4">
      <t>ホコ</t>
    </rPh>
    <rPh sb="4" eb="5">
      <t>ヤリ</t>
    </rPh>
    <phoneticPr fontId="2"/>
  </si>
  <si>
    <t>槍</t>
    <rPh sb="0" eb="1">
      <t>ヤリ</t>
    </rPh>
    <phoneticPr fontId="2"/>
  </si>
  <si>
    <t>竜鱗</t>
    <rPh sb="0" eb="1">
      <t>リュウ</t>
    </rPh>
    <rPh sb="1" eb="2">
      <t>ウロコ</t>
    </rPh>
    <phoneticPr fontId="2"/>
  </si>
  <si>
    <t>近接武器</t>
    <rPh sb="0" eb="4">
      <t>キンセツブキ</t>
    </rPh>
    <phoneticPr fontId="2"/>
  </si>
  <si>
    <t>鉾槍</t>
    <rPh sb="0" eb="1">
      <t>ホコ</t>
    </rPh>
    <rPh sb="1" eb="2">
      <t>ヤリ</t>
    </rPh>
    <phoneticPr fontId="2"/>
  </si>
  <si>
    <t>特別</t>
    <rPh sb="0" eb="2">
      <t>トクベツ</t>
    </rPh>
    <phoneticPr fontId="2"/>
  </si>
  <si>
    <t>地獄属性追加[+](500)</t>
    <rPh sb="0" eb="4">
      <t>ジゴクゾクセイ</t>
    </rPh>
    <rPh sb="4" eb="6">
      <t>ツイカ</t>
    </rPh>
    <phoneticPr fontId="2"/>
  </si>
  <si>
    <t>英雄発動[+*****](500)</t>
    <rPh sb="0" eb="2">
      <t>エイユウ</t>
    </rPh>
    <rPh sb="2" eb="4">
      <t>ハツドウ</t>
    </rPh>
    <phoneticPr fontId="2"/>
  </si>
  <si>
    <t>耐久維持(100)</t>
    <rPh sb="0" eb="2">
      <t>タイキュウ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</si>
  <si>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</si>
  <si>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地獄耐性[+](500)</t>
    <rPh sb="0" eb="2">
      <t>ジゴク</t>
    </rPh>
    <rPh sb="2" eb="4">
      <t>タイセイ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</si>
  <si>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</si>
  <si>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恐怖無効(100)</t>
    <rPh sb="0" eb="2">
      <t>キョウフ</t>
    </rPh>
    <rPh sb="2" eb="4">
      <t>ムコウ</t>
    </rPh>
    <phoneticPr fontId="2"/>
  </si>
  <si>
    <t>追加打撃[+*****](500)</t>
    <rPh sb="0" eb="4">
      <t>ツイカダゲキ</t>
    </rPh>
    <phoneticPr fontId="2"/>
  </si>
  <si>
    <t>時止め[+](500)</t>
    <rPh sb="0" eb="1">
      <t>トキ</t>
    </rPh>
    <rPh sb="1" eb="2">
      <t>ト</t>
    </rPh>
    <phoneticPr fontId="2"/>
  </si>
  <si>
    <t>軍用兵器</t>
    <rPh sb="0" eb="2">
      <t>グンヨウ</t>
    </rPh>
    <rPh sb="2" eb="4">
      <t>ヘイキ</t>
    </rPh>
    <phoneticPr fontId="2"/>
  </si>
  <si>
    <t>脆弱の霧</t>
    <rPh sb="0" eb="2">
      <t>ゼイジャク</t>
    </rPh>
    <rPh sb="3" eb="4">
      <t>キリ</t>
    </rPh>
    <phoneticPr fontId="2"/>
  </si>
  <si>
    <t>1000+{attb}/5+{faith}/5</t>
    <phoneticPr fontId="2"/>
  </si>
  <si>
    <t>器用3/感覚3/習得3/銃器5/読書5/知者の加護5</t>
    <rPh sb="0" eb="2">
      <t>キヨウ</t>
    </rPh>
    <rPh sb="4" eb="6">
      <t>カンカク</t>
    </rPh>
    <rPh sb="8" eb="10">
      <t>シュウトク</t>
    </rPh>
    <rPh sb="12" eb="14">
      <t>ジュウキ</t>
    </rPh>
    <rPh sb="16" eb="18">
      <t>ドクショ</t>
    </rPh>
    <rPh sb="20" eb="22">
      <t>チシャ</t>
    </rPh>
    <rPh sb="23" eb="25">
      <t>カゴ</t>
    </rPh>
    <phoneticPr fontId="2"/>
  </si>
  <si>
    <t>器用150/感覚150/習得150/銃器300/読書300/脆弱の霧300/知者の加護300</t>
    <rPh sb="0" eb="2">
      <t>キヨウ</t>
    </rPh>
    <rPh sb="6" eb="8">
      <t>カンカク</t>
    </rPh>
    <rPh sb="12" eb="14">
      <t>シュウトク</t>
    </rPh>
    <rPh sb="18" eb="20">
      <t>ジュウキ</t>
    </rPh>
    <rPh sb="24" eb="26">
      <t>ドクショ</t>
    </rPh>
    <rPh sb="30" eb="32">
      <t>ゼイジャク</t>
    </rPh>
    <rPh sb="33" eb="34">
      <t>キリ</t>
    </rPh>
    <rPh sb="38" eb="40">
      <t>チシャ</t>
    </rPh>
    <rPh sb="41" eb="43">
      <t>カゴ</t>
    </rPh>
    <phoneticPr fontId="2"/>
  </si>
  <si>
    <t>換装少女</t>
    <rPh sb="0" eb="2">
      <t>カンソウ</t>
    </rPh>
    <rPh sb="2" eb="4">
      <t>ショウジョ</t>
    </rPh>
    <phoneticPr fontId="2"/>
  </si>
  <si>
    <t>自爆</t>
    <rPh sb="0" eb="2">
      <t>ジバク</t>
    </rPh>
    <phoneticPr fontId="2"/>
  </si>
  <si>
    <t>接近</t>
    <rPh sb="0" eb="2">
      <t>セッキン</t>
    </rPh>
    <phoneticPr fontId="2"/>
  </si>
  <si>
    <t>麻痺の手</t>
    <rPh sb="0" eb="2">
      <t>マヒ</t>
    </rPh>
    <rPh sb="3" eb="4">
      <t>テ</t>
    </rPh>
    <phoneticPr fontId="2"/>
  </si>
  <si>
    <t>火炎3 冷気3</t>
    <rPh sb="0" eb="2">
      <t>カエン</t>
    </rPh>
    <rPh sb="4" eb="6">
      <t>レイキ</t>
    </rPh>
    <phoneticPr fontId="2"/>
  </si>
  <si>
    <t>エネルギーポッド</t>
    <phoneticPr fontId="2"/>
  </si>
  <si>
    <t>供給型特殊兵器</t>
    <rPh sb="0" eb="2">
      <t>キョウキュウ</t>
    </rPh>
    <rPh sb="2" eb="3">
      <t>ガタ</t>
    </rPh>
    <rPh sb="3" eb="5">
      <t>トクシュ</t>
    </rPh>
    <rPh sb="5" eb="7">
      <t>ヘイキ</t>
    </rPh>
    <phoneticPr fontId="2"/>
  </si>
  <si>
    <t>1,1,1,1,1,1,1,1,1,1</t>
    <phoneticPr fontId="2"/>
  </si>
  <si>
    <t>100,20,20,20,20,20,20,20,20,20</t>
    <phoneticPr fontId="2"/>
  </si>
  <si>
    <t>銃器</t>
    <rPh sb="0" eb="2">
      <t>ジュウキ</t>
    </rPh>
    <phoneticPr fontId="2"/>
  </si>
  <si>
    <t>ルビナス</t>
    <phoneticPr fontId="2"/>
  </si>
  <si>
    <t>遠隔武器</t>
    <rPh sb="0" eb="4">
      <t>エンカクブキ</t>
    </rPh>
    <phoneticPr fontId="2"/>
  </si>
  <si>
    <t>光子銃</t>
    <rPh sb="0" eb="2">
      <t>コウシ</t>
    </rPh>
    <rPh sb="2" eb="3">
      <t>ジュウ</t>
    </rPh>
    <phoneticPr fontId="2"/>
  </si>
  <si>
    <t>マナ回復</t>
    <rPh sb="2" eb="4">
      <t>カイフク</t>
    </rPh>
    <phoneticPr fontId="2"/>
  </si>
  <si>
    <t>銃器弱化[++***](-3000)</t>
    <rPh sb="0" eb="2">
      <t>ジュウキ</t>
    </rPh>
    <rPh sb="2" eb="4">
      <t>ジャッカ</t>
    </rPh>
    <phoneticPr fontId="2"/>
  </si>
  <si>
    <t>追加射撃[+](250)</t>
    <rPh sb="0" eb="2">
      <t>ツイカ</t>
    </rPh>
    <rPh sb="2" eb="4">
      <t>シャゲキ</t>
    </rPh>
    <phoneticPr fontId="2"/>
  </si>
  <si>
    <t>小型粒子砲メガロ・メガロ</t>
    <rPh sb="0" eb="2">
      <t>コガタ</t>
    </rPh>
    <rPh sb="2" eb="4">
      <t>リュウシ</t>
    </rPh>
    <rPh sb="4" eb="5">
      <t>ホウ</t>
    </rPh>
    <phoneticPr fontId="2"/>
  </si>
  <si>
    <t>軍事用小型粒子砲</t>
    <rPh sb="0" eb="3">
      <t>グンジヨウ</t>
    </rPh>
    <rPh sb="3" eb="5">
      <t>コガタ</t>
    </rPh>
    <rPh sb="5" eb="7">
      <t>リュウシ</t>
    </rPh>
    <rPh sb="7" eb="8">
      <t>ホウ</t>
    </rPh>
    <phoneticPr fontId="2"/>
  </si>
  <si>
    <t>100,100,70,50,50,50,20,20,20,20</t>
    <phoneticPr fontId="2"/>
  </si>
  <si>
    <t>クロスボウ</t>
    <phoneticPr fontId="2"/>
  </si>
  <si>
    <t>エーテル</t>
    <phoneticPr fontId="2"/>
  </si>
  <si>
    <t>遠隔武器</t>
    <rPh sb="0" eb="2">
      <t>エンカク</t>
    </rPh>
    <rPh sb="2" eb="4">
      <t>ブキ</t>
    </rPh>
    <phoneticPr fontId="2"/>
  </si>
  <si>
    <t>機械弓</t>
    <rPh sb="0" eb="2">
      <t>キカイ</t>
    </rPh>
    <rPh sb="2" eb="3">
      <t>ユミ</t>
    </rPh>
    <phoneticPr fontId="2"/>
  </si>
  <si>
    <t>重量挙げ弱化[++***](-3000)</t>
    <rPh sb="0" eb="3">
      <t>ジュウリョウア</t>
    </rPh>
    <rPh sb="4" eb="6">
      <t>ジャッカ</t>
    </rPh>
    <phoneticPr fontId="2"/>
  </si>
  <si>
    <t>カードキー</t>
    <phoneticPr fontId="2"/>
  </si>
  <si>
    <t>機械</t>
    <rPh sb="0" eb="2">
      <t>キカイ</t>
    </rPh>
    <phoneticPr fontId="2"/>
  </si>
  <si>
    <t>中立</t>
    <rPh sb="0" eb="2">
      <t>チュウリツ</t>
    </rPh>
    <phoneticPr fontId="2"/>
  </si>
  <si>
    <t>奇跡</t>
    <rPh sb="0" eb="2">
      <t>キセキ</t>
    </rPh>
    <phoneticPr fontId="2"/>
  </si>
  <si>
    <t>設定ミス？</t>
    <rPh sb="0" eb="2">
      <t>セッテイ</t>
    </rPh>
    <phoneticPr fontId="2"/>
  </si>
  <si>
    <t>停止</t>
    <rPh sb="0" eb="2">
      <t>テイシ</t>
    </rPh>
    <phoneticPr fontId="2"/>
  </si>
  <si>
    <t>火炎3 冷気3 地獄8 音8 魔法4</t>
    <rPh sb="0" eb="2">
      <t>カエン</t>
    </rPh>
    <rPh sb="4" eb="6">
      <t>レイキ</t>
    </rPh>
    <rPh sb="8" eb="10">
      <t>ジゴク</t>
    </rPh>
    <rPh sb="12" eb="13">
      <t>オト</t>
    </rPh>
    <rPh sb="15" eb="17">
      <t>マホウ</t>
    </rPh>
    <phoneticPr fontId="2"/>
  </si>
  <si>
    <t>浮遊/透明/混乱・恐怖無効/連続魔法/レイハンド/乗馬適正</t>
    <rPh sb="0" eb="2">
      <t>フユウ</t>
    </rPh>
    <rPh sb="3" eb="5">
      <t>トウメイ</t>
    </rPh>
    <rPh sb="6" eb="8">
      <t>コンラン</t>
    </rPh>
    <rPh sb="9" eb="11">
      <t>キョウフ</t>
    </rPh>
    <rPh sb="11" eb="13">
      <t>ムコウ</t>
    </rPh>
    <rPh sb="14" eb="16">
      <t>レンゾク</t>
    </rPh>
    <rPh sb="16" eb="18">
      <t>マホウ</t>
    </rPh>
    <rPh sb="25" eb="27">
      <t>ジョウバ</t>
    </rPh>
    <rPh sb="27" eb="29">
      <t>テキセイ</t>
    </rPh>
    <phoneticPr fontId="2"/>
  </si>
  <si>
    <t>アウディル</t>
    <phoneticPr fontId="2"/>
  </si>
  <si>
    <t>闇霎</t>
  </si>
  <si>
    <t>建御名方</t>
  </si>
  <si>
    <t>建御雷</t>
  </si>
  <si>
    <t>瀬織津姫</t>
  </si>
  <si>
    <t>死体/長槍/三叉槍/鉾槍/心臓</t>
    <rPh sb="0" eb="2">
      <t>シタイ</t>
    </rPh>
    <rPh sb="3" eb="4">
      <t>ナガ</t>
    </rPh>
    <rPh sb="4" eb="5">
      <t>ヤリ</t>
    </rPh>
    <rPh sb="6" eb="8">
      <t>ミツマタ</t>
    </rPh>
    <rPh sb="8" eb="9">
      <t>ヤリ</t>
    </rPh>
    <rPh sb="10" eb="11">
      <t>ホコ</t>
    </rPh>
    <rPh sb="11" eb="12">
      <t>ヤリ</t>
    </rPh>
    <rPh sb="13" eb="15">
      <t>シンゾウ</t>
    </rPh>
    <phoneticPr fontId="2"/>
  </si>
  <si>
    <t>筋力11/耐久16/槍14/両手持ち10/重装備16/魔道具8/乗馬8</t>
    <rPh sb="0" eb="2">
      <t>キンリョク</t>
    </rPh>
    <rPh sb="5" eb="7">
      <t>タイキュウ</t>
    </rPh>
    <rPh sb="10" eb="11">
      <t>ヤリ</t>
    </rPh>
    <rPh sb="14" eb="15">
      <t>リョウ</t>
    </rPh>
    <rPh sb="15" eb="17">
      <t>テモ</t>
    </rPh>
    <rPh sb="21" eb="24">
      <t>ジュウソウビ</t>
    </rPh>
    <rPh sb="27" eb="28">
      <t>マ</t>
    </rPh>
    <rPh sb="28" eb="30">
      <t>ドウグ</t>
    </rPh>
    <rPh sb="32" eb="34">
      <t>ジョウバ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</si>
  <si>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</si>
  <si>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</si>
  <si>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r>
      <t>冥天の黒馬　</t>
    </r>
    <r>
      <rPr>
        <b/>
        <sz val="11"/>
        <color rgb="FFFF0000"/>
        <rFont val="ＭＳ Ｐゴシック"/>
        <family val="3"/>
        <charset val="128"/>
        <scheme val="minor"/>
      </rPr>
      <t>※キャラチップ透過ミス</t>
    </r>
    <rPh sb="0" eb="1">
      <t>メイ</t>
    </rPh>
    <rPh sb="1" eb="2">
      <t>テン</t>
    </rPh>
    <rPh sb="3" eb="4">
      <t>クロ</t>
    </rPh>
    <rPh sb="4" eb="5">
      <t>ウマ</t>
    </rPh>
    <rPh sb="13" eb="15">
      <t>トウカ</t>
    </rPh>
    <phoneticPr fontId="2"/>
  </si>
  <si>
    <t>眠りの手</t>
    <rPh sb="0" eb="1">
      <t>ネム</t>
    </rPh>
    <rPh sb="3" eb="4">
      <t>テ</t>
    </rPh>
    <phoneticPr fontId="2"/>
  </si>
  <si>
    <t>神経 200</t>
    <rPh sb="0" eb="2">
      <t>シンケイ</t>
    </rPh>
    <phoneticPr fontId="2"/>
  </si>
  <si>
    <t>神経10</t>
    <rPh sb="0" eb="2">
      <t>シンケイ</t>
    </rPh>
    <phoneticPr fontId="2"/>
  </si>
  <si>
    <t>浮遊/乗馬適正</t>
    <rPh sb="0" eb="2">
      <t>フユウ</t>
    </rPh>
    <rPh sb="3" eb="5">
      <t>ジョウバ</t>
    </rPh>
    <rPh sb="5" eb="7">
      <t>テキセイ</t>
    </rPh>
    <phoneticPr fontId="2"/>
  </si>
  <si>
    <t>アウディルの抒情詩</t>
    <phoneticPr fontId="2"/>
  </si>
  <si>
    <t>煤けた書物</t>
    <rPh sb="0" eb="1">
      <t>スス</t>
    </rPh>
    <rPh sb="3" eb="5">
      <t>ショモツ</t>
    </rPh>
    <phoneticPr fontId="2"/>
  </si>
  <si>
    <t>鼓舞</t>
    <rPh sb="0" eb="2">
      <t>コブ</t>
    </rPh>
    <phoneticPr fontId="2"/>
  </si>
  <si>
    <t>コキュートス</t>
    <phoneticPr fontId="2"/>
  </si>
  <si>
    <t>凍てつく斧槍</t>
    <rPh sb="0" eb="1">
      <t>イ</t>
    </rPh>
    <rPh sb="4" eb="5">
      <t>オノ</t>
    </rPh>
    <rPh sb="5" eb="6">
      <t>ヤリ</t>
    </rPh>
    <phoneticPr fontId="2"/>
  </si>
  <si>
    <t>無し</t>
    <rPh sb="0" eb="1">
      <t>ナ</t>
    </rPh>
    <phoneticPr fontId="2"/>
  </si>
  <si>
    <t>白銀</t>
    <rPh sb="0" eb="2">
      <t>ハクギン</t>
    </rPh>
    <phoneticPr fontId="2"/>
  </si>
  <si>
    <t>耐久+7(300)</t>
    <rPh sb="0" eb="2">
      <t>タイキュウ</t>
    </rPh>
    <phoneticPr fontId="2"/>
  </si>
  <si>
    <t>両手持ち[**](400)</t>
    <rPh sb="0" eb="1">
      <t>リョウ</t>
    </rPh>
    <rPh sb="1" eb="3">
      <t>テモ</t>
    </rPh>
    <phoneticPr fontId="2"/>
  </si>
  <si>
    <t>混乱無効(100)</t>
    <rPh sb="0" eb="4">
      <t>コンランムコウ</t>
    </rPh>
    <phoneticPr fontId="2"/>
  </si>
  <si>
    <t>麻痺無効(100)</t>
    <rPh sb="0" eb="4">
      <t>マヒムコウ</t>
    </rPh>
    <phoneticPr fontId="2"/>
  </si>
  <si>
    <t>アイスボルト発動[+*](300)</t>
    <rPh sb="6" eb="8">
      <t>ハツドウ</t>
    </rPh>
    <phoneticPr fontId="2"/>
  </si>
  <si>
    <t>冷気耐性[+](500)</t>
    <rPh sb="0" eb="2">
      <t>レイキ</t>
    </rPh>
    <rPh sb="2" eb="4">
      <t>タイセイ</t>
    </rPh>
    <phoneticPr fontId="2"/>
  </si>
  <si>
    <t>酒/回復系ポーション/水/薬草</t>
    <rPh sb="0" eb="1">
      <t>サケ</t>
    </rPh>
    <rPh sb="2" eb="4">
      <t>カイフク</t>
    </rPh>
    <rPh sb="4" eb="5">
      <t>ケイ</t>
    </rPh>
    <rPh sb="11" eb="12">
      <t>ミズ</t>
    </rPh>
    <rPh sb="13" eb="15">
      <t>ヤクソウ</t>
    </rPh>
    <phoneticPr fontId="2"/>
  </si>
  <si>
    <t>耐久10/感覚19/意思19/魅力10/治癒19/探知19/自然鑑定10/見切り19/治癒の雨19</t>
    <rPh sb="0" eb="2">
      <t>タイキュウ</t>
    </rPh>
    <rPh sb="5" eb="7">
      <t>カンカク</t>
    </rPh>
    <rPh sb="10" eb="12">
      <t>イシ</t>
    </rPh>
    <rPh sb="15" eb="17">
      <t>ミリョク</t>
    </rPh>
    <rPh sb="20" eb="22">
      <t>チユ</t>
    </rPh>
    <rPh sb="25" eb="27">
      <t>タンチ</t>
    </rPh>
    <rPh sb="30" eb="32">
      <t>シゼン</t>
    </rPh>
    <rPh sb="32" eb="34">
      <t>カンテイ</t>
    </rPh>
    <rPh sb="37" eb="39">
      <t>ミキ</t>
    </rPh>
    <rPh sb="43" eb="45">
      <t>チユ</t>
    </rPh>
    <rPh sb="46" eb="47">
      <t>アメ</t>
    </rPh>
    <phoneticPr fontId="2"/>
  </si>
  <si>
    <t>生命力3/感覚3/意思3/速度3</t>
    <rPh sb="0" eb="3">
      <t>セイメイリョク</t>
    </rPh>
    <rPh sb="5" eb="7">
      <t>カンカク</t>
    </rPh>
    <rPh sb="9" eb="11">
      <t>イシ</t>
    </rPh>
    <rPh sb="13" eb="15">
      <t>ソクド</t>
    </rPh>
    <phoneticPr fontId="2"/>
  </si>
  <si>
    <t>生命力1600/感覚150/意思150</t>
    <rPh sb="0" eb="3">
      <t>セイメイリョク</t>
    </rPh>
    <rPh sb="8" eb="10">
      <t>カンカク</t>
    </rPh>
    <rPh sb="14" eb="16">
      <t>イシ</t>
    </rPh>
    <phoneticPr fontId="2"/>
  </si>
  <si>
    <t>お忍び闇霎</t>
    <phoneticPr fontId="2"/>
  </si>
  <si>
    <t>竜人</t>
    <rPh sb="0" eb="2">
      <t>リュウジン</t>
    </rPh>
    <phoneticPr fontId="2"/>
  </si>
  <si>
    <t>霊波動士</t>
    <rPh sb="0" eb="1">
      <t>レイ</t>
    </rPh>
    <rPh sb="1" eb="3">
      <t>ハドウ</t>
    </rPh>
    <rPh sb="3" eb="4">
      <t>シ</t>
    </rPh>
    <phoneticPr fontId="2"/>
  </si>
  <si>
    <t>cnpc/man/doragon/nogenerate/nodownload</t>
    <phoneticPr fontId="2"/>
  </si>
  <si>
    <t>冷気のブレス</t>
    <rPh sb="0" eb="2">
      <t>レイキ</t>
    </rPh>
    <phoneticPr fontId="2"/>
  </si>
  <si>
    <t>強力なブレス</t>
    <rPh sb="0" eb="2">
      <t>キョウリョク</t>
    </rPh>
    <phoneticPr fontId="2"/>
  </si>
  <si>
    <t>冷気7 暗黒7 地獄7</t>
    <rPh sb="0" eb="2">
      <t>レイキ</t>
    </rPh>
    <rPh sb="4" eb="6">
      <t>アンコク</t>
    </rPh>
    <rPh sb="8" eb="10">
      <t>ジゴク</t>
    </rPh>
    <phoneticPr fontId="2"/>
  </si>
  <si>
    <t>透明視/レイハンド</t>
    <rPh sb="0" eb="2">
      <t>トウメイ</t>
    </rPh>
    <rPh sb="2" eb="3">
      <t>シ</t>
    </rPh>
    <phoneticPr fontId="2"/>
  </si>
  <si>
    <t>dragonewt</t>
    <phoneticPr fontId="2"/>
  </si>
  <si>
    <t>選択可能</t>
    <rPh sb="0" eb="4">
      <t>センタクカノウ</t>
    </rPh>
    <phoneticPr fontId="2"/>
  </si>
  <si>
    <t>格闘5/重量挙げ10/治癒10/瞑想3/詠唱5/宝石細工3/旅歩き3/エリスの癒し10/リジェネレーション20</t>
    <rPh sb="0" eb="2">
      <t>カクトウ</t>
    </rPh>
    <rPh sb="4" eb="7">
      <t>ジュウリョウア</t>
    </rPh>
    <rPh sb="11" eb="13">
      <t>チユ</t>
    </rPh>
    <rPh sb="16" eb="18">
      <t>メイソウ</t>
    </rPh>
    <rPh sb="20" eb="22">
      <t>エイショウ</t>
    </rPh>
    <rPh sb="24" eb="26">
      <t>ホウセキ</t>
    </rPh>
    <rPh sb="26" eb="28">
      <t>ザイク</t>
    </rPh>
    <rPh sb="30" eb="31">
      <t>タビ</t>
    </rPh>
    <rPh sb="31" eb="32">
      <t>アル</t>
    </rPh>
    <rPh sb="39" eb="40">
      <t>イヤ</t>
    </rPh>
    <phoneticPr fontId="2"/>
  </si>
  <si>
    <t>spiritmartialartist</t>
    <phoneticPr fontId="2"/>
  </si>
  <si>
    <t>格闘5/戦術2/治癒5/瞑想2/詠唱3/回避2/心眼2/リジェネレーション7/英雄10</t>
    <rPh sb="0" eb="2">
      <t>カクトウ</t>
    </rPh>
    <rPh sb="4" eb="6">
      <t>センジュツ</t>
    </rPh>
    <rPh sb="8" eb="10">
      <t>チユ</t>
    </rPh>
    <rPh sb="12" eb="14">
      <t>メイソウ</t>
    </rPh>
    <rPh sb="16" eb="18">
      <t>エイショウ</t>
    </rPh>
    <rPh sb="20" eb="22">
      <t>カイヒ</t>
    </rPh>
    <rPh sb="24" eb="26">
      <t>シンガン</t>
    </rPh>
    <rPh sb="39" eb="41">
      <t>エイユウ</t>
    </rPh>
    <phoneticPr fontId="2"/>
  </si>
  <si>
    <t>黒竜霊水</t>
    <rPh sb="0" eb="1">
      <t>クロ</t>
    </rPh>
    <rPh sb="1" eb="2">
      <t>リュウ</t>
    </rPh>
    <rPh sb="2" eb="4">
      <t>レイスイ</t>
    </rPh>
    <phoneticPr fontId="2"/>
  </si>
  <si>
    <t>きらめく水</t>
    <rPh sb="4" eb="5">
      <t>ミズ</t>
    </rPh>
    <phoneticPr fontId="2"/>
  </si>
  <si>
    <t>エーテル抗体のポーション</t>
    <rPh sb="4" eb="6">
      <t>コウタイ</t>
    </rPh>
    <phoneticPr fontId="2"/>
  </si>
  <si>
    <t>闇霎の兜</t>
  </si>
  <si>
    <t>黒竜の兜</t>
    <rPh sb="0" eb="1">
      <t>クロ</t>
    </rPh>
    <rPh sb="1" eb="2">
      <t>リュウ</t>
    </rPh>
    <rPh sb="3" eb="4">
      <t>カブト</t>
    </rPh>
    <phoneticPr fontId="2"/>
  </si>
  <si>
    <t>兜</t>
    <rPh sb="0" eb="1">
      <t>カブト</t>
    </rPh>
    <phoneticPr fontId="2"/>
  </si>
  <si>
    <t>感覚+11(500)</t>
    <rPh sb="0" eb="2">
      <t>カンカク</t>
    </rPh>
    <phoneticPr fontId="2"/>
  </si>
  <si>
    <t>冷気耐性[+*](600)</t>
    <rPh sb="0" eb="2">
      <t>レイキ</t>
    </rPh>
    <rPh sb="2" eb="4">
      <t>タイセイ</t>
    </rPh>
    <phoneticPr fontId="2"/>
  </si>
  <si>
    <t>暗黒耐性[***](250)</t>
    <rPh sb="0" eb="2">
      <t>アンコク</t>
    </rPh>
    <rPh sb="2" eb="4">
      <t>タイセイ</t>
    </rPh>
    <phoneticPr fontId="2"/>
  </si>
  <si>
    <t>地獄耐性[***](250)</t>
    <rPh sb="0" eb="2">
      <t>ジゴク</t>
    </rPh>
    <rPh sb="2" eb="4">
      <t>タイセイ</t>
    </rPh>
    <phoneticPr fontId="2"/>
  </si>
  <si>
    <t>神経耐性弱化[**](-200)</t>
    <rPh sb="0" eb="2">
      <t>シンケイ</t>
    </rPh>
    <rPh sb="2" eb="4">
      <t>タイセイ</t>
    </rPh>
    <rPh sb="4" eb="6">
      <t>ジャッカ</t>
    </rPh>
    <phoneticPr fontId="2"/>
  </si>
  <si>
    <t>栽培[**](300)</t>
    <rPh sb="0" eb="2">
      <t>サイバイ</t>
    </rPh>
    <phoneticPr fontId="2"/>
  </si>
  <si>
    <t>感覚維持(100)</t>
    <rPh sb="0" eb="2">
      <t>カンカク</t>
    </rPh>
    <rPh sb="2" eb="4">
      <t>イジ</t>
    </rPh>
    <phoneticPr fontId="2"/>
  </si>
  <si>
    <t>透明視(100)</t>
    <rPh sb="0" eb="2">
      <t>トウメイ</t>
    </rPh>
    <rPh sb="2" eb="3">
      <t>シ</t>
    </rPh>
    <phoneticPr fontId="2"/>
  </si>
  <si>
    <t>出血防止(100)</t>
    <rPh sb="0" eb="4">
      <t>シュッケツボウシ</t>
    </rPh>
    <phoneticPr fontId="2"/>
  </si>
  <si>
    <t>闇霎</t>
    <phoneticPr fontId="2"/>
  </si>
  <si>
    <t>接近待ち</t>
    <rPh sb="0" eb="2">
      <t>セッキン</t>
    </rPh>
    <rPh sb="2" eb="3">
      <t>マ</t>
    </rPh>
    <phoneticPr fontId="2"/>
  </si>
  <si>
    <t>アイスボール</t>
    <phoneticPr fontId="2"/>
  </si>
  <si>
    <t>魔力の嵐</t>
    <rPh sb="0" eb="2">
      <t>マリョク</t>
    </rPh>
    <rPh sb="3" eb="4">
      <t>アラシ</t>
    </rPh>
    <phoneticPr fontId="2"/>
  </si>
  <si>
    <t>火炎8 冷気8 電撃8 地獄8 混沌8</t>
    <rPh sb="0" eb="2">
      <t>カエン</t>
    </rPh>
    <rPh sb="4" eb="6">
      <t>レイキ</t>
    </rPh>
    <rPh sb="8" eb="10">
      <t>デンゲキ</t>
    </rPh>
    <rPh sb="12" eb="14">
      <t>ジゴク</t>
    </rPh>
    <rPh sb="16" eb="18">
      <t>コントン</t>
    </rPh>
    <phoneticPr fontId="2"/>
  </si>
  <si>
    <t>浮遊/透明視/麻痺・毒無効/レイハンド/乗馬適正/出血防止</t>
    <rPh sb="0" eb="2">
      <t>フユウ</t>
    </rPh>
    <rPh sb="3" eb="5">
      <t>トウメイ</t>
    </rPh>
    <rPh sb="5" eb="6">
      <t>シ</t>
    </rPh>
    <rPh sb="7" eb="9">
      <t>マヒ</t>
    </rPh>
    <rPh sb="10" eb="11">
      <t>ドク</t>
    </rPh>
    <rPh sb="11" eb="13">
      <t>ムコウ</t>
    </rPh>
    <rPh sb="20" eb="22">
      <t>ジョウバ</t>
    </rPh>
    <rPh sb="22" eb="24">
      <t>テキセイ</t>
    </rPh>
    <rPh sb="25" eb="29">
      <t>シュッケツボウシ</t>
    </rPh>
    <phoneticPr fontId="2"/>
  </si>
  <si>
    <t>草野姫</t>
    <rPh sb="0" eb="1">
      <t>クサ</t>
    </rPh>
    <rPh sb="1" eb="2">
      <t>ノ</t>
    </rPh>
    <rPh sb="2" eb="3">
      <t>ヒメ</t>
    </rPh>
    <phoneticPr fontId="2"/>
  </si>
  <si>
    <t>樹木/野菜/果物/ハーブ/種/水</t>
    <rPh sb="0" eb="2">
      <t>ジュモク</t>
    </rPh>
    <rPh sb="3" eb="5">
      <t>ヤサイ</t>
    </rPh>
    <rPh sb="6" eb="8">
      <t>クダモノ</t>
    </rPh>
    <rPh sb="13" eb="14">
      <t>タネ</t>
    </rPh>
    <rPh sb="15" eb="16">
      <t>ミズ</t>
    </rPh>
    <phoneticPr fontId="2"/>
  </si>
  <si>
    <t>生命力19/マナ19/耐久10/器用19/弓19/クロスボウ19/栽培19</t>
    <rPh sb="0" eb="3">
      <t>セイメイリョク</t>
    </rPh>
    <rPh sb="11" eb="13">
      <t>タイキュウ</t>
    </rPh>
    <rPh sb="16" eb="18">
      <t>キヨウ</t>
    </rPh>
    <rPh sb="21" eb="22">
      <t>ユミ</t>
    </rPh>
    <rPh sb="33" eb="35">
      <t>サイバイ</t>
    </rPh>
    <phoneticPr fontId="2"/>
  </si>
  <si>
    <t>追加射撃</t>
    <rPh sb="0" eb="2">
      <t>ツイカ</t>
    </rPh>
    <rPh sb="2" eb="4">
      <t>シャゲキ</t>
    </rPh>
    <phoneticPr fontId="2"/>
  </si>
  <si>
    <t>生命力2/マナ2/耐久1/器用3/感覚3/速度3</t>
    <rPh sb="0" eb="3">
      <t>セイメイリョク</t>
    </rPh>
    <rPh sb="9" eb="11">
      <t>タイキュウ</t>
    </rPh>
    <rPh sb="13" eb="15">
      <t>キヨウ</t>
    </rPh>
    <rPh sb="17" eb="19">
      <t>カンカク</t>
    </rPh>
    <rPh sb="21" eb="23">
      <t>ソクド</t>
    </rPh>
    <phoneticPr fontId="2"/>
  </si>
  <si>
    <t>生命力1600/耐久150/器用150/感覚150</t>
    <rPh sb="0" eb="3">
      <t>セイメイリョク</t>
    </rPh>
    <rPh sb="8" eb="10">
      <t>タイキュウ</t>
    </rPh>
    <rPh sb="14" eb="16">
      <t>キヨウ</t>
    </rPh>
    <rPh sb="20" eb="22">
      <t>カンカク</t>
    </rPh>
    <phoneticPr fontId="2"/>
  </si>
  <si>
    <t>緑竜</t>
    <rPh sb="0" eb="1">
      <t>ミドリ</t>
    </rPh>
    <rPh sb="1" eb="2">
      <t>リュウ</t>
    </rPh>
    <phoneticPr fontId="2"/>
  </si>
  <si>
    <t>地獄のブレス</t>
    <rPh sb="0" eb="2">
      <t>ジゴク</t>
    </rPh>
    <phoneticPr fontId="2"/>
  </si>
  <si>
    <t>毒7</t>
    <rPh sb="0" eb="1">
      <t>ドク</t>
    </rPh>
    <phoneticPr fontId="2"/>
  </si>
  <si>
    <t>浮遊/透明視/毒無効/乗馬適正/出血防止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rPh sb="11" eb="13">
      <t>ジョウバ</t>
    </rPh>
    <rPh sb="13" eb="15">
      <t>テキセイ</t>
    </rPh>
    <rPh sb="16" eb="18">
      <t>シュッケツ</t>
    </rPh>
    <rPh sb="18" eb="20">
      <t>ボウシ</t>
    </rPh>
    <phoneticPr fontId="2"/>
  </si>
  <si>
    <t>かやのんじょうろ</t>
    <phoneticPr fontId="2"/>
  </si>
  <si>
    <t>水を噴くわんわん</t>
    <rPh sb="0" eb="1">
      <t>ミズ</t>
    </rPh>
    <rPh sb="2" eb="3">
      <t>フ</t>
    </rPh>
    <phoneticPr fontId="2"/>
  </si>
  <si>
    <t>鈍器</t>
    <rPh sb="0" eb="2">
      <t>ドンキ</t>
    </rPh>
    <phoneticPr fontId="2"/>
  </si>
  <si>
    <t>霊布</t>
    <rPh sb="0" eb="1">
      <t>レイ</t>
    </rPh>
    <rPh sb="1" eb="2">
      <t>ヌノ</t>
    </rPh>
    <phoneticPr fontId="2"/>
  </si>
  <si>
    <t>棍棒</t>
    <rPh sb="0" eb="2">
      <t>コンボウ</t>
    </rPh>
    <phoneticPr fontId="2"/>
  </si>
  <si>
    <t>水</t>
    <rPh sb="0" eb="1">
      <t>ミズ</t>
    </rPh>
    <phoneticPr fontId="2"/>
  </si>
  <si>
    <t>運勢+12(550)</t>
    <rPh sb="0" eb="2">
      <t>ウンセイ</t>
    </rPh>
    <phoneticPr fontId="2"/>
  </si>
  <si>
    <t>栽培[*****](1000)</t>
    <rPh sb="0" eb="2">
      <t>サイバイ</t>
    </rPh>
    <phoneticPr fontId="2"/>
  </si>
  <si>
    <t>治癒の雨発動[***](125)</t>
    <rPh sb="0" eb="2">
      <t>チユ</t>
    </rPh>
    <rPh sb="3" eb="4">
      <t>アメ</t>
    </rPh>
    <rPh sb="4" eb="6">
      <t>ハツドウ</t>
    </rPh>
    <phoneticPr fontId="2"/>
  </si>
  <si>
    <t>毒無効(100)</t>
    <rPh sb="0" eb="1">
      <t>ドク</t>
    </rPh>
    <rPh sb="1" eb="3">
      <t>ムコウ</t>
    </rPh>
    <phoneticPr fontId="2"/>
  </si>
  <si>
    <t>かやのんミニ浴衣</t>
    <rPh sb="6" eb="8">
      <t>ユカタ</t>
    </rPh>
    <phoneticPr fontId="2"/>
  </si>
  <si>
    <t>きわどい浴衣</t>
    <rPh sb="4" eb="6">
      <t>ユカタ</t>
    </rPh>
    <phoneticPr fontId="2"/>
  </si>
  <si>
    <t>布</t>
    <rPh sb="0" eb="1">
      <t>ヌノ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</si>
  <si>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</si>
  <si>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</si>
  <si>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生命力+20(950)</t>
    <rPh sb="0" eb="3">
      <t>セイメイリョク</t>
    </rPh>
    <phoneticPr fontId="2"/>
  </si>
  <si>
    <t>器用+12(550)</t>
    <rPh sb="0" eb="2">
      <t>キヨウ</t>
    </rPh>
    <phoneticPr fontId="2"/>
  </si>
  <si>
    <t>感覚+12(550)</t>
    <rPh sb="0" eb="2">
      <t>カンカク</t>
    </rPh>
    <phoneticPr fontId="2"/>
  </si>
  <si>
    <t>暗黒耐性[**](100)</t>
    <rPh sb="0" eb="2">
      <t>アンコク</t>
    </rPh>
    <rPh sb="2" eb="4">
      <t>タイセイ</t>
    </rPh>
    <phoneticPr fontId="2"/>
  </si>
  <si>
    <t>毒耐性[*****](450)</t>
    <rPh sb="0" eb="1">
      <t>ドク</t>
    </rPh>
    <rPh sb="1" eb="3">
      <t>タイセイ</t>
    </rPh>
    <phoneticPr fontId="2"/>
  </si>
  <si>
    <t>混沌耐性[**](100)</t>
    <rPh sb="0" eb="2">
      <t>コントン</t>
    </rPh>
    <rPh sb="2" eb="4">
      <t>タイセイ</t>
    </rPh>
    <phoneticPr fontId="2"/>
  </si>
  <si>
    <t>音耐性弱化[**](-250)</t>
    <rPh sb="0" eb="1">
      <t>オト</t>
    </rPh>
    <rPh sb="1" eb="3">
      <t>タイセイ</t>
    </rPh>
    <rPh sb="3" eb="5">
      <t>ジャッカ</t>
    </rPh>
    <phoneticPr fontId="2"/>
  </si>
  <si>
    <t>神経耐性弱化[*](-100)</t>
    <rPh sb="0" eb="2">
      <t>シンケイ</t>
    </rPh>
    <rPh sb="2" eb="4">
      <t>タイセイ</t>
    </rPh>
    <rPh sb="4" eb="6">
      <t>ジャッカ</t>
    </rPh>
    <phoneticPr fontId="2"/>
  </si>
  <si>
    <t>栽培[****](750)</t>
    <rPh sb="0" eb="2">
      <t>サイバイ</t>
    </rPh>
    <phoneticPr fontId="2"/>
  </si>
  <si>
    <t>草祖草野姫</t>
    <rPh sb="0" eb="1">
      <t>クサ</t>
    </rPh>
    <rPh sb="1" eb="2">
      <t>ソ</t>
    </rPh>
    <rPh sb="2" eb="4">
      <t>クサノ</t>
    </rPh>
    <rPh sb="4" eb="5">
      <t>ヒメ</t>
    </rPh>
    <phoneticPr fontId="2"/>
  </si>
  <si>
    <t>巫女</t>
    <rPh sb="0" eb="2">
      <t>ミコ</t>
    </rPh>
    <phoneticPr fontId="2"/>
  </si>
  <si>
    <t>遠隔攻撃</t>
    <rPh sb="0" eb="2">
      <t>エンカク</t>
    </rPh>
    <rPh sb="2" eb="4">
      <t>コウゲキ</t>
    </rPh>
    <phoneticPr fontId="2"/>
  </si>
  <si>
    <t>空間歪曲</t>
    <rPh sb="0" eb="4">
      <t>クウカンワイキョク</t>
    </rPh>
    <phoneticPr fontId="2"/>
  </si>
  <si>
    <t>幻惑7 毒7 音3 混沌7</t>
    <rPh sb="0" eb="2">
      <t>ゲンワク</t>
    </rPh>
    <rPh sb="4" eb="5">
      <t>ドク</t>
    </rPh>
    <rPh sb="7" eb="8">
      <t>オト</t>
    </rPh>
    <rPh sb="10" eb="12">
      <t>コントン</t>
    </rPh>
    <phoneticPr fontId="2"/>
  </si>
  <si>
    <t>透明視/混乱・盲目・毒無効/レイハンド/出血防止</t>
    <rPh sb="0" eb="2">
      <t>トウメイ</t>
    </rPh>
    <rPh sb="2" eb="3">
      <t>シ</t>
    </rPh>
    <rPh sb="4" eb="6">
      <t>コンラン</t>
    </rPh>
    <rPh sb="7" eb="9">
      <t>モウモク</t>
    </rPh>
    <rPh sb="10" eb="11">
      <t>ドク</t>
    </rPh>
    <rPh sb="11" eb="13">
      <t>ムコウ</t>
    </rPh>
    <rPh sb="20" eb="24">
      <t>シュッケツボウシ</t>
    </rPh>
    <phoneticPr fontId="2"/>
  </si>
  <si>
    <t>shrinemaiden</t>
    <phoneticPr fontId="2"/>
  </si>
  <si>
    <t>選択可能</t>
    <rPh sb="0" eb="2">
      <t>センタク</t>
    </rPh>
    <rPh sb="2" eb="4">
      <t>カノウ</t>
    </rPh>
    <phoneticPr fontId="2"/>
  </si>
  <si>
    <t>長剣2/槍2/弓2/投擲1/瞑想4/軽装備2/詠唱8/魔道具3/信仰4/演奏7/治癒の雨5/清浄なる光5</t>
    <rPh sb="0" eb="2">
      <t>チョウケン</t>
    </rPh>
    <rPh sb="4" eb="5">
      <t>ヤリ</t>
    </rPh>
    <rPh sb="7" eb="8">
      <t>ユミ</t>
    </rPh>
    <rPh sb="10" eb="12">
      <t>トウテキ</t>
    </rPh>
    <rPh sb="14" eb="16">
      <t>メイソウ</t>
    </rPh>
    <rPh sb="18" eb="19">
      <t>ケイ</t>
    </rPh>
    <rPh sb="19" eb="21">
      <t>ソウビ</t>
    </rPh>
    <rPh sb="23" eb="25">
      <t>エイショウ</t>
    </rPh>
    <rPh sb="27" eb="28">
      <t>マ</t>
    </rPh>
    <rPh sb="28" eb="30">
      <t>ドウグ</t>
    </rPh>
    <rPh sb="32" eb="34">
      <t>シンコウ</t>
    </rPh>
    <rPh sb="36" eb="38">
      <t>エンソウ</t>
    </rPh>
    <rPh sb="40" eb="42">
      <t>チユ</t>
    </rPh>
    <rPh sb="43" eb="44">
      <t>アメ</t>
    </rPh>
    <rPh sb="46" eb="48">
      <t>セイジョウ</t>
    </rPh>
    <rPh sb="50" eb="51">
      <t>ヒカリ</t>
    </rPh>
    <phoneticPr fontId="2"/>
  </si>
  <si>
    <t>鵜草葺不合命</t>
  </si>
  <si>
    <t>巻物/魔法書/本/野菜/果物/水/稲妻の軌跡の杖/ライトニングボルトの魔法書</t>
    <rPh sb="0" eb="2">
      <t>マキモノ</t>
    </rPh>
    <rPh sb="3" eb="5">
      <t>マホウ</t>
    </rPh>
    <rPh sb="5" eb="6">
      <t>ショ</t>
    </rPh>
    <rPh sb="7" eb="8">
      <t>ホン</t>
    </rPh>
    <rPh sb="9" eb="11">
      <t>ヤサイ</t>
    </rPh>
    <rPh sb="12" eb="14">
      <t>クダモノ</t>
    </rPh>
    <rPh sb="15" eb="16">
      <t>ミズ</t>
    </rPh>
    <rPh sb="17" eb="19">
      <t>イナヅマ</t>
    </rPh>
    <rPh sb="20" eb="22">
      <t>キセキ</t>
    </rPh>
    <rPh sb="23" eb="24">
      <t>ツエ</t>
    </rPh>
    <rPh sb="35" eb="37">
      <t>マホウ</t>
    </rPh>
    <rPh sb="37" eb="38">
      <t>ショ</t>
    </rPh>
    <phoneticPr fontId="2"/>
  </si>
  <si>
    <t>習得19/魅力10/運勢10/読書19/戦術10/交渉10/支配19/知者の加護19</t>
    <rPh sb="0" eb="2">
      <t>シュウトク</t>
    </rPh>
    <rPh sb="5" eb="7">
      <t>ミリョク</t>
    </rPh>
    <rPh sb="10" eb="12">
      <t>ウンセイ</t>
    </rPh>
    <rPh sb="15" eb="17">
      <t>ドクショ</t>
    </rPh>
    <rPh sb="20" eb="22">
      <t>センジュツ</t>
    </rPh>
    <rPh sb="25" eb="27">
      <t>コウショウ</t>
    </rPh>
    <rPh sb="30" eb="32">
      <t>シハイ</t>
    </rPh>
    <rPh sb="35" eb="37">
      <t>チシャ</t>
    </rPh>
    <rPh sb="38" eb="40">
      <t>カゴ</t>
    </rPh>
    <phoneticPr fontId="2"/>
  </si>
  <si>
    <t>習得3/魅力3/速度3/読書3/戦術1/詠唱1</t>
    <rPh sb="0" eb="2">
      <t>シュウトク</t>
    </rPh>
    <rPh sb="4" eb="6">
      <t>ミリョク</t>
    </rPh>
    <rPh sb="8" eb="10">
      <t>ソクド</t>
    </rPh>
    <rPh sb="12" eb="14">
      <t>ドクショ</t>
    </rPh>
    <rPh sb="16" eb="18">
      <t>センジュツ</t>
    </rPh>
    <rPh sb="20" eb="22">
      <t>エイショウ</t>
    </rPh>
    <phoneticPr fontId="2"/>
  </si>
  <si>
    <t>習得150/意思150/魅力150/速度1600</t>
    <rPh sb="0" eb="2">
      <t>シュウトク</t>
    </rPh>
    <rPh sb="6" eb="8">
      <t>イシ</t>
    </rPh>
    <rPh sb="12" eb="14">
      <t>ミリョク</t>
    </rPh>
    <rPh sb="18" eb="20">
      <t>ソクド</t>
    </rPh>
    <phoneticPr fontId="2"/>
  </si>
  <si>
    <t>日本武尊</t>
    <rPh sb="0" eb="2">
      <t>ニホン</t>
    </rPh>
    <rPh sb="2" eb="3">
      <t>ブ</t>
    </rPh>
    <rPh sb="3" eb="4">
      <t>ソン</t>
    </rPh>
    <phoneticPr fontId="2"/>
  </si>
  <si>
    <t>天狗</t>
    <rPh sb="0" eb="2">
      <t>テング</t>
    </rPh>
    <phoneticPr fontId="2"/>
  </si>
  <si>
    <t>武士</t>
    <rPh sb="0" eb="2">
      <t>ブシ</t>
    </rPh>
    <phoneticPr fontId="2"/>
  </si>
  <si>
    <t>電撃のブレス</t>
    <rPh sb="0" eb="2">
      <t>デンゲキ</t>
    </rPh>
    <phoneticPr fontId="2"/>
  </si>
  <si>
    <t>地獄5</t>
    <rPh sb="0" eb="2">
      <t>ジゴク</t>
    </rPh>
    <phoneticPr fontId="2"/>
  </si>
  <si>
    <t>bushi</t>
    <phoneticPr fontId="2"/>
  </si>
  <si>
    <t>長剣6/短剣4/斧1/槍1/格闘1/弓1/投擲1/読書2/戦術3/瞑想5/二刀流2/両手持ち2/重装備2/中装備2/軽装備2/詠唱2/回避2/射撃2</t>
    <rPh sb="0" eb="2">
      <t>チョウケン</t>
    </rPh>
    <rPh sb="4" eb="6">
      <t>タンケン</t>
    </rPh>
    <rPh sb="8" eb="9">
      <t>オノ</t>
    </rPh>
    <rPh sb="11" eb="12">
      <t>ヤリ</t>
    </rPh>
    <rPh sb="14" eb="16">
      <t>カクトウ</t>
    </rPh>
    <rPh sb="18" eb="19">
      <t>ユミ</t>
    </rPh>
    <rPh sb="21" eb="23">
      <t>トウテキ</t>
    </rPh>
    <rPh sb="25" eb="27">
      <t>ドクショ</t>
    </rPh>
    <rPh sb="29" eb="31">
      <t>センジュツ</t>
    </rPh>
    <rPh sb="33" eb="35">
      <t>メイソウ</t>
    </rPh>
    <rPh sb="37" eb="40">
      <t>ニトウリュウ</t>
    </rPh>
    <rPh sb="42" eb="43">
      <t>リョウ</t>
    </rPh>
    <rPh sb="43" eb="45">
      <t>テモ</t>
    </rPh>
    <rPh sb="48" eb="51">
      <t>ジュウソウビ</t>
    </rPh>
    <rPh sb="53" eb="54">
      <t>チュウ</t>
    </rPh>
    <rPh sb="54" eb="56">
      <t>ソウビ</t>
    </rPh>
    <rPh sb="58" eb="59">
      <t>ケイ</t>
    </rPh>
    <rPh sb="59" eb="61">
      <t>ソウビ</t>
    </rPh>
    <rPh sb="63" eb="65">
      <t>エイショウ</t>
    </rPh>
    <rPh sb="67" eb="69">
      <t>カイヒ</t>
    </rPh>
    <rPh sb="71" eb="73">
      <t>シャゲキ</t>
    </rPh>
    <phoneticPr fontId="2"/>
  </si>
  <si>
    <t>日本武尊の指輪</t>
    <rPh sb="0" eb="2">
      <t>ニホン</t>
    </rPh>
    <rPh sb="2" eb="3">
      <t>ブ</t>
    </rPh>
    <rPh sb="3" eb="4">
      <t>ソン</t>
    </rPh>
    <rPh sb="5" eb="7">
      <t>ユビワ</t>
    </rPh>
    <phoneticPr fontId="2"/>
  </si>
  <si>
    <t>白鳥の指輪</t>
    <rPh sb="0" eb="2">
      <t>ハクチョウ</t>
    </rPh>
    <rPh sb="3" eb="5">
      <t>ユビワ</t>
    </rPh>
    <phoneticPr fontId="2"/>
  </si>
  <si>
    <t>謎の物体</t>
    <rPh sb="0" eb="1">
      <t>ナゾ</t>
    </rPh>
    <rPh sb="2" eb="4">
      <t>ブッタイ</t>
    </rPh>
    <phoneticPr fontId="2"/>
  </si>
  <si>
    <t>指輪</t>
    <rPh sb="0" eb="2">
      <t>ユビワ</t>
    </rPh>
    <phoneticPr fontId="2"/>
  </si>
  <si>
    <t>祈り</t>
    <rPh sb="0" eb="1">
      <t>イノ</t>
    </rPh>
    <phoneticPr fontId="2"/>
  </si>
  <si>
    <t>耐久+12(550)</t>
    <rPh sb="0" eb="2">
      <t>タイキュウ</t>
    </rPh>
    <phoneticPr fontId="2"/>
  </si>
  <si>
    <t>意思-50(-2550)</t>
    <rPh sb="0" eb="2">
      <t>イシ</t>
    </rPh>
    <phoneticPr fontId="2"/>
  </si>
  <si>
    <t>魅力+5(225)</t>
    <rPh sb="0" eb="2">
      <t>ミリョク</t>
    </rPh>
    <phoneticPr fontId="2"/>
  </si>
  <si>
    <t>速度+5(225)</t>
    <rPh sb="0" eb="2">
      <t>ソクド</t>
    </rPh>
    <phoneticPr fontId="2"/>
  </si>
  <si>
    <t>幻惑耐性弱化[**](-250)</t>
    <rPh sb="0" eb="2">
      <t>ゲンワク</t>
    </rPh>
    <rPh sb="2" eb="4">
      <t>タイセイ</t>
    </rPh>
    <rPh sb="4" eb="6">
      <t>ジャッカ</t>
    </rPh>
    <phoneticPr fontId="2"/>
  </si>
  <si>
    <t>長剣[+](1200)</t>
    <rPh sb="0" eb="2">
      <t>チョウケン</t>
    </rPh>
    <phoneticPr fontId="2"/>
  </si>
  <si>
    <t>短剣[+](1200)</t>
    <rPh sb="0" eb="2">
      <t>タンケン</t>
    </rPh>
    <phoneticPr fontId="2"/>
  </si>
  <si>
    <t>天津神の帯</t>
    <rPh sb="0" eb="2">
      <t>アマツ</t>
    </rPh>
    <rPh sb="2" eb="3">
      <t>カミ</t>
    </rPh>
    <rPh sb="4" eb="5">
      <t>オビ</t>
    </rPh>
    <phoneticPr fontId="2"/>
  </si>
  <si>
    <t>神の帯</t>
    <rPh sb="0" eb="1">
      <t>カミ</t>
    </rPh>
    <rPh sb="2" eb="3">
      <t>オビ</t>
    </rPh>
    <phoneticPr fontId="2"/>
  </si>
  <si>
    <t>腰当</t>
    <rPh sb="0" eb="2">
      <t>コシアテ</t>
    </rPh>
    <phoneticPr fontId="2"/>
  </si>
  <si>
    <t>魅力+12(550)</t>
    <rPh sb="0" eb="2">
      <t>ミリョク</t>
    </rPh>
    <phoneticPr fontId="2"/>
  </si>
  <si>
    <t>混沌耐性[***](250)</t>
    <rPh sb="0" eb="2">
      <t>コントン</t>
    </rPh>
    <rPh sb="2" eb="4">
      <t>タイセイ</t>
    </rPh>
    <phoneticPr fontId="2"/>
  </si>
  <si>
    <t>隠密弱化[*****](-1200)</t>
    <rPh sb="0" eb="2">
      <t>オンミツ</t>
    </rPh>
    <rPh sb="2" eb="4">
      <t>ジャッカ</t>
    </rPh>
    <phoneticPr fontId="2"/>
  </si>
  <si>
    <t>投資弱化[+***](-2000)</t>
    <rPh sb="0" eb="2">
      <t>トウシ</t>
    </rPh>
    <rPh sb="2" eb="4">
      <t>ジャッカ</t>
    </rPh>
    <phoneticPr fontId="2"/>
  </si>
  <si>
    <t>浮遊(100)</t>
    <rPh sb="0" eb="2">
      <t>フユウ</t>
    </rPh>
    <phoneticPr fontId="2"/>
  </si>
  <si>
    <t>天津日高日子波限建鵜草葺不合命</t>
  </si>
  <si>
    <t>ライトニングボルト</t>
    <phoneticPr fontId="2"/>
  </si>
  <si>
    <t>火炎5 冷気5 暗黒7 音7 混沌7</t>
    <rPh sb="0" eb="2">
      <t>カエン</t>
    </rPh>
    <rPh sb="4" eb="6">
      <t>レイキ</t>
    </rPh>
    <rPh sb="8" eb="10">
      <t>アンコク</t>
    </rPh>
    <rPh sb="12" eb="13">
      <t>オト</t>
    </rPh>
    <rPh sb="15" eb="17">
      <t>コントン</t>
    </rPh>
    <phoneticPr fontId="2"/>
  </si>
  <si>
    <t>浮遊/透明視/混乱・盲目・毒無効/レイハンド/出血防止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4">
      <t>ドク</t>
    </rPh>
    <rPh sb="14" eb="16">
      <t>ムコウ</t>
    </rPh>
    <rPh sb="23" eb="25">
      <t>シュッケツ</t>
    </rPh>
    <rPh sb="25" eb="27">
      <t>ボウシ</t>
    </rPh>
    <phoneticPr fontId="2"/>
  </si>
  <si>
    <t>魔法戦士</t>
    <rPh sb="0" eb="2">
      <t>マホウ</t>
    </rPh>
    <rPh sb="2" eb="4">
      <t>センシ</t>
    </rPh>
    <phoneticPr fontId="2"/>
  </si>
  <si>
    <t>天火明命</t>
  </si>
  <si>
    <t>筋力10/耐久10/意思19/運勢19/栽培19/ライトニングボルト19</t>
    <rPh sb="0" eb="2">
      <t>キンリョク</t>
    </rPh>
    <rPh sb="5" eb="7">
      <t>タイキュウ</t>
    </rPh>
    <rPh sb="10" eb="12">
      <t>イシ</t>
    </rPh>
    <rPh sb="15" eb="17">
      <t>ウンセイ</t>
    </rPh>
    <rPh sb="20" eb="22">
      <t>サイバイ</t>
    </rPh>
    <phoneticPr fontId="2"/>
  </si>
  <si>
    <t>生命力2/速度3/運勢3/長剣1/短剣1</t>
    <rPh sb="0" eb="3">
      <t>セイメイリョク</t>
    </rPh>
    <rPh sb="5" eb="7">
      <t>ソクド</t>
    </rPh>
    <rPh sb="9" eb="11">
      <t>ウンセイ</t>
    </rPh>
    <rPh sb="13" eb="15">
      <t>チョウケン</t>
    </rPh>
    <rPh sb="17" eb="19">
      <t>タンケン</t>
    </rPh>
    <phoneticPr fontId="2"/>
  </si>
  <si>
    <t>筋力150/耐久150/意思150/速度1600/運勢1600</t>
    <rPh sb="0" eb="2">
      <t>キンリョク</t>
    </rPh>
    <rPh sb="6" eb="8">
      <t>タイキュウ</t>
    </rPh>
    <rPh sb="12" eb="14">
      <t>イシ</t>
    </rPh>
    <rPh sb="18" eb="20">
      <t>ソクド</t>
    </rPh>
    <rPh sb="25" eb="27">
      <t>ウンセイ</t>
    </rPh>
    <phoneticPr fontId="2"/>
  </si>
  <si>
    <t>和の皇子</t>
    <rPh sb="0" eb="1">
      <t>ワ</t>
    </rPh>
    <rPh sb="2" eb="4">
      <t>オウジ</t>
    </rPh>
    <phoneticPr fontId="2"/>
  </si>
  <si>
    <t>暗黒7 地獄7</t>
    <rPh sb="0" eb="2">
      <t>アンコク</t>
    </rPh>
    <rPh sb="4" eb="6">
      <t>ジゴク</t>
    </rPh>
    <phoneticPr fontId="2"/>
  </si>
  <si>
    <t>透明視</t>
    <rPh sb="0" eb="2">
      <t>トウメイ</t>
    </rPh>
    <rPh sb="2" eb="3">
      <t>シ</t>
    </rPh>
    <phoneticPr fontId="2"/>
  </si>
  <si>
    <t>狩衣</t>
    <rPh sb="0" eb="1">
      <t>カ</t>
    </rPh>
    <rPh sb="1" eb="2">
      <t>コロモ</t>
    </rPh>
    <phoneticPr fontId="2"/>
  </si>
  <si>
    <t>和風の衣</t>
    <rPh sb="0" eb="2">
      <t>ワフウ</t>
    </rPh>
    <rPh sb="3" eb="4">
      <t>コロモ</t>
    </rPh>
    <phoneticPr fontId="2"/>
  </si>
  <si>
    <t>地獄耐性[**](100)</t>
    <rPh sb="0" eb="2">
      <t>ジゴク</t>
    </rPh>
    <rPh sb="2" eb="4">
      <t>タイセイ</t>
    </rPh>
    <phoneticPr fontId="2"/>
  </si>
  <si>
    <t>天を照らす千早</t>
    <rPh sb="0" eb="1">
      <t>テン</t>
    </rPh>
    <rPh sb="2" eb="3">
      <t>テ</t>
    </rPh>
    <rPh sb="5" eb="7">
      <t>チハヤ</t>
    </rPh>
    <phoneticPr fontId="2"/>
  </si>
  <si>
    <t>きらびやかな和風の外套</t>
    <rPh sb="6" eb="8">
      <t>ワフウ</t>
    </rPh>
    <rPh sb="9" eb="11">
      <t>ガイトウ</t>
    </rPh>
    <phoneticPr fontId="2"/>
  </si>
  <si>
    <t>マント</t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</si>
  <si>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</si>
  <si>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速度+12(550)</t>
    <rPh sb="0" eb="2">
      <t>ソクド</t>
    </rPh>
    <phoneticPr fontId="2"/>
  </si>
  <si>
    <t>火炎耐性[***](250)</t>
    <rPh sb="0" eb="2">
      <t>カエン</t>
    </rPh>
    <rPh sb="2" eb="4">
      <t>タイセイ</t>
    </rPh>
    <phoneticPr fontId="2"/>
  </si>
  <si>
    <t>電撃耐性[**](100)</t>
    <rPh sb="0" eb="2">
      <t>デンゲキ</t>
    </rPh>
    <rPh sb="2" eb="4">
      <t>タイセイ</t>
    </rPh>
    <phoneticPr fontId="2"/>
  </si>
  <si>
    <t>暗黒耐性[*****](450)</t>
    <rPh sb="0" eb="2">
      <t>アンコク</t>
    </rPh>
    <rPh sb="2" eb="4">
      <t>タイセイ</t>
    </rPh>
    <phoneticPr fontId="2"/>
  </si>
  <si>
    <t>地獄耐性[*****](450)</t>
    <rPh sb="0" eb="2">
      <t>ジゴク</t>
    </rPh>
    <rPh sb="2" eb="4">
      <t>タイセイ</t>
    </rPh>
    <phoneticPr fontId="2"/>
  </si>
  <si>
    <t>隠密弱化[+](-1300)</t>
    <rPh sb="0" eb="2">
      <t>オンミツ</t>
    </rPh>
    <rPh sb="2" eb="4">
      <t>ジャッカ</t>
    </rPh>
    <phoneticPr fontId="2"/>
  </si>
  <si>
    <t>天照国照彦天火明櫛玉饒速日尊</t>
  </si>
  <si>
    <t>火炎7 冷気7 暗黒7 音7 混沌7</t>
    <rPh sb="0" eb="2">
      <t>カエン</t>
    </rPh>
    <rPh sb="4" eb="6">
      <t>レイキ</t>
    </rPh>
    <rPh sb="8" eb="10">
      <t>アンコク</t>
    </rPh>
    <rPh sb="12" eb="13">
      <t>オト</t>
    </rPh>
    <rPh sb="15" eb="17">
      <t>コントン</t>
    </rPh>
    <phoneticPr fontId="2"/>
  </si>
  <si>
    <t>筋力10/器用10/感覚10/弓15/重量挙げ19/回避19/栽培5/轟音の波動19</t>
    <rPh sb="0" eb="2">
      <t>キンリョク</t>
    </rPh>
    <rPh sb="5" eb="7">
      <t>キヨウ</t>
    </rPh>
    <rPh sb="10" eb="12">
      <t>カンカク</t>
    </rPh>
    <rPh sb="15" eb="16">
      <t>ユミ</t>
    </rPh>
    <rPh sb="19" eb="22">
      <t>ジュウリョウア</t>
    </rPh>
    <rPh sb="26" eb="28">
      <t>カイヒ</t>
    </rPh>
    <rPh sb="31" eb="33">
      <t>サイバイ</t>
    </rPh>
    <rPh sb="35" eb="37">
      <t>ゴウオン</t>
    </rPh>
    <rPh sb="38" eb="40">
      <t>ハドウ</t>
    </rPh>
    <phoneticPr fontId="2"/>
  </si>
  <si>
    <t>轟音のブレス</t>
    <rPh sb="0" eb="2">
      <t>ゴウオン</t>
    </rPh>
    <phoneticPr fontId="2"/>
  </si>
  <si>
    <t>筋力3/感覚3/速度3/格闘1/弓1/投擲1</t>
    <rPh sb="0" eb="2">
      <t>キンリョク</t>
    </rPh>
    <rPh sb="4" eb="6">
      <t>カンカク</t>
    </rPh>
    <rPh sb="8" eb="10">
      <t>ソクド</t>
    </rPh>
    <rPh sb="12" eb="14">
      <t>カクトウ</t>
    </rPh>
    <rPh sb="16" eb="17">
      <t>ユミ</t>
    </rPh>
    <rPh sb="19" eb="21">
      <t>トウテキ</t>
    </rPh>
    <phoneticPr fontId="2"/>
  </si>
  <si>
    <t>筋力150/感覚150/速度1600</t>
    <rPh sb="0" eb="2">
      <t>キンリョク</t>
    </rPh>
    <rPh sb="6" eb="8">
      <t>カンカク</t>
    </rPh>
    <rPh sb="12" eb="14">
      <t>ソクド</t>
    </rPh>
    <phoneticPr fontId="2"/>
  </si>
  <si>
    <t>富士山太郎坊</t>
  </si>
  <si>
    <t>ファイアボルト</t>
    <phoneticPr fontId="2"/>
  </si>
  <si>
    <t>暗黒7 音7</t>
    <rPh sb="0" eb="2">
      <t>アンコク</t>
    </rPh>
    <rPh sb="4" eb="5">
      <t>オト</t>
    </rPh>
    <phoneticPr fontId="2"/>
  </si>
  <si>
    <t>浮遊/透明視/地雷無効</t>
    <rPh sb="0" eb="2">
      <t>フユウ</t>
    </rPh>
    <rPh sb="3" eb="5">
      <t>トウメイ</t>
    </rPh>
    <rPh sb="5" eb="6">
      <t>シ</t>
    </rPh>
    <rPh sb="7" eb="9">
      <t>ジライ</t>
    </rPh>
    <rPh sb="9" eb="11">
      <t>ムコウ</t>
    </rPh>
    <phoneticPr fontId="2"/>
  </si>
  <si>
    <t>風袋</t>
    <rPh sb="0" eb="1">
      <t>カゼ</t>
    </rPh>
    <rPh sb="1" eb="2">
      <t>フクロ</t>
    </rPh>
    <phoneticPr fontId="2"/>
  </si>
  <si>
    <t>風吹き荒れる袋</t>
    <rPh sb="0" eb="1">
      <t>カゼ</t>
    </rPh>
    <rPh sb="1" eb="2">
      <t>フ</t>
    </rPh>
    <rPh sb="3" eb="4">
      <t>ア</t>
    </rPh>
    <rPh sb="6" eb="7">
      <t>フクロ</t>
    </rPh>
    <phoneticPr fontId="2"/>
  </si>
  <si>
    <t>家具</t>
    <rPh sb="0" eb="2">
      <t>カグ</t>
    </rPh>
    <phoneticPr fontId="2"/>
  </si>
  <si>
    <t>テレポート</t>
    <phoneticPr fontId="2"/>
  </si>
  <si>
    <t>風層陣</t>
    <rPh sb="0" eb="1">
      <t>カゼ</t>
    </rPh>
    <rPh sb="1" eb="2">
      <t>ソウ</t>
    </rPh>
    <rPh sb="2" eb="3">
      <t>ジン</t>
    </rPh>
    <phoneticPr fontId="2"/>
  </si>
  <si>
    <t>風の層</t>
    <rPh sb="0" eb="1">
      <t>カゼ</t>
    </rPh>
    <rPh sb="2" eb="3">
      <t>ソウ</t>
    </rPh>
    <phoneticPr fontId="2"/>
  </si>
  <si>
    <t>盾</t>
    <rPh sb="0" eb="1">
      <t>タテ</t>
    </rPh>
    <phoneticPr fontId="2"/>
  </si>
  <si>
    <t>火炎耐性弱化[****](-450)</t>
    <rPh sb="0" eb="2">
      <t>カエン</t>
    </rPh>
    <rPh sb="2" eb="4">
      <t>タイセイ</t>
    </rPh>
    <rPh sb="4" eb="6">
      <t>ジャッカ</t>
    </rPh>
    <phoneticPr fontId="2"/>
  </si>
  <si>
    <t>音耐性[***](250)</t>
    <rPh sb="0" eb="1">
      <t>オト</t>
    </rPh>
    <rPh sb="1" eb="3">
      <t>タイセイ</t>
    </rPh>
    <phoneticPr fontId="2"/>
  </si>
  <si>
    <t>エーテル保護(100)</t>
    <rPh sb="4" eb="6">
      <t>ホゴ</t>
    </rPh>
    <phoneticPr fontId="2"/>
  </si>
  <si>
    <t>物理ダメージ軽減[*](25)</t>
    <rPh sb="0" eb="2">
      <t>ブツリ</t>
    </rPh>
    <rPh sb="6" eb="8">
      <t>ケイゲン</t>
    </rPh>
    <phoneticPr fontId="2"/>
  </si>
  <si>
    <t>ダメージ無効[*](25)</t>
    <rPh sb="4" eb="6">
      <t>ムコウ</t>
    </rPh>
    <phoneticPr fontId="2"/>
  </si>
  <si>
    <t>切り傷反射[*](25)</t>
    <rPh sb="0" eb="1">
      <t>キ</t>
    </rPh>
    <rPh sb="2" eb="3">
      <t>キズ</t>
    </rPh>
    <rPh sb="3" eb="5">
      <t>ハンシャ</t>
    </rPh>
    <phoneticPr fontId="2"/>
  </si>
  <si>
    <t>建御名方</t>
    <phoneticPr fontId="2"/>
  </si>
  <si>
    <t>冷気7 音7</t>
    <rPh sb="0" eb="2">
      <t>レイキ</t>
    </rPh>
    <rPh sb="4" eb="5">
      <t>オト</t>
    </rPh>
    <phoneticPr fontId="2"/>
  </si>
  <si>
    <t>浮遊/透明視/混乱・麻痺無効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マヒ</t>
    </rPh>
    <rPh sb="12" eb="14">
      <t>ムコウ</t>
    </rPh>
    <phoneticPr fontId="2"/>
  </si>
  <si>
    <t>木花咲耶姫</t>
  </si>
  <si>
    <t>木花咲耶姫</t>
    <phoneticPr fontId="2"/>
  </si>
  <si>
    <t>樹木/野菜/果物/焚き火/火炎瓶/ファイアボルトの魔法書/ファイアボールの魔法書/炎の壁の魔法書/炎の衝撃の杖/炎の壁の杖</t>
    <rPh sb="0" eb="2">
      <t>ジュモク</t>
    </rPh>
    <rPh sb="3" eb="5">
      <t>ヤサイ</t>
    </rPh>
    <rPh sb="6" eb="8">
      <t>クダモノ</t>
    </rPh>
    <rPh sb="9" eb="10">
      <t>タ</t>
    </rPh>
    <rPh sb="11" eb="12">
      <t>ビ</t>
    </rPh>
    <rPh sb="13" eb="15">
      <t>カエン</t>
    </rPh>
    <rPh sb="15" eb="16">
      <t>ビン</t>
    </rPh>
    <rPh sb="25" eb="27">
      <t>マホウ</t>
    </rPh>
    <rPh sb="27" eb="28">
      <t>ショ</t>
    </rPh>
    <rPh sb="37" eb="39">
      <t>マホウ</t>
    </rPh>
    <rPh sb="39" eb="40">
      <t>ショ</t>
    </rPh>
    <rPh sb="41" eb="42">
      <t>ホノオ</t>
    </rPh>
    <rPh sb="43" eb="44">
      <t>カベ</t>
    </rPh>
    <rPh sb="45" eb="47">
      <t>マホウ</t>
    </rPh>
    <rPh sb="47" eb="48">
      <t>ショ</t>
    </rPh>
    <rPh sb="49" eb="50">
      <t>ホノオ</t>
    </rPh>
    <rPh sb="51" eb="53">
      <t>ショウゲキ</t>
    </rPh>
    <rPh sb="54" eb="55">
      <t>ツエ</t>
    </rPh>
    <rPh sb="56" eb="57">
      <t>ホノオ</t>
    </rPh>
    <rPh sb="58" eb="59">
      <t>カベ</t>
    </rPh>
    <rPh sb="60" eb="61">
      <t>ツエ</t>
    </rPh>
    <phoneticPr fontId="2"/>
  </si>
  <si>
    <t>意思10/魔力15/魅力19/栽培10/魔法耐性19/ファイアボルト19/ファイアボール19/炎の壁19</t>
    <rPh sb="0" eb="2">
      <t>イシ</t>
    </rPh>
    <rPh sb="5" eb="7">
      <t>マリョク</t>
    </rPh>
    <rPh sb="10" eb="12">
      <t>ミリョク</t>
    </rPh>
    <rPh sb="15" eb="17">
      <t>サイバイ</t>
    </rPh>
    <rPh sb="20" eb="22">
      <t>マホウ</t>
    </rPh>
    <rPh sb="22" eb="24">
      <t>タイセイ</t>
    </rPh>
    <rPh sb="47" eb="48">
      <t>ホノオ</t>
    </rPh>
    <rPh sb="49" eb="50">
      <t>カベ</t>
    </rPh>
    <phoneticPr fontId="2"/>
  </si>
  <si>
    <t>復活</t>
    <rPh sb="0" eb="2">
      <t>フッカツ</t>
    </rPh>
    <phoneticPr fontId="2"/>
  </si>
  <si>
    <t>生命力3/意思2/魔力2/魅力3</t>
    <rPh sb="0" eb="3">
      <t>セイメイリョク</t>
    </rPh>
    <rPh sb="5" eb="7">
      <t>イシ</t>
    </rPh>
    <rPh sb="9" eb="11">
      <t>マリョク</t>
    </rPh>
    <rPh sb="13" eb="15">
      <t>ミリョク</t>
    </rPh>
    <phoneticPr fontId="2"/>
  </si>
  <si>
    <t>生命力1600/意思150/魅力150/速度600</t>
    <rPh sb="0" eb="3">
      <t>セイメイリョク</t>
    </rPh>
    <rPh sb="8" eb="10">
      <t>イシ</t>
    </rPh>
    <rPh sb="14" eb="16">
      <t>ミリョク</t>
    </rPh>
    <rPh sb="20" eb="22">
      <t>ソクド</t>
    </rPh>
    <phoneticPr fontId="2"/>
  </si>
  <si>
    <t>春女</t>
    <rPh sb="0" eb="1">
      <t>ハル</t>
    </rPh>
    <rPh sb="1" eb="2">
      <t>オンナ</t>
    </rPh>
    <phoneticPr fontId="2"/>
  </si>
  <si>
    <t>雪女</t>
    <rPh sb="0" eb="1">
      <t>ユキ</t>
    </rPh>
    <rPh sb="1" eb="2">
      <t>オンナ</t>
    </rPh>
    <phoneticPr fontId="2"/>
  </si>
  <si>
    <t>火炎7 冷気7 地獄7</t>
    <rPh sb="0" eb="2">
      <t>カエン</t>
    </rPh>
    <rPh sb="4" eb="6">
      <t>レイキ</t>
    </rPh>
    <rPh sb="8" eb="10">
      <t>ジゴク</t>
    </rPh>
    <phoneticPr fontId="2"/>
  </si>
  <si>
    <t>snowmaiden</t>
    <phoneticPr fontId="2"/>
  </si>
  <si>
    <t>格闘1/投擲2/治癒5/瞑想3/軽装備4/詠唱5/回避2/魔力制御4/アイスボルト12/アイスボール12</t>
    <rPh sb="0" eb="2">
      <t>カクトウ</t>
    </rPh>
    <rPh sb="4" eb="6">
      <t>トウテキ</t>
    </rPh>
    <rPh sb="8" eb="10">
      <t>チユ</t>
    </rPh>
    <rPh sb="12" eb="14">
      <t>メイソウ</t>
    </rPh>
    <rPh sb="16" eb="17">
      <t>ケイ</t>
    </rPh>
    <rPh sb="17" eb="19">
      <t>ソウビ</t>
    </rPh>
    <rPh sb="21" eb="23">
      <t>エイショウ</t>
    </rPh>
    <rPh sb="25" eb="27">
      <t>カイヒ</t>
    </rPh>
    <rPh sb="29" eb="31">
      <t>マリョク</t>
    </rPh>
    <rPh sb="31" eb="33">
      <t>セイギョ</t>
    </rPh>
    <phoneticPr fontId="2"/>
  </si>
  <si>
    <t>蓬莱の玉の枝</t>
    <rPh sb="0" eb="2">
      <t>ホウライ</t>
    </rPh>
    <rPh sb="3" eb="4">
      <t>タマ</t>
    </rPh>
    <rPh sb="5" eb="6">
      <t>エダ</t>
    </rPh>
    <phoneticPr fontId="2"/>
  </si>
  <si>
    <t>宝珠の成った枝</t>
    <rPh sb="0" eb="2">
      <t>ホウジュ</t>
    </rPh>
    <rPh sb="3" eb="4">
      <t>ナ</t>
    </rPh>
    <rPh sb="6" eb="7">
      <t>エダ</t>
    </rPh>
    <phoneticPr fontId="2"/>
  </si>
  <si>
    <t>杖</t>
    <rPh sb="0" eb="1">
      <t>ツエ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</si>
  <si>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</si>
  <si>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火炎耐性[**](100)</t>
    <rPh sb="0" eb="2">
      <t>カエン</t>
    </rPh>
    <rPh sb="2" eb="4">
      <t>タイセイ</t>
    </rPh>
    <phoneticPr fontId="2"/>
  </si>
  <si>
    <t>冷気耐性[**](100)</t>
    <rPh sb="0" eb="2">
      <t>レイキ</t>
    </rPh>
    <rPh sb="2" eb="4">
      <t>タイセイ</t>
    </rPh>
    <phoneticPr fontId="2"/>
  </si>
  <si>
    <t>幻惑耐性[**](100)</t>
    <rPh sb="0" eb="2">
      <t>ゲンワク</t>
    </rPh>
    <rPh sb="2" eb="4">
      <t>タイセイ</t>
    </rPh>
    <phoneticPr fontId="2"/>
  </si>
  <si>
    <t>魔法耐性[**](100)</t>
    <rPh sb="0" eb="2">
      <t>マホウ</t>
    </rPh>
    <rPh sb="2" eb="4">
      <t>タイセイ</t>
    </rPh>
    <phoneticPr fontId="2"/>
  </si>
  <si>
    <t>栽培[***](500)</t>
    <rPh sb="0" eb="2">
      <t>サイバイ</t>
    </rPh>
    <phoneticPr fontId="2"/>
  </si>
  <si>
    <t>隠密[+***](-2000)</t>
    <rPh sb="0" eb="2">
      <t>オンミツ</t>
    </rPh>
    <phoneticPr fontId="2"/>
  </si>
  <si>
    <t>十二単</t>
    <rPh sb="0" eb="3">
      <t>ジュウニヒトエ</t>
    </rPh>
    <phoneticPr fontId="2"/>
  </si>
  <si>
    <t>きらびやかな着物</t>
    <rPh sb="6" eb="8">
      <t>キモノ</t>
    </rPh>
    <phoneticPr fontId="2"/>
  </si>
  <si>
    <t>速度-20(-1050)</t>
    <rPh sb="0" eb="2">
      <t>ソクド</t>
    </rPh>
    <phoneticPr fontId="2"/>
  </si>
  <si>
    <t>火炎耐性[*****](450)</t>
    <rPh sb="0" eb="2">
      <t>カエン</t>
    </rPh>
    <rPh sb="2" eb="4">
      <t>タイセイ</t>
    </rPh>
    <phoneticPr fontId="2"/>
  </si>
  <si>
    <t>詠唱[****](700)</t>
    <rPh sb="0" eb="2">
      <t>エイショウ</t>
    </rPh>
    <phoneticPr fontId="2"/>
  </si>
  <si>
    <t>歌唱[**](250)</t>
    <rPh sb="0" eb="2">
      <t>カショウ</t>
    </rPh>
    <phoneticPr fontId="2"/>
  </si>
  <si>
    <t>魅力維持(100)</t>
    <rPh sb="0" eb="2">
      <t>ミリョク</t>
    </rPh>
    <rPh sb="2" eb="4">
      <t>イジ</t>
    </rPh>
    <phoneticPr fontId="2"/>
  </si>
  <si>
    <t>演奏報酬向上(100)</t>
    <rPh sb="0" eb="2">
      <t>エンソウ</t>
    </rPh>
    <rPh sb="2" eb="4">
      <t>ホウシュウ</t>
    </rPh>
    <rPh sb="4" eb="6">
      <t>コウジョウ</t>
    </rPh>
    <phoneticPr fontId="2"/>
  </si>
  <si>
    <t>契約</t>
    <rPh sb="0" eb="2">
      <t>ケイヤク</t>
    </rPh>
    <phoneticPr fontId="2"/>
  </si>
  <si>
    <t>火炎7 冷気3 電撃3 地獄7 混沌3</t>
    <rPh sb="0" eb="2">
      <t>カエン</t>
    </rPh>
    <rPh sb="4" eb="6">
      <t>レイキ</t>
    </rPh>
    <rPh sb="8" eb="10">
      <t>デンゲキ</t>
    </rPh>
    <rPh sb="12" eb="14">
      <t>ジゴク</t>
    </rPh>
    <rPh sb="16" eb="18">
      <t>コントン</t>
    </rPh>
    <phoneticPr fontId="2"/>
  </si>
  <si>
    <t>浮遊/透明視/混乱無効/レイハンド/出血防止</t>
    <rPh sb="0" eb="2">
      <t>フユウ</t>
    </rPh>
    <rPh sb="3" eb="5">
      <t>トウメイ</t>
    </rPh>
    <rPh sb="5" eb="6">
      <t>シ</t>
    </rPh>
    <rPh sb="7" eb="9">
      <t>コンラン</t>
    </rPh>
    <rPh sb="9" eb="11">
      <t>ムコウ</t>
    </rPh>
    <rPh sb="18" eb="20">
      <t>シュッケツ</t>
    </rPh>
    <rPh sb="20" eb="22">
      <t>ボウシ</t>
    </rPh>
    <phoneticPr fontId="2"/>
  </si>
  <si>
    <t>筋力9/感覚5/長剣7/短剣7/戦術7/射撃7</t>
    <rPh sb="0" eb="2">
      <t>キンリョク</t>
    </rPh>
    <rPh sb="4" eb="6">
      <t>カンカク</t>
    </rPh>
    <rPh sb="8" eb="10">
      <t>チョウケン</t>
    </rPh>
    <rPh sb="12" eb="14">
      <t>タンケン</t>
    </rPh>
    <rPh sb="16" eb="18">
      <t>センジュツ</t>
    </rPh>
    <rPh sb="20" eb="22">
      <t>シャゲキ</t>
    </rPh>
    <phoneticPr fontId="2"/>
  </si>
  <si>
    <t>筋力3/感覚3/速度3</t>
    <rPh sb="0" eb="2">
      <t>キンリョク</t>
    </rPh>
    <rPh sb="4" eb="6">
      <t>カンカク</t>
    </rPh>
    <rPh sb="8" eb="10">
      <t>ソクド</t>
    </rPh>
    <phoneticPr fontId="2"/>
  </si>
  <si>
    <t>鞍馬天狗</t>
  </si>
  <si>
    <t>轟音の波動</t>
    <rPh sb="0" eb="2">
      <t>ゴウオン</t>
    </rPh>
    <rPh sb="3" eb="5">
      <t>ハドウ</t>
    </rPh>
    <phoneticPr fontId="2"/>
  </si>
  <si>
    <t>音7</t>
    <rPh sb="0" eb="1">
      <t>オト</t>
    </rPh>
    <phoneticPr fontId="2"/>
  </si>
  <si>
    <t>雷太鼓</t>
    <rPh sb="0" eb="1">
      <t>カミナリ</t>
    </rPh>
    <rPh sb="1" eb="3">
      <t>タイコ</t>
    </rPh>
    <phoneticPr fontId="2"/>
  </si>
  <si>
    <t>革</t>
    <rPh sb="0" eb="1">
      <t>カワ</t>
    </rPh>
    <phoneticPr fontId="2"/>
  </si>
  <si>
    <t>闇の霧</t>
    <rPh sb="0" eb="1">
      <t>ヤミ</t>
    </rPh>
    <rPh sb="2" eb="3">
      <t>キリ</t>
    </rPh>
    <phoneticPr fontId="2"/>
  </si>
  <si>
    <t>雷甲</t>
    <rPh sb="0" eb="1">
      <t>カミナリ</t>
    </rPh>
    <rPh sb="1" eb="2">
      <t>コウ</t>
    </rPh>
    <phoneticPr fontId="2"/>
  </si>
  <si>
    <t>グローブ</t>
    <phoneticPr fontId="2"/>
  </si>
  <si>
    <t>篭手</t>
    <rPh sb="0" eb="2">
      <t>コテ</t>
    </rPh>
    <phoneticPr fontId="2"/>
  </si>
  <si>
    <t>生命力-60(-3050)</t>
    <rPh sb="0" eb="3">
      <t>セイメイリョク</t>
    </rPh>
    <phoneticPr fontId="2"/>
  </si>
  <si>
    <t>筋力+30(1450)</t>
    <rPh sb="0" eb="2">
      <t>キンリョク</t>
    </rPh>
    <phoneticPr fontId="2"/>
  </si>
  <si>
    <t>感覚+20(950)</t>
    <rPh sb="0" eb="2">
      <t>カンカク</t>
    </rPh>
    <phoneticPr fontId="2"/>
  </si>
  <si>
    <t>速度+10(450)</t>
    <rPh sb="0" eb="2">
      <t>ソクド</t>
    </rPh>
    <phoneticPr fontId="2"/>
  </si>
  <si>
    <t>魔法威力[***](100)</t>
    <rPh sb="0" eb="2">
      <t>マホウ</t>
    </rPh>
    <rPh sb="2" eb="4">
      <t>イリョク</t>
    </rPh>
    <phoneticPr fontId="2"/>
  </si>
  <si>
    <t>完全貫通[****](150)</t>
    <rPh sb="0" eb="2">
      <t>カンゼン</t>
    </rPh>
    <rPh sb="2" eb="4">
      <t>カンツウ</t>
    </rPh>
    <phoneticPr fontId="2"/>
  </si>
  <si>
    <t>クリティカル機会[*](25)</t>
    <rPh sb="6" eb="8">
      <t>キカイ</t>
    </rPh>
    <phoneticPr fontId="2"/>
  </si>
  <si>
    <t>透明視/麻痺無効</t>
    <rPh sb="0" eb="2">
      <t>トウメイ</t>
    </rPh>
    <rPh sb="2" eb="3">
      <t>シ</t>
    </rPh>
    <rPh sb="4" eb="6">
      <t>マヒ</t>
    </rPh>
    <rPh sb="6" eb="8">
      <t>ムコウ</t>
    </rPh>
    <phoneticPr fontId="2"/>
  </si>
  <si>
    <t>水/酒/回復系ポーション/はじけ魚/ムーンフィッシュ/シーブリーム/サーモン/ツナ/カトラスフィッシュ/魚(釣り)</t>
    <rPh sb="0" eb="1">
      <t>ミズ</t>
    </rPh>
    <rPh sb="2" eb="3">
      <t>サケ</t>
    </rPh>
    <rPh sb="4" eb="6">
      <t>カイフク</t>
    </rPh>
    <rPh sb="6" eb="7">
      <t>ケイ</t>
    </rPh>
    <rPh sb="16" eb="17">
      <t>サカナ</t>
    </rPh>
    <rPh sb="52" eb="53">
      <t>サカナ</t>
    </rPh>
    <rPh sb="54" eb="55">
      <t>ツ</t>
    </rPh>
    <phoneticPr fontId="2"/>
  </si>
  <si>
    <t>刀/忍刀/武器の束/合金兜/細工篭手/魚(釣り)</t>
    <rPh sb="0" eb="1">
      <t>カタナ</t>
    </rPh>
    <rPh sb="2" eb="3">
      <t>ニン</t>
    </rPh>
    <rPh sb="3" eb="4">
      <t>カタナ</t>
    </rPh>
    <rPh sb="5" eb="7">
      <t>ブキ</t>
    </rPh>
    <rPh sb="8" eb="9">
      <t>タバ</t>
    </rPh>
    <rPh sb="10" eb="12">
      <t>ゴウキン</t>
    </rPh>
    <rPh sb="12" eb="13">
      <t>カブト</t>
    </rPh>
    <rPh sb="14" eb="16">
      <t>サイク</t>
    </rPh>
    <rPh sb="16" eb="18">
      <t>コテ</t>
    </rPh>
    <rPh sb="19" eb="20">
      <t>サカナ</t>
    </rPh>
    <rPh sb="21" eb="22">
      <t>ツ</t>
    </rPh>
    <phoneticPr fontId="2"/>
  </si>
  <si>
    <t>耐久19/感覚10/意思10/槍10/詠唱19/裁縫19/料理10</t>
    <rPh sb="0" eb="2">
      <t>タイキュウ</t>
    </rPh>
    <rPh sb="5" eb="7">
      <t>カンカク</t>
    </rPh>
    <rPh sb="10" eb="12">
      <t>イシ</t>
    </rPh>
    <rPh sb="15" eb="16">
      <t>ヤリ</t>
    </rPh>
    <rPh sb="19" eb="21">
      <t>エイショウ</t>
    </rPh>
    <rPh sb="24" eb="26">
      <t>サイホウ</t>
    </rPh>
    <rPh sb="29" eb="31">
      <t>リョウリ</t>
    </rPh>
    <phoneticPr fontId="2"/>
  </si>
  <si>
    <t>生命力3/耐久3/意思3/速度3/裁縫3</t>
    <rPh sb="0" eb="3">
      <t>セイメイリョク</t>
    </rPh>
    <rPh sb="5" eb="7">
      <t>タイキュウ</t>
    </rPh>
    <rPh sb="9" eb="11">
      <t>イシ</t>
    </rPh>
    <rPh sb="13" eb="15">
      <t>ソクド</t>
    </rPh>
    <rPh sb="17" eb="19">
      <t>サイホウ</t>
    </rPh>
    <phoneticPr fontId="2"/>
  </si>
  <si>
    <t>生命力1600/耐久150/意思150</t>
    <rPh sb="0" eb="3">
      <t>セイメイリョク</t>
    </rPh>
    <rPh sb="8" eb="10">
      <t>タイキュウ</t>
    </rPh>
    <rPh sb="14" eb="16">
      <t>イシ</t>
    </rPh>
    <phoneticPr fontId="2"/>
  </si>
  <si>
    <t>お忍び瀬織津姫</t>
  </si>
  <si>
    <t>玉手箱</t>
    <rPh sb="0" eb="3">
      <t>タマテバコ</t>
    </rPh>
    <phoneticPr fontId="2"/>
  </si>
  <si>
    <t>開けてはならない箱</t>
    <rPh sb="0" eb="1">
      <t>ア</t>
    </rPh>
    <rPh sb="8" eb="9">
      <t>ハコ</t>
    </rPh>
    <phoneticPr fontId="2"/>
  </si>
  <si>
    <t>瀬織津姫の冠</t>
    <rPh sb="0" eb="4">
      <t>セオリツヒメ</t>
    </rPh>
    <rPh sb="5" eb="6">
      <t>カンムリ</t>
    </rPh>
    <phoneticPr fontId="2"/>
  </si>
  <si>
    <t>竜宮の冠</t>
    <rPh sb="0" eb="2">
      <t>リュウグウ</t>
    </rPh>
    <rPh sb="3" eb="4">
      <t>カンムリ</t>
    </rPh>
    <phoneticPr fontId="2"/>
  </si>
  <si>
    <t>音耐性[**](125)</t>
    <rPh sb="0" eb="1">
      <t>オト</t>
    </rPh>
    <rPh sb="1" eb="3">
      <t>タイセイ</t>
    </rPh>
    <phoneticPr fontId="2"/>
  </si>
  <si>
    <t>混沌耐性[++](1100)</t>
    <rPh sb="0" eb="2">
      <t>コントン</t>
    </rPh>
    <rPh sb="2" eb="4">
      <t>タイセイ</t>
    </rPh>
    <phoneticPr fontId="2"/>
  </si>
  <si>
    <t>魔法耐性[***](250)</t>
    <rPh sb="0" eb="2">
      <t>マホウ</t>
    </rPh>
    <rPh sb="2" eb="4">
      <t>タイセイ</t>
    </rPh>
    <phoneticPr fontId="2"/>
  </si>
  <si>
    <t>変異保護(100)</t>
    <rPh sb="0" eb="2">
      <t>ヘンイ</t>
    </rPh>
    <rPh sb="2" eb="4">
      <t>ホゴ</t>
    </rPh>
    <phoneticPr fontId="2"/>
  </si>
  <si>
    <t>呪い保護[++](550)</t>
    <rPh sb="0" eb="1">
      <t>ノロ</t>
    </rPh>
    <rPh sb="2" eb="4">
      <t>ホゴ</t>
    </rPh>
    <phoneticPr fontId="2"/>
  </si>
  <si>
    <t>電波受信(100)</t>
    <rPh sb="0" eb="2">
      <t>デンパ</t>
    </rPh>
    <rPh sb="2" eb="4">
      <t>ジュシン</t>
    </rPh>
    <phoneticPr fontId="2"/>
  </si>
  <si>
    <t>ドロ</t>
    <phoneticPr fontId="2"/>
  </si>
  <si>
    <t>トロールの血/加速の杖/ホーリーヴェイルの巻物</t>
    <rPh sb="5" eb="6">
      <t>チ</t>
    </rPh>
    <rPh sb="7" eb="9">
      <t>カソク</t>
    </rPh>
    <rPh sb="10" eb="11">
      <t>ツエ</t>
    </rPh>
    <rPh sb="21" eb="23">
      <t>マキモノ</t>
    </rPh>
    <phoneticPr fontId="2"/>
  </si>
  <si>
    <t>筋力100/耐久100/斧100/鈍器100/投擲100/戦術100　※上限以上設定</t>
    <rPh sb="0" eb="2">
      <t>キンリョク</t>
    </rPh>
    <rPh sb="6" eb="8">
      <t>タイキュウ</t>
    </rPh>
    <rPh sb="12" eb="13">
      <t>オノ</t>
    </rPh>
    <rPh sb="17" eb="19">
      <t>ドンキ</t>
    </rPh>
    <rPh sb="23" eb="25">
      <t>トウテキ</t>
    </rPh>
    <rPh sb="29" eb="31">
      <t>センジュツ</t>
    </rPh>
    <rPh sb="36" eb="38">
      <t>ジョウゲン</t>
    </rPh>
    <rPh sb="38" eb="40">
      <t>イジョウ</t>
    </rPh>
    <rPh sb="40" eb="42">
      <t>セッテイ</t>
    </rPh>
    <phoneticPr fontId="2"/>
  </si>
  <si>
    <t>筋力5/耐久5/斧5/鈍器5/投擲5/戦術5</t>
    <rPh sb="0" eb="2">
      <t>キンリョク</t>
    </rPh>
    <rPh sb="4" eb="6">
      <t>タイキュウ</t>
    </rPh>
    <rPh sb="8" eb="9">
      <t>オノ</t>
    </rPh>
    <rPh sb="11" eb="13">
      <t>ドンキ</t>
    </rPh>
    <rPh sb="15" eb="17">
      <t>トウテキ</t>
    </rPh>
    <rPh sb="19" eb="21">
      <t>センジュツ</t>
    </rPh>
    <phoneticPr fontId="2"/>
  </si>
  <si>
    <t>生命力1500/マナ1500/筋力1500/耐久1500/速度3500</t>
    <rPh sb="0" eb="3">
      <t>セイメイリョク</t>
    </rPh>
    <rPh sb="15" eb="17">
      <t>キンリョク</t>
    </rPh>
    <rPh sb="22" eb="24">
      <t>タイキュウ</t>
    </rPh>
    <rPh sb="29" eb="31">
      <t>ソクド</t>
    </rPh>
    <phoneticPr fontId="2"/>
  </si>
  <si>
    <t>異界の英霊</t>
    <rPh sb="0" eb="2">
      <t>イカイ</t>
    </rPh>
    <rPh sb="3" eb="5">
      <t>エイレイ</t>
    </rPh>
    <phoneticPr fontId="2"/>
  </si>
  <si>
    <t>戦士</t>
    <rPh sb="0" eb="2">
      <t>センシ</t>
    </rPh>
    <phoneticPr fontId="2"/>
  </si>
  <si>
    <t>ジュアの祈り</t>
    <rPh sb="4" eb="5">
      <t>イノ</t>
    </rPh>
    <phoneticPr fontId="2"/>
  </si>
  <si>
    <t>願い</t>
    <rPh sb="0" eb="1">
      <t>ネガ</t>
    </rPh>
    <phoneticPr fontId="2"/>
  </si>
  <si>
    <t>魔法 200</t>
    <rPh sb="0" eb="2">
      <t>マホウ</t>
    </rPh>
    <phoneticPr fontId="2"/>
  </si>
  <si>
    <t>火炎3 冷気3 電撃3 暗黒3 幻惑3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phoneticPr fontId="2"/>
  </si>
  <si>
    <t>浮遊/透明視/レイハンド</t>
    <rPh sb="0" eb="2">
      <t>フユウ</t>
    </rPh>
    <rPh sb="3" eb="5">
      <t>トウメイ</t>
    </rPh>
    <rPh sb="5" eb="6">
      <t>シ</t>
    </rPh>
    <phoneticPr fontId="2"/>
  </si>
  <si>
    <t>シルバースミス</t>
    <phoneticPr fontId="2"/>
  </si>
  <si>
    <t>銀色の大槌</t>
    <rPh sb="0" eb="2">
      <t>ギンイロ</t>
    </rPh>
    <rPh sb="3" eb="5">
      <t>オオツチ</t>
    </rPh>
    <phoneticPr fontId="2"/>
  </si>
  <si>
    <t>大槌</t>
    <rPh sb="0" eb="2">
      <t>オオツチ</t>
    </rPh>
    <phoneticPr fontId="2"/>
  </si>
  <si>
    <t>完全貫通[+++*](900)</t>
    <rPh sb="0" eb="2">
      <t>カンゼン</t>
    </rPh>
    <rPh sb="2" eb="4">
      <t>カンツウ</t>
    </rPh>
    <phoneticPr fontId="2"/>
  </si>
  <si>
    <t>麻痺無効(100)</t>
    <rPh sb="0" eb="2">
      <t>マヒ</t>
    </rPh>
    <rPh sb="2" eb="4">
      <t>ムコウ</t>
    </rPh>
    <phoneticPr fontId="2"/>
  </si>
  <si>
    <t>混乱無効(100)</t>
    <rPh sb="0" eb="2">
      <t>コンラン</t>
    </rPh>
    <rPh sb="2" eb="4">
      <t>ムコウ</t>
    </rPh>
    <phoneticPr fontId="2"/>
  </si>
  <si>
    <t>睡眠無効(100)</t>
    <rPh sb="0" eb="2">
      <t>スイミン</t>
    </rPh>
    <rPh sb="2" eb="4">
      <t>ムコウ</t>
    </rPh>
    <phoneticPr fontId="2"/>
  </si>
  <si>
    <t>耐久+11(500)</t>
    <rPh sb="0" eb="2">
      <t>タイキュウ</t>
    </rPh>
    <phoneticPr fontId="2"/>
  </si>
  <si>
    <t>聖なる盾発動[++*](600)</t>
    <rPh sb="0" eb="1">
      <t>セイ</t>
    </rPh>
    <rPh sb="3" eb="4">
      <t>タテ</t>
    </rPh>
    <rPh sb="4" eb="6">
      <t>ハツドウ</t>
    </rPh>
    <phoneticPr fontId="2"/>
  </si>
  <si>
    <t>鈍器[**](300)</t>
    <rPh sb="0" eb="2">
      <t>ドンキ</t>
    </rPh>
    <phoneticPr fontId="2"/>
  </si>
  <si>
    <t>筋力+17(800)</t>
    <rPh sb="0" eb="2">
      <t>キンリョク</t>
    </rPh>
    <phoneticPr fontId="2"/>
  </si>
  <si>
    <t>ブレイブアックス</t>
    <phoneticPr fontId="2"/>
  </si>
  <si>
    <t>絢爛な斧</t>
    <rPh sb="0" eb="2">
      <t>ケンラン</t>
    </rPh>
    <rPh sb="3" eb="4">
      <t>オノ</t>
    </rPh>
    <phoneticPr fontId="2"/>
  </si>
  <si>
    <t>大槌</t>
    <rPh sb="0" eb="1">
      <t>オオ</t>
    </rPh>
    <rPh sb="1" eb="2">
      <t>ツチ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</si>
  <si>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</si>
  <si>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追加打撃[++*](600)</t>
    <rPh sb="0" eb="2">
      <t>ツイカ</t>
    </rPh>
    <rPh sb="2" eb="4">
      <t>ダゲキ</t>
    </rPh>
    <phoneticPr fontId="2"/>
  </si>
  <si>
    <t>斧[**](400)</t>
    <rPh sb="0" eb="1">
      <t>オノ</t>
    </rPh>
    <phoneticPr fontId="2"/>
  </si>
  <si>
    <t>魔法属性追加[+](500)</t>
    <rPh sb="0" eb="2">
      <t>マホウ</t>
    </rPh>
    <rPh sb="2" eb="4">
      <t>ゾクセイ</t>
    </rPh>
    <rPh sb="4" eb="6">
      <t>ツイカ</t>
    </rPh>
    <phoneticPr fontId="2"/>
  </si>
  <si>
    <t>地獄耐性[*****](400)</t>
    <rPh sb="0" eb="2">
      <t>ジゴク</t>
    </rPh>
    <rPh sb="2" eb="4">
      <t>タイセイ</t>
    </rPh>
    <phoneticPr fontId="2"/>
  </si>
  <si>
    <t>混沌耐性[++*](1200)</t>
    <rPh sb="0" eb="2">
      <t>コントン</t>
    </rPh>
    <rPh sb="2" eb="4">
      <t>タイセイ</t>
    </rPh>
    <phoneticPr fontId="2"/>
  </si>
  <si>
    <t>生命力+31(1500)</t>
    <rPh sb="0" eb="3">
      <t>セイメイリョク</t>
    </rPh>
    <phoneticPr fontId="2"/>
  </si>
  <si>
    <t>黒猫氏</t>
    <rPh sb="0" eb="2">
      <t>クロネコ</t>
    </rPh>
    <rPh sb="2" eb="3">
      <t>シ</t>
    </rPh>
    <phoneticPr fontId="2"/>
  </si>
  <si>
    <r>
      <t>死体/妹の秘密の日記/魔法書　</t>
    </r>
    <r>
      <rPr>
        <b/>
        <sz val="11"/>
        <color rgb="FFFF0000"/>
        <rFont val="ＭＳ Ｐゴシック"/>
        <family val="3"/>
        <charset val="128"/>
        <scheme val="minor"/>
      </rPr>
      <t>※記述ミスにより古書物不可</t>
    </r>
    <rPh sb="0" eb="2">
      <t>シタイ</t>
    </rPh>
    <rPh sb="3" eb="4">
      <t>イモウト</t>
    </rPh>
    <rPh sb="5" eb="7">
      <t>ヒミツ</t>
    </rPh>
    <rPh sb="8" eb="10">
      <t>ニッキ</t>
    </rPh>
    <rPh sb="11" eb="13">
      <t>マホウ</t>
    </rPh>
    <rPh sb="13" eb="14">
      <t>ショ</t>
    </rPh>
    <rPh sb="16" eb="18">
      <t>キジュツ</t>
    </rPh>
    <rPh sb="23" eb="24">
      <t>コ</t>
    </rPh>
    <rPh sb="24" eb="26">
      <t>ショモツ</t>
    </rPh>
    <rPh sb="26" eb="28">
      <t>フカ</t>
    </rPh>
    <phoneticPr fontId="2"/>
  </si>
  <si>
    <r>
      <t>魔力14/魅力13/魔力の限界11/魔力制御12/</t>
    </r>
    <r>
      <rPr>
        <b/>
        <sz val="11"/>
        <color rgb="FFFF0000"/>
        <rFont val="ＭＳ Ｐゴシック"/>
        <family val="3"/>
        <charset val="128"/>
        <scheme val="minor"/>
      </rPr>
      <t>鼓舞15　※鼓舞は恐らく機能しない</t>
    </r>
    <rPh sb="0" eb="2">
      <t>マリョク</t>
    </rPh>
    <rPh sb="5" eb="7">
      <t>ミリョク</t>
    </rPh>
    <rPh sb="10" eb="12">
      <t>マリョク</t>
    </rPh>
    <rPh sb="13" eb="15">
      <t>ゲンカイ</t>
    </rPh>
    <rPh sb="18" eb="20">
      <t>マリョク</t>
    </rPh>
    <rPh sb="20" eb="22">
      <t>セイギョ</t>
    </rPh>
    <rPh sb="25" eb="27">
      <t>コブ</t>
    </rPh>
    <rPh sb="31" eb="33">
      <t>コブ</t>
    </rPh>
    <rPh sb="34" eb="35">
      <t>オソ</t>
    </rPh>
    <rPh sb="37" eb="39">
      <t>キノウ</t>
    </rPh>
    <phoneticPr fontId="2"/>
  </si>
  <si>
    <t>魔力2/魅力2</t>
    <rPh sb="0" eb="2">
      <t>マリョク</t>
    </rPh>
    <rPh sb="4" eb="6">
      <t>ミリョク</t>
    </rPh>
    <phoneticPr fontId="2"/>
  </si>
  <si>
    <t>魔力150/魅力150</t>
    <rPh sb="0" eb="2">
      <t>マリョク</t>
    </rPh>
    <rPh sb="6" eb="8">
      <t>ミリョク</t>
    </rPh>
    <phoneticPr fontId="2"/>
  </si>
  <si>
    <t>精霊猫</t>
    <rPh sb="0" eb="2">
      <t>セイレイ</t>
    </rPh>
    <rPh sb="2" eb="3">
      <t>ネコ</t>
    </rPh>
    <phoneticPr fontId="2"/>
  </si>
  <si>
    <t>猫</t>
    <rPh sb="0" eb="1">
      <t>ネコ</t>
    </rPh>
    <phoneticPr fontId="2"/>
  </si>
  <si>
    <t>※記述ミス</t>
    <rPh sb="1" eb="3">
      <t>キジュツ</t>
    </rPh>
    <phoneticPr fontId="2"/>
  </si>
  <si>
    <t>火炎3</t>
    <rPh sb="0" eb="2">
      <t>カエン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</si>
  <si>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</si>
  <si>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※設定ミス</t>
    <rPh sb="1" eb="3">
      <t>セッテイ</t>
    </rPh>
    <phoneticPr fontId="2"/>
  </si>
  <si>
    <t>魔法のカード</t>
    <rPh sb="0" eb="2">
      <t>マホウ</t>
    </rPh>
    <phoneticPr fontId="2"/>
  </si>
  <si>
    <t>禍々しいカード</t>
    <rPh sb="0" eb="2">
      <t>マガマガ</t>
    </rPh>
    <phoneticPr fontId="2"/>
  </si>
  <si>
    <t>紙</t>
    <rPh sb="0" eb="1">
      <t>カミ</t>
    </rPh>
    <phoneticPr fontId="2"/>
  </si>
  <si>
    <t>猫召喚</t>
    <rPh sb="0" eb="1">
      <t>ネコ</t>
    </rPh>
    <rPh sb="1" eb="3">
      <t>ショウカン</t>
    </rPh>
    <phoneticPr fontId="2"/>
  </si>
  <si>
    <t>魔杖エターナル・ロア</t>
    <rPh sb="0" eb="1">
      <t>マ</t>
    </rPh>
    <rPh sb="1" eb="2">
      <t>ツエ</t>
    </rPh>
    <phoneticPr fontId="2"/>
  </si>
  <si>
    <t>封印されし杖</t>
    <rPh sb="0" eb="2">
      <t>フウイン</t>
    </rPh>
    <rPh sb="5" eb="6">
      <t>ツエ</t>
    </rPh>
    <phoneticPr fontId="2"/>
  </si>
  <si>
    <t>60,70,70,100,100,70,70,50,40,20</t>
    <phoneticPr fontId="2"/>
  </si>
  <si>
    <t>魔法属性追加[****](300)</t>
    <rPh sb="0" eb="2">
      <t>マホウ</t>
    </rPh>
    <rPh sb="2" eb="4">
      <t>ゾクセイ</t>
    </rPh>
    <rPh sb="4" eb="6">
      <t>ツイカ</t>
    </rPh>
    <phoneticPr fontId="2"/>
  </si>
  <si>
    <t>魔法威力[+*](300)</t>
    <rPh sb="0" eb="2">
      <t>マホウ</t>
    </rPh>
    <rPh sb="2" eb="4">
      <t>イリョク</t>
    </rPh>
    <phoneticPr fontId="2"/>
  </si>
  <si>
    <t>演奏[*](100)</t>
    <rPh sb="0" eb="2">
      <t>エンソウ</t>
    </rPh>
    <phoneticPr fontId="2"/>
  </si>
  <si>
    <t>オプティア</t>
    <phoneticPr fontId="2"/>
  </si>
  <si>
    <t>死体/ライトセーバー/光子銃/光子弾/魔力の結晶/太陽の結晶/大地の結晶</t>
    <rPh sb="0" eb="2">
      <t>シタイ</t>
    </rPh>
    <rPh sb="11" eb="13">
      <t>コウシ</t>
    </rPh>
    <rPh sb="13" eb="14">
      <t>ジュウ</t>
    </rPh>
    <rPh sb="15" eb="17">
      <t>コウシ</t>
    </rPh>
    <rPh sb="17" eb="18">
      <t>ダン</t>
    </rPh>
    <rPh sb="19" eb="21">
      <t>マリョク</t>
    </rPh>
    <rPh sb="22" eb="24">
      <t>ケッショウ</t>
    </rPh>
    <rPh sb="25" eb="27">
      <t>タイヨウ</t>
    </rPh>
    <rPh sb="28" eb="30">
      <t>ケッショウ</t>
    </rPh>
    <rPh sb="31" eb="33">
      <t>ダイチ</t>
    </rPh>
    <rPh sb="34" eb="36">
      <t>ケッショウ</t>
    </rPh>
    <phoneticPr fontId="2"/>
  </si>
  <si>
    <t>マナ12/習得19/速度15/銃器14/読書19/遺伝子学19/投資13/自然鑑定15/暗記19/射撃17</t>
    <rPh sb="5" eb="7">
      <t>シュウトク</t>
    </rPh>
    <rPh sb="10" eb="12">
      <t>ソクド</t>
    </rPh>
    <rPh sb="15" eb="17">
      <t>ジュウキ</t>
    </rPh>
    <rPh sb="20" eb="22">
      <t>ドクショ</t>
    </rPh>
    <rPh sb="25" eb="28">
      <t>イデンシ</t>
    </rPh>
    <rPh sb="28" eb="29">
      <t>ガク</t>
    </rPh>
    <rPh sb="32" eb="34">
      <t>トウシ</t>
    </rPh>
    <rPh sb="37" eb="41">
      <t>シゼンカンテイ</t>
    </rPh>
    <rPh sb="44" eb="46">
      <t>アンキ</t>
    </rPh>
    <rPh sb="49" eb="51">
      <t>シャゲキ</t>
    </rPh>
    <phoneticPr fontId="2"/>
  </si>
  <si>
    <t>{faith}</t>
    <phoneticPr fontId="2"/>
  </si>
  <si>
    <t>マナ10/器用10/感覚10/習得10/意思10/魔力10/魅力10/速度10</t>
    <rPh sb="5" eb="7">
      <t>キヨウ</t>
    </rPh>
    <rPh sb="10" eb="12">
      <t>カンカク</t>
    </rPh>
    <rPh sb="15" eb="17">
      <t>シュウトク</t>
    </rPh>
    <rPh sb="20" eb="22">
      <t>イシ</t>
    </rPh>
    <rPh sb="25" eb="27">
      <t>マリョク</t>
    </rPh>
    <rPh sb="30" eb="32">
      <t>ミリョク</t>
    </rPh>
    <rPh sb="35" eb="37">
      <t>ソクド</t>
    </rPh>
    <phoneticPr fontId="2"/>
  </si>
  <si>
    <t>マナ1600/速度1600</t>
    <rPh sb="7" eb="9">
      <t>ソクド</t>
    </rPh>
    <phoneticPr fontId="2"/>
  </si>
  <si>
    <t>シナプス</t>
    <phoneticPr fontId="2"/>
  </si>
  <si>
    <t>暗黒4 混沌4</t>
    <rPh sb="0" eb="2">
      <t>アンコク</t>
    </rPh>
    <rPh sb="4" eb="6">
      <t>コントン</t>
    </rPh>
    <phoneticPr fontId="2"/>
  </si>
  <si>
    <t>浮遊/透明視/連続魔法/乗馬適正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rPh sb="12" eb="14">
      <t>ジョウバ</t>
    </rPh>
    <rPh sb="14" eb="16">
      <t>テキセイ</t>
    </rPh>
    <phoneticPr fontId="2"/>
  </si>
  <si>
    <t>レイガン</t>
    <phoneticPr fontId="2"/>
  </si>
  <si>
    <t>謎の光子銃</t>
    <rPh sb="0" eb="1">
      <t>ナゾ</t>
    </rPh>
    <rPh sb="2" eb="4">
      <t>コウシ</t>
    </rPh>
    <rPh sb="4" eb="5">
      <t>ジュウ</t>
    </rPh>
    <phoneticPr fontId="2"/>
  </si>
  <si>
    <t>100,100,100,80,60,40,20,20,20,20</t>
  </si>
  <si>
    <t>チタン</t>
    <phoneticPr fontId="2"/>
  </si>
  <si>
    <t>光子銃</t>
    <rPh sb="0" eb="3">
      <t>コウシジュウ</t>
    </rPh>
    <phoneticPr fontId="2"/>
  </si>
  <si>
    <t>拳銃/機関銃/散弾銃</t>
    <rPh sb="0" eb="2">
      <t>ケンジュウ</t>
    </rPh>
    <rPh sb="3" eb="6">
      <t>キカンジュウ</t>
    </rPh>
    <rPh sb="7" eb="10">
      <t>サンダンジュウ</t>
    </rPh>
    <phoneticPr fontId="2"/>
  </si>
  <si>
    <t>グレネード発動[+*](300)</t>
    <rPh sb="5" eb="7">
      <t>ハツドウ</t>
    </rPh>
    <phoneticPr fontId="2"/>
  </si>
  <si>
    <t>魔法属性追加[+***](800)</t>
    <rPh sb="0" eb="6">
      <t>マホウゾクセイツイカ</t>
    </rPh>
    <phoneticPr fontId="2"/>
  </si>
  <si>
    <t>速度+9(400)</t>
    <rPh sb="0" eb="2">
      <t>ソクド</t>
    </rPh>
    <phoneticPr fontId="2"/>
  </si>
  <si>
    <t>二刀流[****](800)</t>
    <rPh sb="0" eb="3">
      <t>ニトウリュウ</t>
    </rPh>
    <phoneticPr fontId="2"/>
  </si>
  <si>
    <t>射撃[****](800)</t>
    <rPh sb="0" eb="2">
      <t>シャゲキ</t>
    </rPh>
    <phoneticPr fontId="2"/>
  </si>
  <si>
    <t>魔道具[****](800)</t>
    <rPh sb="0" eb="1">
      <t>マ</t>
    </rPh>
    <rPh sb="1" eb="3">
      <t>ドウグ</t>
    </rPh>
    <phoneticPr fontId="2"/>
  </si>
  <si>
    <t>魔力制御[****](800)</t>
    <rPh sb="0" eb="2">
      <t>マリョク</t>
    </rPh>
    <rPh sb="2" eb="4">
      <t>セイギョ</t>
    </rPh>
    <phoneticPr fontId="2"/>
  </si>
  <si>
    <t>魔法耐性[****](300)</t>
    <rPh sb="0" eb="2">
      <t>マホウ</t>
    </rPh>
    <rPh sb="2" eb="4">
      <t>タイセイ</t>
    </rPh>
    <phoneticPr fontId="2"/>
  </si>
  <si>
    <t>スタミナ吸収[+*](300)</t>
    <rPh sb="4" eb="6">
      <t>キュウシュウ</t>
    </rPh>
    <phoneticPr fontId="2"/>
  </si>
  <si>
    <t>ビームガン</t>
    <phoneticPr fontId="2"/>
  </si>
  <si>
    <t>100,100,100,80,60,40,20,20,20,20</t>
    <phoneticPr fontId="2"/>
  </si>
  <si>
    <t>混沌属性追加[+***](800)</t>
    <rPh sb="0" eb="2">
      <t>コントン</t>
    </rPh>
    <rPh sb="2" eb="4">
      <t>ゾクセイ</t>
    </rPh>
    <rPh sb="4" eb="6">
      <t>ツイカ</t>
    </rPh>
    <phoneticPr fontId="2"/>
  </si>
  <si>
    <t>速度+13(600)</t>
    <rPh sb="0" eb="2">
      <t>ソクド</t>
    </rPh>
    <phoneticPr fontId="2"/>
  </si>
  <si>
    <t>魔力制御[****](800)</t>
    <rPh sb="0" eb="4">
      <t>マリョクセイギョ</t>
    </rPh>
    <phoneticPr fontId="2"/>
  </si>
  <si>
    <t>混沌耐性[****](300)</t>
    <rPh sb="0" eb="2">
      <t>コントン</t>
    </rPh>
    <rPh sb="2" eb="4">
      <t>タイセイ</t>
    </rPh>
    <phoneticPr fontId="2"/>
  </si>
  <si>
    <t>光学のオプティア</t>
    <rPh sb="0" eb="2">
      <t>コウガク</t>
    </rPh>
    <phoneticPr fontId="2"/>
  </si>
  <si>
    <t>火炎8 冷気8 電撃8 暗黒8 幻惑8 毒10 地獄8 音10 神経10 混沌10 魔法10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4" eb="26">
      <t>ジゴク</t>
    </rPh>
    <rPh sb="28" eb="29">
      <t>オト</t>
    </rPh>
    <rPh sb="32" eb="34">
      <t>シンケイ</t>
    </rPh>
    <rPh sb="37" eb="39">
      <t>コントン</t>
    </rPh>
    <rPh sb="42" eb="44">
      <t>マホウ</t>
    </rPh>
    <phoneticPr fontId="2"/>
  </si>
  <si>
    <t>浮遊/透明視/混乱・盲目・睡眠・麻痺・毒無効/乗馬適正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スイミン</t>
    </rPh>
    <rPh sb="16" eb="18">
      <t>マヒ</t>
    </rPh>
    <rPh sb="19" eb="20">
      <t>ドク</t>
    </rPh>
    <rPh sb="20" eb="22">
      <t>ムコウ</t>
    </rPh>
    <rPh sb="23" eb="25">
      <t>ジョウバ</t>
    </rPh>
    <rPh sb="25" eb="27">
      <t>テキセイ</t>
    </rPh>
    <phoneticPr fontId="2"/>
  </si>
  <si>
    <t>★《封印された光媒体ディスク》</t>
    <rPh sb="2" eb="4">
      <t>フウイン</t>
    </rPh>
    <rPh sb="7" eb="8">
      <t>ヒカリ</t>
    </rPh>
    <rPh sb="8" eb="10">
      <t>バイタイ</t>
    </rPh>
    <phoneticPr fontId="2"/>
  </si>
  <si>
    <t>封印された光媒体ディスク</t>
    <rPh sb="0" eb="2">
      <t>フウイン</t>
    </rPh>
    <rPh sb="5" eb="8">
      <t>ヒカリバイタイ</t>
    </rPh>
    <phoneticPr fontId="2"/>
  </si>
  <si>
    <t>謎のディスク</t>
    <rPh sb="0" eb="1">
      <t>ナゾ</t>
    </rPh>
    <phoneticPr fontId="2"/>
  </si>
  <si>
    <t>魔力+601(30000)</t>
    <rPh sb="0" eb="2">
      <t>マリョク</t>
    </rPh>
    <phoneticPr fontId="2"/>
  </si>
  <si>
    <t>瞑想[*****](1000)</t>
    <rPh sb="0" eb="2">
      <t>メイソウ</t>
    </rPh>
    <phoneticPr fontId="2"/>
  </si>
  <si>
    <t>魔力の限界[*****](1000)</t>
    <rPh sb="0" eb="2">
      <t>マリョク</t>
    </rPh>
    <rPh sb="3" eb="5">
      <t>ゲンカイ</t>
    </rPh>
    <phoneticPr fontId="2"/>
  </si>
  <si>
    <t>魔力制御[*****](1000)</t>
    <rPh sb="0" eb="2">
      <t>マリョク</t>
    </rPh>
    <rPh sb="2" eb="4">
      <t>セイギョ</t>
    </rPh>
    <phoneticPr fontId="2"/>
  </si>
  <si>
    <t>信仰[+****](2000)</t>
    <rPh sb="0" eb="2">
      <t>シンコウ</t>
    </rPh>
    <phoneticPr fontId="2"/>
  </si>
  <si>
    <t>魔法威力[+++++*](4000)</t>
    <rPh sb="0" eb="2">
      <t>マホウ</t>
    </rPh>
    <rPh sb="2" eb="4">
      <t>イリョク</t>
    </rPh>
    <phoneticPr fontId="2"/>
  </si>
  <si>
    <t>トルネ</t>
    <phoneticPr fontId="2"/>
  </si>
  <si>
    <t>グランドピアノ/パンフルート/リュート/ハーモニカ/ハープ/アップライトピアノ/ホーン/ストラディバリウス</t>
    <phoneticPr fontId="2"/>
  </si>
  <si>
    <t>演奏</t>
    <rPh sb="0" eb="2">
      <t>エンソウ</t>
    </rPh>
    <phoneticPr fontId="2"/>
  </si>
  <si>
    <t>死体/テスト用ナベ/テスト用フライパン/ジャンク/ガラクタ</t>
    <rPh sb="0" eb="2">
      <t>シタイ</t>
    </rPh>
    <rPh sb="6" eb="7">
      <t>ヨウ</t>
    </rPh>
    <rPh sb="13" eb="14">
      <t>ヨウ</t>
    </rPh>
    <phoneticPr fontId="2"/>
  </si>
  <si>
    <t>恐怖無効</t>
    <rPh sb="0" eb="2">
      <t>キョウフ</t>
    </rPh>
    <rPh sb="2" eb="4">
      <t>ムコウ</t>
    </rPh>
    <phoneticPr fontId="2"/>
  </si>
  <si>
    <t>習得5/錬金術99/料理99</t>
    <rPh sb="0" eb="2">
      <t>シュウトク</t>
    </rPh>
    <rPh sb="4" eb="7">
      <t>レンキンジュツ</t>
    </rPh>
    <rPh sb="10" eb="12">
      <t>リョウリ</t>
    </rPh>
    <phoneticPr fontId="2"/>
  </si>
  <si>
    <t>習得800/錬金術9999/料理9999</t>
    <rPh sb="0" eb="2">
      <t>シュウトク</t>
    </rPh>
    <rPh sb="6" eb="9">
      <t>レンキンジュツ</t>
    </rPh>
    <rPh sb="14" eb="16">
      <t>リョウリ</t>
    </rPh>
    <phoneticPr fontId="2"/>
  </si>
  <si>
    <t>ふかパンマン</t>
    <phoneticPr fontId="2"/>
  </si>
  <si>
    <t>イーク召喚</t>
    <rPh sb="3" eb="5">
      <t>ショウカン</t>
    </rPh>
    <phoneticPr fontId="2"/>
  </si>
  <si>
    <t>火炎 250</t>
    <rPh sb="0" eb="2">
      <t>カエン</t>
    </rPh>
    <phoneticPr fontId="2"/>
  </si>
  <si>
    <t>冷気-1 暗黒-1</t>
    <rPh sb="0" eb="2">
      <t>レイキ</t>
    </rPh>
    <rPh sb="5" eb="7">
      <t>アンコク</t>
    </rPh>
    <phoneticPr fontId="2"/>
  </si>
  <si>
    <t>浮遊/分裂</t>
    <rPh sb="0" eb="2">
      <t>フユウ</t>
    </rPh>
    <rPh sb="3" eb="5">
      <t>ブンレツ</t>
    </rPh>
    <phoneticPr fontId="2"/>
  </si>
  <si>
    <t>ふかふかパンの袋</t>
    <rPh sb="7" eb="8">
      <t>フクロ</t>
    </rPh>
    <phoneticPr fontId="2"/>
  </si>
  <si>
    <t>ふかふかの袋</t>
    <rPh sb="5" eb="6">
      <t>フクロ</t>
    </rPh>
    <phoneticPr fontId="2"/>
  </si>
  <si>
    <t>パンのような暗黒物質</t>
    <rPh sb="6" eb="8">
      <t>アンコク</t>
    </rPh>
    <rPh sb="8" eb="10">
      <t>ブッシツ</t>
    </rPh>
    <phoneticPr fontId="2"/>
  </si>
  <si>
    <r>
      <t>ガチカビパン　</t>
    </r>
    <r>
      <rPr>
        <b/>
        <sz val="11"/>
        <color rgb="FFFF0000"/>
        <rFont val="ＭＳ Ｐゴシック"/>
        <family val="3"/>
        <charset val="128"/>
        <scheme val="minor"/>
      </rPr>
      <t>※inameinly."1"</t>
    </r>
    <phoneticPr fontId="2"/>
  </si>
  <si>
    <t>1,1,1,100,1,1,1,1,1</t>
    <phoneticPr fontId="2"/>
  </si>
  <si>
    <t>投擲</t>
    <rPh sb="0" eb="2">
      <t>トウテキ</t>
    </rPh>
    <phoneticPr fontId="2"/>
  </si>
  <si>
    <t>成長阻害[+***](400)</t>
    <rPh sb="0" eb="2">
      <t>セイチョウ</t>
    </rPh>
    <rPh sb="2" eb="4">
      <t>ソガイ</t>
    </rPh>
    <phoneticPr fontId="2"/>
  </si>
  <si>
    <t>魔物召喚[+++++*](2000)</t>
    <rPh sb="0" eb="2">
      <t>マモノ</t>
    </rPh>
    <rPh sb="2" eb="4">
      <t>ショウカン</t>
    </rPh>
    <phoneticPr fontId="2"/>
  </si>
  <si>
    <t>毒属性追加[+***](800)</t>
    <rPh sb="0" eb="1">
      <t>ドク</t>
    </rPh>
    <rPh sb="1" eb="3">
      <t>ゾクセイ</t>
    </rPh>
    <rPh sb="3" eb="5">
      <t>ツイカ</t>
    </rPh>
    <phoneticPr fontId="2"/>
  </si>
  <si>
    <t>混沌属性追加[+***](800)</t>
    <rPh sb="0" eb="6">
      <t>コントンゾクセイツイカ</t>
    </rPh>
    <phoneticPr fontId="2"/>
  </si>
  <si>
    <t>沈黙の霧発動[+*****](500)</t>
    <rPh sb="0" eb="2">
      <t>チンモク</t>
    </rPh>
    <rPh sb="3" eb="4">
      <t>キリ</t>
    </rPh>
    <rPh sb="4" eb="6">
      <t>ハツドウ</t>
    </rPh>
    <phoneticPr fontId="2"/>
  </si>
  <si>
    <t>幻惑耐性弱化[+++**](-2000)</t>
    <rPh sb="0" eb="2">
      <t>ゲンワク</t>
    </rPh>
    <rPh sb="2" eb="4">
      <t>タイセイ</t>
    </rPh>
    <rPh sb="4" eb="6">
      <t>ジャッカ</t>
    </rPh>
    <phoneticPr fontId="2"/>
  </si>
  <si>
    <t>耐久-119(-6000)</t>
    <rPh sb="0" eb="2">
      <t>タイキュウ</t>
    </rPh>
    <phoneticPr fontId="2"/>
  </si>
  <si>
    <t>運勢-799(-4000)</t>
    <rPh sb="0" eb="2">
      <t>ウンセイ</t>
    </rPh>
    <phoneticPr fontId="2"/>
  </si>
  <si>
    <t>ふかパン創造神</t>
    <rPh sb="4" eb="6">
      <t>ソウゾウ</t>
    </rPh>
    <rPh sb="6" eb="7">
      <t>カミ</t>
    </rPh>
    <phoneticPr fontId="2"/>
  </si>
  <si>
    <t>cnpc/nogenerate/nodownload</t>
    <phoneticPr fontId="2"/>
  </si>
  <si>
    <t>何もしない</t>
    <rPh sb="0" eb="1">
      <t>ナニ</t>
    </rPh>
    <phoneticPr fontId="2"/>
  </si>
  <si>
    <t>飢餓の手</t>
    <rPh sb="0" eb="2">
      <t>キガ</t>
    </rPh>
    <rPh sb="3" eb="4">
      <t>テ</t>
    </rPh>
    <phoneticPr fontId="2"/>
  </si>
  <si>
    <t>浮遊/分裂(キューブ)</t>
    <rPh sb="0" eb="2">
      <t>フユウ</t>
    </rPh>
    <rPh sb="3" eb="5">
      <t>ブンレツ</t>
    </rPh>
    <phoneticPr fontId="2"/>
  </si>
  <si>
    <t>死体/知恵の巻物/知者の加護の魔法書/精神復活のポーション</t>
    <rPh sb="0" eb="2">
      <t>シタイ</t>
    </rPh>
    <rPh sb="3" eb="5">
      <t>チエ</t>
    </rPh>
    <rPh sb="6" eb="8">
      <t>マキモノ</t>
    </rPh>
    <rPh sb="9" eb="11">
      <t>チシャ</t>
    </rPh>
    <rPh sb="12" eb="14">
      <t>カゴ</t>
    </rPh>
    <rPh sb="15" eb="17">
      <t>マホウ</t>
    </rPh>
    <rPh sb="17" eb="18">
      <t>ショ</t>
    </rPh>
    <rPh sb="19" eb="21">
      <t>セイシン</t>
    </rPh>
    <rPh sb="21" eb="23">
      <t>フッカツ</t>
    </rPh>
    <phoneticPr fontId="2"/>
  </si>
  <si>
    <t>習得19/瞑想16/探知17/暗記14/見切り10/知者の加護14</t>
    <rPh sb="0" eb="2">
      <t>シュウトク</t>
    </rPh>
    <rPh sb="5" eb="7">
      <t>メイソウ</t>
    </rPh>
    <rPh sb="10" eb="12">
      <t>タンチ</t>
    </rPh>
    <rPh sb="15" eb="17">
      <t>アンキ</t>
    </rPh>
    <rPh sb="20" eb="22">
      <t>ミキ</t>
    </rPh>
    <rPh sb="26" eb="28">
      <t>チシャ</t>
    </rPh>
    <rPh sb="29" eb="31">
      <t>カゴ</t>
    </rPh>
    <phoneticPr fontId="2"/>
  </si>
  <si>
    <t>鑑定</t>
    <rPh sb="0" eb="2">
      <t>カンテイ</t>
    </rPh>
    <phoneticPr fontId="2"/>
  </si>
  <si>
    <t>200+{faith}*2/3</t>
    <phoneticPr fontId="2"/>
  </si>
  <si>
    <t>習得10/暗記20/知者の加護40</t>
    <rPh sb="0" eb="2">
      <t>シュウトク</t>
    </rPh>
    <rPh sb="5" eb="7">
      <t>アンキ</t>
    </rPh>
    <rPh sb="10" eb="12">
      <t>チシャ</t>
    </rPh>
    <rPh sb="13" eb="15">
      <t>カゴ</t>
    </rPh>
    <phoneticPr fontId="2"/>
  </si>
  <si>
    <t>習得1200/暗記6000/知者の加護5000</t>
    <rPh sb="0" eb="2">
      <t>シュウトク</t>
    </rPh>
    <rPh sb="7" eb="9">
      <t>アンキ</t>
    </rPh>
    <rPh sb="14" eb="16">
      <t>チシャ</t>
    </rPh>
    <rPh sb="17" eb="19">
      <t>カゴ</t>
    </rPh>
    <phoneticPr fontId="2"/>
  </si>
  <si>
    <t>梟使</t>
    <rPh sb="0" eb="1">
      <t>フクロウ</t>
    </rPh>
    <rPh sb="1" eb="2">
      <t>ツカ</t>
    </rPh>
    <phoneticPr fontId="2"/>
  </si>
  <si>
    <t>治癒の雨</t>
    <rPh sb="0" eb="2">
      <t>チユ</t>
    </rPh>
    <rPh sb="3" eb="4">
      <t>アメ</t>
    </rPh>
    <phoneticPr fontId="2"/>
  </si>
  <si>
    <t>地獄の吐息</t>
    <rPh sb="0" eb="2">
      <t>ジゴク</t>
    </rPh>
    <rPh sb="3" eb="5">
      <t>トイキ</t>
    </rPh>
    <phoneticPr fontId="2"/>
  </si>
  <si>
    <t>ナイトメア</t>
    <phoneticPr fontId="2"/>
  </si>
  <si>
    <t>浮遊/透明視/盲目無効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phoneticPr fontId="2"/>
  </si>
  <si>
    <t>フクロウの絵本</t>
    <rPh sb="5" eb="7">
      <t>エホン</t>
    </rPh>
    <phoneticPr fontId="2"/>
  </si>
  <si>
    <t>薄い本</t>
    <rPh sb="0" eb="1">
      <t>ウス</t>
    </rPh>
    <rPh sb="2" eb="3">
      <t>ホン</t>
    </rPh>
    <phoneticPr fontId="2"/>
  </si>
  <si>
    <t>高品質</t>
    <rPh sb="0" eb="3">
      <t>コウヒンシツ</t>
    </rPh>
    <phoneticPr fontId="2"/>
  </si>
  <si>
    <t>知者の加護</t>
    <rPh sb="0" eb="2">
      <t>チシャ</t>
    </rPh>
    <rPh sb="3" eb="5">
      <t>カゴ</t>
    </rPh>
    <phoneticPr fontId="2"/>
  </si>
  <si>
    <t>知恵の羽根</t>
    <rPh sb="0" eb="2">
      <t>チエ</t>
    </rPh>
    <rPh sb="3" eb="5">
      <t>ハネ</t>
    </rPh>
    <phoneticPr fontId="2"/>
  </si>
  <si>
    <t>フクロウの羽根</t>
    <rPh sb="5" eb="7">
      <t>ハネ</t>
    </rPh>
    <phoneticPr fontId="2"/>
  </si>
  <si>
    <t>100,100,90,70,50,20,20,1,1,1</t>
  </si>
  <si>
    <t>翼鳥鱗</t>
    <rPh sb="0" eb="1">
      <t>ツバサ</t>
    </rPh>
    <rPh sb="1" eb="2">
      <t>トリ</t>
    </rPh>
    <rPh sb="2" eb="3">
      <t>ウロコ</t>
    </rPh>
    <phoneticPr fontId="2"/>
  </si>
  <si>
    <t>投擲武器</t>
    <rPh sb="0" eb="4">
      <t>トウテキブキ</t>
    </rPh>
    <phoneticPr fontId="2"/>
  </si>
  <si>
    <t>習得+41(1980)</t>
    <rPh sb="0" eb="2">
      <t>シュウトク</t>
    </rPh>
    <phoneticPr fontId="2"/>
  </si>
  <si>
    <t>幻惑耐性[***](250)</t>
    <rPh sb="0" eb="2">
      <t>ゲンワク</t>
    </rPh>
    <rPh sb="2" eb="4">
      <t>タイセイ</t>
    </rPh>
    <phoneticPr fontId="2"/>
  </si>
  <si>
    <t>暗記[****](800)</t>
    <rPh sb="0" eb="2">
      <t>アンキ</t>
    </rPh>
    <phoneticPr fontId="2"/>
  </si>
  <si>
    <t>知者の加護[****](700)</t>
    <rPh sb="0" eb="2">
      <t>チシャ</t>
    </rPh>
    <rPh sb="3" eb="5">
      <t>カゴ</t>
    </rPh>
    <phoneticPr fontId="2"/>
  </si>
  <si>
    <t>知者の加護発動[+++***](800)</t>
    <rPh sb="0" eb="2">
      <t>チシャ</t>
    </rPh>
    <rPh sb="3" eb="5">
      <t>カゴ</t>
    </rPh>
    <rPh sb="5" eb="7">
      <t>ハツドウ</t>
    </rPh>
    <phoneticPr fontId="2"/>
  </si>
  <si>
    <t>思索するフクロウ</t>
    <rPh sb="0" eb="2">
      <t>シサク</t>
    </rPh>
    <phoneticPr fontId="2"/>
  </si>
  <si>
    <t>遠隔攻撃</t>
    <rPh sb="0" eb="4">
      <t>エンカクコウゲキ</t>
    </rPh>
    <phoneticPr fontId="2"/>
  </si>
  <si>
    <t>加速</t>
    <rPh sb="0" eb="2">
      <t>カソク</t>
    </rPh>
    <phoneticPr fontId="2"/>
  </si>
  <si>
    <t>リジェネレーション</t>
    <phoneticPr fontId="2"/>
  </si>
  <si>
    <t>浮遊/透明視/盲目無効/連続魔法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rPh sb="12" eb="14">
      <t>レンゾク</t>
    </rPh>
    <rPh sb="14" eb="16">
      <t>マホウ</t>
    </rPh>
    <phoneticPr fontId="2"/>
  </si>
  <si>
    <t>耐久15/鈍器12/鈍器10/採掘15/両手持ち14/心眼9</t>
    <rPh sb="0" eb="2">
      <t>タイキュウ</t>
    </rPh>
    <rPh sb="5" eb="7">
      <t>ドンキ</t>
    </rPh>
    <rPh sb="10" eb="12">
      <t>ドンキ</t>
    </rPh>
    <rPh sb="15" eb="17">
      <t>サイクツ</t>
    </rPh>
    <rPh sb="20" eb="21">
      <t>リョウ</t>
    </rPh>
    <rPh sb="21" eb="23">
      <t>テモ</t>
    </rPh>
    <rPh sb="27" eb="29">
      <t>シンガン</t>
    </rPh>
    <phoneticPr fontId="2"/>
  </si>
  <si>
    <t>30+{faith}/100</t>
    <phoneticPr fontId="2"/>
  </si>
  <si>
    <t>耐久10/鈍器25</t>
    <rPh sb="0" eb="2">
      <t>タイキュウ</t>
    </rPh>
    <rPh sb="5" eb="7">
      <t>ドンキ</t>
    </rPh>
    <phoneticPr fontId="2"/>
  </si>
  <si>
    <t>耐久1200/鈍器1000</t>
    <rPh sb="0" eb="2">
      <t>タイキュウ</t>
    </rPh>
    <rPh sb="7" eb="9">
      <t>ドンキ</t>
    </rPh>
    <phoneticPr fontId="2"/>
  </si>
  <si>
    <t>大黒鼠</t>
    <rPh sb="0" eb="2">
      <t>ダイコク</t>
    </rPh>
    <rPh sb="2" eb="3">
      <t>ネズミ</t>
    </rPh>
    <phoneticPr fontId="2"/>
  </si>
  <si>
    <t>ねずみ</t>
    <phoneticPr fontId="2"/>
  </si>
  <si>
    <t>応援ねずみ</t>
    <rPh sb="0" eb="2">
      <t>オウエン</t>
    </rPh>
    <phoneticPr fontId="2"/>
  </si>
  <si>
    <t>朦朧の眼差し</t>
    <rPh sb="0" eb="2">
      <t>モウロウ</t>
    </rPh>
    <rPh sb="3" eb="5">
      <t>マナザ</t>
    </rPh>
    <phoneticPr fontId="2"/>
  </si>
  <si>
    <t>マナの眼差し</t>
    <rPh sb="3" eb="5">
      <t>マナザ</t>
    </rPh>
    <phoneticPr fontId="2"/>
  </si>
  <si>
    <t>神罰</t>
    <rPh sb="0" eb="2">
      <t>シンバツ</t>
    </rPh>
    <phoneticPr fontId="2"/>
  </si>
  <si>
    <t>浮遊/腐消化/乗馬非適正</t>
    <rPh sb="0" eb="2">
      <t>フユウ</t>
    </rPh>
    <rPh sb="3" eb="4">
      <t>フ</t>
    </rPh>
    <rPh sb="4" eb="6">
      <t>ショウカ</t>
    </rPh>
    <rPh sb="7" eb="12">
      <t>ジョウバヒテキセイ</t>
    </rPh>
    <phoneticPr fontId="2"/>
  </si>
  <si>
    <t>ouennezu</t>
    <phoneticPr fontId="2"/>
  </si>
  <si>
    <t>短剣2/杖3/読書6/魔力の限界6/暗記3/軽装備4/詠唱5/魔道具5/錬金術4</t>
    <rPh sb="0" eb="2">
      <t>タンケン</t>
    </rPh>
    <rPh sb="4" eb="5">
      <t>ツエ</t>
    </rPh>
    <rPh sb="7" eb="9">
      <t>ドクショ</t>
    </rPh>
    <rPh sb="11" eb="13">
      <t>マリョク</t>
    </rPh>
    <rPh sb="14" eb="16">
      <t>ゲンカイ</t>
    </rPh>
    <rPh sb="18" eb="20">
      <t>アンキ</t>
    </rPh>
    <rPh sb="22" eb="23">
      <t>ケイ</t>
    </rPh>
    <rPh sb="23" eb="25">
      <t>ソウビ</t>
    </rPh>
    <rPh sb="27" eb="29">
      <t>エイショウ</t>
    </rPh>
    <rPh sb="31" eb="32">
      <t>マ</t>
    </rPh>
    <rPh sb="32" eb="34">
      <t>ドウグ</t>
    </rPh>
    <rPh sb="36" eb="39">
      <t>レンキンジュツ</t>
    </rPh>
    <phoneticPr fontId="2"/>
  </si>
  <si>
    <t>猫印プロテイン</t>
    <rPh sb="0" eb="1">
      <t>ネコ</t>
    </rPh>
    <rPh sb="1" eb="2">
      <t>シルシ</t>
    </rPh>
    <phoneticPr fontId="2"/>
  </si>
  <si>
    <t>プロテイン</t>
    <phoneticPr fontId="2"/>
  </si>
  <si>
    <t>成長の巻物</t>
    <rPh sb="0" eb="2">
      <t>セイチョウ</t>
    </rPh>
    <rPh sb="3" eb="5">
      <t>マキモノ</t>
    </rPh>
    <phoneticPr fontId="2"/>
  </si>
  <si>
    <t>ウダールヌィ・コット</t>
    <phoneticPr fontId="2"/>
  </si>
  <si>
    <t>手触りのいい槌</t>
    <rPh sb="0" eb="2">
      <t>テザワ</t>
    </rPh>
    <rPh sb="6" eb="7">
      <t>ツチ</t>
    </rPh>
    <phoneticPr fontId="2"/>
  </si>
  <si>
    <t>聖なる盾発動[+***](400)</t>
    <rPh sb="0" eb="1">
      <t>セイ</t>
    </rPh>
    <rPh sb="3" eb="4">
      <t>タテ</t>
    </rPh>
    <rPh sb="4" eb="6">
      <t>ハツドウ</t>
    </rPh>
    <phoneticPr fontId="2"/>
  </si>
  <si>
    <t>追加打撃[**](50)</t>
    <rPh sb="0" eb="2">
      <t>ツイカ</t>
    </rPh>
    <rPh sb="2" eb="4">
      <t>ダゲキ</t>
    </rPh>
    <phoneticPr fontId="2"/>
  </si>
  <si>
    <t>混沌耐性[*****](400)</t>
    <rPh sb="0" eb="2">
      <t>コントン</t>
    </rPh>
    <rPh sb="2" eb="4">
      <t>タイセイ</t>
    </rPh>
    <phoneticPr fontId="2"/>
  </si>
  <si>
    <t>クリティカル機会[****](150)</t>
    <rPh sb="6" eb="8">
      <t>キカイ</t>
    </rPh>
    <phoneticPr fontId="2"/>
  </si>
  <si>
    <t>鈍器[****](800)</t>
    <rPh sb="0" eb="2">
      <t>ドンキ</t>
    </rPh>
    <phoneticPr fontId="2"/>
  </si>
  <si>
    <t>生命力+3(100)</t>
    <rPh sb="0" eb="3">
      <t>セイメイリョク</t>
    </rPh>
    <phoneticPr fontId="2"/>
  </si>
  <si>
    <t>撲殺猫ミハイル</t>
    <rPh sb="0" eb="2">
      <t>ボクサツ</t>
    </rPh>
    <rPh sb="2" eb="3">
      <t>ネコ</t>
    </rPh>
    <phoneticPr fontId="2"/>
  </si>
  <si>
    <t>撲殺猫</t>
    <rPh sb="0" eb="2">
      <t>ボクサツ</t>
    </rPh>
    <rPh sb="2" eb="3">
      <t>ネコ</t>
    </rPh>
    <phoneticPr fontId="2"/>
  </si>
  <si>
    <t>近接攻撃</t>
    <rPh sb="0" eb="4">
      <t>キンセツコウゲキ</t>
    </rPh>
    <phoneticPr fontId="2"/>
  </si>
  <si>
    <t>浮遊/麻痺無効/乗馬適正</t>
    <rPh sb="0" eb="2">
      <t>フユウ</t>
    </rPh>
    <rPh sb="3" eb="5">
      <t>マヒ</t>
    </rPh>
    <rPh sb="5" eb="7">
      <t>ムコウ</t>
    </rPh>
    <rPh sb="8" eb="10">
      <t>ジョウバ</t>
    </rPh>
    <rPh sb="10" eb="12">
      <t>テキセイ</t>
    </rPh>
    <phoneticPr fontId="2"/>
  </si>
  <si>
    <t>bokusatuneko</t>
    <phoneticPr fontId="2"/>
  </si>
  <si>
    <t>選択不可</t>
    <rPh sb="0" eb="2">
      <t>センタク</t>
    </rPh>
    <rPh sb="2" eb="4">
      <t>フカ</t>
    </rPh>
    <phoneticPr fontId="2"/>
  </si>
  <si>
    <t>鈍器50/戦術10/治癒5/両手持ち8/心眼10/見切り5</t>
    <rPh sb="0" eb="2">
      <t>ドンキ</t>
    </rPh>
    <rPh sb="5" eb="7">
      <t>センジュツ</t>
    </rPh>
    <rPh sb="10" eb="12">
      <t>チユ</t>
    </rPh>
    <rPh sb="14" eb="15">
      <t>リョウ</t>
    </rPh>
    <rPh sb="15" eb="17">
      <t>テモ</t>
    </rPh>
    <rPh sb="20" eb="22">
      <t>シンガン</t>
    </rPh>
    <rPh sb="25" eb="27">
      <t>ミキ</t>
    </rPh>
    <phoneticPr fontId="2"/>
  </si>
  <si>
    <t>死体/楽器/帽子</t>
    <rPh sb="0" eb="2">
      <t>シタイ</t>
    </rPh>
    <rPh sb="3" eb="5">
      <t>ガッキ</t>
    </rPh>
    <rPh sb="6" eb="8">
      <t>ボウシ</t>
    </rPh>
    <phoneticPr fontId="2"/>
  </si>
  <si>
    <t>700+{faith}/100</t>
    <phoneticPr fontId="2"/>
  </si>
  <si>
    <t>マナ10/演奏40</t>
    <rPh sb="5" eb="7">
      <t>エンソウ</t>
    </rPh>
    <phoneticPr fontId="2"/>
  </si>
  <si>
    <t>マナ3000/演奏9999</t>
    <rPh sb="7" eb="9">
      <t>エンソウ</t>
    </rPh>
    <phoneticPr fontId="2"/>
  </si>
  <si>
    <t>歌の猫</t>
    <rPh sb="0" eb="1">
      <t>ウタ</t>
    </rPh>
    <rPh sb="2" eb="3">
      <t>ネコ</t>
    </rPh>
    <phoneticPr fontId="2"/>
  </si>
  <si>
    <t>吟遊詩人</t>
    <rPh sb="0" eb="4">
      <t>ギンユウシジン</t>
    </rPh>
    <phoneticPr fontId="2"/>
  </si>
  <si>
    <t>音 200</t>
    <rPh sb="0" eb="1">
      <t>オト</t>
    </rPh>
    <phoneticPr fontId="2"/>
  </si>
  <si>
    <t>音8</t>
    <rPh sb="0" eb="1">
      <t>オト</t>
    </rPh>
    <phoneticPr fontId="2"/>
  </si>
  <si>
    <t>破壊のディスク</t>
    <rPh sb="0" eb="2">
      <t>ハカイ</t>
    </rPh>
    <phoneticPr fontId="2"/>
  </si>
  <si>
    <t>怪しいディスク</t>
    <rPh sb="0" eb="1">
      <t>アヤ</t>
    </rPh>
    <phoneticPr fontId="2"/>
  </si>
  <si>
    <t>歌姫の舞台衣装</t>
    <rPh sb="0" eb="2">
      <t>ウタヒメ</t>
    </rPh>
    <rPh sb="3" eb="5">
      <t>ブタイ</t>
    </rPh>
    <rPh sb="5" eb="7">
      <t>イショウ</t>
    </rPh>
    <phoneticPr fontId="2"/>
  </si>
  <si>
    <t>きらびやかな衣装</t>
    <rPh sb="6" eb="8">
      <t>イショウ</t>
    </rPh>
    <phoneticPr fontId="2"/>
  </si>
  <si>
    <t>シルク</t>
    <phoneticPr fontId="2"/>
  </si>
  <si>
    <t>魅力+61(3000)</t>
    <rPh sb="0" eb="2">
      <t>ミリョク</t>
    </rPh>
    <phoneticPr fontId="2"/>
  </si>
  <si>
    <t>演奏[*****](1000)</t>
    <rPh sb="0" eb="2">
      <t>エンソウ</t>
    </rPh>
    <phoneticPr fontId="2"/>
  </si>
  <si>
    <t>歌声のメロディヤ</t>
    <rPh sb="0" eb="2">
      <t>ウタゴエ</t>
    </rPh>
    <phoneticPr fontId="2"/>
  </si>
  <si>
    <t>歌姫</t>
    <rPh sb="0" eb="2">
      <t>ウタヒメ</t>
    </rPh>
    <phoneticPr fontId="2"/>
  </si>
  <si>
    <t>浮遊/混乱無効</t>
    <rPh sb="0" eb="2">
      <t>フユウ</t>
    </rPh>
    <rPh sb="3" eb="5">
      <t>コンラン</t>
    </rPh>
    <rPh sb="5" eb="7">
      <t>ムコウ</t>
    </rPh>
    <phoneticPr fontId="2"/>
  </si>
  <si>
    <t>singer</t>
    <phoneticPr fontId="2"/>
  </si>
  <si>
    <t>読書5/治癒5/軽装備4/詠唱4/魔道具6/演奏6/魔力制御4</t>
    <rPh sb="0" eb="2">
      <t>ドクショ</t>
    </rPh>
    <rPh sb="4" eb="6">
      <t>チユ</t>
    </rPh>
    <rPh sb="8" eb="9">
      <t>ケイ</t>
    </rPh>
    <rPh sb="9" eb="11">
      <t>ソウビ</t>
    </rPh>
    <rPh sb="13" eb="15">
      <t>エイショウ</t>
    </rPh>
    <rPh sb="17" eb="18">
      <t>マ</t>
    </rPh>
    <rPh sb="18" eb="20">
      <t>ドウグ</t>
    </rPh>
    <rPh sb="22" eb="24">
      <t>エンソウ</t>
    </rPh>
    <rPh sb="26" eb="28">
      <t>マリョク</t>
    </rPh>
    <rPh sb="28" eb="30">
      <t>セイギョ</t>
    </rPh>
    <phoneticPr fontId="2"/>
  </si>
  <si>
    <t>死体/つるはし/猫じゃらし/アピの実/ツナ/ツナ(荷車)</t>
    <rPh sb="0" eb="2">
      <t>シタイ</t>
    </rPh>
    <rPh sb="8" eb="9">
      <t>ネコ</t>
    </rPh>
    <rPh sb="17" eb="18">
      <t>ミ</t>
    </rPh>
    <rPh sb="25" eb="27">
      <t>ニグルマ</t>
    </rPh>
    <phoneticPr fontId="2"/>
  </si>
  <si>
    <t>にゃんこ軍団員</t>
    <rPh sb="4" eb="7">
      <t>グンダンイン</t>
    </rPh>
    <phoneticPr fontId="2"/>
  </si>
  <si>
    <t>浮遊/腐消化/連続魔法</t>
    <rPh sb="0" eb="2">
      <t>フユウ</t>
    </rPh>
    <rPh sb="3" eb="4">
      <t>フ</t>
    </rPh>
    <rPh sb="4" eb="6">
      <t>ショウカ</t>
    </rPh>
    <rPh sb="7" eb="9">
      <t>レンゾク</t>
    </rPh>
    <rPh sb="9" eb="11">
      <t>マホウ</t>
    </rPh>
    <phoneticPr fontId="2"/>
  </si>
  <si>
    <t>肉球付き指揮杖</t>
    <rPh sb="0" eb="2">
      <t>ニクキュウ</t>
    </rPh>
    <rPh sb="2" eb="3">
      <t>ツ</t>
    </rPh>
    <rPh sb="4" eb="6">
      <t>シキ</t>
    </rPh>
    <rPh sb="6" eb="7">
      <t>ツエ</t>
    </rPh>
    <phoneticPr fontId="2"/>
  </si>
  <si>
    <t>ジェーニャの指揮杖</t>
    <rPh sb="6" eb="8">
      <t>シキ</t>
    </rPh>
    <rPh sb="8" eb="9">
      <t>ツエ</t>
    </rPh>
    <phoneticPr fontId="2"/>
  </si>
  <si>
    <t>魅力+81(4000)</t>
    <rPh sb="0" eb="2">
      <t>ミリョク</t>
    </rPh>
    <phoneticPr fontId="2"/>
  </si>
  <si>
    <t>器用-599(-30000)</t>
    <rPh sb="0" eb="2">
      <t>キヨウ</t>
    </rPh>
    <phoneticPr fontId="2"/>
  </si>
  <si>
    <t>筋力-5999(-300000)</t>
    <rPh sb="0" eb="2">
      <t>キンリョク</t>
    </rPh>
    <phoneticPr fontId="2"/>
  </si>
  <si>
    <t>魔力-599(-30000)</t>
    <rPh sb="0" eb="2">
      <t>マリョク</t>
    </rPh>
    <phoneticPr fontId="2"/>
  </si>
  <si>
    <t>化猫つるはし</t>
    <rPh sb="0" eb="1">
      <t>バ</t>
    </rPh>
    <rPh sb="1" eb="2">
      <t>ネコ</t>
    </rPh>
    <phoneticPr fontId="2"/>
  </si>
  <si>
    <t>もふもふつるはし</t>
    <phoneticPr fontId="2"/>
  </si>
  <si>
    <t>採掘</t>
    <rPh sb="0" eb="2">
      <t>サイクツ</t>
    </rPh>
    <phoneticPr fontId="2"/>
  </si>
  <si>
    <t>近接武器</t>
    <rPh sb="0" eb="2">
      <t>キンセツ</t>
    </rPh>
    <rPh sb="2" eb="4">
      <t>ブキ</t>
    </rPh>
    <phoneticPr fontId="2"/>
  </si>
  <si>
    <t>斧</t>
    <rPh sb="0" eb="1">
      <t>オノ</t>
    </rPh>
    <phoneticPr fontId="2"/>
  </si>
  <si>
    <t>魔法威力[+**](300)</t>
    <rPh sb="0" eb="2">
      <t>マホウ</t>
    </rPh>
    <rPh sb="2" eb="4">
      <t>イリョク</t>
    </rPh>
    <phoneticPr fontId="2"/>
  </si>
  <si>
    <t>魅力+21(1000)</t>
    <rPh sb="0" eb="2">
      <t>ミリョク</t>
    </rPh>
    <phoneticPr fontId="2"/>
  </si>
  <si>
    <t>採掘[+****](2000)</t>
    <rPh sb="0" eb="2">
      <t>サイクツ</t>
    </rPh>
    <phoneticPr fontId="2"/>
  </si>
  <si>
    <t>ジェーニャ</t>
    <phoneticPr fontId="2"/>
  </si>
  <si>
    <t>猫軍団長</t>
    <rPh sb="0" eb="1">
      <t>ネコ</t>
    </rPh>
    <rPh sb="1" eb="3">
      <t>グンダン</t>
    </rPh>
    <rPh sb="3" eb="4">
      <t>チョウ</t>
    </rPh>
    <phoneticPr fontId="2"/>
  </si>
  <si>
    <t>聖なる盾</t>
    <rPh sb="0" eb="1">
      <t>セイ</t>
    </rPh>
    <rPh sb="3" eb="4">
      <t>タテ</t>
    </rPh>
    <phoneticPr fontId="2"/>
  </si>
  <si>
    <t>麻痺の矢</t>
    <rPh sb="0" eb="2">
      <t>マヒ</t>
    </rPh>
    <rPh sb="3" eb="4">
      <t>ヤ</t>
    </rPh>
    <phoneticPr fontId="2"/>
  </si>
  <si>
    <t>火炎8 魔法5</t>
    <rPh sb="0" eb="2">
      <t>カエン</t>
    </rPh>
    <rPh sb="4" eb="6">
      <t>マホウ</t>
    </rPh>
    <phoneticPr fontId="2"/>
  </si>
  <si>
    <t>浮遊/混乱・盲目無効/連続魔法</t>
    <rPh sb="0" eb="2">
      <t>フユウ</t>
    </rPh>
    <rPh sb="3" eb="5">
      <t>コンラン</t>
    </rPh>
    <rPh sb="6" eb="8">
      <t>モウモク</t>
    </rPh>
    <rPh sb="8" eb="10">
      <t>ムコウ</t>
    </rPh>
    <rPh sb="11" eb="13">
      <t>レンゾク</t>
    </rPh>
    <rPh sb="13" eb="15">
      <t>マホウ</t>
    </rPh>
    <phoneticPr fontId="2"/>
  </si>
  <si>
    <t>nyanko</t>
    <phoneticPr fontId="2"/>
  </si>
  <si>
    <t>瞑想5/採掘30/詠唱8/演奏5/魔力制御10</t>
    <rPh sb="0" eb="2">
      <t>メイソウ</t>
    </rPh>
    <rPh sb="4" eb="6">
      <t>サイクツ</t>
    </rPh>
    <rPh sb="9" eb="11">
      <t>エイショウ</t>
    </rPh>
    <rPh sb="13" eb="15">
      <t>エンソウ</t>
    </rPh>
    <rPh sb="17" eb="19">
      <t>マリョク</t>
    </rPh>
    <rPh sb="19" eb="21">
      <t>セイギョ</t>
    </rPh>
    <phoneticPr fontId="2"/>
  </si>
  <si>
    <t>死体/残骸</t>
    <rPh sb="0" eb="2">
      <t>シタイ</t>
    </rPh>
    <rPh sb="3" eb="5">
      <t>ザンガイ</t>
    </rPh>
    <phoneticPr fontId="2"/>
  </si>
  <si>
    <t>耐久19/器用15/格闘16/軽装備17/心眼17/見切り11</t>
    <rPh sb="0" eb="2">
      <t>タイキュウ</t>
    </rPh>
    <rPh sb="5" eb="7">
      <t>キヨウ</t>
    </rPh>
    <rPh sb="10" eb="12">
      <t>カクトウ</t>
    </rPh>
    <rPh sb="15" eb="16">
      <t>ケイ</t>
    </rPh>
    <rPh sb="16" eb="18">
      <t>ソウビ</t>
    </rPh>
    <rPh sb="21" eb="23">
      <t>シンガン</t>
    </rPh>
    <rPh sb="26" eb="28">
      <t>ミキ</t>
    </rPh>
    <phoneticPr fontId="2"/>
  </si>
  <si>
    <t>首狩り</t>
    <rPh sb="0" eb="1">
      <t>クビ</t>
    </rPh>
    <rPh sb="1" eb="2">
      <t>カ</t>
    </rPh>
    <phoneticPr fontId="2"/>
  </si>
  <si>
    <t>耐久10/格闘30</t>
    <rPh sb="0" eb="2">
      <t>タイキュウ</t>
    </rPh>
    <rPh sb="5" eb="7">
      <t>カクトウ</t>
    </rPh>
    <phoneticPr fontId="2"/>
  </si>
  <si>
    <t>耐久500/格闘800</t>
    <rPh sb="0" eb="2">
      <t>タイキュウ</t>
    </rPh>
    <rPh sb="6" eb="8">
      <t>カクトウ</t>
    </rPh>
    <phoneticPr fontId="2"/>
  </si>
  <si>
    <t>青き狼</t>
    <rPh sb="0" eb="1">
      <t>アオ</t>
    </rPh>
    <rPh sb="2" eb="3">
      <t>オオカミ</t>
    </rPh>
    <phoneticPr fontId="2"/>
  </si>
  <si>
    <t>狼</t>
    <rPh sb="0" eb="1">
      <t>オオカミ</t>
    </rPh>
    <phoneticPr fontId="2"/>
  </si>
  <si>
    <t>電撃 400</t>
    <rPh sb="0" eb="2">
      <t>デンゲキ</t>
    </rPh>
    <phoneticPr fontId="2"/>
  </si>
  <si>
    <t>浮遊/透明視/混乱・恐怖・睡眠無効/腐消化/盾バッシュ率増加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3" eb="15">
      <t>スイミン</t>
    </rPh>
    <rPh sb="15" eb="17">
      <t>ムコウ</t>
    </rPh>
    <rPh sb="18" eb="19">
      <t>フ</t>
    </rPh>
    <rPh sb="19" eb="21">
      <t>ショウカ</t>
    </rPh>
    <rPh sb="22" eb="23">
      <t>タテ</t>
    </rPh>
    <rPh sb="27" eb="30">
      <t>リツゾウカ</t>
    </rPh>
    <phoneticPr fontId="2"/>
  </si>
  <si>
    <t>格闘家</t>
    <rPh sb="0" eb="3">
      <t>カクトウカ</t>
    </rPh>
    <phoneticPr fontId="2"/>
  </si>
  <si>
    <t>wrestler</t>
    <phoneticPr fontId="2"/>
  </si>
  <si>
    <t>格闘30/戦術4/治癒8/軽装備10/心眼3</t>
    <rPh sb="0" eb="2">
      <t>カクトウ</t>
    </rPh>
    <rPh sb="5" eb="7">
      <t>センジュツ</t>
    </rPh>
    <rPh sb="9" eb="11">
      <t>チユ</t>
    </rPh>
    <rPh sb="13" eb="14">
      <t>ケイ</t>
    </rPh>
    <rPh sb="14" eb="16">
      <t>ソウビ</t>
    </rPh>
    <rPh sb="19" eb="21">
      <t>シンガン</t>
    </rPh>
    <phoneticPr fontId="2"/>
  </si>
  <si>
    <t>鍛錬の首輪</t>
    <rPh sb="0" eb="2">
      <t>タンレン</t>
    </rPh>
    <rPh sb="3" eb="5">
      <t>クビワ</t>
    </rPh>
    <phoneticPr fontId="2"/>
  </si>
  <si>
    <t>古びた首輪</t>
    <rPh sb="0" eb="1">
      <t>フル</t>
    </rPh>
    <rPh sb="3" eb="5">
      <t>クビワ</t>
    </rPh>
    <phoneticPr fontId="2"/>
  </si>
  <si>
    <t>鉛</t>
    <rPh sb="0" eb="1">
      <t>ナマリ</t>
    </rPh>
    <phoneticPr fontId="2"/>
  </si>
  <si>
    <t>首輪</t>
    <rPh sb="0" eb="2">
      <t>クビワ</t>
    </rPh>
    <phoneticPr fontId="2"/>
  </si>
  <si>
    <t>血吸い[**](50)</t>
    <rPh sb="0" eb="1">
      <t>チ</t>
    </rPh>
    <rPh sb="1" eb="2">
      <t>ス</t>
    </rPh>
    <phoneticPr fontId="2"/>
  </si>
  <si>
    <t>見切り弱化[****](-700)</t>
    <rPh sb="0" eb="2">
      <t>ミキ</t>
    </rPh>
    <rPh sb="3" eb="5">
      <t>ジャッカ</t>
    </rPh>
    <phoneticPr fontId="2"/>
  </si>
  <si>
    <t>回避弱化[****](-700)</t>
    <rPh sb="0" eb="2">
      <t>カイヒ</t>
    </rPh>
    <rPh sb="2" eb="4">
      <t>ジャッカ</t>
    </rPh>
    <phoneticPr fontId="2"/>
  </si>
  <si>
    <t>心眼弱化[****](-700)</t>
    <rPh sb="0" eb="2">
      <t>シンガン</t>
    </rPh>
    <rPh sb="2" eb="4">
      <t>ジャッカ</t>
    </rPh>
    <phoneticPr fontId="2"/>
  </si>
  <si>
    <t>魔力制御弱化[****](-700)</t>
    <rPh sb="0" eb="2">
      <t>マリョク</t>
    </rPh>
    <rPh sb="2" eb="4">
      <t>セイギョ</t>
    </rPh>
    <rPh sb="4" eb="6">
      <t>ジャッカ</t>
    </rPh>
    <phoneticPr fontId="2"/>
  </si>
  <si>
    <t>耐久-9(-500)</t>
    <rPh sb="0" eb="2">
      <t>タイキュウ</t>
    </rPh>
    <phoneticPr fontId="2"/>
  </si>
  <si>
    <t>器用-17(-900)</t>
    <rPh sb="0" eb="2">
      <t>キヨウ</t>
    </rPh>
    <phoneticPr fontId="2"/>
  </si>
  <si>
    <t>狼神の篭手</t>
    <rPh sb="0" eb="1">
      <t>オオカミ</t>
    </rPh>
    <rPh sb="1" eb="2">
      <t>カミ</t>
    </rPh>
    <rPh sb="3" eb="5">
      <t>コテ</t>
    </rPh>
    <phoneticPr fontId="2"/>
  </si>
  <si>
    <t>狼の手</t>
    <rPh sb="0" eb="1">
      <t>オオカミ</t>
    </rPh>
    <rPh sb="2" eb="3">
      <t>テ</t>
    </rPh>
    <phoneticPr fontId="2"/>
  </si>
  <si>
    <t>細工篭手/手袋</t>
    <rPh sb="0" eb="4">
      <t>サイクコテ</t>
    </rPh>
    <rPh sb="5" eb="7">
      <t>テブクロ</t>
    </rPh>
    <phoneticPr fontId="2"/>
  </si>
  <si>
    <t>見切り[***](600)</t>
    <rPh sb="0" eb="2">
      <t>ミキ</t>
    </rPh>
    <phoneticPr fontId="2"/>
  </si>
  <si>
    <t>追加打撃[+***](400)</t>
    <rPh sb="0" eb="2">
      <t>ツイカ</t>
    </rPh>
    <rPh sb="2" eb="4">
      <t>ダゲキ</t>
    </rPh>
    <phoneticPr fontId="2"/>
  </si>
  <si>
    <t>生命力+5(200)</t>
    <rPh sb="0" eb="3">
      <t>セイメイリョク</t>
    </rPh>
    <phoneticPr fontId="2"/>
  </si>
  <si>
    <t>軽装備[*****](900)</t>
    <rPh sb="0" eb="1">
      <t>ケイ</t>
    </rPh>
    <rPh sb="1" eb="3">
      <t>ソウビ</t>
    </rPh>
    <phoneticPr fontId="2"/>
  </si>
  <si>
    <t>格闘[**](400)</t>
    <rPh sb="0" eb="2">
      <t>カクトウ</t>
    </rPh>
    <phoneticPr fontId="2"/>
  </si>
  <si>
    <t>闘士の狼神</t>
    <rPh sb="0" eb="2">
      <t>トウシ</t>
    </rPh>
    <rPh sb="3" eb="4">
      <t>オオカミ</t>
    </rPh>
    <rPh sb="4" eb="5">
      <t>カミ</t>
    </rPh>
    <phoneticPr fontId="2"/>
  </si>
  <si>
    <t>首狩り</t>
    <rPh sb="0" eb="2">
      <t>クビカ</t>
    </rPh>
    <phoneticPr fontId="2"/>
  </si>
  <si>
    <t>魔法 350</t>
    <rPh sb="0" eb="2">
      <t>マホウ</t>
    </rPh>
    <phoneticPr fontId="2"/>
  </si>
  <si>
    <t>幻惑5 神経5</t>
    <rPh sb="0" eb="2">
      <t>ゲンワク</t>
    </rPh>
    <rPh sb="4" eb="6">
      <t>シンケイ</t>
    </rPh>
    <phoneticPr fontId="2"/>
  </si>
  <si>
    <t>本/ハーブ/山菜/レタス/レッチョ/薬草</t>
    <rPh sb="0" eb="1">
      <t>ホン</t>
    </rPh>
    <rPh sb="6" eb="8">
      <t>サンサイ</t>
    </rPh>
    <rPh sb="18" eb="20">
      <t>ヤクソウ</t>
    </rPh>
    <phoneticPr fontId="2"/>
  </si>
  <si>
    <t>成長阻害</t>
    <rPh sb="0" eb="4">
      <t>セイチョウソガイ</t>
    </rPh>
    <phoneticPr fontId="2"/>
  </si>
  <si>
    <t>300+{faith}/100</t>
    <phoneticPr fontId="2"/>
  </si>
  <si>
    <t>習得5/瞑想20/暗記10</t>
    <rPh sb="0" eb="2">
      <t>シュウトク</t>
    </rPh>
    <rPh sb="4" eb="6">
      <t>メイソウ</t>
    </rPh>
    <rPh sb="9" eb="11">
      <t>アンキ</t>
    </rPh>
    <phoneticPr fontId="2"/>
  </si>
  <si>
    <t>瞑想1500/暗記800</t>
    <rPh sb="0" eb="2">
      <t>メイソウ</t>
    </rPh>
    <rPh sb="7" eb="9">
      <t>アンキ</t>
    </rPh>
    <phoneticPr fontId="2"/>
  </si>
  <si>
    <t>空想うさぎ</t>
    <rPh sb="0" eb="2">
      <t>クウソウ</t>
    </rPh>
    <phoneticPr fontId="2"/>
  </si>
  <si>
    <t>読書家</t>
    <rPh sb="0" eb="3">
      <t>ドクショカ</t>
    </rPh>
    <phoneticPr fontId="2"/>
  </si>
  <si>
    <t>魔法の矢</t>
    <rPh sb="0" eb="2">
      <t>マホウ</t>
    </rPh>
    <rPh sb="3" eb="4">
      <t>ヤ</t>
    </rPh>
    <phoneticPr fontId="2"/>
  </si>
  <si>
    <t>幻惑3</t>
    <rPh sb="0" eb="2">
      <t>ゲンワク</t>
    </rPh>
    <phoneticPr fontId="2"/>
  </si>
  <si>
    <t>幻惑4</t>
    <rPh sb="0" eb="2">
      <t>ゲンワク</t>
    </rPh>
    <phoneticPr fontId="2"/>
  </si>
  <si>
    <t>浮遊/混乱・睡眠無効/連続魔法/乗馬非適正</t>
    <rPh sb="0" eb="2">
      <t>フユウ</t>
    </rPh>
    <rPh sb="3" eb="5">
      <t>コンラン</t>
    </rPh>
    <rPh sb="6" eb="8">
      <t>スイミン</t>
    </rPh>
    <rPh sb="8" eb="10">
      <t>ムコウ</t>
    </rPh>
    <rPh sb="11" eb="13">
      <t>レンゾク</t>
    </rPh>
    <rPh sb="13" eb="15">
      <t>マホウ</t>
    </rPh>
    <rPh sb="16" eb="21">
      <t>ジョウバヒテキセイ</t>
    </rPh>
    <phoneticPr fontId="2"/>
  </si>
  <si>
    <t>dokusyoka</t>
    <phoneticPr fontId="2"/>
  </si>
  <si>
    <t>選択不可</t>
    <rPh sb="0" eb="4">
      <t>センタクフカ</t>
    </rPh>
    <phoneticPr fontId="2"/>
  </si>
  <si>
    <t>読書50/瞑想10/暗記100/詠唱3/魔力制御3</t>
    <rPh sb="0" eb="2">
      <t>ドクショ</t>
    </rPh>
    <rPh sb="5" eb="7">
      <t>メイソウ</t>
    </rPh>
    <rPh sb="10" eb="12">
      <t>アンキ</t>
    </rPh>
    <rPh sb="16" eb="18">
      <t>エイショウ</t>
    </rPh>
    <rPh sb="20" eb="24">
      <t>マリョクセイギョ</t>
    </rPh>
    <phoneticPr fontId="2"/>
  </si>
  <si>
    <t>うさみみ</t>
    <phoneticPr fontId="2"/>
  </si>
  <si>
    <r>
      <t>自堕落の耳　</t>
    </r>
    <r>
      <rPr>
        <b/>
        <sz val="11"/>
        <color rgb="FFFF0000"/>
        <rFont val="ＭＳ Ｐゴシック"/>
        <family val="3"/>
        <charset val="128"/>
        <scheme val="minor"/>
      </rPr>
      <t>※inameonly."1"</t>
    </r>
    <rPh sb="0" eb="3">
      <t>ジダラク</t>
    </rPh>
    <rPh sb="4" eb="5">
      <t>ミミ</t>
    </rPh>
    <phoneticPr fontId="2"/>
  </si>
  <si>
    <t>帽子</t>
    <rPh sb="0" eb="2">
      <t>ボウシ</t>
    </rPh>
    <phoneticPr fontId="2"/>
  </si>
  <si>
    <t>下落のポーション</t>
    <rPh sb="0" eb="2">
      <t>ゲラク</t>
    </rPh>
    <phoneticPr fontId="2"/>
  </si>
  <si>
    <t>成長阻害[+++++*](99999)</t>
    <rPh sb="0" eb="2">
      <t>セイチョウ</t>
    </rPh>
    <rPh sb="2" eb="4">
      <t>ソガイ</t>
    </rPh>
    <phoneticPr fontId="2"/>
  </si>
  <si>
    <t>瞑想弱化[+++**](-4000)</t>
    <rPh sb="0" eb="2">
      <t>メイソウ</t>
    </rPh>
    <rPh sb="2" eb="4">
      <t>ジャッカ</t>
    </rPh>
    <phoneticPr fontId="2"/>
  </si>
  <si>
    <t>魔力制御弱化[+++**](-4000)</t>
    <rPh sb="0" eb="4">
      <t>マリョクセイギョ</t>
    </rPh>
    <rPh sb="4" eb="6">
      <t>ジャッカ</t>
    </rPh>
    <phoneticPr fontId="2"/>
  </si>
  <si>
    <t>治癒弱化[+++**](-4000)</t>
    <rPh sb="0" eb="2">
      <t>チユ</t>
    </rPh>
    <rPh sb="2" eb="4">
      <t>ジャッカ</t>
    </rPh>
    <phoneticPr fontId="2"/>
  </si>
  <si>
    <t>習得-80(-4050)</t>
    <rPh sb="0" eb="2">
      <t>シュウトク</t>
    </rPh>
    <phoneticPr fontId="2"/>
  </si>
  <si>
    <t>妄想の産物の服</t>
    <rPh sb="0" eb="2">
      <t>モウソウ</t>
    </rPh>
    <rPh sb="3" eb="5">
      <t>サンブツ</t>
    </rPh>
    <rPh sb="6" eb="7">
      <t>フク</t>
    </rPh>
    <phoneticPr fontId="2"/>
  </si>
  <si>
    <t>くうき</t>
    <phoneticPr fontId="2"/>
  </si>
  <si>
    <t>意思+27(1300)</t>
    <rPh sb="0" eb="2">
      <t>イシ</t>
    </rPh>
    <phoneticPr fontId="2"/>
  </si>
  <si>
    <t>魔法耐性[+*****](1000)</t>
    <rPh sb="0" eb="2">
      <t>マホウ</t>
    </rPh>
    <rPh sb="2" eb="4">
      <t>タイセイ</t>
    </rPh>
    <phoneticPr fontId="2"/>
  </si>
  <si>
    <t>魔力の限界[++***](3000)</t>
    <rPh sb="0" eb="2">
      <t>マリョク</t>
    </rPh>
    <rPh sb="3" eb="5">
      <t>ゲンカイ</t>
    </rPh>
    <phoneticPr fontId="2"/>
  </si>
  <si>
    <t>魔力制御[****](700)</t>
    <rPh sb="0" eb="2">
      <t>マリョク</t>
    </rPh>
    <rPh sb="2" eb="4">
      <t>セイギョ</t>
    </rPh>
    <phoneticPr fontId="2"/>
  </si>
  <si>
    <t>瞑想[++++**](5300)</t>
    <rPh sb="0" eb="2">
      <t>メイソウ</t>
    </rPh>
    <phoneticPr fontId="2"/>
  </si>
  <si>
    <t>魔法威力[++****](800)</t>
    <rPh sb="0" eb="2">
      <t>マホウ</t>
    </rPh>
    <rPh sb="2" eb="4">
      <t>イリョク</t>
    </rPh>
    <phoneticPr fontId="2"/>
  </si>
  <si>
    <t>生命力-15(-800)</t>
    <rPh sb="0" eb="3">
      <t>セイメイリョク</t>
    </rPh>
    <phoneticPr fontId="2"/>
  </si>
  <si>
    <t>夢見るうさぎさん</t>
    <rPh sb="0" eb="2">
      <t>ユメミ</t>
    </rPh>
    <phoneticPr fontId="2"/>
  </si>
  <si>
    <t>ウサギ</t>
    <phoneticPr fontId="2"/>
  </si>
  <si>
    <t>幻惑5</t>
    <rPh sb="0" eb="2">
      <t>ゲンワク</t>
    </rPh>
    <phoneticPr fontId="2"/>
  </si>
  <si>
    <t>浮遊/透明視/混乱・恐怖無効/腐消化/連続魔法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rPh sb="15" eb="16">
      <t>フ</t>
    </rPh>
    <rPh sb="16" eb="18">
      <t>ショウカ</t>
    </rPh>
    <rPh sb="19" eb="21">
      <t>レンゾク</t>
    </rPh>
    <rPh sb="21" eb="23">
      <t>マホウ</t>
    </rPh>
    <phoneticPr fontId="2"/>
  </si>
  <si>
    <t>器用14/鎌19/二刀流15</t>
    <rPh sb="0" eb="2">
      <t>キヨウ</t>
    </rPh>
    <rPh sb="5" eb="6">
      <t>カマ</t>
    </rPh>
    <rPh sb="9" eb="12">
      <t>ニトウリュウ</t>
    </rPh>
    <phoneticPr fontId="2"/>
  </si>
  <si>
    <t>追加打撃</t>
    <rPh sb="0" eb="4">
      <t>ツイカダゲキ</t>
    </rPh>
    <phoneticPr fontId="2"/>
  </si>
  <si>
    <t>3+{faith}*3/200</t>
    <phoneticPr fontId="2"/>
  </si>
  <si>
    <t>鎌10/二刀流25</t>
    <rPh sb="0" eb="1">
      <t>カマ</t>
    </rPh>
    <rPh sb="4" eb="7">
      <t>ニトウリュウ</t>
    </rPh>
    <phoneticPr fontId="2"/>
  </si>
  <si>
    <t>鎌3000/二刀流2000</t>
    <rPh sb="0" eb="1">
      <t>カマ</t>
    </rPh>
    <rPh sb="6" eb="9">
      <t>ニトウリュウ</t>
    </rPh>
    <phoneticPr fontId="2"/>
  </si>
  <si>
    <t>カマイタチ</t>
    <phoneticPr fontId="2"/>
  </si>
  <si>
    <t>阿修羅</t>
    <rPh sb="0" eb="3">
      <t>アシュラ</t>
    </rPh>
    <phoneticPr fontId="2"/>
  </si>
  <si>
    <t>異次元の手</t>
    <rPh sb="0" eb="3">
      <t>イジゲン</t>
    </rPh>
    <rPh sb="4" eb="5">
      <t>テ</t>
    </rPh>
    <phoneticPr fontId="2"/>
  </si>
  <si>
    <t>吸血の牙</t>
    <rPh sb="0" eb="2">
      <t>キュウケツ</t>
    </rPh>
    <rPh sb="3" eb="4">
      <t>キバ</t>
    </rPh>
    <phoneticPr fontId="2"/>
  </si>
  <si>
    <t>浮遊</t>
    <rPh sb="0" eb="2">
      <t>フユウ</t>
    </rPh>
    <phoneticPr fontId="2"/>
  </si>
  <si>
    <t>夢に出そうな鎌</t>
    <rPh sb="0" eb="1">
      <t>ユメ</t>
    </rPh>
    <rPh sb="2" eb="3">
      <t>デ</t>
    </rPh>
    <rPh sb="6" eb="7">
      <t>カマ</t>
    </rPh>
    <phoneticPr fontId="2"/>
  </si>
  <si>
    <t>鈍く輝く鎌</t>
    <rPh sb="0" eb="1">
      <t>ニブ</t>
    </rPh>
    <rPh sb="2" eb="3">
      <t>カガヤ</t>
    </rPh>
    <rPh sb="4" eb="5">
      <t>カマ</t>
    </rPh>
    <phoneticPr fontId="2"/>
  </si>
  <si>
    <t>ボーン</t>
    <phoneticPr fontId="2"/>
  </si>
  <si>
    <t>脆弱の霧発動[+++***](1000)</t>
    <rPh sb="0" eb="2">
      <t>ゼイジャク</t>
    </rPh>
    <rPh sb="3" eb="4">
      <t>キリ</t>
    </rPh>
    <rPh sb="4" eb="6">
      <t>ハツドウ</t>
    </rPh>
    <phoneticPr fontId="2"/>
  </si>
  <si>
    <t>沈黙の霧発動[+++***](1000)</t>
    <rPh sb="0" eb="2">
      <t>チンモク</t>
    </rPh>
    <rPh sb="3" eb="4">
      <t>キリ</t>
    </rPh>
    <rPh sb="4" eb="6">
      <t>ハツドウ</t>
    </rPh>
    <phoneticPr fontId="2"/>
  </si>
  <si>
    <t>元素の傷跡発動[+++***](1000)</t>
    <rPh sb="0" eb="2">
      <t>ゲンソ</t>
    </rPh>
    <rPh sb="3" eb="5">
      <t>キズアト</t>
    </rPh>
    <rPh sb="5" eb="7">
      <t>ハツドウ</t>
    </rPh>
    <phoneticPr fontId="2"/>
  </si>
  <si>
    <t>ナイトメア発動[+++***](1000)</t>
    <rPh sb="5" eb="7">
      <t>ハツドウ</t>
    </rPh>
    <phoneticPr fontId="2"/>
  </si>
  <si>
    <t>首狩り発動[*****](200)</t>
    <rPh sb="0" eb="1">
      <t>クビ</t>
    </rPh>
    <rPh sb="1" eb="2">
      <t>カ</t>
    </rPh>
    <rPh sb="3" eb="5">
      <t>ハツドウ</t>
    </rPh>
    <phoneticPr fontId="2"/>
  </si>
  <si>
    <t>漏れ出る混沌</t>
    <rPh sb="0" eb="1">
      <t>モ</t>
    </rPh>
    <rPh sb="2" eb="3">
      <t>デ</t>
    </rPh>
    <rPh sb="4" eb="6">
      <t>コントン</t>
    </rPh>
    <phoneticPr fontId="2"/>
  </si>
  <si>
    <t>触りたくない鎌</t>
    <rPh sb="0" eb="1">
      <t>サワ</t>
    </rPh>
    <rPh sb="6" eb="7">
      <t>カマ</t>
    </rPh>
    <phoneticPr fontId="2"/>
  </si>
  <si>
    <t>エメラルド</t>
    <phoneticPr fontId="2"/>
  </si>
  <si>
    <t>鎌[***](500)</t>
    <rPh sb="0" eb="1">
      <t>カマ</t>
    </rPh>
    <phoneticPr fontId="2"/>
  </si>
  <si>
    <t>追加打撃[+++++*](2500)</t>
    <rPh sb="0" eb="2">
      <t>ツイカ</t>
    </rPh>
    <rPh sb="2" eb="4">
      <t>ダゲキ</t>
    </rPh>
    <phoneticPr fontId="2"/>
  </si>
  <si>
    <t>二刀流[++](2500)</t>
    <rPh sb="0" eb="3">
      <t>ニトウリュウ</t>
    </rPh>
    <phoneticPr fontId="2"/>
  </si>
  <si>
    <t>混沌属性追加[+++++*](3000)</t>
    <rPh sb="0" eb="2">
      <t>コントン</t>
    </rPh>
    <rPh sb="2" eb="4">
      <t>ゾクセイ</t>
    </rPh>
    <rPh sb="4" eb="6">
      <t>ツイカ</t>
    </rPh>
    <phoneticPr fontId="2"/>
  </si>
  <si>
    <t>弱体化の手発動[+++***](1000)</t>
    <rPh sb="0" eb="3">
      <t>ジャクタイカ</t>
    </rPh>
    <rPh sb="4" eb="5">
      <t>テ</t>
    </rPh>
    <rPh sb="5" eb="7">
      <t>ハツドウ</t>
    </rPh>
    <phoneticPr fontId="2"/>
  </si>
  <si>
    <t>混沌の瞳発動[+++***](1000)</t>
    <rPh sb="0" eb="2">
      <t>コントン</t>
    </rPh>
    <rPh sb="3" eb="4">
      <t>ヒトミ</t>
    </rPh>
    <rPh sb="4" eb="6">
      <t>ハツドウ</t>
    </rPh>
    <phoneticPr fontId="2"/>
  </si>
  <si>
    <t>混沌の渦[+++***](1000)</t>
    <rPh sb="0" eb="2">
      <t>コントン</t>
    </rPh>
    <rPh sb="3" eb="4">
      <t>ウズ</t>
    </rPh>
    <phoneticPr fontId="2"/>
  </si>
  <si>
    <t>器用維持(100)</t>
    <rPh sb="0" eb="2">
      <t>キヨウ</t>
    </rPh>
    <rPh sb="2" eb="4">
      <t>イジ</t>
    </rPh>
    <phoneticPr fontId="2"/>
  </si>
  <si>
    <t>盲目無効(100)</t>
    <rPh sb="0" eb="2">
      <t>モウモク</t>
    </rPh>
    <rPh sb="2" eb="4">
      <t>ムコウ</t>
    </rPh>
    <phoneticPr fontId="2"/>
  </si>
  <si>
    <t>純白の鎌鼬</t>
    <rPh sb="0" eb="2">
      <t>ジュンパク</t>
    </rPh>
    <rPh sb="3" eb="5">
      <t>カマイタチ</t>
    </rPh>
    <phoneticPr fontId="2"/>
  </si>
  <si>
    <t>浮遊/透明視/混乱・恐怖無効/腐消化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rPh sb="15" eb="16">
      <t>フ</t>
    </rPh>
    <rPh sb="16" eb="18">
      <t>ショウカ</t>
    </rPh>
    <phoneticPr fontId="2"/>
  </si>
  <si>
    <t>死体/種/旅糧/アピの実/薬草</t>
    <rPh sb="0" eb="2">
      <t>シタイ</t>
    </rPh>
    <rPh sb="3" eb="4">
      <t>タネ</t>
    </rPh>
    <rPh sb="5" eb="6">
      <t>タビ</t>
    </rPh>
    <rPh sb="6" eb="7">
      <t>カテ</t>
    </rPh>
    <rPh sb="11" eb="12">
      <t>ミ</t>
    </rPh>
    <rPh sb="13" eb="15">
      <t>ヤクソウ</t>
    </rPh>
    <phoneticPr fontId="2"/>
  </si>
  <si>
    <t>筋力14/重量挙げ17/解剖学19/四次元ポケット15</t>
    <rPh sb="0" eb="2">
      <t>キンリョク</t>
    </rPh>
    <rPh sb="5" eb="8">
      <t>ジュウリョウア</t>
    </rPh>
    <rPh sb="12" eb="15">
      <t>カイボウガク</t>
    </rPh>
    <rPh sb="18" eb="21">
      <t>ヨジゲン</t>
    </rPh>
    <phoneticPr fontId="2"/>
  </si>
  <si>
    <t>腐消化</t>
    <rPh sb="0" eb="1">
      <t>フ</t>
    </rPh>
    <rPh sb="1" eb="3">
      <t>ショウカ</t>
    </rPh>
    <phoneticPr fontId="2"/>
  </si>
  <si>
    <t>重量挙げ20/解剖学20/四次元ポケット40</t>
    <rPh sb="0" eb="3">
      <t>ジュウリョウア</t>
    </rPh>
    <rPh sb="7" eb="10">
      <t>カイボウガク</t>
    </rPh>
    <rPh sb="13" eb="16">
      <t>ヨジゲン</t>
    </rPh>
    <phoneticPr fontId="2"/>
  </si>
  <si>
    <t>解剖学800/四次元ポケット1500</t>
    <rPh sb="0" eb="3">
      <t>カイボウガク</t>
    </rPh>
    <rPh sb="7" eb="10">
      <t>ヨジゲン</t>
    </rPh>
    <phoneticPr fontId="2"/>
  </si>
  <si>
    <t>ロボロフスキー</t>
    <phoneticPr fontId="2"/>
  </si>
  <si>
    <t>蜘蛛の巣</t>
    <rPh sb="0" eb="2">
      <t>クモ</t>
    </rPh>
    <rPh sb="3" eb="4">
      <t>ス</t>
    </rPh>
    <phoneticPr fontId="2"/>
  </si>
  <si>
    <t>アイスボルト</t>
    <phoneticPr fontId="2"/>
  </si>
  <si>
    <t>浮遊/盲目無効/腐消化/乗馬非適正</t>
    <rPh sb="0" eb="2">
      <t>フユウ</t>
    </rPh>
    <rPh sb="3" eb="5">
      <t>モウモク</t>
    </rPh>
    <rPh sb="5" eb="7">
      <t>ムコウ</t>
    </rPh>
    <rPh sb="8" eb="9">
      <t>フ</t>
    </rPh>
    <rPh sb="9" eb="11">
      <t>ショウカ</t>
    </rPh>
    <rPh sb="12" eb="17">
      <t>ジョウバヒテキセイ</t>
    </rPh>
    <phoneticPr fontId="2"/>
  </si>
  <si>
    <t>ハミャークの頬袋の毛玉</t>
    <rPh sb="6" eb="8">
      <t>ホオブクロ</t>
    </rPh>
    <rPh sb="9" eb="11">
      <t>ケダマ</t>
    </rPh>
    <phoneticPr fontId="2"/>
  </si>
  <si>
    <t>もふもふの玉</t>
    <rPh sb="5" eb="6">
      <t>タマ</t>
    </rPh>
    <phoneticPr fontId="2"/>
  </si>
  <si>
    <t>胡桃の腕輪</t>
    <rPh sb="0" eb="2">
      <t>クルミ</t>
    </rPh>
    <rPh sb="3" eb="5">
      <t>ウデワ</t>
    </rPh>
    <phoneticPr fontId="2"/>
  </si>
  <si>
    <t>香ばしい腕輪</t>
    <rPh sb="0" eb="1">
      <t>コウ</t>
    </rPh>
    <rPh sb="4" eb="6">
      <t>ウデワ</t>
    </rPh>
    <phoneticPr fontId="2"/>
  </si>
  <si>
    <t>木</t>
    <rPh sb="0" eb="1">
      <t>キ</t>
    </rPh>
    <phoneticPr fontId="2"/>
  </si>
  <si>
    <t>火炎耐性[****](350)</t>
    <rPh sb="0" eb="2">
      <t>カエン</t>
    </rPh>
    <rPh sb="2" eb="4">
      <t>タイセイ</t>
    </rPh>
    <phoneticPr fontId="2"/>
  </si>
  <si>
    <t>冷気耐性[****](350)</t>
    <rPh sb="0" eb="2">
      <t>レイキ</t>
    </rPh>
    <rPh sb="2" eb="4">
      <t>タイセイ</t>
    </rPh>
    <phoneticPr fontId="2"/>
  </si>
  <si>
    <t>重量挙げ[+](1200)</t>
    <rPh sb="0" eb="3">
      <t>ジュウリョウア</t>
    </rPh>
    <phoneticPr fontId="2"/>
  </si>
  <si>
    <t>四次元ポケット[+**](1500)</t>
    <rPh sb="0" eb="3">
      <t>ヨジゲン</t>
    </rPh>
    <phoneticPr fontId="2"/>
  </si>
  <si>
    <t>キンクマさん</t>
    <phoneticPr fontId="2"/>
  </si>
  <si>
    <t>特殊(ユニーク)</t>
    <phoneticPr fontId="2"/>
  </si>
  <si>
    <t>地獄 400</t>
    <rPh sb="0" eb="2">
      <t>ジゴク</t>
    </rPh>
    <phoneticPr fontId="2"/>
  </si>
  <si>
    <t>浮遊/腐消化</t>
    <rPh sb="0" eb="2">
      <t>フユウ</t>
    </rPh>
    <rPh sb="3" eb="4">
      <t>フ</t>
    </rPh>
    <rPh sb="4" eb="6">
      <t>ショウカ</t>
    </rPh>
    <phoneticPr fontId="2"/>
  </si>
  <si>
    <t>カル</t>
    <phoneticPr fontId="2"/>
  </si>
  <si>
    <t>死体/古書物/残骸</t>
    <rPh sb="0" eb="2">
      <t>シタイ</t>
    </rPh>
    <rPh sb="3" eb="4">
      <t>フル</t>
    </rPh>
    <rPh sb="4" eb="6">
      <t>ショモツ</t>
    </rPh>
    <rPh sb="7" eb="9">
      <t>ザンガイ</t>
    </rPh>
    <phoneticPr fontId="2"/>
  </si>
  <si>
    <t>意思11/魔力14/魅力9/読書14/瞑想10/解剖学13/魔道具9</t>
    <rPh sb="0" eb="2">
      <t>イシ</t>
    </rPh>
    <rPh sb="5" eb="7">
      <t>マリョク</t>
    </rPh>
    <rPh sb="10" eb="12">
      <t>ミリョク</t>
    </rPh>
    <rPh sb="14" eb="16">
      <t>ドクショ</t>
    </rPh>
    <rPh sb="19" eb="21">
      <t>メイソウ</t>
    </rPh>
    <rPh sb="24" eb="27">
      <t>カイボウガク</t>
    </rPh>
    <rPh sb="30" eb="31">
      <t>マ</t>
    </rPh>
    <rPh sb="31" eb="33">
      <t>ドウグ</t>
    </rPh>
    <phoneticPr fontId="2"/>
  </si>
  <si>
    <t>50*{faith}</t>
    <phoneticPr fontId="2"/>
  </si>
  <si>
    <t>マナ3/魔力3</t>
    <rPh sb="4" eb="6">
      <t>マリョク</t>
    </rPh>
    <phoneticPr fontId="2"/>
  </si>
  <si>
    <t>マナ1200/魔力100</t>
    <rPh sb="7" eb="9">
      <t>マリョク</t>
    </rPh>
    <phoneticPr fontId="2"/>
  </si>
  <si>
    <t>ゾンビプチ</t>
    <phoneticPr fontId="2"/>
  </si>
  <si>
    <t>ゾンビ</t>
    <phoneticPr fontId="2"/>
  </si>
  <si>
    <t>cnpc/putit/slime/nogenerate/nodownload</t>
    <phoneticPr fontId="2"/>
  </si>
  <si>
    <t>地獄 100</t>
    <rPh sb="0" eb="2">
      <t>ジゴク</t>
    </rPh>
    <phoneticPr fontId="2"/>
  </si>
  <si>
    <t>乗馬非適正</t>
    <rPh sb="0" eb="2">
      <t>ジョウバ</t>
    </rPh>
    <rPh sb="2" eb="3">
      <t>ヒ</t>
    </rPh>
    <rPh sb="3" eb="5">
      <t>テキセイ</t>
    </rPh>
    <phoneticPr fontId="2"/>
  </si>
  <si>
    <t>屍の瞳</t>
    <rPh sb="0" eb="1">
      <t>シカバネ</t>
    </rPh>
    <rPh sb="2" eb="3">
      <t>ヒトミ</t>
    </rPh>
    <phoneticPr fontId="2"/>
  </si>
  <si>
    <t>濁った瞳</t>
    <rPh sb="0" eb="1">
      <t>ニゴ</t>
    </rPh>
    <rPh sb="3" eb="4">
      <t>ヒトミ</t>
    </rPh>
    <phoneticPr fontId="2"/>
  </si>
  <si>
    <t>屍食教典儀</t>
    <rPh sb="0" eb="1">
      <t>シカバネ</t>
    </rPh>
    <rPh sb="1" eb="2">
      <t>ショク</t>
    </rPh>
    <rPh sb="2" eb="4">
      <t>キョウテン</t>
    </rPh>
    <rPh sb="4" eb="5">
      <t>ギ</t>
    </rPh>
    <phoneticPr fontId="2"/>
  </si>
  <si>
    <t>悍ましい書物</t>
    <rPh sb="0" eb="1">
      <t>オゾ</t>
    </rPh>
    <rPh sb="4" eb="6">
      <t>ショモツ</t>
    </rPh>
    <phoneticPr fontId="2"/>
  </si>
  <si>
    <t>《傀儡の書のカル》</t>
    <rPh sb="1" eb="3">
      <t>カイライ</t>
    </rPh>
    <rPh sb="4" eb="5">
      <t>ショ</t>
    </rPh>
    <phoneticPr fontId="2"/>
  </si>
  <si>
    <t>魔法使い</t>
    <rPh sb="0" eb="3">
      <t>マホウツカ</t>
    </rPh>
    <phoneticPr fontId="2"/>
  </si>
  <si>
    <t>cnpc/nogenerate/nodownload/regist,hex</t>
    <phoneticPr fontId="2"/>
  </si>
  <si>
    <t>モンスター召喚</t>
    <rPh sb="5" eb="7">
      <t>ショウカン</t>
    </rPh>
    <phoneticPr fontId="2"/>
  </si>
  <si>
    <t>弱体化の手</t>
    <rPh sb="0" eb="3">
      <t>ジャクタイカ</t>
    </rPh>
    <rPh sb="4" eb="5">
      <t>テ</t>
    </rPh>
    <phoneticPr fontId="2"/>
  </si>
  <si>
    <t>地獄 200</t>
    <rPh sb="0" eb="2">
      <t>ジゴク</t>
    </rPh>
    <phoneticPr fontId="2"/>
  </si>
  <si>
    <t>火炎-2 冷気10 暗黒10 幻惑10 毒10 地獄10 神経10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ドク</t>
    </rPh>
    <rPh sb="24" eb="26">
      <t>ジゴク</t>
    </rPh>
    <rPh sb="29" eb="31">
      <t>シンケイ</t>
    </rPh>
    <phoneticPr fontId="2"/>
  </si>
  <si>
    <t>浮遊/透明視/混乱・盲目・恐怖無効/腐消化/連続魔法/乗馬適正/出血防止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5" eb="17">
      <t>ムコウ</t>
    </rPh>
    <rPh sb="18" eb="19">
      <t>フ</t>
    </rPh>
    <rPh sb="19" eb="21">
      <t>ショウカ</t>
    </rPh>
    <rPh sb="22" eb="24">
      <t>レンゾク</t>
    </rPh>
    <rPh sb="24" eb="26">
      <t>マホウ</t>
    </rPh>
    <rPh sb="27" eb="29">
      <t>ジョウバ</t>
    </rPh>
    <rPh sb="29" eb="31">
      <t>テキセイ</t>
    </rPh>
    <rPh sb="32" eb="36">
      <t>シュッケツボウシ</t>
    </rPh>
    <phoneticPr fontId="2"/>
  </si>
  <si>
    <t>60% 地獄球/強力なアンデッド召喚</t>
    <rPh sb="4" eb="6">
      <t>ジゴク</t>
    </rPh>
    <rPh sb="6" eb="7">
      <t>キュウ</t>
    </rPh>
    <rPh sb="8" eb="10">
      <t>キョウリョク</t>
    </rPh>
    <rPh sb="16" eb="18">
      <t>ショウカン</t>
    </rPh>
    <phoneticPr fontId="2"/>
  </si>
  <si>
    <t>死体/靴/指輪</t>
    <rPh sb="0" eb="2">
      <t>シタイ</t>
    </rPh>
    <rPh sb="3" eb="4">
      <t>クツ</t>
    </rPh>
    <rPh sb="5" eb="7">
      <t>ユビワ</t>
    </rPh>
    <phoneticPr fontId="2"/>
  </si>
  <si>
    <t>退却</t>
    <rPh sb="0" eb="2">
      <t>タイキャク</t>
    </rPh>
    <phoneticPr fontId="2"/>
  </si>
  <si>
    <t>回避40/見切り50</t>
    <rPh sb="0" eb="2">
      <t>カイヒ</t>
    </rPh>
    <rPh sb="5" eb="7">
      <t>ミキ</t>
    </rPh>
    <phoneticPr fontId="2"/>
  </si>
  <si>
    <t>回避8000/見切り2000</t>
    <rPh sb="0" eb="2">
      <t>カイヒ</t>
    </rPh>
    <rPh sb="7" eb="9">
      <t>ミキ</t>
    </rPh>
    <phoneticPr fontId="2"/>
  </si>
  <si>
    <t>怖がりとかげ</t>
    <rPh sb="0" eb="1">
      <t>コワ</t>
    </rPh>
    <phoneticPr fontId="2"/>
  </si>
  <si>
    <t>クイックリング</t>
    <phoneticPr fontId="2"/>
  </si>
  <si>
    <t>魔法8 切り傷8</t>
    <rPh sb="0" eb="2">
      <t>マホウ</t>
    </rPh>
    <rPh sb="4" eb="5">
      <t>キ</t>
    </rPh>
    <rPh sb="6" eb="7">
      <t>キズ</t>
    </rPh>
    <phoneticPr fontId="2"/>
  </si>
  <si>
    <t>浮遊/透明/毒無効/乗馬非適正</t>
    <rPh sb="0" eb="2">
      <t>フユウ</t>
    </rPh>
    <rPh sb="3" eb="5">
      <t>トウメイ</t>
    </rPh>
    <rPh sb="6" eb="7">
      <t>ドク</t>
    </rPh>
    <rPh sb="7" eb="9">
      <t>ムコウ</t>
    </rPh>
    <rPh sb="10" eb="12">
      <t>ジョウバ</t>
    </rPh>
    <rPh sb="12" eb="13">
      <t>ヒ</t>
    </rPh>
    <rPh sb="13" eb="15">
      <t>テキセイ</t>
    </rPh>
    <phoneticPr fontId="2"/>
  </si>
  <si>
    <t>ヤーシェリツァの逃走装置</t>
    <rPh sb="8" eb="10">
      <t>トウソウ</t>
    </rPh>
    <rPh sb="10" eb="12">
      <t>ソウチ</t>
    </rPh>
    <phoneticPr fontId="2"/>
  </si>
  <si>
    <t>ひんやりした宝玉</t>
    <rPh sb="6" eb="8">
      <t>ホウギョク</t>
    </rPh>
    <phoneticPr fontId="2"/>
  </si>
  <si>
    <t>テレポートアザー</t>
    <phoneticPr fontId="2"/>
  </si>
  <si>
    <t>にげ足はや足</t>
    <rPh sb="2" eb="3">
      <t>アシ</t>
    </rPh>
    <rPh sb="5" eb="6">
      <t>アシ</t>
    </rPh>
    <phoneticPr fontId="2"/>
  </si>
  <si>
    <t>鱗の靴</t>
    <rPh sb="0" eb="1">
      <t>ウロコ</t>
    </rPh>
    <rPh sb="2" eb="3">
      <t>クツ</t>
    </rPh>
    <phoneticPr fontId="2"/>
  </si>
  <si>
    <t>靴</t>
    <rPh sb="0" eb="1">
      <t>クツ</t>
    </rPh>
    <phoneticPr fontId="2"/>
  </si>
  <si>
    <t>オーロラ効果(100)</t>
    <rPh sb="4" eb="6">
      <t>コウカ</t>
    </rPh>
    <phoneticPr fontId="2"/>
  </si>
  <si>
    <t>重装備弱化[+++++*](-900000)</t>
    <rPh sb="0" eb="3">
      <t>ジュウソウビ</t>
    </rPh>
    <rPh sb="3" eb="5">
      <t>ジャッカ</t>
    </rPh>
    <phoneticPr fontId="2"/>
  </si>
  <si>
    <t>見切り[++***](3000)</t>
    <rPh sb="0" eb="2">
      <t>ミキ</t>
    </rPh>
    <phoneticPr fontId="2"/>
  </si>
  <si>
    <t>回避[++***](3000)</t>
    <rPh sb="0" eb="2">
      <t>カイヒ</t>
    </rPh>
    <phoneticPr fontId="2"/>
  </si>
  <si>
    <t>隠密[+++++](6000)</t>
    <rPh sb="0" eb="2">
      <t>オンミツ</t>
    </rPh>
    <phoneticPr fontId="2"/>
  </si>
  <si>
    <t>速度+41(2000)</t>
    <rPh sb="0" eb="2">
      <t>ソクド</t>
    </rPh>
    <phoneticPr fontId="2"/>
  </si>
  <si>
    <t>臆病蜥蜴</t>
    <rPh sb="0" eb="2">
      <t>オクビョウ</t>
    </rPh>
    <rPh sb="2" eb="4">
      <t>トカゲ</t>
    </rPh>
    <phoneticPr fontId="2"/>
  </si>
  <si>
    <t>恐竜</t>
    <rPh sb="0" eb="2">
      <t>キョウリュウ</t>
    </rPh>
    <phoneticPr fontId="2"/>
  </si>
  <si>
    <t>暗黒のブレス</t>
    <rPh sb="0" eb="2">
      <t>アンコク</t>
    </rPh>
    <phoneticPr fontId="2"/>
  </si>
  <si>
    <t>浮遊/透明視/混乱・恐怖無効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phoneticPr fontId="2"/>
  </si>
  <si>
    <t>死体/アピの実/小麦粉/魔法の地図/千里眼の杖</t>
    <rPh sb="0" eb="2">
      <t>シタイ</t>
    </rPh>
    <rPh sb="6" eb="7">
      <t>ミ</t>
    </rPh>
    <rPh sb="8" eb="11">
      <t>コムギコ</t>
    </rPh>
    <rPh sb="12" eb="14">
      <t>マホウ</t>
    </rPh>
    <rPh sb="15" eb="17">
      <t>チズ</t>
    </rPh>
    <rPh sb="18" eb="21">
      <t>センリガン</t>
    </rPh>
    <rPh sb="22" eb="23">
      <t>ツエ</t>
    </rPh>
    <phoneticPr fontId="2"/>
  </si>
  <si>
    <t>魅力18/採掘14/軽装備14/旅歩き15/演奏15/乗馬19</t>
    <rPh sb="0" eb="2">
      <t>ミリョク</t>
    </rPh>
    <rPh sb="5" eb="7">
      <t>サイクツ</t>
    </rPh>
    <rPh sb="10" eb="11">
      <t>ケイ</t>
    </rPh>
    <rPh sb="11" eb="13">
      <t>ソウビ</t>
    </rPh>
    <rPh sb="16" eb="17">
      <t>タビ</t>
    </rPh>
    <rPh sb="17" eb="18">
      <t>アル</t>
    </rPh>
    <rPh sb="22" eb="24">
      <t>エンソウ</t>
    </rPh>
    <rPh sb="27" eb="29">
      <t>ジョウバ</t>
    </rPh>
    <phoneticPr fontId="2"/>
  </si>
  <si>
    <t>沈黙の霧</t>
    <rPh sb="0" eb="2">
      <t>チンモク</t>
    </rPh>
    <rPh sb="3" eb="4">
      <t>キリ</t>
    </rPh>
    <phoneticPr fontId="2"/>
  </si>
  <si>
    <t>軽装備10/演奏20/乗馬20</t>
    <rPh sb="0" eb="1">
      <t>ケイ</t>
    </rPh>
    <rPh sb="1" eb="3">
      <t>ソウビ</t>
    </rPh>
    <rPh sb="6" eb="8">
      <t>エンソウ</t>
    </rPh>
    <rPh sb="11" eb="13">
      <t>ジョウバ</t>
    </rPh>
    <phoneticPr fontId="2"/>
  </si>
  <si>
    <t>軽装備2000/演奏2000</t>
    <rPh sb="0" eb="1">
      <t>ケイ</t>
    </rPh>
    <rPh sb="1" eb="3">
      <t>ソウビ</t>
    </rPh>
    <rPh sb="8" eb="10">
      <t>エンソウ</t>
    </rPh>
    <phoneticPr fontId="2"/>
  </si>
  <si>
    <t>苺プリン</t>
    <rPh sb="0" eb="1">
      <t>イチゴ</t>
    </rPh>
    <phoneticPr fontId="2"/>
  </si>
  <si>
    <t>イス</t>
    <phoneticPr fontId="2"/>
  </si>
  <si>
    <t>幻影の光線</t>
    <rPh sb="0" eb="2">
      <t>ゲンエイ</t>
    </rPh>
    <rPh sb="3" eb="5">
      <t>コウセン</t>
    </rPh>
    <phoneticPr fontId="2"/>
  </si>
  <si>
    <t>幻惑 200</t>
    <rPh sb="0" eb="2">
      <t>ゲンワク</t>
    </rPh>
    <phoneticPr fontId="2"/>
  </si>
  <si>
    <t>浮遊/混乱・麻痺無効/盾バッシュ率増加</t>
    <rPh sb="0" eb="2">
      <t>フユウ</t>
    </rPh>
    <rPh sb="3" eb="5">
      <t>コンラン</t>
    </rPh>
    <rPh sb="6" eb="8">
      <t>マヒ</t>
    </rPh>
    <rPh sb="8" eb="10">
      <t>ムコウ</t>
    </rPh>
    <rPh sb="11" eb="12">
      <t>タテ</t>
    </rPh>
    <rPh sb="16" eb="19">
      <t>リツゾウカ</t>
    </rPh>
    <phoneticPr fontId="2"/>
  </si>
  <si>
    <t>音符</t>
    <rPh sb="0" eb="2">
      <t>オンプ</t>
    </rPh>
    <phoneticPr fontId="2"/>
  </si>
  <si>
    <r>
      <t>変換音符　</t>
    </r>
    <r>
      <rPr>
        <b/>
        <sz val="11"/>
        <color rgb="FFFF0000"/>
        <rFont val="ＭＳ Ｐゴシック"/>
        <family val="3"/>
        <charset val="128"/>
        <scheme val="minor"/>
      </rPr>
      <t>※inameonly."1"</t>
    </r>
    <rPh sb="0" eb="2">
      <t>ヘンカン</t>
    </rPh>
    <rPh sb="2" eb="4">
      <t>オンプ</t>
    </rPh>
    <phoneticPr fontId="2"/>
  </si>
  <si>
    <t>矢束</t>
    <rPh sb="0" eb="1">
      <t>ヤ</t>
    </rPh>
    <rPh sb="1" eb="2">
      <t>タバ</t>
    </rPh>
    <phoneticPr fontId="2"/>
  </si>
  <si>
    <t>連射弾[40](40040)</t>
    <rPh sb="0" eb="2">
      <t>レンシャ</t>
    </rPh>
    <rPh sb="2" eb="3">
      <t>ダン</t>
    </rPh>
    <phoneticPr fontId="2"/>
  </si>
  <si>
    <t>魔弾[10](10010)</t>
    <rPh sb="0" eb="1">
      <t>マ</t>
    </rPh>
    <rPh sb="1" eb="2">
      <t>ダン</t>
    </rPh>
    <phoneticPr fontId="2"/>
  </si>
  <si>
    <t>炸裂弾[25](25025)</t>
    <rPh sb="0" eb="2">
      <t>サクレツ</t>
    </rPh>
    <rPh sb="2" eb="3">
      <t>ダン</t>
    </rPh>
    <phoneticPr fontId="2"/>
  </si>
  <si>
    <t>華麗なる純白</t>
    <rPh sb="0" eb="2">
      <t>カレイ</t>
    </rPh>
    <rPh sb="4" eb="6">
      <t>ジュンパク</t>
    </rPh>
    <phoneticPr fontId="2"/>
  </si>
  <si>
    <t>アニュータのバイオリン</t>
    <phoneticPr fontId="2"/>
  </si>
  <si>
    <t>100,80,70,70,60,50,20,20,20,20</t>
    <phoneticPr fontId="2"/>
  </si>
  <si>
    <t>100,100,100,90,80,70,1,1,1,1</t>
    <phoneticPr fontId="2"/>
  </si>
  <si>
    <t>演奏[***](600)</t>
    <rPh sb="0" eb="2">
      <t>エンソウ</t>
    </rPh>
    <phoneticPr fontId="2"/>
  </si>
  <si>
    <t>演奏報酬向上(100)</t>
    <rPh sb="0" eb="6">
      <t>エンソウホウシュウコウジョウ</t>
    </rPh>
    <phoneticPr fontId="2"/>
  </si>
  <si>
    <t>ホーリーヴェイル発動[++****](800)</t>
    <rPh sb="8" eb="10">
      <t>ハツドウ</t>
    </rPh>
    <phoneticPr fontId="2"/>
  </si>
  <si>
    <t>魔力制御[**](300)</t>
    <rPh sb="0" eb="2">
      <t>マリョク</t>
    </rPh>
    <rPh sb="2" eb="4">
      <t>セイギョ</t>
    </rPh>
    <phoneticPr fontId="2"/>
  </si>
  <si>
    <t>音属性追加[+***](800)</t>
    <rPh sb="0" eb="1">
      <t>オト</t>
    </rPh>
    <rPh sb="1" eb="3">
      <t>ゾクセイ</t>
    </rPh>
    <rPh sb="3" eb="5">
      <t>ツイカ</t>
    </rPh>
    <phoneticPr fontId="2"/>
  </si>
  <si>
    <t>華麗なる純白『アニュータ』</t>
    <rPh sb="0" eb="2">
      <t>カレイ</t>
    </rPh>
    <rPh sb="4" eb="6">
      <t>ジュンパク</t>
    </rPh>
    <phoneticPr fontId="2"/>
  </si>
  <si>
    <t>浮遊/透明視/混乱・盲目無効/腐消化/乗馬非適正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2" eb="14">
      <t>ムコウ</t>
    </rPh>
    <rPh sb="15" eb="16">
      <t>フ</t>
    </rPh>
    <rPh sb="16" eb="18">
      <t>ショウカ</t>
    </rPh>
    <rPh sb="19" eb="24">
      <t>ジョウバヒテキセイ</t>
    </rPh>
    <phoneticPr fontId="2"/>
  </si>
  <si>
    <t>死体/魔道具/ファイアボルトの魔法書</t>
    <rPh sb="0" eb="2">
      <t>シタイ</t>
    </rPh>
    <rPh sb="3" eb="4">
      <t>マ</t>
    </rPh>
    <rPh sb="4" eb="6">
      <t>ドウグ</t>
    </rPh>
    <rPh sb="15" eb="17">
      <t>マホウ</t>
    </rPh>
    <rPh sb="17" eb="18">
      <t>ショ</t>
    </rPh>
    <phoneticPr fontId="2"/>
  </si>
  <si>
    <t>炎のブレス</t>
    <rPh sb="0" eb="1">
      <t>ホノオ</t>
    </rPh>
    <phoneticPr fontId="2"/>
  </si>
  <si>
    <t>筋力50/魔道具10</t>
    <rPh sb="0" eb="2">
      <t>キンリョク</t>
    </rPh>
    <rPh sb="5" eb="6">
      <t>マ</t>
    </rPh>
    <rPh sb="6" eb="8">
      <t>ドウグ</t>
    </rPh>
    <phoneticPr fontId="2"/>
  </si>
  <si>
    <t>筋力1200/魔道具3000</t>
    <rPh sb="0" eb="2">
      <t>キンリョク</t>
    </rPh>
    <rPh sb="7" eb="8">
      <t>マ</t>
    </rPh>
    <rPh sb="8" eb="10">
      <t>ドウグ</t>
    </rPh>
    <phoneticPr fontId="2"/>
  </si>
  <si>
    <t>炎精</t>
    <rPh sb="0" eb="1">
      <t>ホノオ</t>
    </rPh>
    <rPh sb="1" eb="2">
      <t>セイ</t>
    </rPh>
    <phoneticPr fontId="2"/>
  </si>
  <si>
    <t>火炎 400</t>
    <rPh sb="0" eb="2">
      <t>カエン</t>
    </rPh>
    <phoneticPr fontId="2"/>
  </si>
  <si>
    <t>火炎8</t>
    <rPh sb="0" eb="2">
      <t>カエン</t>
    </rPh>
    <phoneticPr fontId="2"/>
  </si>
  <si>
    <t>浮遊/睡眠無効</t>
    <rPh sb="0" eb="2">
      <t>フユウ</t>
    </rPh>
    <rPh sb="3" eb="5">
      <t>スイミン</t>
    </rPh>
    <rPh sb="5" eb="7">
      <t>ムコウ</t>
    </rPh>
    <phoneticPr fontId="2"/>
  </si>
  <si>
    <t>火吹き玉</t>
    <rPh sb="0" eb="1">
      <t>ヒ</t>
    </rPh>
    <rPh sb="1" eb="2">
      <t>フ</t>
    </rPh>
    <rPh sb="3" eb="4">
      <t>タマ</t>
    </rPh>
    <phoneticPr fontId="2"/>
  </si>
  <si>
    <t>熱を帯びた玉</t>
    <rPh sb="0" eb="1">
      <t>ネツ</t>
    </rPh>
    <rPh sb="2" eb="3">
      <t>オ</t>
    </rPh>
    <rPh sb="5" eb="6">
      <t>タマ</t>
    </rPh>
    <phoneticPr fontId="2"/>
  </si>
  <si>
    <t>火炎瓶</t>
    <rPh sb="0" eb="3">
      <t>カエンビン</t>
    </rPh>
    <phoneticPr fontId="2"/>
  </si>
  <si>
    <t>炎精の爪</t>
    <rPh sb="0" eb="1">
      <t>ホノオ</t>
    </rPh>
    <rPh sb="1" eb="2">
      <t>セイ</t>
    </rPh>
    <rPh sb="3" eb="4">
      <t>ツメ</t>
    </rPh>
    <phoneticPr fontId="2"/>
  </si>
  <si>
    <t>炎の鎌</t>
    <rPh sb="0" eb="1">
      <t>ホノオ</t>
    </rPh>
    <rPh sb="2" eb="3">
      <t>カマ</t>
    </rPh>
    <phoneticPr fontId="2"/>
  </si>
  <si>
    <t>異物防止(100)</t>
    <rPh sb="0" eb="2">
      <t>イブツ</t>
    </rPh>
    <rPh sb="2" eb="4">
      <t>ボウシ</t>
    </rPh>
    <phoneticPr fontId="2"/>
  </si>
  <si>
    <t>火炎属性追加[+***](850)</t>
    <rPh sb="0" eb="6">
      <t>カエンゾクセイツイカ</t>
    </rPh>
    <phoneticPr fontId="2"/>
  </si>
  <si>
    <t>火炎耐性[+***](800)</t>
    <rPh sb="0" eb="2">
      <t>カエン</t>
    </rPh>
    <rPh sb="2" eb="4">
      <t>タイセイ</t>
    </rPh>
    <phoneticPr fontId="2"/>
  </si>
  <si>
    <t>ファイアボルト[****](800)</t>
    <phoneticPr fontId="2"/>
  </si>
  <si>
    <t>ファイアボール[****](800)</t>
    <phoneticPr fontId="2"/>
  </si>
  <si>
    <t>赤いキウイ</t>
    <rPh sb="0" eb="1">
      <t>アカ</t>
    </rPh>
    <phoneticPr fontId="2"/>
  </si>
  <si>
    <t>浮遊/睡眠無効</t>
    <rPh sb="0" eb="2">
      <t>フユウ</t>
    </rPh>
    <rPh sb="3" eb="5">
      <t>スイミン</t>
    </rPh>
    <rPh sb="5" eb="7">
      <t>ムコウ</t>
    </rPh>
    <phoneticPr fontId="2"/>
  </si>
  <si>
    <t>死体/魔道具/ライトニングボルトの魔法書</t>
    <rPh sb="0" eb="2">
      <t>シタイ</t>
    </rPh>
    <rPh sb="3" eb="4">
      <t>マ</t>
    </rPh>
    <rPh sb="4" eb="6">
      <t>ドウグ</t>
    </rPh>
    <rPh sb="17" eb="20">
      <t>マホウショ</t>
    </rPh>
    <phoneticPr fontId="2"/>
  </si>
  <si>
    <t>感覚10/魔道具10</t>
    <rPh sb="0" eb="2">
      <t>カンカク</t>
    </rPh>
    <rPh sb="5" eb="6">
      <t>マ</t>
    </rPh>
    <rPh sb="6" eb="8">
      <t>ドウグ</t>
    </rPh>
    <phoneticPr fontId="2"/>
  </si>
  <si>
    <t>感覚1200/魔道具3000</t>
    <rPh sb="0" eb="2">
      <t>カンカク</t>
    </rPh>
    <rPh sb="7" eb="8">
      <t>マ</t>
    </rPh>
    <rPh sb="8" eb="10">
      <t>ドウグ</t>
    </rPh>
    <phoneticPr fontId="2"/>
  </si>
  <si>
    <t>雷精</t>
    <rPh sb="0" eb="1">
      <t>カミナリ</t>
    </rPh>
    <rPh sb="1" eb="2">
      <t>セイ</t>
    </rPh>
    <phoneticPr fontId="2"/>
  </si>
  <si>
    <t>精霊</t>
    <rPh sb="0" eb="2">
      <t>セイレイ</t>
    </rPh>
    <phoneticPr fontId="2"/>
  </si>
  <si>
    <t>電撃 300</t>
    <rPh sb="0" eb="2">
      <t>デンゲキ</t>
    </rPh>
    <phoneticPr fontId="2"/>
  </si>
  <si>
    <t>電撃8</t>
    <rPh sb="0" eb="2">
      <t>デンゲキ</t>
    </rPh>
    <phoneticPr fontId="2"/>
  </si>
  <si>
    <t>コンセント</t>
    <phoneticPr fontId="2"/>
  </si>
  <si>
    <t>麻痺</t>
    <rPh sb="0" eb="2">
      <t>マヒ</t>
    </rPh>
    <phoneticPr fontId="2"/>
  </si>
  <si>
    <t>雷精の羽根</t>
    <rPh sb="0" eb="1">
      <t>カミナリ</t>
    </rPh>
    <rPh sb="1" eb="2">
      <t>セイ</t>
    </rPh>
    <rPh sb="3" eb="5">
      <t>ハネ</t>
    </rPh>
    <phoneticPr fontId="2"/>
  </si>
  <si>
    <t>雷の弓</t>
    <rPh sb="0" eb="1">
      <t>カミナリ</t>
    </rPh>
    <rPh sb="2" eb="3">
      <t>ユミ</t>
    </rPh>
    <phoneticPr fontId="2"/>
  </si>
  <si>
    <t>80,90,100,90,70,60,50,10,10,10</t>
    <phoneticPr fontId="2"/>
  </si>
  <si>
    <t>60,90,100,100,80,60,50,1,1,1</t>
  </si>
  <si>
    <t>電撃耐性[+***](800)</t>
    <rPh sb="0" eb="2">
      <t>デンゲキ</t>
    </rPh>
    <rPh sb="2" eb="4">
      <t>タイセイ</t>
    </rPh>
    <phoneticPr fontId="2"/>
  </si>
  <si>
    <t>電撃耐性[***](299)</t>
    <rPh sb="0" eb="2">
      <t>デンゲキ</t>
    </rPh>
    <rPh sb="2" eb="4">
      <t>タイセイ</t>
    </rPh>
    <phoneticPr fontId="2"/>
  </si>
  <si>
    <t>回避[***](500)</t>
    <rPh sb="0" eb="2">
      <t>カイヒ</t>
    </rPh>
    <phoneticPr fontId="2"/>
  </si>
  <si>
    <t>ライトニングボルト発動[+++++*](1500)</t>
    <rPh sb="9" eb="11">
      <t>ハツドウ</t>
    </rPh>
    <phoneticPr fontId="2"/>
  </si>
  <si>
    <t>電撃のブレス発動[+++++*](1500)</t>
    <rPh sb="0" eb="2">
      <t>デンゲキ</t>
    </rPh>
    <rPh sb="6" eb="8">
      <t>ハツドウ</t>
    </rPh>
    <phoneticPr fontId="2"/>
  </si>
  <si>
    <t>電撃属性追加[+***](800)</t>
    <rPh sb="0" eb="2">
      <t>デンゲキ</t>
    </rPh>
    <rPh sb="2" eb="4">
      <t>ゾクセイ</t>
    </rPh>
    <rPh sb="4" eb="6">
      <t>ツイカ</t>
    </rPh>
    <phoneticPr fontId="2"/>
  </si>
  <si>
    <t>ライトニングボルト[****](750)</t>
    <phoneticPr fontId="2"/>
  </si>
  <si>
    <t>黄色いキウイ</t>
    <rPh sb="0" eb="2">
      <t>キイロ</t>
    </rPh>
    <phoneticPr fontId="2"/>
  </si>
  <si>
    <t>死体/魔道具/アイスボルトの魔法書</t>
    <rPh sb="0" eb="2">
      <t>シタイ</t>
    </rPh>
    <rPh sb="3" eb="4">
      <t>マ</t>
    </rPh>
    <rPh sb="4" eb="6">
      <t>ドウグ</t>
    </rPh>
    <rPh sb="14" eb="16">
      <t>マホウ</t>
    </rPh>
    <rPh sb="16" eb="17">
      <t>ショ</t>
    </rPh>
    <phoneticPr fontId="2"/>
  </si>
  <si>
    <t>意思15/魔道具10/冷気耐性19/冷気耐性19/アイスボルト14/アイスボール14</t>
    <rPh sb="0" eb="2">
      <t>イシ</t>
    </rPh>
    <rPh sb="5" eb="6">
      <t>マ</t>
    </rPh>
    <rPh sb="6" eb="8">
      <t>ドウグ</t>
    </rPh>
    <rPh sb="11" eb="13">
      <t>レイキ</t>
    </rPh>
    <rPh sb="13" eb="15">
      <t>タイセイ</t>
    </rPh>
    <rPh sb="18" eb="20">
      <t>レイキ</t>
    </rPh>
    <rPh sb="20" eb="22">
      <t>タイセイ</t>
    </rPh>
    <phoneticPr fontId="2"/>
  </si>
  <si>
    <t>意思10/魔道具10</t>
    <rPh sb="0" eb="2">
      <t>イシ</t>
    </rPh>
    <rPh sb="5" eb="6">
      <t>マ</t>
    </rPh>
    <rPh sb="6" eb="8">
      <t>ドウグ</t>
    </rPh>
    <phoneticPr fontId="2"/>
  </si>
  <si>
    <t>意思1200/魔道具3000</t>
    <rPh sb="0" eb="2">
      <t>イシ</t>
    </rPh>
    <rPh sb="7" eb="8">
      <t>マ</t>
    </rPh>
    <rPh sb="8" eb="10">
      <t>ドウグ</t>
    </rPh>
    <phoneticPr fontId="2"/>
  </si>
  <si>
    <t>氷精</t>
    <rPh sb="0" eb="1">
      <t>コオリ</t>
    </rPh>
    <rPh sb="1" eb="2">
      <t>セイ</t>
    </rPh>
    <phoneticPr fontId="2"/>
  </si>
  <si>
    <t>冷気 400</t>
    <rPh sb="0" eb="2">
      <t>レイキ</t>
    </rPh>
    <phoneticPr fontId="2"/>
  </si>
  <si>
    <t>冷気8</t>
    <rPh sb="0" eb="2">
      <t>レイキ</t>
    </rPh>
    <phoneticPr fontId="2"/>
  </si>
  <si>
    <t>かき氷</t>
    <rPh sb="2" eb="3">
      <t>ゴオリ</t>
    </rPh>
    <phoneticPr fontId="2"/>
  </si>
  <si>
    <t>かき氷（みぞれ）</t>
    <rPh sb="2" eb="3">
      <t>コオリ</t>
    </rPh>
    <phoneticPr fontId="2"/>
  </si>
  <si>
    <t>混乱</t>
    <rPh sb="0" eb="2">
      <t>コンラン</t>
    </rPh>
    <phoneticPr fontId="2"/>
  </si>
  <si>
    <t>氷精の鱗</t>
    <rPh sb="0" eb="1">
      <t>コオリ</t>
    </rPh>
    <rPh sb="1" eb="2">
      <t>セイ</t>
    </rPh>
    <rPh sb="3" eb="4">
      <t>ウロコ</t>
    </rPh>
    <phoneticPr fontId="2"/>
  </si>
  <si>
    <t>氷の鱗</t>
    <rPh sb="0" eb="1">
      <t>コオリ</t>
    </rPh>
    <rPh sb="2" eb="3">
      <t>ウロコ</t>
    </rPh>
    <phoneticPr fontId="2"/>
  </si>
  <si>
    <t>100,80,80,60,40,10,10,10,10,10</t>
  </si>
  <si>
    <t>100,80,60,30,10,10,10,1,1,1</t>
  </si>
  <si>
    <t>アイスボルト[****](800)</t>
    <phoneticPr fontId="2"/>
  </si>
  <si>
    <t>冷気属性追加[+***](850)</t>
    <rPh sb="0" eb="2">
      <t>レイキ</t>
    </rPh>
    <rPh sb="2" eb="4">
      <t>ゾクセイ</t>
    </rPh>
    <rPh sb="4" eb="6">
      <t>ツイカ</t>
    </rPh>
    <phoneticPr fontId="2"/>
  </si>
  <si>
    <t>冷気耐性[+***](800)</t>
    <rPh sb="0" eb="2">
      <t>レイキ</t>
    </rPh>
    <rPh sb="2" eb="4">
      <t>タイセイ</t>
    </rPh>
    <phoneticPr fontId="2"/>
  </si>
  <si>
    <t>アイスボール[****](800)</t>
    <phoneticPr fontId="2"/>
  </si>
  <si>
    <t>青いキウイ</t>
    <rPh sb="0" eb="1">
      <t>アオ</t>
    </rPh>
    <phoneticPr fontId="2"/>
  </si>
  <si>
    <t>蓑亀</t>
  </si>
  <si>
    <t>光子弾/太陽の結晶/金塊/ダイヤモンドの原石/ムーンフィッシュ/体液/瞳/願いの杖</t>
    <rPh sb="0" eb="2">
      <t>コウシ</t>
    </rPh>
    <rPh sb="2" eb="3">
      <t>ダン</t>
    </rPh>
    <rPh sb="4" eb="6">
      <t>タイヨウ</t>
    </rPh>
    <rPh sb="7" eb="9">
      <t>ケッショウ</t>
    </rPh>
    <rPh sb="10" eb="12">
      <t>キンカイ</t>
    </rPh>
    <rPh sb="20" eb="22">
      <t>ゲンセキ</t>
    </rPh>
    <rPh sb="32" eb="34">
      <t>タイエキ</t>
    </rPh>
    <rPh sb="35" eb="36">
      <t>ヒトミ</t>
    </rPh>
    <rPh sb="37" eb="38">
      <t>ネガ</t>
    </rPh>
    <rPh sb="40" eb="41">
      <t>ツエ</t>
    </rPh>
    <phoneticPr fontId="2"/>
  </si>
  <si>
    <t>耐久3/魔力3</t>
    <rPh sb="0" eb="2">
      <t>タイキュウ</t>
    </rPh>
    <rPh sb="4" eb="6">
      <t>マリョク</t>
    </rPh>
    <phoneticPr fontId="2"/>
  </si>
  <si>
    <t>赫螺丸</t>
  </si>
  <si>
    <t>ファイアボール</t>
    <phoneticPr fontId="2"/>
  </si>
  <si>
    <t>火炎 200</t>
    <rPh sb="0" eb="2">
      <t>カエン</t>
    </rPh>
    <phoneticPr fontId="2"/>
  </si>
  <si>
    <t>浮遊/混乱・恐怖無効/連続魔法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レンゾク</t>
    </rPh>
    <rPh sb="13" eb="15">
      <t>マホウ</t>
    </rPh>
    <phoneticPr fontId="2"/>
  </si>
  <si>
    <t>黄色の空白・涅槃</t>
    <rPh sb="0" eb="2">
      <t>キイロ</t>
    </rPh>
    <rPh sb="3" eb="5">
      <t>クウハク</t>
    </rPh>
    <rPh sb="6" eb="8">
      <t>ネハン</t>
    </rPh>
    <phoneticPr fontId="2"/>
  </si>
  <si>
    <t>残留焼夷弾</t>
    <rPh sb="0" eb="2">
      <t>ザンリュウ</t>
    </rPh>
    <rPh sb="2" eb="5">
      <t>ショウイダン</t>
    </rPh>
    <phoneticPr fontId="2"/>
  </si>
  <si>
    <t>ゴールデン</t>
    <phoneticPr fontId="2"/>
  </si>
  <si>
    <t>聖なる盾発動[+*****](500)</t>
    <rPh sb="0" eb="1">
      <t>セイ</t>
    </rPh>
    <rPh sb="3" eb="4">
      <t>タテ</t>
    </rPh>
    <rPh sb="4" eb="6">
      <t>ハツドウ</t>
    </rPh>
    <phoneticPr fontId="2"/>
  </si>
  <si>
    <t>ダメージ無効[+++++*](1500)</t>
    <rPh sb="4" eb="6">
      <t>ムコウ</t>
    </rPh>
    <phoneticPr fontId="2"/>
  </si>
  <si>
    <t>回転劇場・奈落</t>
    <rPh sb="0" eb="2">
      <t>カイテン</t>
    </rPh>
    <rPh sb="2" eb="4">
      <t>ゲキジョウ</t>
    </rPh>
    <rPh sb="5" eb="7">
      <t>ナラク</t>
    </rPh>
    <phoneticPr fontId="2"/>
  </si>
  <si>
    <t>高速自動追尾弾</t>
    <rPh sb="0" eb="2">
      <t>コウソク</t>
    </rPh>
    <rPh sb="2" eb="4">
      <t>ジドウ</t>
    </rPh>
    <rPh sb="4" eb="6">
      <t>ツイビ</t>
    </rPh>
    <rPh sb="6" eb="7">
      <t>ダン</t>
    </rPh>
    <phoneticPr fontId="2"/>
  </si>
  <si>
    <t>100,100,100,80,70,60,20,20,20,20</t>
  </si>
  <si>
    <t>追加射撃[***](100)</t>
    <rPh sb="0" eb="2">
      <t>ツイカ</t>
    </rPh>
    <rPh sb="2" eb="4">
      <t>シャゲキ</t>
    </rPh>
    <phoneticPr fontId="2"/>
  </si>
  <si>
    <t>射撃[***](600)</t>
    <rPh sb="0" eb="2">
      <t>シャゲキ</t>
    </rPh>
    <phoneticPr fontId="2"/>
  </si>
  <si>
    <t>混沌の瞳</t>
    <rPh sb="0" eb="2">
      <t>コントン</t>
    </rPh>
    <rPh sb="3" eb="4">
      <t>ヒトミ</t>
    </rPh>
    <phoneticPr fontId="2"/>
  </si>
  <si>
    <t>火炎3 冷気3 電撃3 暗黒3 幻惑3 毒3 地獄8 音3 神経3 混沌3 魔法3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</si>
  <si>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浮遊/透明視/混乱・盲目・恐怖・睡眠・麻痺・毒無効/連続魔法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レンゾク</t>
    </rPh>
    <rPh sb="28" eb="30">
      <t>マホウ</t>
    </rPh>
    <phoneticPr fontId="2"/>
  </si>
  <si>
    <t>NOWHERE</t>
    <phoneticPr fontId="2"/>
  </si>
  <si>
    <t>本/電子機械/ムービーディスク/学習書/フイギア『伝説の剣』/フイギア『狂戦士』/絵画《マダム》/絵画《風景》/海外《ひまわり》/日記</t>
    <rPh sb="0" eb="1">
      <t>ホン</t>
    </rPh>
    <rPh sb="2" eb="4">
      <t>デンシ</t>
    </rPh>
    <rPh sb="4" eb="6">
      <t>キカイ</t>
    </rPh>
    <rPh sb="16" eb="19">
      <t>ガクシュウショ</t>
    </rPh>
    <rPh sb="25" eb="27">
      <t>デンセツ</t>
    </rPh>
    <rPh sb="28" eb="29">
      <t>ケン</t>
    </rPh>
    <rPh sb="36" eb="37">
      <t>キョウ</t>
    </rPh>
    <rPh sb="37" eb="39">
      <t>センシ</t>
    </rPh>
    <rPh sb="41" eb="43">
      <t>カイガ</t>
    </rPh>
    <rPh sb="49" eb="51">
      <t>カイガ</t>
    </rPh>
    <rPh sb="52" eb="54">
      <t>フウケイ</t>
    </rPh>
    <rPh sb="56" eb="58">
      <t>カイガイ</t>
    </rPh>
    <rPh sb="65" eb="67">
      <t>ニッキ</t>
    </rPh>
    <phoneticPr fontId="2"/>
  </si>
  <si>
    <t>習得1/魅力1/読書1/遺伝子学1/解剖学1/暗記1/詠唱1/演奏1/鑑定19/知者の加護19</t>
    <rPh sb="0" eb="2">
      <t>シュウトク</t>
    </rPh>
    <rPh sb="4" eb="6">
      <t>ミリョク</t>
    </rPh>
    <rPh sb="8" eb="10">
      <t>ドクショ</t>
    </rPh>
    <rPh sb="12" eb="15">
      <t>イデンシ</t>
    </rPh>
    <rPh sb="15" eb="16">
      <t>ガク</t>
    </rPh>
    <rPh sb="18" eb="21">
      <t>カイボウガク</t>
    </rPh>
    <rPh sb="23" eb="25">
      <t>アンキ</t>
    </rPh>
    <rPh sb="27" eb="29">
      <t>エイショウ</t>
    </rPh>
    <rPh sb="31" eb="33">
      <t>エンソウ</t>
    </rPh>
    <rPh sb="35" eb="37">
      <t>カンテイ</t>
    </rPh>
    <rPh sb="40" eb="42">
      <t>チシャ</t>
    </rPh>
    <rPh sb="43" eb="45">
      <t>カゴ</t>
    </rPh>
    <phoneticPr fontId="2"/>
  </si>
  <si>
    <t>1000+{attb}*2+{faith}*3</t>
    <phoneticPr fontId="2"/>
  </si>
  <si>
    <t>習得3/魅力3</t>
    <rPh sb="0" eb="2">
      <t>シュウトク</t>
    </rPh>
    <rPh sb="4" eb="6">
      <t>ミリョク</t>
    </rPh>
    <phoneticPr fontId="2"/>
  </si>
  <si>
    <t>生命力1600/マナ1600/習得150/魅力150</t>
    <rPh sb="0" eb="3">
      <t>セイメイリョク</t>
    </rPh>
    <rPh sb="15" eb="17">
      <t>シュウトク</t>
    </rPh>
    <rPh sb="21" eb="23">
      <t>ミリョク</t>
    </rPh>
    <phoneticPr fontId="2"/>
  </si>
  <si>
    <t>灰色の男</t>
    <rPh sb="0" eb="2">
      <t>ハイイロ</t>
    </rPh>
    <rPh sb="3" eb="4">
      <t>オトコ</t>
    </rPh>
    <phoneticPr fontId="2"/>
  </si>
  <si>
    <t>火炎 0</t>
    <rPh sb="0" eb="2">
      <t>カエン</t>
    </rPh>
    <phoneticPr fontId="2"/>
  </si>
  <si>
    <t>浮遊/連続魔法/乗馬適正/出血防止</t>
    <rPh sb="0" eb="2">
      <t>フユウ</t>
    </rPh>
    <rPh sb="3" eb="5">
      <t>レンゾク</t>
    </rPh>
    <rPh sb="5" eb="7">
      <t>マホウ</t>
    </rPh>
    <rPh sb="8" eb="10">
      <t>ジョウバ</t>
    </rPh>
    <rPh sb="10" eb="12">
      <t>テキセイ</t>
    </rPh>
    <rPh sb="13" eb="15">
      <t>シュッケツ</t>
    </rPh>
    <rPh sb="15" eb="17">
      <t>ボウシ</t>
    </rPh>
    <phoneticPr fontId="2"/>
  </si>
  <si>
    <t>灰色の帽子</t>
    <rPh sb="0" eb="2">
      <t>ハイイロ</t>
    </rPh>
    <rPh sb="3" eb="5">
      <t>ボウシ</t>
    </rPh>
    <phoneticPr fontId="2"/>
  </si>
  <si>
    <t>霊布</t>
    <rPh sb="0" eb="1">
      <t>レイ</t>
    </rPh>
    <rPh sb="1" eb="2">
      <t>フ</t>
    </rPh>
    <phoneticPr fontId="2"/>
  </si>
  <si>
    <t>魔法威力[+++**](999)</t>
    <rPh sb="0" eb="2">
      <t>マホウ</t>
    </rPh>
    <rPh sb="2" eb="4">
      <t>イリョク</t>
    </rPh>
    <phoneticPr fontId="2"/>
  </si>
  <si>
    <t>呪い保護[+++**](999)</t>
    <rPh sb="0" eb="1">
      <t>ノロ</t>
    </rPh>
    <rPh sb="2" eb="4">
      <t>ホゴ</t>
    </rPh>
    <phoneticPr fontId="2"/>
  </si>
  <si>
    <t>腐消化(100)</t>
    <rPh sb="0" eb="1">
      <t>フ</t>
    </rPh>
    <rPh sb="1" eb="3">
      <t>ショウカ</t>
    </rPh>
    <phoneticPr fontId="2"/>
  </si>
  <si>
    <t>読書弱化[*****](-999)</t>
    <rPh sb="0" eb="2">
      <t>ドクショ</t>
    </rPh>
    <rPh sb="2" eb="4">
      <t>ジャッカ</t>
    </rPh>
    <phoneticPr fontId="2"/>
  </si>
  <si>
    <t>暗記弱化[*****](-999)</t>
    <rPh sb="0" eb="2">
      <t>アンキ</t>
    </rPh>
    <rPh sb="2" eb="4">
      <t>ジャッカ</t>
    </rPh>
    <phoneticPr fontId="2"/>
  </si>
  <si>
    <t>詠唱弱化[*****](-999)</t>
    <rPh sb="0" eb="2">
      <t>エイショウ</t>
    </rPh>
    <rPh sb="2" eb="4">
      <t>ジャッカ</t>
    </rPh>
    <phoneticPr fontId="2"/>
  </si>
  <si>
    <t>星屑の暗黒剣</t>
    <rPh sb="0" eb="2">
      <t>ホシクズ</t>
    </rPh>
    <rPh sb="3" eb="5">
      <t>アンコク</t>
    </rPh>
    <rPh sb="5" eb="6">
      <t>ケン</t>
    </rPh>
    <phoneticPr fontId="2"/>
  </si>
  <si>
    <t>大剣</t>
    <rPh sb="0" eb="1">
      <t>オオ</t>
    </rPh>
    <rPh sb="1" eb="2">
      <t>ケン</t>
    </rPh>
    <phoneticPr fontId="2"/>
  </si>
  <si>
    <t>クリティカル機会[+++***](1000)</t>
    <rPh sb="6" eb="8">
      <t>キカイ</t>
    </rPh>
    <phoneticPr fontId="2"/>
  </si>
  <si>
    <t>読書弱化[+++++*](-99999)</t>
    <rPh sb="0" eb="2">
      <t>ドクショ</t>
    </rPh>
    <rPh sb="2" eb="4">
      <t>ジャッカ</t>
    </rPh>
    <phoneticPr fontId="2"/>
  </si>
  <si>
    <t>自然鑑定弱化[+++++*](-99999)</t>
    <rPh sb="0" eb="2">
      <t>シゼン</t>
    </rPh>
    <rPh sb="2" eb="4">
      <t>カンテイ</t>
    </rPh>
    <rPh sb="4" eb="6">
      <t>ジャッカ</t>
    </rPh>
    <phoneticPr fontId="2"/>
  </si>
  <si>
    <t>詠唱弱化[+++++*](-99999)</t>
    <rPh sb="0" eb="2">
      <t>エイショウ</t>
    </rPh>
    <rPh sb="2" eb="4">
      <t>ジャッカ</t>
    </rPh>
    <phoneticPr fontId="2"/>
  </si>
  <si>
    <t>NOW HERE</t>
    <phoneticPr fontId="2"/>
  </si>
  <si>
    <t>敵対一歩寸前</t>
    <rPh sb="0" eb="2">
      <t>テキタイ</t>
    </rPh>
    <rPh sb="2" eb="4">
      <t>イッポ</t>
    </rPh>
    <rPh sb="4" eb="6">
      <t>スンゼン</t>
    </rPh>
    <phoneticPr fontId="2"/>
  </si>
  <si>
    <t>混沌の渦</t>
    <rPh sb="0" eb="2">
      <t>コントン</t>
    </rPh>
    <rPh sb="3" eb="4">
      <t>ウズ</t>
    </rPh>
    <phoneticPr fontId="2"/>
  </si>
  <si>
    <t>毒の手</t>
    <rPh sb="0" eb="1">
      <t>ドク</t>
    </rPh>
    <rPh sb="2" eb="3">
      <t>テ</t>
    </rPh>
    <phoneticPr fontId="2"/>
  </si>
  <si>
    <t>火炎3 冷気3 電撃3 暗黒3 幻惑3 毒3 地獄3 音3 神経3 混沌3 魔法3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</si>
  <si>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負け犬</t>
    <rPh sb="0" eb="1">
      <t>マ</t>
    </rPh>
    <rPh sb="2" eb="3">
      <t>イヌ</t>
    </rPh>
    <phoneticPr fontId="2"/>
  </si>
  <si>
    <t>習得10/魅力10</t>
    <rPh sb="0" eb="2">
      <t>シュウトク</t>
    </rPh>
    <rPh sb="5" eb="7">
      <t>ミリョク</t>
    </rPh>
    <phoneticPr fontId="2"/>
  </si>
  <si>
    <t>習得1500/魅力1500</t>
    <rPh sb="0" eb="2">
      <t>シュウトク</t>
    </rPh>
    <rPh sb="7" eb="9">
      <t>ミリョク</t>
    </rPh>
    <phoneticPr fontId="2"/>
  </si>
  <si>
    <t>白旗少女</t>
    <rPh sb="0" eb="2">
      <t>シロハタ</t>
    </rPh>
    <rPh sb="2" eb="4">
      <t>ショウジョ</t>
    </rPh>
    <phoneticPr fontId="2"/>
  </si>
  <si>
    <t>ショートテレポート</t>
    <phoneticPr fontId="2"/>
  </si>
  <si>
    <t>火炎3 冷気3 魔法3</t>
    <rPh sb="0" eb="2">
      <t>カエン</t>
    </rPh>
    <rPh sb="4" eb="6">
      <t>レイキ</t>
    </rPh>
    <rPh sb="8" eb="10">
      <t>マホウ</t>
    </rPh>
    <phoneticPr fontId="2"/>
  </si>
  <si>
    <t>停戦の白旗</t>
    <rPh sb="0" eb="2">
      <t>テイセン</t>
    </rPh>
    <rPh sb="3" eb="5">
      <t>シロハタ</t>
    </rPh>
    <phoneticPr fontId="2"/>
  </si>
  <si>
    <t>白い旗</t>
    <rPh sb="0" eb="1">
      <t>シロ</t>
    </rPh>
    <rPh sb="2" eb="3">
      <t>ハタ</t>
    </rPh>
    <phoneticPr fontId="2"/>
  </si>
  <si>
    <t>魔物召喚[+*****](500)</t>
    <rPh sb="0" eb="2">
      <t>マモノ</t>
    </rPh>
    <rPh sb="2" eb="4">
      <t>ショウカン</t>
    </rPh>
    <phoneticPr fontId="2"/>
  </si>
  <si>
    <t>見切り[****](700)</t>
    <rPh sb="0" eb="2">
      <t>ミキ</t>
    </rPh>
    <phoneticPr fontId="2"/>
  </si>
  <si>
    <t>回避[****](700)</t>
    <rPh sb="0" eb="2">
      <t>カイヒ</t>
    </rPh>
    <phoneticPr fontId="2"/>
  </si>
  <si>
    <t>意思+31(1500)</t>
    <rPh sb="0" eb="2">
      <t>イシ</t>
    </rPh>
    <phoneticPr fontId="2"/>
  </si>
  <si>
    <t>ゴールドスター</t>
    <phoneticPr fontId="2"/>
  </si>
  <si>
    <t>運勢+29(1400)</t>
    <rPh sb="0" eb="2">
      <t>ウンセイ</t>
    </rPh>
    <phoneticPr fontId="2"/>
  </si>
  <si>
    <t>筋力維持(100)</t>
    <rPh sb="0" eb="2">
      <t>キンリョク</t>
    </rPh>
    <rPh sb="2" eb="4">
      <t>イジ</t>
    </rPh>
    <phoneticPr fontId="2"/>
  </si>
  <si>
    <t>追加打撃[***](140)</t>
    <rPh sb="0" eb="2">
      <t>ツイカ</t>
    </rPh>
    <rPh sb="2" eb="4">
      <t>ダゲキ</t>
    </rPh>
    <phoneticPr fontId="2"/>
  </si>
  <si>
    <t>追加射撃[***](140)</t>
    <rPh sb="0" eb="2">
      <t>ツイカ</t>
    </rPh>
    <rPh sb="2" eb="4">
      <t>シャゲキ</t>
    </rPh>
    <phoneticPr fontId="2"/>
  </si>
  <si>
    <t>魔法威力[+*****](500)</t>
    <rPh sb="0" eb="2">
      <t>マホウ</t>
    </rPh>
    <rPh sb="2" eb="4">
      <t>イリョク</t>
    </rPh>
    <phoneticPr fontId="2"/>
  </si>
  <si>
    <t>出血防止(100)</t>
    <rPh sb="0" eb="2">
      <t>シュッケツ</t>
    </rPh>
    <rPh sb="2" eb="4">
      <t>ボウシ</t>
    </rPh>
    <phoneticPr fontId="2"/>
  </si>
  <si>
    <t>負けたがりのティナウト</t>
    <rPh sb="0" eb="1">
      <t>マ</t>
    </rPh>
    <phoneticPr fontId="2"/>
  </si>
  <si>
    <t>機械の神</t>
    <rPh sb="0" eb="2">
      <t>キカイ</t>
    </rPh>
    <rPh sb="3" eb="4">
      <t>カミ</t>
    </rPh>
    <phoneticPr fontId="2"/>
  </si>
  <si>
    <t>魔力の抽出</t>
    <rPh sb="0" eb="2">
      <t>マリョク</t>
    </rPh>
    <rPh sb="3" eb="5">
      <t>チュウシュツ</t>
    </rPh>
    <phoneticPr fontId="2"/>
  </si>
  <si>
    <t>切り傷 200</t>
    <rPh sb="0" eb="1">
      <t>キ</t>
    </rPh>
    <rPh sb="2" eb="3">
      <t>キズ</t>
    </rPh>
    <phoneticPr fontId="2"/>
  </si>
  <si>
    <t>火炎3 冷気3 電撃3 暗黒3 幻惑3 毒3 地獄3 音3 神経3 混沌3 魔法5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</si>
  <si>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浮遊/混乱・恐怖・麻痺・毒無効/自爆生物/魔法以外の属性に強い/出血防止</t>
    <rPh sb="0" eb="2">
      <t>フユウ</t>
    </rPh>
    <rPh sb="3" eb="5">
      <t>コンラン</t>
    </rPh>
    <rPh sb="6" eb="8">
      <t>キョウフ</t>
    </rPh>
    <rPh sb="9" eb="11">
      <t>マヒ</t>
    </rPh>
    <rPh sb="12" eb="13">
      <t>ドク</t>
    </rPh>
    <rPh sb="13" eb="15">
      <t>ムコウ</t>
    </rPh>
    <rPh sb="16" eb="18">
      <t>ジバク</t>
    </rPh>
    <rPh sb="18" eb="20">
      <t>セイブツ</t>
    </rPh>
    <rPh sb="21" eb="23">
      <t>マホウ</t>
    </rPh>
    <rPh sb="23" eb="25">
      <t>イガイ</t>
    </rPh>
    <rPh sb="26" eb="28">
      <t>ゾクセイ</t>
    </rPh>
    <rPh sb="29" eb="30">
      <t>ツヨ</t>
    </rPh>
    <rPh sb="32" eb="36">
      <t>シュッケツボウシ</t>
    </rPh>
    <phoneticPr fontId="2"/>
  </si>
  <si>
    <t>勝利者</t>
    <rPh sb="0" eb="3">
      <t>ショウリシャ</t>
    </rPh>
    <phoneticPr fontId="2"/>
  </si>
  <si>
    <r>
      <t>死体/タオル/大きな花束/</t>
    </r>
    <r>
      <rPr>
        <sz val="11"/>
        <color theme="0" tint="-0.34998626667073579"/>
        <rFont val="ＭＳ Ｐゴシック"/>
        <family val="3"/>
        <charset val="128"/>
        <scheme val="minor"/>
      </rPr>
      <t>ドレス</t>
    </r>
    <r>
      <rPr>
        <sz val="11"/>
        <color theme="1"/>
        <rFont val="ＭＳ Ｐゴシック"/>
        <family val="2"/>
        <charset val="128"/>
        <scheme val="minor"/>
      </rPr>
      <t>/楽器</t>
    </r>
    <r>
      <rPr>
        <sz val="11"/>
        <color theme="0" tint="-0.34998626667073579"/>
        <rFont val="ＭＳ Ｐゴシック"/>
        <family val="3"/>
        <charset val="128"/>
        <scheme val="minor"/>
      </rPr>
      <t>（固定AF含む)</t>
    </r>
    <rPh sb="0" eb="2">
      <t>シタイ</t>
    </rPh>
    <rPh sb="7" eb="8">
      <t>オオ</t>
    </rPh>
    <rPh sb="10" eb="12">
      <t>ハナタバ</t>
    </rPh>
    <rPh sb="17" eb="19">
      <t>ガッキ</t>
    </rPh>
    <rPh sb="20" eb="22">
      <t>コテイ</t>
    </rPh>
    <rPh sb="24" eb="25">
      <t>フク</t>
    </rPh>
    <phoneticPr fontId="2"/>
  </si>
  <si>
    <r>
      <t>死体/ぬいぐるみ/玩具/アピの実/</t>
    </r>
    <r>
      <rPr>
        <sz val="11"/>
        <color theme="0" tint="-0.34998626667073579"/>
        <rFont val="ＭＳ Ｐゴシック"/>
        <family val="3"/>
        <charset val="128"/>
        <scheme val="minor"/>
      </rPr>
      <t>カボチ</t>
    </r>
    <r>
      <rPr>
        <sz val="11"/>
        <color theme="1"/>
        <rFont val="ＭＳ Ｐゴシック"/>
        <family val="2"/>
        <charset val="128"/>
        <scheme val="minor"/>
      </rPr>
      <t>/ポップコーン/サイバースナック</t>
    </r>
    <rPh sb="0" eb="2">
      <t>シタイ</t>
    </rPh>
    <rPh sb="9" eb="11">
      <t>ガング</t>
    </rPh>
    <rPh sb="15" eb="16">
      <t>ミ</t>
    </rPh>
    <phoneticPr fontId="2"/>
  </si>
  <si>
    <r>
      <t>大剣/長弓</t>
    </r>
    <r>
      <rPr>
        <sz val="11"/>
        <color theme="0" tint="-0.34998626667073579"/>
        <rFont val="ＭＳ Ｐゴシック"/>
        <family val="3"/>
        <charset val="128"/>
        <scheme val="minor"/>
      </rPr>
      <t>/小麦粉/スティックパン/ウィスキー</t>
    </r>
    <r>
      <rPr>
        <sz val="11"/>
        <color theme="1"/>
        <rFont val="ＭＳ Ｐゴシック"/>
        <family val="2"/>
        <charset val="128"/>
        <scheme val="minor"/>
      </rPr>
      <t>/楽器</t>
    </r>
    <rPh sb="0" eb="2">
      <t>ダイケン</t>
    </rPh>
    <rPh sb="3" eb="4">
      <t>オサ</t>
    </rPh>
    <rPh sb="4" eb="5">
      <t>ユミ</t>
    </rPh>
    <rPh sb="6" eb="9">
      <t>コムギコ</t>
    </rPh>
    <rPh sb="24" eb="26">
      <t>ガッキ</t>
    </rPh>
    <phoneticPr fontId="2"/>
  </si>
  <si>
    <r>
      <t>死体/盲目のポーション/混乱のポーション/麻痺のポーション/睡眠薬/毒薬/硫酸/</t>
    </r>
    <r>
      <rPr>
        <sz val="11"/>
        <color theme="0" tint="-0.34998626667073579"/>
        <rFont val="ＭＳ Ｐゴシック"/>
        <family val="3"/>
        <charset val="128"/>
        <scheme val="minor"/>
      </rPr>
      <t>結婚指輪</t>
    </r>
    <r>
      <rPr>
        <sz val="11"/>
        <color theme="1"/>
        <rFont val="ＭＳ Ｐゴシック"/>
        <family val="2"/>
        <charset val="128"/>
        <scheme val="minor"/>
      </rPr>
      <t>/媚薬/種</t>
    </r>
    <rPh sb="0" eb="2">
      <t>シタイ</t>
    </rPh>
    <rPh sb="3" eb="5">
      <t>モウモク</t>
    </rPh>
    <rPh sb="12" eb="14">
      <t>コンラン</t>
    </rPh>
    <rPh sb="21" eb="23">
      <t>マヒ</t>
    </rPh>
    <rPh sb="30" eb="33">
      <t>スイミンヤク</t>
    </rPh>
    <rPh sb="34" eb="36">
      <t>ドクヤク</t>
    </rPh>
    <rPh sb="37" eb="39">
      <t>リュウサン</t>
    </rPh>
    <rPh sb="40" eb="42">
      <t>ケッコン</t>
    </rPh>
    <rPh sb="42" eb="44">
      <t>ユビワ</t>
    </rPh>
    <rPh sb="45" eb="47">
      <t>ビヤク</t>
    </rPh>
    <rPh sb="48" eb="49">
      <t>タネ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</si>
  <si>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トレーニングマシーン/学習書/卵/妹が愛を込めて作ったお弁当</t>
    </r>
    <r>
      <rPr>
        <sz val="11"/>
        <color theme="1"/>
        <rFont val="ＭＳ Ｐゴシック"/>
        <family val="2"/>
        <charset val="128"/>
        <scheme val="minor"/>
      </rPr>
      <t>/ラムネ/小麦粉</t>
    </r>
    <rPh sb="0" eb="2">
      <t>シタイ</t>
    </rPh>
    <rPh sb="14" eb="17">
      <t>ガクシュウショ</t>
    </rPh>
    <rPh sb="18" eb="19">
      <t>タマゴ</t>
    </rPh>
    <rPh sb="20" eb="21">
      <t>イモウト</t>
    </rPh>
    <rPh sb="22" eb="23">
      <t>アイ</t>
    </rPh>
    <rPh sb="24" eb="25">
      <t>コ</t>
    </rPh>
    <rPh sb="27" eb="28">
      <t>ツク</t>
    </rPh>
    <rPh sb="31" eb="33">
      <t>ベントウ</t>
    </rPh>
    <rPh sb="38" eb="41">
      <t>コムギコ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</si>
  <si>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プラチナ硬貨</t>
    </r>
    <r>
      <rPr>
        <sz val="11"/>
        <color theme="1"/>
        <rFont val="ＭＳ Ｐゴシック"/>
        <family val="2"/>
        <charset val="128"/>
        <scheme val="minor"/>
      </rPr>
      <t>/鉱石</t>
    </r>
    <rPh sb="0" eb="2">
      <t>シタイ</t>
    </rPh>
    <rPh sb="7" eb="9">
      <t>コウカ</t>
    </rPh>
    <rPh sb="10" eb="12">
      <t>コウセキ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</si>
  <si>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癒し手のポーション/癒し手オディナのポーション/白き癒し手エリスのポーション/聖なる癒し手ジュアのポーション/聖なる盾の魔法書</t>
    </r>
    <r>
      <rPr>
        <sz val="11"/>
        <color theme="1"/>
        <rFont val="ＭＳ Ｐゴシック"/>
        <family val="2"/>
        <charset val="128"/>
        <scheme val="minor"/>
      </rPr>
      <t>/ホーリーヴェイルの巻物/清浄なる光の巻物/全浄化の巻物/水</t>
    </r>
    <rPh sb="0" eb="2">
      <t>シタイ</t>
    </rPh>
    <rPh sb="3" eb="4">
      <t>イヤ</t>
    </rPh>
    <rPh sb="5" eb="6">
      <t>テ</t>
    </rPh>
    <rPh sb="13" eb="14">
      <t>イヤ</t>
    </rPh>
    <rPh sb="15" eb="16">
      <t>テ</t>
    </rPh>
    <rPh sb="27" eb="28">
      <t>シロ</t>
    </rPh>
    <rPh sb="29" eb="30">
      <t>イヤ</t>
    </rPh>
    <rPh sb="31" eb="32">
      <t>テ</t>
    </rPh>
    <rPh sb="42" eb="43">
      <t>セイ</t>
    </rPh>
    <rPh sb="45" eb="46">
      <t>イヤ</t>
    </rPh>
    <rPh sb="47" eb="48">
      <t>テ</t>
    </rPh>
    <rPh sb="58" eb="59">
      <t>セイ</t>
    </rPh>
    <rPh sb="61" eb="62">
      <t>タテ</t>
    </rPh>
    <rPh sb="63" eb="65">
      <t>マホウ</t>
    </rPh>
    <rPh sb="65" eb="66">
      <t>ショ</t>
    </rPh>
    <rPh sb="76" eb="78">
      <t>マキモノ</t>
    </rPh>
    <rPh sb="79" eb="81">
      <t>セイジョウ</t>
    </rPh>
    <rPh sb="83" eb="84">
      <t>ヒカリ</t>
    </rPh>
    <rPh sb="85" eb="87">
      <t>マキモノ</t>
    </rPh>
    <rPh sb="88" eb="89">
      <t>ゼン</t>
    </rPh>
    <rPh sb="89" eb="91">
      <t>ジョウカ</t>
    </rPh>
    <rPh sb="92" eb="94">
      <t>マキモノ</t>
    </rPh>
    <rPh sb="95" eb="96">
      <t>ミズ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</si>
  <si>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皮/体液/心臓/瞳/骨片</t>
    </r>
    <rPh sb="0" eb="2">
      <t>シタイ</t>
    </rPh>
    <rPh sb="3" eb="4">
      <t>カワ</t>
    </rPh>
    <rPh sb="5" eb="7">
      <t>タイエキ</t>
    </rPh>
    <rPh sb="8" eb="10">
      <t>シンゾウ</t>
    </rPh>
    <rPh sb="11" eb="12">
      <t>ヒトミ</t>
    </rPh>
    <rPh sb="13" eb="14">
      <t>ホネ</t>
    </rPh>
    <rPh sb="14" eb="15">
      <t>ヘン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</si>
  <si>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万色フルーツ</t>
    </r>
    <r>
      <rPr>
        <sz val="11"/>
        <color theme="1"/>
        <rFont val="ＭＳ Ｐゴシック"/>
        <family val="2"/>
        <charset val="128"/>
        <scheme val="minor"/>
      </rPr>
      <t>/ペリドット/治癒の雨の魔法書/</t>
    </r>
    <r>
      <rPr>
        <sz val="11"/>
        <color theme="0" tint="-0.34998626667073579"/>
        <rFont val="ＭＳ Ｐゴシック"/>
        <family val="3"/>
        <charset val="128"/>
        <scheme val="minor"/>
      </rPr>
      <t>治癒の雨の巻物</t>
    </r>
    <rPh sb="0" eb="2">
      <t>シタイ</t>
    </rPh>
    <rPh sb="3" eb="4">
      <t>マン</t>
    </rPh>
    <rPh sb="4" eb="5">
      <t>イロ</t>
    </rPh>
    <rPh sb="16" eb="18">
      <t>チユ</t>
    </rPh>
    <rPh sb="19" eb="20">
      <t>アメ</t>
    </rPh>
    <rPh sb="21" eb="23">
      <t>マホウ</t>
    </rPh>
    <rPh sb="23" eb="24">
      <t>ショ</t>
    </rPh>
    <rPh sb="25" eb="27">
      <t>チユ</t>
    </rPh>
    <rPh sb="28" eb="29">
      <t>アメ</t>
    </rPh>
    <rPh sb="30" eb="32">
      <t>マキモノ</t>
    </rPh>
    <phoneticPr fontId="2"/>
  </si>
  <si>
    <r>
      <t>死体/太陽の結晶/大地の結晶/魔力の結晶/</t>
    </r>
    <r>
      <rPr>
        <sz val="11"/>
        <color theme="0" tint="-0.34998626667073579"/>
        <rFont val="ＭＳ Ｐゴシック"/>
        <family val="3"/>
        <charset val="128"/>
        <scheme val="minor"/>
      </rPr>
      <t>黒水晶/召喚石</t>
    </r>
    <rPh sb="0" eb="2">
      <t>シタイ</t>
    </rPh>
    <rPh sb="3" eb="5">
      <t>タイヨウ</t>
    </rPh>
    <rPh sb="6" eb="8">
      <t>ケッショウ</t>
    </rPh>
    <rPh sb="9" eb="11">
      <t>ダイチ</t>
    </rPh>
    <rPh sb="12" eb="14">
      <t>ケッショウ</t>
    </rPh>
    <rPh sb="15" eb="17">
      <t>マリョク</t>
    </rPh>
    <rPh sb="18" eb="20">
      <t>ケッショウ</t>
    </rPh>
    <rPh sb="21" eb="22">
      <t>クロ</t>
    </rPh>
    <rPh sb="22" eb="24">
      <t>スイショウ</t>
    </rPh>
    <rPh sb="25" eb="27">
      <t>ショウカン</t>
    </rPh>
    <rPh sb="27" eb="28">
      <t>イシ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</si>
  <si>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カバン(落とし物)/貯金箱</t>
    </r>
    <r>
      <rPr>
        <sz val="11"/>
        <color theme="1"/>
        <rFont val="ＭＳ Ｐゴシック"/>
        <family val="2"/>
        <charset val="128"/>
        <scheme val="minor"/>
      </rPr>
      <t>/おみやげ/残骸/ジャンク/宝箱</t>
    </r>
    <rPh sb="0" eb="2">
      <t>シタイ</t>
    </rPh>
    <rPh sb="7" eb="8">
      <t>オ</t>
    </rPh>
    <rPh sb="10" eb="11">
      <t>モノ</t>
    </rPh>
    <rPh sb="13" eb="16">
      <t>チョキンバコ</t>
    </rPh>
    <rPh sb="22" eb="24">
      <t>ザンガイ</t>
    </rPh>
    <rPh sb="30" eb="32">
      <t>タカラバコ</t>
    </rPh>
    <phoneticPr fontId="2"/>
  </si>
  <si>
    <r>
      <t>死体/種/</t>
    </r>
    <r>
      <rPr>
        <sz val="11"/>
        <color theme="0" tint="-0.34998626667073579"/>
        <rFont val="ＭＳ Ｐゴシック"/>
        <family val="3"/>
        <charset val="128"/>
        <scheme val="minor"/>
      </rPr>
      <t>治癒の雨の魔法書/治癒の雨の巻物/マテリアル生成の巻物/ライトニングボルトの魔法書/稲妻の軌跡の杖</t>
    </r>
    <r>
      <rPr>
        <sz val="11"/>
        <color theme="1"/>
        <rFont val="ＭＳ Ｐゴシック"/>
        <family val="2"/>
        <charset val="128"/>
        <scheme val="minor"/>
      </rPr>
      <t>/水/</t>
    </r>
    <r>
      <rPr>
        <sz val="11"/>
        <color theme="0" tint="-0.34998626667073579"/>
        <rFont val="ＭＳ Ｐゴシック"/>
        <family val="3"/>
        <charset val="128"/>
        <scheme val="minor"/>
      </rPr>
      <t>果物</t>
    </r>
    <rPh sb="0" eb="2">
      <t>シタイ</t>
    </rPh>
    <rPh sb="3" eb="4">
      <t>タネ</t>
    </rPh>
    <rPh sb="5" eb="7">
      <t>チユ</t>
    </rPh>
    <rPh sb="8" eb="9">
      <t>アメ</t>
    </rPh>
    <rPh sb="10" eb="12">
      <t>マホウ</t>
    </rPh>
    <rPh sb="12" eb="13">
      <t>ショ</t>
    </rPh>
    <rPh sb="14" eb="16">
      <t>チユ</t>
    </rPh>
    <rPh sb="17" eb="18">
      <t>アメ</t>
    </rPh>
    <rPh sb="19" eb="21">
      <t>マキモノ</t>
    </rPh>
    <rPh sb="27" eb="29">
      <t>セイセイ</t>
    </rPh>
    <rPh sb="30" eb="32">
      <t>マキモノ</t>
    </rPh>
    <rPh sb="43" eb="45">
      <t>マホウ</t>
    </rPh>
    <rPh sb="45" eb="46">
      <t>ショ</t>
    </rPh>
    <rPh sb="47" eb="49">
      <t>イナズマ</t>
    </rPh>
    <rPh sb="50" eb="52">
      <t>キセキ</t>
    </rPh>
    <rPh sb="53" eb="54">
      <t>ツエ</t>
    </rPh>
    <rPh sb="55" eb="56">
      <t>ミズ</t>
    </rPh>
    <rPh sb="57" eb="59">
      <t>クダモノ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</si>
  <si>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インコグニートの巻物/インコグニートの魔法書</t>
    </r>
    <r>
      <rPr>
        <sz val="11"/>
        <color theme="1"/>
        <rFont val="ＭＳ Ｐゴシック"/>
        <family val="2"/>
        <charset val="128"/>
        <scheme val="minor"/>
      </rPr>
      <t>/変装セット/ギャルのパンティー/手裏剣/手榴弾/シーナのパンティー</t>
    </r>
    <rPh sb="0" eb="2">
      <t>シタイ</t>
    </rPh>
    <rPh sb="11" eb="13">
      <t>マキモノ</t>
    </rPh>
    <rPh sb="22" eb="24">
      <t>マホウ</t>
    </rPh>
    <rPh sb="24" eb="25">
      <t>ショ</t>
    </rPh>
    <rPh sb="26" eb="28">
      <t>ヘンソウ</t>
    </rPh>
    <rPh sb="42" eb="45">
      <t>シュリケン</t>
    </rPh>
    <rPh sb="46" eb="49">
      <t>シュリュウダン</t>
    </rPh>
    <phoneticPr fontId="2"/>
  </si>
  <si>
    <r>
      <t>死体/弾丸/地雷/原子爆弾/</t>
    </r>
    <r>
      <rPr>
        <sz val="11"/>
        <color theme="0" tint="-0.34998626667073579"/>
        <rFont val="ＭＳ Ｐゴシック"/>
        <family val="3"/>
        <charset val="128"/>
        <scheme val="minor"/>
      </rPr>
      <t>手榴弾</t>
    </r>
    <rPh sb="0" eb="2">
      <t>シタイ</t>
    </rPh>
    <rPh sb="3" eb="5">
      <t>ダンガン</t>
    </rPh>
    <rPh sb="6" eb="8">
      <t>ジライ</t>
    </rPh>
    <rPh sb="9" eb="11">
      <t>ゲンシ</t>
    </rPh>
    <rPh sb="11" eb="13">
      <t>バクダン</t>
    </rPh>
    <rPh sb="14" eb="17">
      <t>シュリュウダン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</si>
  <si>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兵糧</t>
    </r>
    <r>
      <rPr>
        <sz val="11"/>
        <color theme="1"/>
        <rFont val="ＭＳ Ｐゴシック"/>
        <family val="2"/>
        <charset val="128"/>
        <scheme val="minor"/>
      </rPr>
      <t>/旅糧/</t>
    </r>
    <r>
      <rPr>
        <sz val="11"/>
        <color theme="0" tint="-0.34998626667073579"/>
        <rFont val="ＭＳ Ｐゴシック"/>
        <family val="3"/>
        <charset val="128"/>
        <scheme val="minor"/>
      </rPr>
      <t>米俵/小麦粉/生麺</t>
    </r>
    <r>
      <rPr>
        <sz val="11"/>
        <color theme="1"/>
        <rFont val="ＭＳ Ｐゴシック"/>
        <family val="2"/>
        <charset val="128"/>
        <scheme val="minor"/>
      </rPr>
      <t>/寝具</t>
    </r>
    <rPh sb="0" eb="2">
      <t>シタイ</t>
    </rPh>
    <rPh sb="3" eb="4">
      <t>ヘイ</t>
    </rPh>
    <rPh sb="4" eb="5">
      <t>リョウ</t>
    </rPh>
    <rPh sb="6" eb="7">
      <t>タビ</t>
    </rPh>
    <rPh sb="7" eb="8">
      <t>カテ</t>
    </rPh>
    <rPh sb="9" eb="11">
      <t>コメダワラ</t>
    </rPh>
    <rPh sb="12" eb="15">
      <t>コムギコ</t>
    </rPh>
    <rPh sb="16" eb="18">
      <t>ナマメン</t>
    </rPh>
    <rPh sb="19" eb="21">
      <t>シング</t>
    </rPh>
    <phoneticPr fontId="2"/>
  </si>
  <si>
    <r>
      <t>死体/残骸/モンスター召喚の魔法書/サモンモンスターの杖/トロールの血/</t>
    </r>
    <r>
      <rPr>
        <sz val="11"/>
        <color theme="0" tint="-0.34998626667073579"/>
        <rFont val="ＭＳ Ｐゴシック"/>
        <family val="3"/>
        <charset val="128"/>
        <scheme val="minor"/>
      </rPr>
      <t>ヘルメスの血</t>
    </r>
    <rPh sb="0" eb="2">
      <t>シタイ</t>
    </rPh>
    <rPh sb="3" eb="5">
      <t>ザンガイ</t>
    </rPh>
    <rPh sb="11" eb="13">
      <t>ショウカン</t>
    </rPh>
    <rPh sb="14" eb="16">
      <t>マホウ</t>
    </rPh>
    <rPh sb="16" eb="17">
      <t>ショ</t>
    </rPh>
    <rPh sb="27" eb="28">
      <t>ツエ</t>
    </rPh>
    <rPh sb="34" eb="35">
      <t>チ</t>
    </rPh>
    <rPh sb="41" eb="42">
      <t>チ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</si>
  <si>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願いの魔法書</t>
    </r>
    <r>
      <rPr>
        <sz val="11"/>
        <color theme="1"/>
        <rFont val="ＭＳ Ｐゴシック"/>
        <family val="2"/>
        <charset val="128"/>
        <scheme val="minor"/>
      </rPr>
      <t>/願いの杖/</t>
    </r>
    <r>
      <rPr>
        <sz val="11"/>
        <color theme="0" tint="-0.34998626667073579"/>
        <rFont val="ＭＳ Ｐゴシック"/>
        <family val="3"/>
        <charset val="128"/>
        <scheme val="minor"/>
      </rPr>
      <t>マテリアル生成の巻物/アーティファクトの種/ヘルメスの血/シーナのパンティ</t>
    </r>
    <rPh sb="0" eb="2">
      <t>シタイ</t>
    </rPh>
    <rPh sb="3" eb="4">
      <t>ネガ</t>
    </rPh>
    <rPh sb="6" eb="8">
      <t>マホウ</t>
    </rPh>
    <rPh sb="8" eb="9">
      <t>ショ</t>
    </rPh>
    <rPh sb="10" eb="11">
      <t>ネガ</t>
    </rPh>
    <rPh sb="13" eb="14">
      <t>ツエ</t>
    </rPh>
    <rPh sb="20" eb="22">
      <t>セイセイ</t>
    </rPh>
    <rPh sb="23" eb="25">
      <t>マキモノ</t>
    </rPh>
    <rPh sb="35" eb="36">
      <t>タネ</t>
    </rPh>
    <rPh sb="42" eb="43">
      <t>チ</t>
    </rPh>
    <phoneticPr fontId="2"/>
  </si>
  <si>
    <r>
      <t>大地の結晶/太陽の結晶/魔力の結晶/ユニコーンの角/</t>
    </r>
    <r>
      <rPr>
        <sz val="11"/>
        <color theme="0" tint="-0.34998626667073579"/>
        <rFont val="ＭＳ Ｐゴシック"/>
        <family val="3"/>
        <charset val="128"/>
        <scheme val="minor"/>
      </rPr>
      <t>ギャルのパンティー</t>
    </r>
    <rPh sb="0" eb="2">
      <t>ダイチ</t>
    </rPh>
    <rPh sb="3" eb="5">
      <t>ケッショウ</t>
    </rPh>
    <rPh sb="6" eb="8">
      <t>タイヨウ</t>
    </rPh>
    <rPh sb="9" eb="11">
      <t>ケッショウ</t>
    </rPh>
    <rPh sb="12" eb="14">
      <t>マリョク</t>
    </rPh>
    <rPh sb="15" eb="17">
      <t>ケッショウ</t>
    </rPh>
    <rPh sb="24" eb="25">
      <t>ツノ</t>
    </rPh>
    <phoneticPr fontId="2"/>
  </si>
  <si>
    <r>
      <t>寝具/</t>
    </r>
    <r>
      <rPr>
        <sz val="11"/>
        <color theme="0" tint="-0.34998626667073579"/>
        <rFont val="ＭＳ Ｐゴシック"/>
        <family val="3"/>
        <charset val="128"/>
        <scheme val="minor"/>
      </rPr>
      <t>卵/瞳/マンボー/マンボー(荷車)/目に優しい植物</t>
    </r>
    <r>
      <rPr>
        <sz val="11"/>
        <color theme="1"/>
        <rFont val="ＭＳ Ｐゴシック"/>
        <family val="2"/>
        <charset val="128"/>
        <scheme val="minor"/>
      </rPr>
      <t>/千里眼の杖/</t>
    </r>
    <r>
      <rPr>
        <sz val="11"/>
        <color theme="0" tint="-0.34998626667073579"/>
        <rFont val="ＭＳ Ｐゴシック"/>
        <family val="3"/>
        <charset val="128"/>
        <scheme val="minor"/>
      </rPr>
      <t>カメラ/ムーンゲート</t>
    </r>
    <rPh sb="0" eb="2">
      <t>シング</t>
    </rPh>
    <rPh sb="3" eb="4">
      <t>タマゴ</t>
    </rPh>
    <rPh sb="5" eb="6">
      <t>ヒトミ</t>
    </rPh>
    <rPh sb="17" eb="19">
      <t>ニグルマ</t>
    </rPh>
    <rPh sb="21" eb="22">
      <t>メ</t>
    </rPh>
    <rPh sb="23" eb="24">
      <t>ヤサ</t>
    </rPh>
    <rPh sb="26" eb="28">
      <t>ショクブツ</t>
    </rPh>
    <rPh sb="29" eb="32">
      <t>センリガン</t>
    </rPh>
    <rPh sb="33" eb="34">
      <t>ツエ</t>
    </rPh>
    <phoneticPr fontId="2"/>
  </si>
  <si>
    <r>
      <t>死体/インコグニートの巻物/インコグニートの魔法書/変装セット/</t>
    </r>
    <r>
      <rPr>
        <sz val="11"/>
        <color theme="0" tint="-0.34998626667073579"/>
        <rFont val="ＭＳ Ｐゴシック"/>
        <family val="3"/>
        <charset val="128"/>
        <scheme val="minor"/>
      </rPr>
      <t>高級ミラー/鏡台/シンプルな鏡台</t>
    </r>
    <rPh sb="0" eb="2">
      <t>シタイ</t>
    </rPh>
    <rPh sb="11" eb="13">
      <t>マキモノ</t>
    </rPh>
    <rPh sb="22" eb="24">
      <t>マホウ</t>
    </rPh>
    <rPh sb="24" eb="25">
      <t>ショ</t>
    </rPh>
    <rPh sb="26" eb="28">
      <t>ヘンソウ</t>
    </rPh>
    <rPh sb="32" eb="34">
      <t>コウキュウ</t>
    </rPh>
    <rPh sb="38" eb="39">
      <t>カガミ</t>
    </rPh>
    <rPh sb="39" eb="40">
      <t>ダイ</t>
    </rPh>
    <rPh sb="46" eb="47">
      <t>カガミ</t>
    </rPh>
    <rPh sb="47" eb="48">
      <t>ダイ</t>
    </rPh>
    <phoneticPr fontId="2"/>
  </si>
  <si>
    <r>
      <t>井戸/変化の杖/錬金術の杖/</t>
    </r>
    <r>
      <rPr>
        <sz val="11"/>
        <color theme="0" tint="-0.34998626667073579"/>
        <rFont val="ＭＳ Ｐゴシック"/>
        <family val="3"/>
        <charset val="128"/>
        <scheme val="minor"/>
      </rPr>
      <t>小さなメダル</t>
    </r>
    <r>
      <rPr>
        <sz val="11"/>
        <color theme="1"/>
        <rFont val="ＭＳ Ｐゴシック"/>
        <family val="2"/>
        <charset val="128"/>
        <scheme val="minor"/>
      </rPr>
      <t>/宝箱/</t>
    </r>
    <r>
      <rPr>
        <sz val="11"/>
        <color theme="0" tint="-0.34998626667073579"/>
        <rFont val="ＭＳ Ｐゴシック"/>
        <family val="3"/>
        <charset val="128"/>
        <scheme val="minor"/>
      </rPr>
      <t>パチスロマシーン/カジノテーブル/スロットマシーン/ダーツ/青のガシャポン</t>
    </r>
    <rPh sb="0" eb="2">
      <t>イド</t>
    </rPh>
    <rPh sb="3" eb="5">
      <t>ヘンゲ</t>
    </rPh>
    <rPh sb="6" eb="7">
      <t>ツエ</t>
    </rPh>
    <rPh sb="8" eb="11">
      <t>レンキンジュツ</t>
    </rPh>
    <rPh sb="12" eb="13">
      <t>ツエ</t>
    </rPh>
    <rPh sb="14" eb="15">
      <t>チイ</t>
    </rPh>
    <rPh sb="21" eb="23">
      <t>タカラバコ</t>
    </rPh>
    <rPh sb="54" eb="55">
      <t>アオ</t>
    </rPh>
    <phoneticPr fontId="2"/>
  </si>
  <si>
    <r>
      <t>散らかった本/散らばった衣類/魚の死骸/クズ/</t>
    </r>
    <r>
      <rPr>
        <sz val="11"/>
        <color theme="0" tint="-0.34998626667073579"/>
        <rFont val="ＭＳ Ｐゴシック"/>
        <family val="3"/>
        <charset val="128"/>
        <scheme val="minor"/>
      </rPr>
      <t>ギャルのパンティー</t>
    </r>
    <rPh sb="0" eb="1">
      <t>チ</t>
    </rPh>
    <rPh sb="5" eb="6">
      <t>ホン</t>
    </rPh>
    <rPh sb="7" eb="8">
      <t>チ</t>
    </rPh>
    <rPh sb="12" eb="14">
      <t>イルイ</t>
    </rPh>
    <rPh sb="15" eb="16">
      <t>サカナ</t>
    </rPh>
    <rPh sb="17" eb="19">
      <t>シガイ</t>
    </rPh>
    <phoneticPr fontId="2"/>
  </si>
  <si>
    <r>
      <t>魔法書/魔道具/充填の巻物/</t>
    </r>
    <r>
      <rPr>
        <sz val="11"/>
        <color theme="0" tint="-0.34998626667073579"/>
        <rFont val="ＭＳ Ｐゴシック"/>
        <family val="3"/>
        <charset val="128"/>
        <scheme val="minor"/>
      </rPr>
      <t>ぬいぐるみ</t>
    </r>
    <rPh sb="0" eb="2">
      <t>マホウ</t>
    </rPh>
    <rPh sb="2" eb="3">
      <t>ショ</t>
    </rPh>
    <rPh sb="4" eb="7">
      <t>マドウグ</t>
    </rPh>
    <rPh sb="8" eb="10">
      <t>ジュウテン</t>
    </rPh>
    <rPh sb="11" eb="13">
      <t>マキモノ</t>
    </rPh>
    <phoneticPr fontId="2"/>
  </si>
  <si>
    <r>
      <t>死体/長剣/大剣/</t>
    </r>
    <r>
      <rPr>
        <sz val="11"/>
        <color theme="0" tint="-0.34998626667073579"/>
        <rFont val="ＭＳ Ｐゴシック"/>
        <family val="3"/>
        <charset val="128"/>
        <scheme val="minor"/>
      </rPr>
      <t>フライドポテト</t>
    </r>
    <r>
      <rPr>
        <sz val="11"/>
        <color theme="1"/>
        <rFont val="ＭＳ Ｐゴシック"/>
        <family val="2"/>
        <charset val="128"/>
        <scheme val="minor"/>
      </rPr>
      <t>/光子銃/</t>
    </r>
    <r>
      <rPr>
        <sz val="11"/>
        <color theme="0" tint="-0.34998626667073579"/>
        <rFont val="ＭＳ Ｐゴシック"/>
        <family val="3"/>
        <charset val="128"/>
        <scheme val="minor"/>
      </rPr>
      <t>ラムネ</t>
    </r>
    <rPh sb="0" eb="2">
      <t>シタイ</t>
    </rPh>
    <rPh sb="3" eb="5">
      <t>チョウケン</t>
    </rPh>
    <rPh sb="6" eb="7">
      <t>オオ</t>
    </rPh>
    <rPh sb="7" eb="8">
      <t>ケン</t>
    </rPh>
    <rPh sb="17" eb="19">
      <t>コウシ</t>
    </rPh>
    <rPh sb="19" eb="20">
      <t>ジュウ</t>
    </rPh>
    <phoneticPr fontId="2"/>
  </si>
  <si>
    <r>
      <t>器用12/感覚9/長剣12/重量挙げ9/交渉12/旅歩き9/演奏15/</t>
    </r>
    <r>
      <rPr>
        <sz val="11"/>
        <color theme="0" tint="-0.34998626667073579"/>
        <rFont val="ＭＳ Ｐゴシック"/>
        <family val="3"/>
        <charset val="128"/>
        <scheme val="minor"/>
      </rPr>
      <t>釣り9/見切り12/乗馬9</t>
    </r>
    <rPh sb="0" eb="2">
      <t>キヨウ</t>
    </rPh>
    <rPh sb="5" eb="7">
      <t>カンカク</t>
    </rPh>
    <rPh sb="9" eb="11">
      <t>チョウケン</t>
    </rPh>
    <rPh sb="14" eb="17">
      <t>ジュウリョウア</t>
    </rPh>
    <rPh sb="20" eb="22">
      <t>コウショウ</t>
    </rPh>
    <rPh sb="25" eb="26">
      <t>タビ</t>
    </rPh>
    <rPh sb="26" eb="27">
      <t>アル</t>
    </rPh>
    <rPh sb="30" eb="32">
      <t>エンソウ</t>
    </rPh>
    <rPh sb="35" eb="36">
      <t>ツ</t>
    </rPh>
    <rPh sb="39" eb="41">
      <t>ミキ</t>
    </rPh>
    <rPh sb="45" eb="47">
      <t>ジョウバ</t>
    </rPh>
    <phoneticPr fontId="2"/>
  </si>
  <si>
    <r>
      <t>生命力16/筋力14/両手持ち11/料理9/魔法耐性14/</t>
    </r>
    <r>
      <rPr>
        <sz val="11"/>
        <color theme="0" tint="-0.34998626667073579"/>
        <rFont val="ＭＳ Ｐゴシック"/>
        <family val="3"/>
        <charset val="128"/>
        <scheme val="minor"/>
      </rPr>
      <t>聖なる盾9</t>
    </r>
    <r>
      <rPr>
        <sz val="11"/>
        <color theme="1"/>
        <rFont val="ＭＳ Ｐゴシック"/>
        <family val="2"/>
        <charset val="128"/>
        <scheme val="minor"/>
      </rPr>
      <t>/炎の壁19</t>
    </r>
    <rPh sb="0" eb="3">
      <t>セイメイリョク</t>
    </rPh>
    <rPh sb="6" eb="8">
      <t>キンリョク</t>
    </rPh>
    <rPh sb="11" eb="12">
      <t>リョウ</t>
    </rPh>
    <rPh sb="12" eb="14">
      <t>テモ</t>
    </rPh>
    <rPh sb="18" eb="20">
      <t>リョウリ</t>
    </rPh>
    <rPh sb="22" eb="24">
      <t>マホウ</t>
    </rPh>
    <rPh sb="24" eb="26">
      <t>タイセイ</t>
    </rPh>
    <rPh sb="29" eb="30">
      <t>セイ</t>
    </rPh>
    <rPh sb="32" eb="33">
      <t>タテ</t>
    </rPh>
    <rPh sb="35" eb="36">
      <t>ホノオ</t>
    </rPh>
    <rPh sb="37" eb="38">
      <t>カベ</t>
    </rPh>
    <phoneticPr fontId="2"/>
  </si>
  <si>
    <r>
      <t>マナ19/魅力10/槍19/瞑想19/</t>
    </r>
    <r>
      <rPr>
        <sz val="11"/>
        <color theme="0" tint="-0.34998626667073579"/>
        <rFont val="ＭＳ Ｐゴシック"/>
        <family val="3"/>
        <charset val="128"/>
        <scheme val="minor"/>
      </rPr>
      <t>支配19</t>
    </r>
    <rPh sb="5" eb="7">
      <t>ミリョク</t>
    </rPh>
    <rPh sb="10" eb="11">
      <t>ヤリ</t>
    </rPh>
    <rPh sb="14" eb="16">
      <t>メイソウ</t>
    </rPh>
    <rPh sb="19" eb="21">
      <t>シハイ</t>
    </rPh>
    <phoneticPr fontId="2"/>
  </si>
  <si>
    <r>
      <t>筋力13/器用10/魅力17/長剣14/弓10/戦術10/演奏15/</t>
    </r>
    <r>
      <rPr>
        <sz val="11"/>
        <color theme="0" tint="-0.34998626667073579"/>
        <rFont val="ＭＳ Ｐゴシック"/>
        <family val="3"/>
        <charset val="128"/>
        <scheme val="minor"/>
      </rPr>
      <t>幻惑耐性12</t>
    </r>
    <rPh sb="0" eb="2">
      <t>キンリョク</t>
    </rPh>
    <rPh sb="5" eb="7">
      <t>キヨウ</t>
    </rPh>
    <rPh sb="10" eb="12">
      <t>ミリョク</t>
    </rPh>
    <rPh sb="15" eb="17">
      <t>チョウケン</t>
    </rPh>
    <rPh sb="20" eb="21">
      <t>ユミ</t>
    </rPh>
    <rPh sb="24" eb="26">
      <t>センジュツ</t>
    </rPh>
    <rPh sb="29" eb="31">
      <t>エンソウ</t>
    </rPh>
    <rPh sb="34" eb="36">
      <t>ゲンワク</t>
    </rPh>
    <rPh sb="36" eb="38">
      <t>タイセイ</t>
    </rPh>
    <phoneticPr fontId="2"/>
  </si>
  <si>
    <r>
      <t>筋力19/</t>
    </r>
    <r>
      <rPr>
        <sz val="11"/>
        <color theme="0" tint="-0.34998626667073579"/>
        <rFont val="ＭＳ Ｐゴシック"/>
        <family val="3"/>
        <charset val="128"/>
        <scheme val="minor"/>
      </rPr>
      <t>耐久19/長剣19/短剣19</t>
    </r>
    <r>
      <rPr>
        <sz val="11"/>
        <color theme="1"/>
        <rFont val="ＭＳ Ｐゴシック"/>
        <family val="2"/>
        <charset val="128"/>
        <scheme val="minor"/>
      </rPr>
      <t>/銃器19/戦術19/解剖学19/二刀流19/心眼19/射撃19</t>
    </r>
    <rPh sb="0" eb="2">
      <t>キンリョク</t>
    </rPh>
    <rPh sb="5" eb="7">
      <t>タイキュウ</t>
    </rPh>
    <rPh sb="10" eb="12">
      <t>チョウケン</t>
    </rPh>
    <rPh sb="15" eb="17">
      <t>タンケン</t>
    </rPh>
    <rPh sb="20" eb="22">
      <t>ジュウキ</t>
    </rPh>
    <rPh sb="25" eb="27">
      <t>センジュツ</t>
    </rPh>
    <rPh sb="30" eb="33">
      <t>カイボウガク</t>
    </rPh>
    <rPh sb="36" eb="39">
      <t>ニトウリュウ</t>
    </rPh>
    <rPh sb="42" eb="44">
      <t>シンガン</t>
    </rPh>
    <rPh sb="47" eb="49">
      <t>シャゲキ</t>
    </rPh>
    <phoneticPr fontId="2"/>
  </si>
  <si>
    <r>
      <t>生命力14/感覚11/</t>
    </r>
    <r>
      <rPr>
        <sz val="11"/>
        <color theme="0" tint="-0.34998626667073579"/>
        <rFont val="ＭＳ Ｐゴシック"/>
        <family val="3"/>
        <charset val="128"/>
        <scheme val="minor"/>
      </rPr>
      <t>意思11</t>
    </r>
    <r>
      <rPr>
        <sz val="11"/>
        <color theme="1"/>
        <rFont val="ＭＳ Ｐゴシック"/>
        <family val="2"/>
        <charset val="128"/>
        <scheme val="minor"/>
      </rPr>
      <t>/斧14/解剖学13/心眼10/出血耐性15</t>
    </r>
    <rPh sb="0" eb="3">
      <t>セイメイリョク</t>
    </rPh>
    <rPh sb="6" eb="8">
      <t>カンカク</t>
    </rPh>
    <rPh sb="11" eb="13">
      <t>イシ</t>
    </rPh>
    <rPh sb="16" eb="17">
      <t>オノ</t>
    </rPh>
    <rPh sb="20" eb="23">
      <t>カイボウガク</t>
    </rPh>
    <rPh sb="26" eb="28">
      <t>シンガン</t>
    </rPh>
    <rPh sb="31" eb="33">
      <t>シュッケツ</t>
    </rPh>
    <rPh sb="33" eb="35">
      <t>タイセイ</t>
    </rPh>
    <phoneticPr fontId="2"/>
  </si>
  <si>
    <r>
      <t>耐久11/意思11/魅力12/</t>
    </r>
    <r>
      <rPr>
        <sz val="11"/>
        <color theme="0" tint="-0.34998626667073579"/>
        <rFont val="ＭＳ Ｐゴシック"/>
        <family val="3"/>
        <charset val="128"/>
        <scheme val="minor"/>
      </rPr>
      <t>治癒9</t>
    </r>
    <r>
      <rPr>
        <sz val="11"/>
        <color theme="1"/>
        <rFont val="ＭＳ Ｐゴシック"/>
        <family val="2"/>
        <charset val="128"/>
        <scheme val="minor"/>
      </rPr>
      <t>/盾13/</t>
    </r>
    <r>
      <rPr>
        <sz val="11"/>
        <color theme="0" tint="-0.34998626667073579"/>
        <rFont val="ＭＳ Ｐゴシック"/>
        <family val="3"/>
        <charset val="128"/>
        <scheme val="minor"/>
      </rPr>
      <t>魔力制御8</t>
    </r>
    <r>
      <rPr>
        <sz val="11"/>
        <color theme="1"/>
        <rFont val="ＭＳ Ｐゴシック"/>
        <family val="2"/>
        <charset val="128"/>
        <scheme val="minor"/>
      </rPr>
      <t>/神経耐性19/聖なる盾15</t>
    </r>
    <rPh sb="0" eb="2">
      <t>タイキュウ</t>
    </rPh>
    <rPh sb="5" eb="7">
      <t>イシ</t>
    </rPh>
    <rPh sb="10" eb="12">
      <t>ミリョク</t>
    </rPh>
    <rPh sb="15" eb="17">
      <t>チユ</t>
    </rPh>
    <rPh sb="19" eb="20">
      <t>タテ</t>
    </rPh>
    <rPh sb="23" eb="25">
      <t>マリョク</t>
    </rPh>
    <rPh sb="25" eb="27">
      <t>セイギョ</t>
    </rPh>
    <rPh sb="29" eb="31">
      <t>シンケイ</t>
    </rPh>
    <rPh sb="31" eb="33">
      <t>タイセイ</t>
    </rPh>
    <rPh sb="36" eb="37">
      <t>セイ</t>
    </rPh>
    <rPh sb="39" eb="40">
      <t>タテ</t>
    </rPh>
    <phoneticPr fontId="2"/>
  </si>
  <si>
    <r>
      <t>感覚15/意思19/</t>
    </r>
    <r>
      <rPr>
        <sz val="11"/>
        <color theme="0" tint="-0.34998626667073579"/>
        <rFont val="ＭＳ Ｐゴシック"/>
        <family val="3"/>
        <charset val="128"/>
        <scheme val="minor"/>
      </rPr>
      <t>速度11</t>
    </r>
    <r>
      <rPr>
        <sz val="11"/>
        <color theme="1"/>
        <rFont val="ＭＳ Ｐゴシック"/>
        <family val="2"/>
        <charset val="128"/>
        <scheme val="minor"/>
      </rPr>
      <t>/運勢15/</t>
    </r>
    <r>
      <rPr>
        <sz val="11"/>
        <color theme="0" tint="-0.34998626667073579"/>
        <rFont val="ＭＳ Ｐゴシック"/>
        <family val="3"/>
        <charset val="128"/>
        <scheme val="minor"/>
      </rPr>
      <t>瞑想15</t>
    </r>
    <r>
      <rPr>
        <sz val="11"/>
        <color theme="1"/>
        <rFont val="ＭＳ Ｐゴシック"/>
        <family val="2"/>
        <charset val="128"/>
        <scheme val="minor"/>
      </rPr>
      <t>/交渉15/解剖学19/信仰19/心眼10/</t>
    </r>
    <r>
      <rPr>
        <sz val="11"/>
        <color theme="0" tint="-0.34998626667073579"/>
        <rFont val="ＭＳ Ｐゴシック"/>
        <family val="3"/>
        <charset val="128"/>
        <scheme val="minor"/>
      </rPr>
      <t>窃盗5</t>
    </r>
    <rPh sb="0" eb="2">
      <t>カンカク</t>
    </rPh>
    <rPh sb="5" eb="7">
      <t>イシ</t>
    </rPh>
    <rPh sb="10" eb="12">
      <t>ソクド</t>
    </rPh>
    <rPh sb="15" eb="17">
      <t>ウンセイ</t>
    </rPh>
    <rPh sb="20" eb="22">
      <t>メイソウ</t>
    </rPh>
    <rPh sb="25" eb="27">
      <t>コウショウ</t>
    </rPh>
    <rPh sb="30" eb="33">
      <t>カイボウガク</t>
    </rPh>
    <rPh sb="36" eb="38">
      <t>シンコウ</t>
    </rPh>
    <rPh sb="41" eb="43">
      <t>シンガン</t>
    </rPh>
    <rPh sb="46" eb="48">
      <t>セットウ</t>
    </rPh>
    <phoneticPr fontId="2"/>
  </si>
  <si>
    <r>
      <t>生命力19/筋力19/耐久19/</t>
    </r>
    <r>
      <rPr>
        <sz val="11"/>
        <color theme="0" tint="-0.34998626667073579"/>
        <rFont val="ＭＳ Ｐゴシック"/>
        <family val="3"/>
        <charset val="128"/>
        <scheme val="minor"/>
      </rPr>
      <t>魅力19</t>
    </r>
    <r>
      <rPr>
        <sz val="11"/>
        <color theme="1"/>
        <rFont val="ＭＳ Ｐゴシック"/>
        <family val="2"/>
        <charset val="128"/>
        <scheme val="minor"/>
      </rPr>
      <t>/戦術19</t>
    </r>
    <rPh sb="0" eb="3">
      <t>セイメイリョク</t>
    </rPh>
    <rPh sb="6" eb="8">
      <t>キンリョク</t>
    </rPh>
    <rPh sb="11" eb="13">
      <t>タイキュウ</t>
    </rPh>
    <rPh sb="16" eb="18">
      <t>ミリョク</t>
    </rPh>
    <rPh sb="21" eb="23">
      <t>センジュツ</t>
    </rPh>
    <phoneticPr fontId="2"/>
  </si>
  <si>
    <t>重層篭手/重層鎧/重層盾/重層腰当</t>
    <rPh sb="0" eb="2">
      <t>ジュウソウ</t>
    </rPh>
    <rPh sb="2" eb="4">
      <t>コテ</t>
    </rPh>
    <rPh sb="5" eb="7">
      <t>ジュウソウ</t>
    </rPh>
    <rPh sb="7" eb="8">
      <t>ヨロイ</t>
    </rPh>
    <rPh sb="9" eb="11">
      <t>ジュウソウ</t>
    </rPh>
    <rPh sb="11" eb="12">
      <t>タテ</t>
    </rPh>
    <rPh sb="13" eb="15">
      <t>ジュウソウ</t>
    </rPh>
    <rPh sb="15" eb="17">
      <t>コシアテ</t>
    </rPh>
    <phoneticPr fontId="2"/>
  </si>
  <si>
    <t>生命力10/筋力10/耐久10</t>
    <rPh sb="0" eb="3">
      <t>セイメイリョク</t>
    </rPh>
    <rPh sb="6" eb="8">
      <t>キンリョク</t>
    </rPh>
    <rPh sb="11" eb="13">
      <t>タイキュウ</t>
    </rPh>
    <phoneticPr fontId="2"/>
  </si>
  <si>
    <t>生命力1500/筋力1500/耐久1500/戦術1500</t>
    <rPh sb="0" eb="3">
      <t>セイメイリョク</t>
    </rPh>
    <rPh sb="8" eb="10">
      <t>キンリョク</t>
    </rPh>
    <rPh sb="15" eb="17">
      <t>タイキュウ</t>
    </rPh>
    <rPh sb="22" eb="24">
      <t>センジュツ</t>
    </rPh>
    <phoneticPr fontId="2"/>
  </si>
  <si>
    <t>狼男</t>
    <rPh sb="0" eb="2">
      <t>オオカミオトコ</t>
    </rPh>
    <phoneticPr fontId="2"/>
  </si>
  <si>
    <t xml:space="preserve">女性 </t>
    <rPh sb="0" eb="2">
      <t>ジョセイ</t>
    </rPh>
    <phoneticPr fontId="2"/>
  </si>
  <si>
    <t>接近</t>
    <rPh sb="0" eb="2">
      <t>セッキン</t>
    </rPh>
    <phoneticPr fontId="2"/>
  </si>
  <si>
    <t>切り傷 200</t>
    <rPh sb="0" eb="1">
      <t>キ</t>
    </rPh>
    <rPh sb="2" eb="3">
      <t>キズ</t>
    </rPh>
    <phoneticPr fontId="2"/>
  </si>
  <si>
    <t>浮遊/混乱・恐怖無効/連続魔法</t>
    <rPh sb="0" eb="2">
      <t>フユウ</t>
    </rPh>
    <rPh sb="3" eb="5">
      <t>コンラン</t>
    </rPh>
    <rPh sb="6" eb="8">
      <t>キョウフ</t>
    </rPh>
    <rPh sb="8" eb="10">
      <t>ムコウ</t>
    </rPh>
    <rPh sb="11" eb="13">
      <t>レンゾク</t>
    </rPh>
    <rPh sb="13" eb="15">
      <t>マホウ</t>
    </rPh>
    <phoneticPr fontId="2"/>
  </si>
  <si>
    <t>.</t>
    <phoneticPr fontId="2"/>
  </si>
  <si>
    <t>楽器</t>
    <rPh sb="0" eb="2">
      <t>ガッキ</t>
    </rPh>
    <phoneticPr fontId="2"/>
  </si>
  <si>
    <t>紅狼剣</t>
    <rPh sb="0" eb="1">
      <t>クレナイ</t>
    </rPh>
    <rPh sb="1" eb="2">
      <t>オオカミ</t>
    </rPh>
    <rPh sb="2" eb="3">
      <t>ケン</t>
    </rPh>
    <phoneticPr fontId="2"/>
  </si>
  <si>
    <t>血塗られた剣</t>
    <rPh sb="0" eb="2">
      <t>チヌ</t>
    </rPh>
    <rPh sb="5" eb="6">
      <t>ケン</t>
    </rPh>
    <phoneticPr fontId="2"/>
  </si>
  <si>
    <t>無し</t>
    <rPh sb="0" eb="1">
      <t>ナ</t>
    </rPh>
    <phoneticPr fontId="2"/>
  </si>
  <si>
    <t>ルビナス</t>
    <phoneticPr fontId="2"/>
  </si>
  <si>
    <t>長剣/刀/ライトセーバー</t>
    <rPh sb="0" eb="2">
      <t>チョウケン</t>
    </rPh>
    <rPh sb="3" eb="4">
      <t>カタナ</t>
    </rPh>
    <phoneticPr fontId="2"/>
  </si>
  <si>
    <t>不可</t>
    <rPh sb="0" eb="2">
      <t>フカ</t>
    </rPh>
    <phoneticPr fontId="2"/>
  </si>
  <si>
    <t>筋力維持(100)</t>
    <rPh sb="0" eb="2">
      <t>キンリョク</t>
    </rPh>
    <rPh sb="2" eb="4">
      <t>イジ</t>
    </rPh>
    <phoneticPr fontId="2"/>
  </si>
  <si>
    <t>切り傷属性追加[**](200)</t>
    <rPh sb="0" eb="1">
      <t>キ</t>
    </rPh>
    <rPh sb="2" eb="7">
      <t>キズゾクセイツイカ</t>
    </rPh>
    <phoneticPr fontId="2"/>
  </si>
  <si>
    <t>地獄属性追加[+](500)</t>
    <rPh sb="0" eb="6">
      <t>ジゴクゾクセイツイカ</t>
    </rPh>
    <phoneticPr fontId="2"/>
  </si>
  <si>
    <t>マナ-29(-1500)</t>
    <phoneticPr fontId="2"/>
  </si>
  <si>
    <t>魔力-29(-1500)</t>
    <rPh sb="0" eb="2">
      <t>マリョク</t>
    </rPh>
    <phoneticPr fontId="2"/>
  </si>
  <si>
    <t>完全貫通[+++++*](1500)</t>
    <rPh sb="0" eb="2">
      <t>カンゼン</t>
    </rPh>
    <rPh sb="2" eb="4">
      <t>カンツウ</t>
    </rPh>
    <phoneticPr fontId="2"/>
  </si>
  <si>
    <t>血吸い[+*****](500)</t>
    <rPh sb="0" eb="1">
      <t>チ</t>
    </rPh>
    <rPh sb="1" eb="2">
      <t>ス</t>
    </rPh>
    <phoneticPr fontId="2"/>
  </si>
  <si>
    <t>ブラックスター</t>
    <phoneticPr fontId="2"/>
  </si>
  <si>
    <t>篭手</t>
    <rPh sb="0" eb="2">
      <t>コテ</t>
    </rPh>
    <phoneticPr fontId="2"/>
  </si>
  <si>
    <t>特別</t>
    <rPh sb="0" eb="2">
      <t>トクベツ</t>
    </rPh>
    <phoneticPr fontId="2"/>
  </si>
  <si>
    <t>筋力+15(700)</t>
    <rPh sb="0" eb="2">
      <t>キンリョク</t>
    </rPh>
    <phoneticPr fontId="2"/>
  </si>
  <si>
    <t>完全貫通[+++++*](1500)</t>
    <rPh sb="0" eb="4">
      <t>カンゼンカンツウ</t>
    </rPh>
    <phoneticPr fontId="2"/>
  </si>
  <si>
    <t>格闘[***](500)</t>
    <rPh sb="0" eb="2">
      <t>カクトウ</t>
    </rPh>
    <phoneticPr fontId="2"/>
  </si>
  <si>
    <t>戦術[***](500)</t>
    <rPh sb="0" eb="2">
      <t>センジュツ</t>
    </rPh>
    <phoneticPr fontId="2"/>
  </si>
  <si>
    <t>追加打撃[+++***](1000)</t>
    <rPh sb="0" eb="2">
      <t>ツイカ</t>
    </rPh>
    <rPh sb="2" eb="4">
      <t>ダゲキ</t>
    </rPh>
    <phoneticPr fontId="2"/>
  </si>
  <si>
    <t>魔物召喚[+++***](1000)</t>
    <rPh sb="0" eb="2">
      <t>マモノ</t>
    </rPh>
    <rPh sb="2" eb="4">
      <t>ショウカン</t>
    </rPh>
    <phoneticPr fontId="2"/>
  </si>
  <si>
    <t>血吸い[++***](700)</t>
    <rPh sb="0" eb="1">
      <t>チ</t>
    </rPh>
    <rPh sb="1" eb="2">
      <t>ス</t>
    </rPh>
    <phoneticPr fontId="2"/>
  </si>
  <si>
    <t>ウラニア</t>
    <phoneticPr fontId="2"/>
  </si>
  <si>
    <t>絵画《マダム》/絵画《風景》/絵画《ひまわり》/絵画(荷車)/杖/魔道具/ディスク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2">
      <t>ツエ</t>
    </rPh>
    <rPh sb="33" eb="34">
      <t>マ</t>
    </rPh>
    <rPh sb="34" eb="36">
      <t>ドウグ</t>
    </rPh>
    <phoneticPr fontId="2"/>
  </si>
  <si>
    <t>※記述ミス（本来は意思19/魅力19/暗記19/魔道具19/演奏19？)</t>
    <rPh sb="1" eb="3">
      <t>キジュツ</t>
    </rPh>
    <rPh sb="6" eb="8">
      <t>ホンライ</t>
    </rPh>
    <rPh sb="9" eb="11">
      <t>イシ</t>
    </rPh>
    <rPh sb="14" eb="16">
      <t>ミリョク</t>
    </rPh>
    <rPh sb="19" eb="21">
      <t>アンキ</t>
    </rPh>
    <rPh sb="24" eb="27">
      <t>マドウグ</t>
    </rPh>
    <rPh sb="30" eb="32">
      <t>エンソウ</t>
    </rPh>
    <phoneticPr fontId="2"/>
  </si>
  <si>
    <t>※記述ミス(本来は運勢19/杖19/探知19/演奏19/心眼19？）</t>
    <rPh sb="1" eb="3">
      <t>キジュツ</t>
    </rPh>
    <rPh sb="6" eb="8">
      <t>ホンライ</t>
    </rPh>
    <rPh sb="9" eb="11">
      <t>ウンセイ</t>
    </rPh>
    <rPh sb="14" eb="15">
      <t>ツエ</t>
    </rPh>
    <rPh sb="18" eb="20">
      <t>タンチ</t>
    </rPh>
    <rPh sb="23" eb="25">
      <t>エンソウ</t>
    </rPh>
    <rPh sb="28" eb="30">
      <t>シンガン</t>
    </rPh>
    <phoneticPr fontId="2"/>
  </si>
  <si>
    <t>魔法の地図</t>
    <rPh sb="0" eb="2">
      <t>マホウ</t>
    </rPh>
    <rPh sb="3" eb="5">
      <t>チズ</t>
    </rPh>
    <phoneticPr fontId="2"/>
  </si>
  <si>
    <t>運勢10/杖10/探知10/演奏10/心眼10</t>
    <rPh sb="0" eb="2">
      <t>ウンセイ</t>
    </rPh>
    <rPh sb="5" eb="6">
      <t>ツエ</t>
    </rPh>
    <rPh sb="9" eb="11">
      <t>タンチ</t>
    </rPh>
    <rPh sb="14" eb="16">
      <t>エンソウ</t>
    </rPh>
    <rPh sb="19" eb="21">
      <t>シンガン</t>
    </rPh>
    <phoneticPr fontId="2"/>
  </si>
  <si>
    <t>意思999/意思1999/意思1999/意思999/意思1999/魔力4999　※記述ミス</t>
    <rPh sb="0" eb="2">
      <t>イシ</t>
    </rPh>
    <rPh sb="6" eb="8">
      <t>イシ</t>
    </rPh>
    <rPh sb="13" eb="15">
      <t>イシ</t>
    </rPh>
    <rPh sb="20" eb="22">
      <t>イシ</t>
    </rPh>
    <rPh sb="26" eb="28">
      <t>イシ</t>
    </rPh>
    <rPh sb="33" eb="35">
      <t>マリョク</t>
    </rPh>
    <rPh sb="41" eb="43">
      <t>キジュツ</t>
    </rPh>
    <phoneticPr fontId="2"/>
  </si>
  <si>
    <t>筋力4999/意思5999　※記述ミス有り</t>
    <rPh sb="0" eb="2">
      <t>キンリョク</t>
    </rPh>
    <rPh sb="7" eb="9">
      <t>イシ</t>
    </rPh>
    <rPh sb="15" eb="17">
      <t>キジュツ</t>
    </rPh>
    <rPh sb="19" eb="20">
      <t>ア</t>
    </rPh>
    <phoneticPr fontId="2"/>
  </si>
  <si>
    <t>筋力5999/意思9999/速度3999/速度6999 ※記述ミス</t>
    <rPh sb="0" eb="2">
      <t>キンリョク</t>
    </rPh>
    <rPh sb="7" eb="9">
      <t>イシ</t>
    </rPh>
    <rPh sb="14" eb="16">
      <t>ソクド</t>
    </rPh>
    <rPh sb="21" eb="23">
      <t>ソクド</t>
    </rPh>
    <rPh sb="29" eb="31">
      <t>キジュツ</t>
    </rPh>
    <phoneticPr fontId="2"/>
  </si>
  <si>
    <t>天文のウラニア</t>
    <rPh sb="0" eb="2">
      <t>テンモン</t>
    </rPh>
    <phoneticPr fontId="2"/>
  </si>
  <si>
    <t>神</t>
    <rPh sb="0" eb="1">
      <t>カミ</t>
    </rPh>
    <phoneticPr fontId="2"/>
  </si>
  <si>
    <t>ファイアボルト</t>
    <phoneticPr fontId="2"/>
  </si>
  <si>
    <t>ライトニングボルト</t>
    <phoneticPr fontId="2"/>
  </si>
  <si>
    <t>ウラニアの囁き</t>
    <rPh sb="5" eb="6">
      <t>ササヤ</t>
    </rPh>
    <phoneticPr fontId="2"/>
  </si>
  <si>
    <t>浅縹の宝玉</t>
  </si>
  <si>
    <t>可能</t>
    <rPh sb="0" eb="2">
      <t>カノウ</t>
    </rPh>
    <phoneticPr fontId="2"/>
  </si>
  <si>
    <t>物質感知</t>
    <rPh sb="0" eb="2">
      <t>ブッシツ</t>
    </rPh>
    <rPh sb="2" eb="4">
      <t>カンチ</t>
    </rPh>
    <phoneticPr fontId="2"/>
  </si>
  <si>
    <t>シューティング・スター</t>
    <phoneticPr fontId="2"/>
  </si>
  <si>
    <t>流れ行く星</t>
    <rPh sb="0" eb="1">
      <t>ナガ</t>
    </rPh>
    <rPh sb="2" eb="3">
      <t>イ</t>
    </rPh>
    <rPh sb="4" eb="5">
      <t>ホシ</t>
    </rPh>
    <phoneticPr fontId="2"/>
  </si>
  <si>
    <t>杖</t>
    <rPh sb="0" eb="1">
      <t>ツエ</t>
    </rPh>
    <phoneticPr fontId="2"/>
  </si>
  <si>
    <t>光子弾</t>
    <rPh sb="0" eb="2">
      <t>コウシ</t>
    </rPh>
    <rPh sb="2" eb="3">
      <t>ダン</t>
    </rPh>
    <phoneticPr fontId="2"/>
  </si>
  <si>
    <t>火炎耐性[***](255)</t>
    <rPh sb="0" eb="2">
      <t>カエン</t>
    </rPh>
    <rPh sb="2" eb="4">
      <t>タイセイ</t>
    </rPh>
    <phoneticPr fontId="2"/>
  </si>
  <si>
    <t>冷気耐性[***](255)</t>
    <rPh sb="0" eb="2">
      <t>レイキ</t>
    </rPh>
    <rPh sb="2" eb="4">
      <t>タイセイ</t>
    </rPh>
    <phoneticPr fontId="2"/>
  </si>
  <si>
    <t>魔弾[300](300000)</t>
    <rPh sb="0" eb="1">
      <t>マ</t>
    </rPh>
    <rPh sb="1" eb="2">
      <t>ダン</t>
    </rPh>
    <phoneticPr fontId="2"/>
  </si>
  <si>
    <t>タレイア</t>
    <phoneticPr fontId="2"/>
  </si>
  <si>
    <t>絵画《マダム》/絵画《風景》/絵画《ひまわり》/絵画(荷車)/杖/履物/靴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2">
      <t>ツエ</t>
    </rPh>
    <rPh sb="33" eb="35">
      <t>ハキモノ</t>
    </rPh>
    <rPh sb="36" eb="37">
      <t>クツ</t>
    </rPh>
    <phoneticPr fontId="2"/>
  </si>
  <si>
    <t>※記述ミス（本来は感覚19/意思19/杖19/交渉19/演奏19？)</t>
    <rPh sb="1" eb="3">
      <t>キジュツ</t>
    </rPh>
    <rPh sb="6" eb="8">
      <t>ホンライ</t>
    </rPh>
    <rPh sb="9" eb="11">
      <t>カンカク</t>
    </rPh>
    <rPh sb="14" eb="16">
      <t>イシ</t>
    </rPh>
    <rPh sb="19" eb="20">
      <t>ツエ</t>
    </rPh>
    <rPh sb="23" eb="25">
      <t>コウショウ</t>
    </rPh>
    <rPh sb="28" eb="30">
      <t>エンソウ</t>
    </rPh>
    <phoneticPr fontId="2"/>
  </si>
  <si>
    <t>感覚10/意思10/杖10/交渉10/演奏10</t>
    <rPh sb="0" eb="2">
      <t>カンカク</t>
    </rPh>
    <rPh sb="5" eb="7">
      <t>イシ</t>
    </rPh>
    <rPh sb="10" eb="11">
      <t>ツエ</t>
    </rPh>
    <rPh sb="14" eb="16">
      <t>コウショウ</t>
    </rPh>
    <rPh sb="19" eb="21">
      <t>エンソウ</t>
    </rPh>
    <phoneticPr fontId="2"/>
  </si>
  <si>
    <t>喜劇のタレイア</t>
    <rPh sb="0" eb="2">
      <t>キゲキ</t>
    </rPh>
    <phoneticPr fontId="2"/>
  </si>
  <si>
    <t>神官</t>
    <rPh sb="0" eb="2">
      <t>シンカン</t>
    </rPh>
    <phoneticPr fontId="2"/>
  </si>
  <si>
    <t>ショートテレポート</t>
    <phoneticPr fontId="2"/>
  </si>
  <si>
    <t>近接攻撃</t>
  </si>
  <si>
    <t>加速</t>
    <rPh sb="0" eb="2">
      <t>カソク</t>
    </rPh>
    <phoneticPr fontId="2"/>
  </si>
  <si>
    <t>出血防止</t>
    <rPh sb="0" eb="2">
      <t>シュッケツ</t>
    </rPh>
    <rPh sb="2" eb="4">
      <t>ボウシ</t>
    </rPh>
    <phoneticPr fontId="2"/>
  </si>
  <si>
    <t>タレイアの歓喜</t>
    <rPh sb="5" eb="7">
      <t>カンキ</t>
    </rPh>
    <phoneticPr fontId="2"/>
  </si>
  <si>
    <t>翡翠の宝玉</t>
    <rPh sb="0" eb="2">
      <t>ヒスイ</t>
    </rPh>
    <rPh sb="3" eb="5">
      <t>ホウギョク</t>
    </rPh>
    <phoneticPr fontId="2"/>
  </si>
  <si>
    <t>道具</t>
    <rPh sb="0" eb="2">
      <t>ドウグ</t>
    </rPh>
    <phoneticPr fontId="2"/>
  </si>
  <si>
    <t>水晶</t>
    <rPh sb="0" eb="2">
      <t>スイショウ</t>
    </rPh>
    <phoneticPr fontId="2"/>
  </si>
  <si>
    <t>良質</t>
    <rPh sb="0" eb="2">
      <t>リョウシツ</t>
    </rPh>
    <phoneticPr fontId="2"/>
  </si>
  <si>
    <t>精神復活</t>
    <rPh sb="0" eb="2">
      <t>セイシン</t>
    </rPh>
    <rPh sb="2" eb="4">
      <t>フッカツ</t>
    </rPh>
    <phoneticPr fontId="2"/>
  </si>
  <si>
    <t>羊飼いの杖</t>
    <rPh sb="0" eb="2">
      <t>ヒツジカ</t>
    </rPh>
    <rPh sb="4" eb="5">
      <t>ツエ</t>
    </rPh>
    <phoneticPr fontId="2"/>
  </si>
  <si>
    <t>鈴の付いた杖</t>
    <rPh sb="0" eb="1">
      <t>スズ</t>
    </rPh>
    <rPh sb="2" eb="3">
      <t>ツ</t>
    </rPh>
    <rPh sb="5" eb="6">
      <t>ツエ</t>
    </rPh>
    <phoneticPr fontId="2"/>
  </si>
  <si>
    <t>木</t>
    <rPh sb="0" eb="1">
      <t>キ</t>
    </rPh>
    <phoneticPr fontId="2"/>
  </si>
  <si>
    <t>近接武器</t>
    <rPh sb="0" eb="2">
      <t>キンセツ</t>
    </rPh>
    <rPh sb="2" eb="4">
      <t>ブキ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</si>
  <si>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</si>
  <si>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ホーリーヴェイル発動[++***](666)</t>
    <rPh sb="8" eb="10">
      <t>ハツドウ</t>
    </rPh>
    <phoneticPr fontId="2"/>
  </si>
  <si>
    <t>リジェネレーション発動[++***](666)</t>
    <rPh sb="9" eb="11">
      <t>ハツドウ</t>
    </rPh>
    <phoneticPr fontId="2"/>
  </si>
  <si>
    <t>交渉[****](755)</t>
    <rPh sb="0" eb="2">
      <t>コウショウ</t>
    </rPh>
    <phoneticPr fontId="2"/>
  </si>
  <si>
    <t>神経耐性[+*](600)</t>
    <rPh sb="0" eb="2">
      <t>シンケイ</t>
    </rPh>
    <rPh sb="2" eb="4">
      <t>タイセイ</t>
    </rPh>
    <phoneticPr fontId="2"/>
  </si>
  <si>
    <t>意思+11(500)</t>
    <rPh sb="0" eb="2">
      <t>イシ</t>
    </rPh>
    <phoneticPr fontId="2"/>
  </si>
  <si>
    <t>テルプシコラ</t>
    <phoneticPr fontId="2"/>
  </si>
  <si>
    <t>絵画《マダム》/絵画《風景》/絵画《ひまわり》/絵画(荷車)/服/法衣/靴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2">
      <t>フク</t>
    </rPh>
    <rPh sb="33" eb="35">
      <t>ホウイ</t>
    </rPh>
    <rPh sb="36" eb="37">
      <t>クツ</t>
    </rPh>
    <phoneticPr fontId="2"/>
  </si>
  <si>
    <t>※記述ミス(本来は速度19/二刀流19/軽装備19/回避19/演奏19？ しかも速度は運勢となっている）</t>
    <rPh sb="1" eb="3">
      <t>キジュツ</t>
    </rPh>
    <rPh sb="6" eb="8">
      <t>ホンライ</t>
    </rPh>
    <rPh sb="9" eb="11">
      <t>ソクド</t>
    </rPh>
    <rPh sb="14" eb="17">
      <t>ニトウリュウ</t>
    </rPh>
    <rPh sb="20" eb="21">
      <t>ケイ</t>
    </rPh>
    <rPh sb="21" eb="23">
      <t>ソウビ</t>
    </rPh>
    <rPh sb="26" eb="28">
      <t>カイヒ</t>
    </rPh>
    <rPh sb="31" eb="33">
      <t>エンソウ</t>
    </rPh>
    <rPh sb="40" eb="42">
      <t>ソクド</t>
    </rPh>
    <rPh sb="43" eb="45">
      <t>ウンセイ</t>
    </rPh>
    <phoneticPr fontId="2"/>
  </si>
  <si>
    <t>追加打撃</t>
    <rPh sb="0" eb="2">
      <t>ツイカ</t>
    </rPh>
    <rPh sb="2" eb="4">
      <t>ダゲキ</t>
    </rPh>
    <phoneticPr fontId="2"/>
  </si>
  <si>
    <t>運勢10/二刀流10/軽装備10/回避10/演奏10</t>
    <rPh sb="0" eb="2">
      <t>ウンセイ</t>
    </rPh>
    <rPh sb="5" eb="8">
      <t>ニトウリュウ</t>
    </rPh>
    <rPh sb="11" eb="12">
      <t>ケイ</t>
    </rPh>
    <rPh sb="12" eb="14">
      <t>ソウビ</t>
    </rPh>
    <rPh sb="17" eb="19">
      <t>カイヒ</t>
    </rPh>
    <rPh sb="22" eb="24">
      <t>エンソウ</t>
    </rPh>
    <phoneticPr fontId="2"/>
  </si>
  <si>
    <t>筋力5999/意思6999/速度3999　※記述ミス</t>
    <rPh sb="0" eb="2">
      <t>キンリョク</t>
    </rPh>
    <rPh sb="7" eb="9">
      <t>イシ</t>
    </rPh>
    <rPh sb="14" eb="16">
      <t>ソクド</t>
    </rPh>
    <rPh sb="22" eb="24">
      <t>キジュツ</t>
    </rPh>
    <phoneticPr fontId="2"/>
  </si>
  <si>
    <t>魔力5999/魅力4999/速度3999　※記述ミス</t>
    <rPh sb="0" eb="2">
      <t>マリョク</t>
    </rPh>
    <rPh sb="7" eb="9">
      <t>ミリョク</t>
    </rPh>
    <rPh sb="14" eb="16">
      <t>ソクド</t>
    </rPh>
    <rPh sb="22" eb="24">
      <t>キジュツ</t>
    </rPh>
    <phoneticPr fontId="2"/>
  </si>
  <si>
    <t>魔力6999/魅力1999/魅力3999/速度3999 ※記述ミス</t>
    <rPh sb="0" eb="2">
      <t>マリョク</t>
    </rPh>
    <rPh sb="7" eb="9">
      <t>ミリョク</t>
    </rPh>
    <rPh sb="14" eb="16">
      <t>ミリョク</t>
    </rPh>
    <rPh sb="21" eb="23">
      <t>ソクド</t>
    </rPh>
    <rPh sb="29" eb="31">
      <t>キジュツ</t>
    </rPh>
    <phoneticPr fontId="2"/>
  </si>
  <si>
    <t>舞踏のテルプシコラ</t>
    <rPh sb="0" eb="2">
      <t>ブトウ</t>
    </rPh>
    <phoneticPr fontId="2"/>
  </si>
  <si>
    <t>テレポート</t>
    <phoneticPr fontId="2"/>
  </si>
  <si>
    <t>出血防止</t>
    <rPh sb="0" eb="4">
      <t>シュッケツボウシ</t>
    </rPh>
    <phoneticPr fontId="2"/>
  </si>
  <si>
    <t>テルプシコラの跳躍</t>
    <rPh sb="7" eb="9">
      <t>チョウヤク</t>
    </rPh>
    <phoneticPr fontId="2"/>
  </si>
  <si>
    <t>東雲の宝玉</t>
    <rPh sb="0" eb="2">
      <t>シノノメ</t>
    </rPh>
    <rPh sb="3" eb="5">
      <t>ホウギョク</t>
    </rPh>
    <phoneticPr fontId="2"/>
  </si>
  <si>
    <t>ブースト</t>
    <phoneticPr fontId="2"/>
  </si>
  <si>
    <t>テルプシコラの舞踏靴</t>
    <rPh sb="7" eb="9">
      <t>ブトウ</t>
    </rPh>
    <rPh sb="9" eb="10">
      <t>クツ</t>
    </rPh>
    <phoneticPr fontId="2"/>
  </si>
  <si>
    <t>薔薇の靴</t>
    <rPh sb="0" eb="2">
      <t>バラ</t>
    </rPh>
    <rPh sb="3" eb="4">
      <t>クツ</t>
    </rPh>
    <phoneticPr fontId="2"/>
  </si>
  <si>
    <t>革</t>
    <rPh sb="0" eb="1">
      <t>カワ</t>
    </rPh>
    <phoneticPr fontId="2"/>
  </si>
  <si>
    <t>靴</t>
    <rPh sb="0" eb="1">
      <t>クツ</t>
    </rPh>
    <phoneticPr fontId="2"/>
  </si>
  <si>
    <t>回避[****](800)</t>
    <rPh sb="0" eb="2">
      <t>カイヒ</t>
    </rPh>
    <phoneticPr fontId="2"/>
  </si>
  <si>
    <t>見切り[***](455)</t>
    <rPh sb="0" eb="2">
      <t>ミキ</t>
    </rPh>
    <phoneticPr fontId="2"/>
  </si>
  <si>
    <t>軽装備[***](455)</t>
    <rPh sb="0" eb="3">
      <t>ケイソウビ</t>
    </rPh>
    <phoneticPr fontId="2"/>
  </si>
  <si>
    <t>速度+11(500)</t>
    <rPh sb="0" eb="2">
      <t>ソクド</t>
    </rPh>
    <phoneticPr fontId="2"/>
  </si>
  <si>
    <t>混乱無効(100)</t>
    <rPh sb="0" eb="2">
      <t>コンラン</t>
    </rPh>
    <rPh sb="2" eb="4">
      <t>ムコウ</t>
    </rPh>
    <phoneticPr fontId="2"/>
  </si>
  <si>
    <t>恐怖無効(100)</t>
    <rPh sb="0" eb="2">
      <t>キョウフ</t>
    </rPh>
    <rPh sb="2" eb="4">
      <t>ムコウ</t>
    </rPh>
    <phoneticPr fontId="2"/>
  </si>
  <si>
    <t>絵画《マダム》/絵画《風景》/絵画《ひまわり》/絵画(荷車)/楽器/魔法の木の種/宝石の種/果物の種/野菜の種/謎の種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3">
      <t>ガッキ</t>
    </rPh>
    <rPh sb="34" eb="36">
      <t>マホウ</t>
    </rPh>
    <rPh sb="37" eb="38">
      <t>キ</t>
    </rPh>
    <rPh sb="39" eb="40">
      <t>タネ</t>
    </rPh>
    <rPh sb="41" eb="43">
      <t>ホウセキ</t>
    </rPh>
    <rPh sb="44" eb="45">
      <t>タネ</t>
    </rPh>
    <rPh sb="46" eb="48">
      <t>クダモノ</t>
    </rPh>
    <rPh sb="49" eb="50">
      <t>タネ</t>
    </rPh>
    <rPh sb="51" eb="53">
      <t>ヤサイ</t>
    </rPh>
    <rPh sb="54" eb="55">
      <t>タネ</t>
    </rPh>
    <rPh sb="56" eb="57">
      <t>ナゾ</t>
    </rPh>
    <rPh sb="58" eb="59">
      <t>タネ</t>
    </rPh>
    <phoneticPr fontId="2"/>
  </si>
  <si>
    <t>※記述ミス(本来は魔力19/瞑想19/詠唱19/栽培19/演奏19？）</t>
    <rPh sb="1" eb="3">
      <t>キジュツ</t>
    </rPh>
    <rPh sb="6" eb="8">
      <t>ホンライ</t>
    </rPh>
    <rPh sb="9" eb="11">
      <t>マリョク</t>
    </rPh>
    <rPh sb="14" eb="16">
      <t>メイソウ</t>
    </rPh>
    <rPh sb="19" eb="21">
      <t>エイショウ</t>
    </rPh>
    <rPh sb="24" eb="26">
      <t>サイバイ</t>
    </rPh>
    <rPh sb="29" eb="31">
      <t>エンソウ</t>
    </rPh>
    <phoneticPr fontId="2"/>
  </si>
  <si>
    <t>魔力10/瞑想10/詠唱10/栽培10/演奏10</t>
    <rPh sb="0" eb="2">
      <t>マリョク</t>
    </rPh>
    <rPh sb="5" eb="7">
      <t>メイソウ</t>
    </rPh>
    <rPh sb="10" eb="12">
      <t>エイショウ</t>
    </rPh>
    <rPh sb="15" eb="17">
      <t>サイバイ</t>
    </rPh>
    <rPh sb="20" eb="22">
      <t>エンソウ</t>
    </rPh>
    <phoneticPr fontId="2"/>
  </si>
  <si>
    <t>幾何学のポリュヒュムニア</t>
    <rPh sb="0" eb="3">
      <t>キカガク</t>
    </rPh>
    <phoneticPr fontId="2"/>
  </si>
  <si>
    <t>魔法戦士</t>
    <rPh sb="0" eb="4">
      <t>マホウセンシ</t>
    </rPh>
    <phoneticPr fontId="2"/>
  </si>
  <si>
    <t>設定ミス</t>
    <rPh sb="0" eb="2">
      <t>セッテイ</t>
    </rPh>
    <phoneticPr fontId="2"/>
  </si>
  <si>
    <t>鼓舞</t>
    <rPh sb="0" eb="2">
      <t>コブ</t>
    </rPh>
    <phoneticPr fontId="2"/>
  </si>
  <si>
    <t>レイハンド/乗馬非適正</t>
    <rPh sb="6" eb="8">
      <t>ジョウバ</t>
    </rPh>
    <rPh sb="8" eb="9">
      <t>ヒ</t>
    </rPh>
    <rPh sb="9" eb="11">
      <t>テキセイ</t>
    </rPh>
    <phoneticPr fontId="2"/>
  </si>
  <si>
    <t>ポリュヒュムニアの激励</t>
    <rPh sb="9" eb="11">
      <t>ゲキレイ</t>
    </rPh>
    <phoneticPr fontId="2"/>
  </si>
  <si>
    <t>長春の宝玉</t>
    <rPh sb="0" eb="2">
      <t>ナガハル</t>
    </rPh>
    <rPh sb="3" eb="5">
      <t>ホウギョク</t>
    </rPh>
    <phoneticPr fontId="2"/>
  </si>
  <si>
    <t>幾何学神の外套</t>
    <rPh sb="0" eb="3">
      <t>キカガク</t>
    </rPh>
    <rPh sb="3" eb="4">
      <t>カミ</t>
    </rPh>
    <rPh sb="5" eb="7">
      <t>ガイトウ</t>
    </rPh>
    <phoneticPr fontId="2"/>
  </si>
  <si>
    <t>装飾の施された外套</t>
    <rPh sb="0" eb="2">
      <t>ソウショク</t>
    </rPh>
    <rPh sb="3" eb="4">
      <t>ホドコ</t>
    </rPh>
    <rPh sb="7" eb="9">
      <t>ガイトウ</t>
    </rPh>
    <phoneticPr fontId="2"/>
  </si>
  <si>
    <t>布</t>
    <rPh sb="0" eb="1">
      <t>ヌノ</t>
    </rPh>
    <phoneticPr fontId="2"/>
  </si>
  <si>
    <t>冷気耐性[***](250)</t>
    <rPh sb="0" eb="2">
      <t>レイキ</t>
    </rPh>
    <rPh sb="2" eb="4">
      <t>タイセイ</t>
    </rPh>
    <phoneticPr fontId="2"/>
  </si>
  <si>
    <t>魔法耐性[***](250)</t>
    <rPh sb="0" eb="2">
      <t>マホウ</t>
    </rPh>
    <rPh sb="2" eb="4">
      <t>タイセイ</t>
    </rPh>
    <phoneticPr fontId="2"/>
  </si>
  <si>
    <t>瞑想[****](700)</t>
    <rPh sb="0" eb="2">
      <t>メイソウ</t>
    </rPh>
    <phoneticPr fontId="2"/>
  </si>
  <si>
    <t>栽培[***](500)</t>
    <rPh sb="0" eb="2">
      <t>サイバイ</t>
    </rPh>
    <phoneticPr fontId="2"/>
  </si>
  <si>
    <t>詠唱[***](500)</t>
    <rPh sb="0" eb="2">
      <t>エイショウ</t>
    </rPh>
    <phoneticPr fontId="2"/>
  </si>
  <si>
    <t>魔法威力[++**](700)</t>
    <rPh sb="0" eb="2">
      <t>マホウ</t>
    </rPh>
    <rPh sb="2" eb="4">
      <t>イリョク</t>
    </rPh>
    <phoneticPr fontId="2"/>
  </si>
  <si>
    <t>魔力+11(500)</t>
    <rPh sb="0" eb="2">
      <t>マリョク</t>
    </rPh>
    <phoneticPr fontId="2"/>
  </si>
  <si>
    <t>メルポメネ</t>
    <phoneticPr fontId="2"/>
  </si>
  <si>
    <t>ポリュヒュムニア</t>
    <phoneticPr fontId="2"/>
  </si>
  <si>
    <r>
      <t>絵画《マダム》/絵画《風景》/絵画《ひまわり》/絵画(荷車)/ブドウ/短剣/翼　</t>
    </r>
    <r>
      <rPr>
        <b/>
        <sz val="11"/>
        <color rgb="FFFF0000"/>
        <rFont val="ＭＳ Ｐゴシック"/>
        <family val="3"/>
        <charset val="128"/>
        <scheme val="minor"/>
      </rPr>
      <t>※絵画《ひまわり》が２重に設定</t>
    </r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5" eb="37">
      <t>タンケン</t>
    </rPh>
    <rPh sb="38" eb="39">
      <t>ツバサ</t>
    </rPh>
    <rPh sb="41" eb="43">
      <t>カイガ</t>
    </rPh>
    <rPh sb="51" eb="52">
      <t>ジュウ</t>
    </rPh>
    <rPh sb="53" eb="55">
      <t>セッテイ</t>
    </rPh>
    <phoneticPr fontId="2"/>
  </si>
  <si>
    <t>※記述ミス（本来は器用19/短剣19/隠密19/演奏19/毒耐性19？)</t>
    <rPh sb="1" eb="3">
      <t>キジュツ</t>
    </rPh>
    <rPh sb="6" eb="8">
      <t>ホンライ</t>
    </rPh>
    <rPh sb="9" eb="11">
      <t>キヨウ</t>
    </rPh>
    <rPh sb="14" eb="16">
      <t>タンケン</t>
    </rPh>
    <rPh sb="19" eb="21">
      <t>オンミツ</t>
    </rPh>
    <rPh sb="24" eb="26">
      <t>エンソウ</t>
    </rPh>
    <rPh sb="29" eb="30">
      <t>ドク</t>
    </rPh>
    <rPh sb="30" eb="32">
      <t>タイセイ</t>
    </rPh>
    <phoneticPr fontId="2"/>
  </si>
  <si>
    <t>毒の手</t>
    <rPh sb="0" eb="1">
      <t>ドク</t>
    </rPh>
    <rPh sb="2" eb="3">
      <t>テ</t>
    </rPh>
    <phoneticPr fontId="2"/>
  </si>
  <si>
    <t>筋力1999/意思7999/速度3999　※記述ミス</t>
    <rPh sb="0" eb="2">
      <t>キンリョク</t>
    </rPh>
    <rPh sb="7" eb="9">
      <t>イシ</t>
    </rPh>
    <rPh sb="14" eb="16">
      <t>ソクド</t>
    </rPh>
    <rPh sb="22" eb="24">
      <t>キジュツ</t>
    </rPh>
    <phoneticPr fontId="2"/>
  </si>
  <si>
    <t>悲劇のメルポメネ</t>
    <rPh sb="0" eb="2">
      <t>ヒゲキ</t>
    </rPh>
    <phoneticPr fontId="2"/>
  </si>
  <si>
    <t>恐怖無効</t>
    <rPh sb="0" eb="2">
      <t>キョウフ</t>
    </rPh>
    <rPh sb="2" eb="4">
      <t>ムコウ</t>
    </rPh>
    <phoneticPr fontId="2"/>
  </si>
  <si>
    <t>メルポメネの悲嘆</t>
    <rPh sb="6" eb="8">
      <t>ヒタン</t>
    </rPh>
    <phoneticPr fontId="2"/>
  </si>
  <si>
    <t>菫の宝玉</t>
  </si>
  <si>
    <t>闇の霧</t>
    <rPh sb="0" eb="1">
      <t>ヤミ</t>
    </rPh>
    <rPh sb="2" eb="3">
      <t>キリ</t>
    </rPh>
    <phoneticPr fontId="2"/>
  </si>
  <si>
    <t>トラジェディ・ダガー</t>
    <phoneticPr fontId="2"/>
  </si>
  <si>
    <t>毒に塗れた短剣</t>
    <rPh sb="0" eb="1">
      <t>ドク</t>
    </rPh>
    <rPh sb="2" eb="3">
      <t>マミ</t>
    </rPh>
    <rPh sb="5" eb="7">
      <t>タンケン</t>
    </rPh>
    <phoneticPr fontId="2"/>
  </si>
  <si>
    <t>短剣</t>
    <rPh sb="0" eb="2">
      <t>タンケン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</si>
  <si>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</si>
  <si>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毒属性追加[+*****](1000)</t>
    <rPh sb="0" eb="3">
      <t>ドクゾクセイ</t>
    </rPh>
    <rPh sb="3" eb="5">
      <t>ツイカ</t>
    </rPh>
    <phoneticPr fontId="2"/>
  </si>
  <si>
    <t>沈黙の霧発動[+*](300)</t>
    <rPh sb="0" eb="2">
      <t>チンモク</t>
    </rPh>
    <rPh sb="3" eb="4">
      <t>キリ</t>
    </rPh>
    <rPh sb="4" eb="6">
      <t>ハツドウ</t>
    </rPh>
    <phoneticPr fontId="2"/>
  </si>
  <si>
    <t>ナイトメア発動[+*](300)</t>
    <rPh sb="5" eb="7">
      <t>ハツドウ</t>
    </rPh>
    <phoneticPr fontId="2"/>
  </si>
  <si>
    <t>元素の傷跡発動[+*](300)</t>
    <rPh sb="0" eb="2">
      <t>ゲンソ</t>
    </rPh>
    <rPh sb="3" eb="5">
      <t>キズアト</t>
    </rPh>
    <rPh sb="5" eb="7">
      <t>ハツドウ</t>
    </rPh>
    <phoneticPr fontId="2"/>
  </si>
  <si>
    <t>毒耐性[***](299)</t>
    <rPh sb="0" eb="1">
      <t>ドク</t>
    </rPh>
    <rPh sb="1" eb="3">
      <t>タイセイ</t>
    </rPh>
    <phoneticPr fontId="2"/>
  </si>
  <si>
    <t>エウテルペ</t>
    <phoneticPr fontId="2"/>
  </si>
  <si>
    <t>絵画《マダム》/絵画《風景》/絵画《ひまわり》/絵画(荷車)/パンフルート/ホーン/ハーモニカ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phoneticPr fontId="2"/>
  </si>
  <si>
    <t>※記述ミス（本来は感覚19/習得19/解剖学19/自然鑑定19/演奏19？)</t>
    <rPh sb="1" eb="3">
      <t>キジュツ</t>
    </rPh>
    <rPh sb="6" eb="8">
      <t>ホンライ</t>
    </rPh>
    <rPh sb="9" eb="11">
      <t>カンカク</t>
    </rPh>
    <rPh sb="14" eb="16">
      <t>シュウトク</t>
    </rPh>
    <rPh sb="19" eb="22">
      <t>カイボウガク</t>
    </rPh>
    <rPh sb="25" eb="27">
      <t>シゼン</t>
    </rPh>
    <rPh sb="27" eb="29">
      <t>カンテイ</t>
    </rPh>
    <rPh sb="32" eb="34">
      <t>エンソウ</t>
    </rPh>
    <phoneticPr fontId="2"/>
  </si>
  <si>
    <t>透明視</t>
    <rPh sb="0" eb="2">
      <t>トウメイ</t>
    </rPh>
    <rPh sb="2" eb="3">
      <t>シ</t>
    </rPh>
    <phoneticPr fontId="2"/>
  </si>
  <si>
    <t>感覚10/習得10/解剖学10/自然鑑定10/演奏10</t>
    <rPh sb="0" eb="2">
      <t>カンカク</t>
    </rPh>
    <rPh sb="5" eb="7">
      <t>シュウトク</t>
    </rPh>
    <rPh sb="10" eb="13">
      <t>カイボウガク</t>
    </rPh>
    <rPh sb="16" eb="18">
      <t>シゼン</t>
    </rPh>
    <rPh sb="18" eb="20">
      <t>カンテイ</t>
    </rPh>
    <rPh sb="23" eb="25">
      <t>エンソウ</t>
    </rPh>
    <phoneticPr fontId="2"/>
  </si>
  <si>
    <t>魔力1999/魔力2999/速度3999　※記述ミス</t>
    <rPh sb="0" eb="2">
      <t>マリョク</t>
    </rPh>
    <rPh sb="7" eb="9">
      <t>マリョク</t>
    </rPh>
    <rPh sb="14" eb="16">
      <t>ソクド</t>
    </rPh>
    <rPh sb="22" eb="24">
      <t>キジュツ</t>
    </rPh>
    <phoneticPr fontId="2"/>
  </si>
  <si>
    <t>エウテルペの天啓</t>
    <rPh sb="6" eb="8">
      <t>テンケイ</t>
    </rPh>
    <phoneticPr fontId="2"/>
  </si>
  <si>
    <t>蒲葡の宝玉</t>
    <phoneticPr fontId="2"/>
  </si>
  <si>
    <t>天啓の笛</t>
    <rPh sb="0" eb="2">
      <t>テンケイ</t>
    </rPh>
    <rPh sb="3" eb="4">
      <t>フエ</t>
    </rPh>
    <phoneticPr fontId="2"/>
  </si>
  <si>
    <t>木製のフルート</t>
    <rPh sb="0" eb="2">
      <t>モクセイ</t>
    </rPh>
    <phoneticPr fontId="2"/>
  </si>
  <si>
    <t>近接武器</t>
    <rPh sb="0" eb="4">
      <t>キンセツブキ</t>
    </rPh>
    <phoneticPr fontId="2"/>
  </si>
  <si>
    <t>棍棒</t>
    <rPh sb="0" eb="2">
      <t>コンボウ</t>
    </rPh>
    <phoneticPr fontId="2"/>
  </si>
  <si>
    <t>轟音の波動発動[+*****](500)</t>
    <rPh sb="0" eb="2">
      <t>ゴウオン</t>
    </rPh>
    <rPh sb="3" eb="5">
      <t>ハドウ</t>
    </rPh>
    <rPh sb="5" eb="7">
      <t>ハツドウ</t>
    </rPh>
    <phoneticPr fontId="2"/>
  </si>
  <si>
    <t>演奏[****](800)</t>
    <rPh sb="0" eb="2">
      <t>エンソウ</t>
    </rPh>
    <phoneticPr fontId="2"/>
  </si>
  <si>
    <t>感覚+9(430)</t>
    <rPh sb="0" eb="2">
      <t>カンカク</t>
    </rPh>
    <phoneticPr fontId="2"/>
  </si>
  <si>
    <t>エラト</t>
    <phoneticPr fontId="2"/>
  </si>
  <si>
    <t>絵画《マダム》/絵画《風景》/絵画《ひまわり》/絵画(荷車)/リンゴ/結婚指輪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5" eb="37">
      <t>ケッコン</t>
    </rPh>
    <rPh sb="37" eb="39">
      <t>ユビワ</t>
    </rPh>
    <phoneticPr fontId="2"/>
  </si>
  <si>
    <t>※記述ミス（本来は魅力19/交渉19/演奏19/料理19/心眼19？)</t>
    <rPh sb="1" eb="3">
      <t>キジュツ</t>
    </rPh>
    <rPh sb="6" eb="8">
      <t>ホンライ</t>
    </rPh>
    <rPh sb="9" eb="11">
      <t>ミリョク</t>
    </rPh>
    <rPh sb="14" eb="16">
      <t>コウショウ</t>
    </rPh>
    <rPh sb="19" eb="21">
      <t>エンソウ</t>
    </rPh>
    <rPh sb="24" eb="26">
      <t>リョウリ</t>
    </rPh>
    <rPh sb="29" eb="31">
      <t>シンガン</t>
    </rPh>
    <phoneticPr fontId="2"/>
  </si>
  <si>
    <t>魅力10/交渉10/演奏10/料理10/心眼10</t>
    <rPh sb="0" eb="2">
      <t>ミリョク</t>
    </rPh>
    <rPh sb="5" eb="7">
      <t>コウショウ</t>
    </rPh>
    <rPh sb="10" eb="12">
      <t>エンソウ</t>
    </rPh>
    <rPh sb="15" eb="17">
      <t>リョウリ</t>
    </rPh>
    <rPh sb="20" eb="22">
      <t>シンガン</t>
    </rPh>
    <phoneticPr fontId="2"/>
  </si>
  <si>
    <t>意思6999/速度3999/速度4999/速度6999　※記述ミス</t>
    <rPh sb="0" eb="2">
      <t>イシ</t>
    </rPh>
    <rPh sb="7" eb="9">
      <t>ソクド</t>
    </rPh>
    <rPh sb="14" eb="16">
      <t>ソクド</t>
    </rPh>
    <rPh sb="21" eb="23">
      <t>ソクド</t>
    </rPh>
    <rPh sb="29" eb="31">
      <t>キジュツ</t>
    </rPh>
    <phoneticPr fontId="2"/>
  </si>
  <si>
    <t>恋愛詩のエラト</t>
    <rPh sb="0" eb="2">
      <t>レンアイ</t>
    </rPh>
    <rPh sb="2" eb="3">
      <t>シ</t>
    </rPh>
    <phoneticPr fontId="2"/>
  </si>
  <si>
    <t>エラトの恋心</t>
    <rPh sb="4" eb="6">
      <t>コイゴコロ</t>
    </rPh>
    <phoneticPr fontId="2"/>
  </si>
  <si>
    <t>淡香の宝玉</t>
    <rPh sb="0" eb="1">
      <t>アワ</t>
    </rPh>
    <rPh sb="1" eb="2">
      <t>カオ</t>
    </rPh>
    <rPh sb="3" eb="5">
      <t>ホウギョク</t>
    </rPh>
    <phoneticPr fontId="2"/>
  </si>
  <si>
    <t>小さな王冠</t>
    <rPh sb="0" eb="1">
      <t>チイ</t>
    </rPh>
    <rPh sb="3" eb="5">
      <t>オウカン</t>
    </rPh>
    <phoneticPr fontId="2"/>
  </si>
  <si>
    <t>ミニクラウン</t>
    <phoneticPr fontId="2"/>
  </si>
  <si>
    <t>暗黒耐性[+](599)</t>
    <rPh sb="0" eb="2">
      <t>アンコク</t>
    </rPh>
    <rPh sb="2" eb="4">
      <t>タイセイ</t>
    </rPh>
    <phoneticPr fontId="2"/>
  </si>
  <si>
    <t>神経耐性弱化[*](-100)</t>
    <rPh sb="0" eb="2">
      <t>シンケイ</t>
    </rPh>
    <rPh sb="2" eb="4">
      <t>タイセイ</t>
    </rPh>
    <rPh sb="4" eb="6">
      <t>ジャッカ</t>
    </rPh>
    <phoneticPr fontId="2"/>
  </si>
  <si>
    <t>心眼[****](650)</t>
    <rPh sb="0" eb="2">
      <t>シンガン</t>
    </rPh>
    <phoneticPr fontId="2"/>
  </si>
  <si>
    <t>魅力+17(800)</t>
    <rPh sb="0" eb="2">
      <t>ミリョク</t>
    </rPh>
    <phoneticPr fontId="2"/>
  </si>
  <si>
    <t>変異保護(100)</t>
    <rPh sb="0" eb="2">
      <t>ヘンイ</t>
    </rPh>
    <rPh sb="2" eb="4">
      <t>ホゴ</t>
    </rPh>
    <phoneticPr fontId="2"/>
  </si>
  <si>
    <t>歴史のクレイオ</t>
    <rPh sb="0" eb="2">
      <t>レキシ</t>
    </rPh>
    <phoneticPr fontId="2"/>
  </si>
  <si>
    <t>絵画《マダム》/絵画《風景》/絵画《ひまわり》/絵画(荷車)/神託の巻物/羽の生えた巻物</t>
    <rPh sb="0" eb="2">
      <t>カイガ</t>
    </rPh>
    <rPh sb="8" eb="10">
      <t>カイガ</t>
    </rPh>
    <rPh sb="11" eb="13">
      <t>フウケイ</t>
    </rPh>
    <rPh sb="15" eb="17">
      <t>カイガ</t>
    </rPh>
    <rPh sb="24" eb="26">
      <t>カイガ</t>
    </rPh>
    <rPh sb="27" eb="29">
      <t>ニグルマ</t>
    </rPh>
    <rPh sb="31" eb="33">
      <t>シンタク</t>
    </rPh>
    <rPh sb="34" eb="36">
      <t>マキモノ</t>
    </rPh>
    <rPh sb="37" eb="38">
      <t>ハネ</t>
    </rPh>
    <rPh sb="39" eb="40">
      <t>ハ</t>
    </rPh>
    <rPh sb="42" eb="44">
      <t>マキモノ</t>
    </rPh>
    <phoneticPr fontId="2"/>
  </si>
  <si>
    <t>※記述ミス（本来は筋力19/耐久19/読書19/暗記19/演奏19？ ※しかも筋力→意思, 耐久→魅力, 読書→魔道具となっている？)</t>
    <rPh sb="1" eb="3">
      <t>キジュツ</t>
    </rPh>
    <rPh sb="6" eb="8">
      <t>ホンライ</t>
    </rPh>
    <rPh sb="9" eb="11">
      <t>キンリョク</t>
    </rPh>
    <rPh sb="14" eb="16">
      <t>タイキュウ</t>
    </rPh>
    <rPh sb="19" eb="21">
      <t>ドクショ</t>
    </rPh>
    <rPh sb="24" eb="26">
      <t>アンキ</t>
    </rPh>
    <rPh sb="29" eb="31">
      <t>エンソウ</t>
    </rPh>
    <rPh sb="39" eb="41">
      <t>キンリョク</t>
    </rPh>
    <rPh sb="42" eb="44">
      <t>イシ</t>
    </rPh>
    <rPh sb="46" eb="48">
      <t>タイキュウ</t>
    </rPh>
    <rPh sb="49" eb="51">
      <t>ミリョク</t>
    </rPh>
    <rPh sb="53" eb="55">
      <t>ドクショ</t>
    </rPh>
    <rPh sb="56" eb="57">
      <t>マ</t>
    </rPh>
    <rPh sb="57" eb="59">
      <t>ドウグ</t>
    </rPh>
    <phoneticPr fontId="2"/>
  </si>
  <si>
    <t>英雄</t>
    <rPh sb="0" eb="2">
      <t>エイユウ</t>
    </rPh>
    <phoneticPr fontId="2"/>
  </si>
  <si>
    <t>戦士</t>
    <rPh sb="0" eb="2">
      <t>センシ</t>
    </rPh>
    <phoneticPr fontId="2"/>
  </si>
  <si>
    <t>恐怖無効/出血防止</t>
    <rPh sb="0" eb="2">
      <t>キョウフ</t>
    </rPh>
    <rPh sb="2" eb="4">
      <t>ムコウ</t>
    </rPh>
    <rPh sb="5" eb="7">
      <t>シュッケツ</t>
    </rPh>
    <rPh sb="7" eb="9">
      <t>ボウシ</t>
    </rPh>
    <phoneticPr fontId="2"/>
  </si>
  <si>
    <t>クレイオの語り</t>
    <rPh sb="5" eb="6">
      <t>カタ</t>
    </rPh>
    <phoneticPr fontId="2"/>
  </si>
  <si>
    <t>深支子の宝玉</t>
  </si>
  <si>
    <t>英雄の剣</t>
    <rPh sb="0" eb="2">
      <t>エイユウ</t>
    </rPh>
    <rPh sb="3" eb="4">
      <t>ケン</t>
    </rPh>
    <phoneticPr fontId="2"/>
  </si>
  <si>
    <t>古びた長剣</t>
    <rPh sb="0" eb="1">
      <t>フル</t>
    </rPh>
    <rPh sb="3" eb="5">
      <t>チョウケン</t>
    </rPh>
    <phoneticPr fontId="2"/>
  </si>
  <si>
    <t>英雄発動[+++***](1000)</t>
    <rPh sb="0" eb="2">
      <t>エイユウ</t>
    </rPh>
    <rPh sb="2" eb="4">
      <t>ハツドウ</t>
    </rPh>
    <phoneticPr fontId="2"/>
  </si>
  <si>
    <t>聖なる盾発動[++****](800)</t>
    <rPh sb="0" eb="1">
      <t>セイ</t>
    </rPh>
    <rPh sb="3" eb="4">
      <t>タテ</t>
    </rPh>
    <rPh sb="4" eb="6">
      <t>ハツドウ</t>
    </rPh>
    <phoneticPr fontId="2"/>
  </si>
  <si>
    <t>全てを終結させる(100)</t>
    <rPh sb="0" eb="1">
      <t>スベ</t>
    </rPh>
    <rPh sb="3" eb="5">
      <t>シュウケツ</t>
    </rPh>
    <phoneticPr fontId="2"/>
  </si>
  <si>
    <t>不具合検索用</t>
    <rPh sb="0" eb="3">
      <t>フグアイ</t>
    </rPh>
    <rPh sb="3" eb="5">
      <t>ケンサク</t>
    </rPh>
    <rPh sb="5" eb="6">
      <t>ヨウ</t>
    </rPh>
    <phoneticPr fontId="2"/>
  </si>
  <si>
    <t>fixlv.設定ミス</t>
    <rPh sb="6" eb="8">
      <t>セッテイ</t>
    </rPh>
    <phoneticPr fontId="2"/>
  </si>
  <si>
    <t>irangepow. Irangehit. 未設定？</t>
    <rPh sb="22" eb="25">
      <t>ミセッテイ</t>
    </rPh>
    <phoneticPr fontId="2"/>
  </si>
  <si>
    <t>refminortype.設定ミス</t>
    <rPh sb="13" eb="15">
      <t>セッテイ</t>
    </rPh>
    <phoneticPr fontId="2"/>
  </si>
  <si>
    <t>fixlv.が神器</t>
    <rPh sb="7" eb="9">
      <t>ジンギ</t>
    </rPh>
    <phoneticPr fontId="2"/>
  </si>
  <si>
    <t>fixlv.がランダム</t>
    <phoneticPr fontId="2"/>
  </si>
  <si>
    <t>属性追加がマイナス</t>
    <rPh sb="0" eb="2">
      <t>ゾクセイ</t>
    </rPh>
    <rPh sb="2" eb="4">
      <t>ツイカ</t>
    </rPh>
    <phoneticPr fontId="2"/>
  </si>
  <si>
    <t>raleskill.未設定/fixlv.が神器</t>
    <rPh sb="10" eb="13">
      <t>ミセッテイ</t>
    </rPh>
    <rPh sb="21" eb="23">
      <t>ジンギ</t>
    </rPh>
    <phoneticPr fontId="2"/>
  </si>
  <si>
    <t>raleskill.未設定</t>
    <rPh sb="10" eb="13">
      <t>ミセッテイ</t>
    </rPh>
    <phoneticPr fontId="2"/>
  </si>
  <si>
    <t>raleskill.未設定/refminortype.設定ミス？</t>
    <rPh sb="10" eb="13">
      <t>ミセッテイ</t>
    </rPh>
    <rPh sb="27" eb="29">
      <t>セッテイ</t>
    </rPh>
    <phoneticPr fontId="2"/>
  </si>
  <si>
    <t>refminortype.設定ミス/fixlv,が良質</t>
    <rPh sb="13" eb="15">
      <t>セッテイ</t>
    </rPh>
    <rPh sb="25" eb="27">
      <t>リョウシツ</t>
    </rPh>
    <phoneticPr fontId="2"/>
  </si>
  <si>
    <t>fixenc.設定ミス</t>
    <rPh sb="7" eb="9">
      <t>セッテイ</t>
    </rPh>
    <phoneticPr fontId="2"/>
  </si>
  <si>
    <t>ミズミ</t>
    <phoneticPr fontId="2"/>
  </si>
  <si>
    <t>死体/体液/毒薬/苺</t>
    <rPh sb="0" eb="2">
      <t>シタイ</t>
    </rPh>
    <rPh sb="3" eb="5">
      <t>タイエキ</t>
    </rPh>
    <rPh sb="6" eb="8">
      <t>ドクヤク</t>
    </rPh>
    <rPh sb="9" eb="10">
      <t>イチゴ</t>
    </rPh>
    <phoneticPr fontId="2"/>
  </si>
  <si>
    <t>耐久14/治癒18/毒耐性19/神経耐性19</t>
    <rPh sb="0" eb="2">
      <t>タイキュウ</t>
    </rPh>
    <rPh sb="5" eb="7">
      <t>チユ</t>
    </rPh>
    <rPh sb="10" eb="11">
      <t>ドク</t>
    </rPh>
    <rPh sb="11" eb="13">
      <t>タイセイ</t>
    </rPh>
    <rPh sb="16" eb="18">
      <t>シンケイ</t>
    </rPh>
    <rPh sb="18" eb="20">
      <t>タイセイ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</si>
  <si>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</si>
  <si>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</si>
  <si>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蛇娘</t>
    <rPh sb="0" eb="1">
      <t>ヘビ</t>
    </rPh>
    <rPh sb="1" eb="2">
      <t>ムスメ</t>
    </rPh>
    <phoneticPr fontId="2"/>
  </si>
  <si>
    <t>毒10 神経10</t>
    <rPh sb="0" eb="1">
      <t>ドク</t>
    </rPh>
    <rPh sb="4" eb="6">
      <t>シンケイ</t>
    </rPh>
    <phoneticPr fontId="2"/>
  </si>
  <si>
    <t>麻痺・毒無効/乗馬適正</t>
    <rPh sb="0" eb="2">
      <t>マヒ</t>
    </rPh>
    <rPh sb="3" eb="4">
      <t>ドク</t>
    </rPh>
    <rPh sb="4" eb="6">
      <t>ムコウ</t>
    </rPh>
    <rPh sb="7" eb="9">
      <t>ジョウバ</t>
    </rPh>
    <rPh sb="9" eb="11">
      <t>テキセイ</t>
    </rPh>
    <phoneticPr fontId="2"/>
  </si>
  <si>
    <t>hebimusu</t>
    <phoneticPr fontId="2"/>
  </si>
  <si>
    <t>選択可能</t>
    <rPh sb="0" eb="4">
      <t>センタクカノウ</t>
    </rPh>
    <phoneticPr fontId="2"/>
  </si>
  <si>
    <t>頭|首|体|背|手|手|指|指|腕|腰</t>
    <phoneticPr fontId="2"/>
  </si>
  <si>
    <t>格闘4/戦術2/治癒4/回避2/見切り2</t>
    <rPh sb="0" eb="2">
      <t>カクトウ</t>
    </rPh>
    <rPh sb="4" eb="6">
      <t>センジュツ</t>
    </rPh>
    <rPh sb="8" eb="10">
      <t>チユ</t>
    </rPh>
    <rPh sb="12" eb="14">
      <t>カイヒ</t>
    </rPh>
    <rPh sb="16" eb="18">
      <t>ミキ</t>
    </rPh>
    <phoneticPr fontId="2"/>
  </si>
  <si>
    <t>ラミエイアの杯</t>
    <rPh sb="6" eb="7">
      <t>ハイ</t>
    </rPh>
    <phoneticPr fontId="2"/>
  </si>
  <si>
    <t>蛇を呑む杯</t>
    <rPh sb="0" eb="1">
      <t>ヘビ</t>
    </rPh>
    <rPh sb="2" eb="3">
      <t>ノ</t>
    </rPh>
    <rPh sb="4" eb="5">
      <t>ハイ</t>
    </rPh>
    <phoneticPr fontId="2"/>
  </si>
  <si>
    <t>蛇椿</t>
    <rPh sb="0" eb="1">
      <t>ヘビ</t>
    </rPh>
    <rPh sb="1" eb="2">
      <t>ツバキ</t>
    </rPh>
    <phoneticPr fontId="2"/>
  </si>
  <si>
    <t>蛇の刀</t>
    <rPh sb="0" eb="1">
      <t>ヘビ</t>
    </rPh>
    <rPh sb="2" eb="3">
      <t>カタナ</t>
    </rPh>
    <phoneticPr fontId="2"/>
  </si>
  <si>
    <t>毒属性追加[*****](400)</t>
    <rPh sb="0" eb="1">
      <t>ドク</t>
    </rPh>
    <rPh sb="1" eb="3">
      <t>ゾクセイ</t>
    </rPh>
    <rPh sb="3" eb="5">
      <t>ツイカ</t>
    </rPh>
    <phoneticPr fontId="2"/>
  </si>
  <si>
    <t>神経属性追加[****](300)</t>
    <rPh sb="0" eb="2">
      <t>シンケイ</t>
    </rPh>
    <rPh sb="2" eb="6">
      <t>ゾクセイツイカ</t>
    </rPh>
    <phoneticPr fontId="2"/>
  </si>
  <si>
    <t>麻痺無効(100)</t>
    <rPh sb="0" eb="2">
      <t>マヒ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</si>
  <si>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</si>
  <si>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t>《蛇のミズミ》</t>
    <rPh sb="1" eb="2">
      <t>ヘビ</t>
    </rPh>
    <phoneticPr fontId="2"/>
  </si>
  <si>
    <t>神経のブレス</t>
    <rPh sb="0" eb="2">
      <t>シンケイ</t>
    </rPh>
    <phoneticPr fontId="2"/>
  </si>
  <si>
    <t>毒のブレス</t>
    <rPh sb="0" eb="1">
      <t>ドク</t>
    </rPh>
    <phoneticPr fontId="2"/>
  </si>
  <si>
    <t>負けず嫌いのアウティ</t>
    <rPh sb="0" eb="1">
      <t>マ</t>
    </rPh>
    <rPh sb="3" eb="4">
      <t>ギラ</t>
    </rPh>
    <phoneticPr fontId="2"/>
  </si>
  <si>
    <t>停止</t>
    <rPh sb="0" eb="2">
      <t>テイシ</t>
    </rPh>
    <phoneticPr fontId="2"/>
  </si>
  <si>
    <t>麻痺の手</t>
    <rPh sb="0" eb="2">
      <t>マヒ</t>
    </rPh>
    <rPh sb="3" eb="4">
      <t>テ</t>
    </rPh>
    <phoneticPr fontId="2"/>
  </si>
  <si>
    <t>神罰</t>
    <rPh sb="0" eb="2">
      <t>シンバツ</t>
    </rPh>
    <phoneticPr fontId="2"/>
  </si>
  <si>
    <t>火炎3 冷気3</t>
    <rPh sb="0" eb="2">
      <t>カエン</t>
    </rPh>
    <rPh sb="4" eb="6">
      <t>レイキ</t>
    </rPh>
    <phoneticPr fontId="2"/>
  </si>
  <si>
    <t>浮遊/混乱・恐怖・麻痺・毒無効/魔法以外の属性に強い/メタル/出血防止</t>
    <rPh sb="0" eb="2">
      <t>フユウ</t>
    </rPh>
    <rPh sb="3" eb="5">
      <t>コンラン</t>
    </rPh>
    <rPh sb="6" eb="8">
      <t>キョウフ</t>
    </rPh>
    <rPh sb="9" eb="11">
      <t>マヒ</t>
    </rPh>
    <rPh sb="12" eb="13">
      <t>ドク</t>
    </rPh>
    <rPh sb="13" eb="15">
      <t>ムコウ</t>
    </rPh>
    <rPh sb="16" eb="18">
      <t>マホウ</t>
    </rPh>
    <rPh sb="18" eb="20">
      <t>イガイ</t>
    </rPh>
    <rPh sb="21" eb="23">
      <t>ゾクセイ</t>
    </rPh>
    <rPh sb="24" eb="25">
      <t>ツヨ</t>
    </rPh>
    <rPh sb="31" eb="35">
      <t>シュッケツボウシ</t>
    </rPh>
    <phoneticPr fontId="2"/>
  </si>
  <si>
    <t>シルト</t>
    <phoneticPr fontId="2"/>
  </si>
  <si>
    <r>
      <t>死体/騎士盾/小盾/丸型盾/盾/合成盾/長盾/重層盾/</t>
    </r>
    <r>
      <rPr>
        <sz val="11"/>
        <color theme="0" tint="-0.34998626667073579"/>
        <rFont val="ＭＳ Ｐゴシック"/>
        <family val="3"/>
        <charset val="128"/>
        <scheme val="minor"/>
      </rPr>
      <t>創造主の像</t>
    </r>
    <rPh sb="0" eb="2">
      <t>シタイ</t>
    </rPh>
    <rPh sb="3" eb="5">
      <t>キシ</t>
    </rPh>
    <rPh sb="5" eb="6">
      <t>タテ</t>
    </rPh>
    <rPh sb="7" eb="8">
      <t>ショウ</t>
    </rPh>
    <rPh sb="8" eb="9">
      <t>タテ</t>
    </rPh>
    <rPh sb="10" eb="12">
      <t>マルガタ</t>
    </rPh>
    <rPh sb="12" eb="13">
      <t>タテ</t>
    </rPh>
    <rPh sb="14" eb="15">
      <t>タテ</t>
    </rPh>
    <rPh sb="16" eb="18">
      <t>ゴウセイ</t>
    </rPh>
    <rPh sb="18" eb="19">
      <t>タテ</t>
    </rPh>
    <rPh sb="20" eb="21">
      <t>オサ</t>
    </rPh>
    <rPh sb="21" eb="22">
      <t>タテ</t>
    </rPh>
    <rPh sb="23" eb="25">
      <t>ジュウソウ</t>
    </rPh>
    <rPh sb="25" eb="26">
      <t>タテ</t>
    </rPh>
    <rPh sb="27" eb="29">
      <t>ソウゾウ</t>
    </rPh>
    <rPh sb="29" eb="30">
      <t>シュ</t>
    </rPh>
    <rPh sb="31" eb="32">
      <t>ゾウ</t>
    </rPh>
    <phoneticPr fontId="2"/>
  </si>
  <si>
    <t>耐久16/重量挙げ12/盾18/重装備14</t>
    <rPh sb="0" eb="2">
      <t>タイキュウ</t>
    </rPh>
    <rPh sb="5" eb="8">
      <t>ジュウリョウア</t>
    </rPh>
    <rPh sb="12" eb="13">
      <t>タテ</t>
    </rPh>
    <rPh sb="16" eb="19">
      <t>ジュウソウビ</t>
    </rPh>
    <phoneticPr fontId="2"/>
  </si>
  <si>
    <t>盾バッシュ率増加</t>
    <rPh sb="0" eb="1">
      <t>タテ</t>
    </rPh>
    <rPh sb="5" eb="8">
      <t>リツゾウカ</t>
    </rPh>
    <phoneticPr fontId="2"/>
  </si>
  <si>
    <t>グラムロック</t>
    <phoneticPr fontId="2"/>
  </si>
  <si>
    <t>乗馬適正/盾バッシュ率増加</t>
    <rPh sb="0" eb="2">
      <t>ジョウバ</t>
    </rPh>
    <rPh sb="2" eb="4">
      <t>テキセイ</t>
    </rPh>
    <rPh sb="5" eb="6">
      <t>タテ</t>
    </rPh>
    <rPh sb="10" eb="13">
      <t>リツゾウカ</t>
    </rPh>
    <phoneticPr fontId="2"/>
  </si>
  <si>
    <t>岩骸の腕</t>
    <rPh sb="0" eb="1">
      <t>イワ</t>
    </rPh>
    <rPh sb="1" eb="2">
      <t>ムクロ</t>
    </rPh>
    <rPh sb="3" eb="4">
      <t>ウデ</t>
    </rPh>
    <phoneticPr fontId="2"/>
  </si>
  <si>
    <t>岩石の腕</t>
    <rPh sb="0" eb="2">
      <t>ガンセキ</t>
    </rPh>
    <rPh sb="3" eb="4">
      <t>ウデ</t>
    </rPh>
    <phoneticPr fontId="2"/>
  </si>
  <si>
    <t>90,100,80,60,40,20,20,20,20,20</t>
  </si>
  <si>
    <t>投擲</t>
    <rPh sb="0" eb="2">
      <t>トウテキ</t>
    </rPh>
    <phoneticPr fontId="2"/>
  </si>
  <si>
    <t>遠隔武器</t>
    <rPh sb="0" eb="4">
      <t>エンカクブキ</t>
    </rPh>
    <phoneticPr fontId="2"/>
  </si>
  <si>
    <t>魔法耐性[**](100)</t>
    <rPh sb="0" eb="2">
      <t>マホウ</t>
    </rPh>
    <rPh sb="2" eb="4">
      <t>タイセイ</t>
    </rPh>
    <phoneticPr fontId="2"/>
  </si>
  <si>
    <t>重量挙げ[***](500)</t>
    <rPh sb="0" eb="3">
      <t>ジュウリョウア</t>
    </rPh>
    <phoneticPr fontId="2"/>
  </si>
  <si>
    <t>盾[***](500)</t>
    <rPh sb="0" eb="1">
      <t>タテ</t>
    </rPh>
    <phoneticPr fontId="2"/>
  </si>
  <si>
    <t>重装備[*****](900)</t>
    <rPh sb="0" eb="3">
      <t>ジュウソウビ</t>
    </rPh>
    <phoneticPr fontId="2"/>
  </si>
  <si>
    <t>耐久維持(100)</t>
    <rPh sb="0" eb="2">
      <t>タイキュウ</t>
    </rPh>
    <rPh sb="2" eb="4">
      <t>イジ</t>
    </rPh>
    <phoneticPr fontId="2"/>
  </si>
  <si>
    <t>守護者の大盾</t>
    <rPh sb="0" eb="3">
      <t>シュゴシャ</t>
    </rPh>
    <rPh sb="4" eb="5">
      <t>オオ</t>
    </rPh>
    <rPh sb="5" eb="6">
      <t>タテ</t>
    </rPh>
    <phoneticPr fontId="2"/>
  </si>
  <si>
    <t>岩の大盾</t>
    <rPh sb="0" eb="1">
      <t>イワ</t>
    </rPh>
    <rPh sb="2" eb="3">
      <t>オオ</t>
    </rPh>
    <rPh sb="3" eb="4">
      <t>タテ</t>
    </rPh>
    <phoneticPr fontId="2"/>
  </si>
  <si>
    <t>盾</t>
    <rPh sb="0" eb="1">
      <t>タテ</t>
    </rPh>
    <phoneticPr fontId="2"/>
  </si>
  <si>
    <t>特別？</t>
    <rPh sb="0" eb="2">
      <t>トクベツ</t>
    </rPh>
    <phoneticPr fontId="2"/>
  </si>
  <si>
    <t>fixlv.設定ミス？</t>
    <rPh sb="6" eb="8">
      <t>セッテイ</t>
    </rPh>
    <phoneticPr fontId="2"/>
  </si>
  <si>
    <t>盾[***](550)</t>
    <rPh sb="0" eb="1">
      <t>タテ</t>
    </rPh>
    <phoneticPr fontId="2"/>
  </si>
  <si>
    <t>重装備[***](550)</t>
    <rPh sb="0" eb="3">
      <t>ジュウソウビ</t>
    </rPh>
    <phoneticPr fontId="2"/>
  </si>
  <si>
    <t>物理ダメージ軽減[+*****](500)</t>
    <rPh sb="0" eb="2">
      <t>ブツリ</t>
    </rPh>
    <rPh sb="6" eb="8">
      <t>ケイゲン</t>
    </rPh>
    <phoneticPr fontId="2"/>
  </si>
  <si>
    <t>ダメージ無効[+*****](500)</t>
    <rPh sb="4" eb="6">
      <t>ムコウ</t>
    </rPh>
    <phoneticPr fontId="2"/>
  </si>
  <si>
    <t>《盾のシルト》</t>
    <rPh sb="1" eb="2">
      <t>タテ</t>
    </rPh>
    <phoneticPr fontId="2"/>
  </si>
  <si>
    <t>地術士</t>
    <rPh sb="0" eb="1">
      <t>チ</t>
    </rPh>
    <rPh sb="1" eb="2">
      <t>ジュツ</t>
    </rPh>
    <rPh sb="2" eb="3">
      <t>シ</t>
    </rPh>
    <phoneticPr fontId="2"/>
  </si>
  <si>
    <t>恐怖の手</t>
    <rPh sb="0" eb="2">
      <t>キョウフ</t>
    </rPh>
    <rPh sb="3" eb="4">
      <t>テ</t>
    </rPh>
    <phoneticPr fontId="2"/>
  </si>
  <si>
    <t>毒10 魔法10</t>
    <rPh sb="0" eb="1">
      <t>ドク</t>
    </rPh>
    <rPh sb="4" eb="6">
      <t>マホウ</t>
    </rPh>
    <phoneticPr fontId="2"/>
  </si>
  <si>
    <t>浮遊/出血防止/盾バッシュ率増加</t>
    <rPh sb="0" eb="2">
      <t>フユウ</t>
    </rPh>
    <rPh sb="3" eb="5">
      <t>シュッケツ</t>
    </rPh>
    <rPh sb="5" eb="7">
      <t>ボウシ</t>
    </rPh>
    <rPh sb="8" eb="9">
      <t>タテ</t>
    </rPh>
    <rPh sb="13" eb="16">
      <t>リツゾウカ</t>
    </rPh>
    <phoneticPr fontId="2"/>
  </si>
  <si>
    <t>shildclass</t>
    <phoneticPr fontId="2"/>
  </si>
  <si>
    <t>選択不可</t>
    <rPh sb="0" eb="2">
      <t>センタク</t>
    </rPh>
    <rPh sb="2" eb="4">
      <t>フカ</t>
    </rPh>
    <phoneticPr fontId="2"/>
  </si>
  <si>
    <t>戦術4/演奏1</t>
    <rPh sb="0" eb="2">
      <t>センジュツ</t>
    </rPh>
    <rPh sb="4" eb="6">
      <t>エンソウ</t>
    </rPh>
    <phoneticPr fontId="2"/>
  </si>
  <si>
    <t>チェルキオ</t>
    <phoneticPr fontId="2"/>
  </si>
  <si>
    <t>ランタン/旗/かがり台</t>
    <rPh sb="5" eb="6">
      <t>ハタ</t>
    </rPh>
    <rPh sb="10" eb="11">
      <t>ダイ</t>
    </rPh>
    <phoneticPr fontId="2"/>
  </si>
  <si>
    <t>帰還</t>
    <rPh sb="0" eb="2">
      <t>キカン</t>
    </rPh>
    <phoneticPr fontId="2"/>
  </si>
  <si>
    <t>運勢10/隠密10/探知10/旅歩き10</t>
    <rPh sb="0" eb="2">
      <t>ウンセイ</t>
    </rPh>
    <rPh sb="5" eb="7">
      <t>オンミツ</t>
    </rPh>
    <rPh sb="10" eb="12">
      <t>タンチ</t>
    </rPh>
    <rPh sb="15" eb="16">
      <t>タビ</t>
    </rPh>
    <rPh sb="16" eb="17">
      <t>アル</t>
    </rPh>
    <phoneticPr fontId="2"/>
  </si>
  <si>
    <t>意思7999/意思9999/意思9999 ※記述ミス有</t>
    <rPh sb="0" eb="2">
      <t>イシ</t>
    </rPh>
    <rPh sb="7" eb="9">
      <t>イシ</t>
    </rPh>
    <rPh sb="14" eb="16">
      <t>イシ</t>
    </rPh>
    <rPh sb="22" eb="24">
      <t>キジュツ</t>
    </rPh>
    <rPh sb="26" eb="27">
      <t>アリ</t>
    </rPh>
    <phoneticPr fontId="2"/>
  </si>
  <si>
    <t>運勢19/隠密14/探知11/旅歩き14</t>
    <rPh sb="0" eb="2">
      <t>ウンセイ</t>
    </rPh>
    <rPh sb="5" eb="7">
      <t>オンミツ</t>
    </rPh>
    <rPh sb="10" eb="12">
      <t>タンチ</t>
    </rPh>
    <rPh sb="15" eb="16">
      <t>タビ</t>
    </rPh>
    <rPh sb="16" eb="17">
      <t>アル</t>
    </rPh>
    <phoneticPr fontId="2"/>
  </si>
  <si>
    <t>導のチェルキオ</t>
    <rPh sb="0" eb="1">
      <t>ミチビ</t>
    </rPh>
    <phoneticPr fontId="2"/>
  </si>
  <si>
    <t>契約</t>
    <rPh sb="0" eb="2">
      <t>ケイヤク</t>
    </rPh>
    <phoneticPr fontId="2"/>
  </si>
  <si>
    <t>透明</t>
    <rPh sb="0" eb="2">
      <t>トウメイ</t>
    </rPh>
    <phoneticPr fontId="2"/>
  </si>
  <si>
    <t>案内人の旗</t>
    <rPh sb="0" eb="3">
      <t>アンナイニン</t>
    </rPh>
    <rPh sb="4" eb="5">
      <t>ハタ</t>
    </rPh>
    <phoneticPr fontId="2"/>
  </si>
  <si>
    <t>ガイドの旗</t>
    <rPh sb="4" eb="5">
      <t>ハタ</t>
    </rPh>
    <phoneticPr fontId="2"/>
  </si>
  <si>
    <t>星灯のランプ</t>
    <rPh sb="0" eb="1">
      <t>ホシ</t>
    </rPh>
    <rPh sb="1" eb="2">
      <t>アカリ</t>
    </rPh>
    <phoneticPr fontId="2"/>
  </si>
  <si>
    <t>薄明の照明</t>
    <rPh sb="0" eb="2">
      <t>ウスアカ</t>
    </rPh>
    <rPh sb="3" eb="5">
      <t>ショウメイ</t>
    </rPh>
    <phoneticPr fontId="2"/>
  </si>
  <si>
    <t>松明</t>
    <rPh sb="0" eb="2">
      <t>タイマツ</t>
    </rPh>
    <phoneticPr fontId="2"/>
  </si>
  <si>
    <t>物理ダメージ軽減[+++***](1000)</t>
    <rPh sb="0" eb="2">
      <t>ブツリ</t>
    </rPh>
    <rPh sb="6" eb="8">
      <t>ケイゲン</t>
    </rPh>
    <phoneticPr fontId="2"/>
  </si>
  <si>
    <t>リスペルネ</t>
    <phoneticPr fontId="2"/>
  </si>
  <si>
    <t>卵/翼/羽/羽の生えた巻物</t>
    <rPh sb="0" eb="1">
      <t>タマゴ</t>
    </rPh>
    <rPh sb="2" eb="3">
      <t>ツバサ</t>
    </rPh>
    <rPh sb="4" eb="5">
      <t>ハネ</t>
    </rPh>
    <rPh sb="6" eb="7">
      <t>ハネ</t>
    </rPh>
    <rPh sb="8" eb="9">
      <t>ハ</t>
    </rPh>
    <rPh sb="11" eb="13">
      <t>マキモノ</t>
    </rPh>
    <phoneticPr fontId="2"/>
  </si>
  <si>
    <t>感覚14/速度18/回避14/旅歩き16</t>
    <rPh sb="0" eb="2">
      <t>カンカク</t>
    </rPh>
    <rPh sb="5" eb="7">
      <t>ソクド</t>
    </rPh>
    <rPh sb="10" eb="12">
      <t>カイヒ</t>
    </rPh>
    <rPh sb="15" eb="16">
      <t>タビ</t>
    </rPh>
    <rPh sb="16" eb="17">
      <t>アル</t>
    </rPh>
    <phoneticPr fontId="2"/>
  </si>
  <si>
    <t>浮遊</t>
    <rPh sb="0" eb="2">
      <t>フユウ</t>
    </rPh>
    <phoneticPr fontId="2"/>
  </si>
  <si>
    <t>感覚3/速度3</t>
    <rPh sb="0" eb="2">
      <t>カンカク</t>
    </rPh>
    <rPh sb="4" eb="6">
      <t>ソクド</t>
    </rPh>
    <phoneticPr fontId="2"/>
  </si>
  <si>
    <t>感覚150/速度1600</t>
    <rPh sb="0" eb="2">
      <t>カンカク</t>
    </rPh>
    <rPh sb="6" eb="8">
      <t>ソクド</t>
    </rPh>
    <phoneticPr fontId="2"/>
  </si>
  <si>
    <t>翼妖精</t>
    <rPh sb="0" eb="1">
      <t>ツバサ</t>
    </rPh>
    <rPh sb="1" eb="3">
      <t>ヨウセイ</t>
    </rPh>
    <phoneticPr fontId="2"/>
  </si>
  <si>
    <t>風精</t>
    <rPh sb="0" eb="1">
      <t>カゼ</t>
    </rPh>
    <rPh sb="1" eb="2">
      <t>セイ</t>
    </rPh>
    <phoneticPr fontId="2"/>
  </si>
  <si>
    <t>狩人</t>
    <rPh sb="0" eb="2">
      <t>カリュウド</t>
    </rPh>
    <phoneticPr fontId="2"/>
  </si>
  <si>
    <t>浮遊/乗馬非適正</t>
    <rPh sb="0" eb="2">
      <t>フユウ</t>
    </rPh>
    <rPh sb="3" eb="8">
      <t>ジョウバヒテキセイ</t>
    </rPh>
    <phoneticPr fontId="2"/>
  </si>
  <si>
    <t>wingwindl</t>
    <phoneticPr fontId="2"/>
  </si>
  <si>
    <t>格闘1/弓3/軽装備3/回避3</t>
    <rPh sb="0" eb="2">
      <t>カクトウ</t>
    </rPh>
    <rPh sb="4" eb="5">
      <t>ユミ</t>
    </rPh>
    <rPh sb="7" eb="8">
      <t>ケイ</t>
    </rPh>
    <rPh sb="8" eb="10">
      <t>ソウビ</t>
    </rPh>
    <rPh sb="12" eb="14">
      <t>カイヒ</t>
    </rPh>
    <phoneticPr fontId="2"/>
  </si>
  <si>
    <t>翼姫の髪飾り</t>
    <rPh sb="0" eb="1">
      <t>ツバサ</t>
    </rPh>
    <rPh sb="1" eb="2">
      <t>ヒメ</t>
    </rPh>
    <rPh sb="3" eb="5">
      <t>カミカザ</t>
    </rPh>
    <phoneticPr fontId="2"/>
  </si>
  <si>
    <t>翼の髪飾り</t>
    <rPh sb="0" eb="1">
      <t>ツバサ</t>
    </rPh>
    <rPh sb="2" eb="4">
      <t>カミカザ</t>
    </rPh>
    <phoneticPr fontId="2"/>
  </si>
  <si>
    <t>帽子</t>
    <rPh sb="0" eb="2">
      <t>ボウシ</t>
    </rPh>
    <phoneticPr fontId="2"/>
  </si>
  <si>
    <t>追加打撃[***](100)</t>
    <rPh sb="0" eb="2">
      <t>ツイカ</t>
    </rPh>
    <rPh sb="2" eb="4">
      <t>ダゲキ</t>
    </rPh>
    <phoneticPr fontId="2"/>
  </si>
  <si>
    <t>追加射撃[****](150)</t>
    <rPh sb="0" eb="2">
      <t>ツイカ</t>
    </rPh>
    <rPh sb="2" eb="4">
      <t>シャゲキ</t>
    </rPh>
    <phoneticPr fontId="2"/>
  </si>
  <si>
    <t>二刀流[*](200)</t>
    <rPh sb="0" eb="3">
      <t>ニトウリュウ</t>
    </rPh>
    <phoneticPr fontId="2"/>
  </si>
  <si>
    <t>射撃[*](200)</t>
    <rPh sb="0" eb="2">
      <t>シャゲキ</t>
    </rPh>
    <phoneticPr fontId="2"/>
  </si>
  <si>
    <t>速度+16(750)</t>
    <rPh sb="0" eb="2">
      <t>ソクド</t>
    </rPh>
    <phoneticPr fontId="2"/>
  </si>
  <si>
    <t>浮遊(100)</t>
    <rPh sb="0" eb="2">
      <t>フユウ</t>
    </rPh>
    <phoneticPr fontId="2"/>
  </si>
  <si>
    <t>翼姫の弓</t>
    <rPh sb="0" eb="1">
      <t>ツバサ</t>
    </rPh>
    <rPh sb="1" eb="2">
      <t>ヒメ</t>
    </rPh>
    <rPh sb="3" eb="4">
      <t>ユミ</t>
    </rPh>
    <phoneticPr fontId="2"/>
  </si>
  <si>
    <t>翼の弓</t>
    <rPh sb="0" eb="1">
      <t>ツバサ</t>
    </rPh>
    <rPh sb="2" eb="3">
      <t>ユミ</t>
    </rPh>
    <phoneticPr fontId="2"/>
  </si>
  <si>
    <t>70,100,100,90,80,80,80,70,70,70</t>
  </si>
  <si>
    <t>遠隔武器</t>
    <rPh sb="0" eb="2">
      <t>エンカク</t>
    </rPh>
    <rPh sb="2" eb="4">
      <t>ブキ</t>
    </rPh>
    <phoneticPr fontId="2"/>
  </si>
  <si>
    <t>クリティカル機会[+](255)</t>
    <rPh sb="6" eb="8">
      <t>キカイ</t>
    </rPh>
    <phoneticPr fontId="2"/>
  </si>
  <si>
    <t>追加射撃[+](255)</t>
    <rPh sb="0" eb="2">
      <t>ツイカ</t>
    </rPh>
    <rPh sb="2" eb="4">
      <t>シャゲキ</t>
    </rPh>
    <phoneticPr fontId="2"/>
  </si>
  <si>
    <t>運勢+16(750)</t>
    <rPh sb="0" eb="2">
      <t>ウンセイ</t>
    </rPh>
    <phoneticPr fontId="2"/>
  </si>
  <si>
    <t>《翼のリスペルネ》</t>
    <rPh sb="1" eb="2">
      <t>ツバサ</t>
    </rPh>
    <phoneticPr fontId="2"/>
  </si>
  <si>
    <t>スリーピィ</t>
    <phoneticPr fontId="2"/>
  </si>
  <si>
    <t>寝具/本</t>
    <rPh sb="0" eb="2">
      <t>シング</t>
    </rPh>
    <rPh sb="3" eb="4">
      <t>ホン</t>
    </rPh>
    <phoneticPr fontId="2"/>
  </si>
  <si>
    <r>
      <t>習得14/隠密8/料理10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シュウトク</t>
    </rPh>
    <rPh sb="5" eb="7">
      <t>オンミツ</t>
    </rPh>
    <rPh sb="9" eb="11">
      <t>リョウリ</t>
    </rPh>
    <rPh sb="15" eb="17">
      <t>キジュツ</t>
    </rPh>
    <rPh sb="19" eb="20">
      <t>アリ</t>
    </rPh>
    <phoneticPr fontId="2"/>
  </si>
  <si>
    <t>眠りの手</t>
    <rPh sb="0" eb="1">
      <t>ネム</t>
    </rPh>
    <rPh sb="3" eb="4">
      <t>テ</t>
    </rPh>
    <phoneticPr fontId="2"/>
  </si>
  <si>
    <t>100+{attb}/15+{faith}/75</t>
    <phoneticPr fontId="2"/>
  </si>
  <si>
    <r>
      <t>習得3/隠密3/料理3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シュウトク</t>
    </rPh>
    <rPh sb="4" eb="6">
      <t>オンミツ</t>
    </rPh>
    <rPh sb="8" eb="10">
      <t>リョウリ</t>
    </rPh>
    <rPh sb="13" eb="15">
      <t>キジュツ</t>
    </rPh>
    <rPh sb="17" eb="18">
      <t>アリ</t>
    </rPh>
    <phoneticPr fontId="2"/>
  </si>
  <si>
    <r>
      <t>習得150/隠密150/料理150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シュウトク</t>
    </rPh>
    <rPh sb="6" eb="8">
      <t>オンミツ</t>
    </rPh>
    <rPh sb="12" eb="14">
      <t>リョウリ</t>
    </rPh>
    <rPh sb="19" eb="21">
      <t>キジュツ</t>
    </rPh>
    <rPh sb="23" eb="24">
      <t>アリ</t>
    </rPh>
    <phoneticPr fontId="2"/>
  </si>
  <si>
    <t>ひつじさん</t>
    <phoneticPr fontId="2"/>
  </si>
  <si>
    <t>女性</t>
    <rPh sb="0" eb="2">
      <t>ジョセイ</t>
    </rPh>
    <phoneticPr fontId="2"/>
  </si>
  <si>
    <t>ナイトメア</t>
    <phoneticPr fontId="2"/>
  </si>
  <si>
    <t>死の宣告</t>
    <rPh sb="0" eb="1">
      <t>シ</t>
    </rPh>
    <rPh sb="2" eb="4">
      <t>センコク</t>
    </rPh>
    <phoneticPr fontId="2"/>
  </si>
  <si>
    <t>冷気10</t>
    <rPh sb="0" eb="2">
      <t>レイキ</t>
    </rPh>
    <phoneticPr fontId="2"/>
  </si>
  <si>
    <t>浮遊/死の宣告</t>
    <rPh sb="0" eb="2">
      <t>フユウ</t>
    </rPh>
    <rPh sb="3" eb="4">
      <t>シ</t>
    </rPh>
    <rPh sb="5" eb="7">
      <t>センコク</t>
    </rPh>
    <phoneticPr fontId="2"/>
  </si>
  <si>
    <t>スリーピィの小さな夢</t>
    <rPh sb="6" eb="7">
      <t>チイ</t>
    </rPh>
    <rPh sb="9" eb="10">
      <t>ユメ</t>
    </rPh>
    <phoneticPr fontId="2"/>
  </si>
  <si>
    <t>綺麗な宝石</t>
    <rPh sb="0" eb="2">
      <t>キレイ</t>
    </rPh>
    <rPh sb="3" eb="5">
      <t>ホウセキ</t>
    </rPh>
    <phoneticPr fontId="2"/>
  </si>
  <si>
    <t>願い</t>
    <rPh sb="0" eb="1">
      <t>ネガ</t>
    </rPh>
    <phoneticPr fontId="2"/>
  </si>
  <si>
    <t>もふもふロッド</t>
    <phoneticPr fontId="2"/>
  </si>
  <si>
    <t>ふかふかした杖</t>
    <rPh sb="6" eb="7">
      <t>ツエ</t>
    </rPh>
    <phoneticPr fontId="2"/>
  </si>
  <si>
    <t>裁縫[**](300)</t>
    <rPh sb="0" eb="2">
      <t>サイホウ</t>
    </rPh>
    <phoneticPr fontId="2"/>
  </si>
  <si>
    <t>冷気耐性[+](500)</t>
    <rPh sb="0" eb="2">
      <t>レイキ</t>
    </rPh>
    <rPh sb="2" eb="4">
      <t>タイセイ</t>
    </rPh>
    <phoneticPr fontId="2"/>
  </si>
  <si>
    <t>習得+21(1000)</t>
    <rPh sb="0" eb="2">
      <t>シュウトク</t>
    </rPh>
    <phoneticPr fontId="2"/>
  </si>
  <si>
    <t>オーディン</t>
    <phoneticPr fontId="2"/>
  </si>
  <si>
    <r>
      <t>習得11/魔力11/槍11/戦術11　</t>
    </r>
    <r>
      <rPr>
        <b/>
        <sz val="11"/>
        <color rgb="FFFF0000"/>
        <rFont val="ＭＳ Ｐゴシック"/>
        <family val="3"/>
        <charset val="128"/>
        <scheme val="minor"/>
      </rPr>
      <t>※演奏未設定</t>
    </r>
    <rPh sb="0" eb="2">
      <t>シュウトク</t>
    </rPh>
    <rPh sb="5" eb="7">
      <t>マリョク</t>
    </rPh>
    <rPh sb="10" eb="11">
      <t>ヤリ</t>
    </rPh>
    <rPh sb="14" eb="16">
      <t>センジュツ</t>
    </rPh>
    <rPh sb="20" eb="22">
      <t>エンソウ</t>
    </rPh>
    <rPh sb="22" eb="25">
      <t>ミセッテイ</t>
    </rPh>
    <phoneticPr fontId="2"/>
  </si>
  <si>
    <t>250+{attb}/5+{faith}/100</t>
    <phoneticPr fontId="2"/>
  </si>
  <si>
    <t>生命力2/マナ2/速度2</t>
    <rPh sb="0" eb="3">
      <t>セイメイリョク</t>
    </rPh>
    <rPh sb="9" eb="11">
      <t>ソクド</t>
    </rPh>
    <phoneticPr fontId="2"/>
  </si>
  <si>
    <t>耐久150/習得150</t>
    <rPh sb="0" eb="2">
      <t>タイキュウ</t>
    </rPh>
    <rPh sb="6" eb="8">
      <t>シュウトク</t>
    </rPh>
    <phoneticPr fontId="2"/>
  </si>
  <si>
    <t>ヴァルキリー</t>
    <phoneticPr fontId="2"/>
  </si>
  <si>
    <t>透明視/恐怖無効/盾バッシュ率増加</t>
    <rPh sb="0" eb="2">
      <t>トウメイ</t>
    </rPh>
    <rPh sb="2" eb="3">
      <t>シ</t>
    </rPh>
    <rPh sb="4" eb="6">
      <t>キョウフ</t>
    </rPh>
    <rPh sb="6" eb="8">
      <t>ムコウ</t>
    </rPh>
    <rPh sb="9" eb="10">
      <t>タテ</t>
    </rPh>
    <rPh sb="14" eb="17">
      <t>リツゾウカ</t>
    </rPh>
    <phoneticPr fontId="2"/>
  </si>
  <si>
    <t>騎士槍</t>
    <rPh sb="0" eb="2">
      <t>キシ</t>
    </rPh>
    <rPh sb="2" eb="3">
      <t>ヤリ</t>
    </rPh>
    <phoneticPr fontId="2"/>
  </si>
  <si>
    <t>戦神オーディン</t>
    <rPh sb="0" eb="1">
      <t>イクサ</t>
    </rPh>
    <rPh sb="1" eb="2">
      <t>カミ</t>
    </rPh>
    <phoneticPr fontId="2"/>
  </si>
  <si>
    <t>カスタムワールド同梱</t>
    <rPh sb="8" eb="10">
      <t>ドウコン</t>
    </rPh>
    <phoneticPr fontId="2"/>
  </si>
  <si>
    <t>色々やる人</t>
    <rPh sb="0" eb="2">
      <t>イロイロ</t>
    </rPh>
    <rPh sb="4" eb="5">
      <t>ヒト</t>
    </rPh>
    <phoneticPr fontId="2"/>
  </si>
  <si>
    <t>ランス</t>
    <phoneticPr fontId="2"/>
  </si>
  <si>
    <t>槍</t>
    <rPh sb="0" eb="1">
      <t>ヤリ</t>
    </rPh>
    <phoneticPr fontId="2"/>
  </si>
  <si>
    <t>ランダム（重）</t>
    <rPh sb="5" eb="6">
      <t>ジュウ</t>
    </rPh>
    <phoneticPr fontId="2"/>
  </si>
  <si>
    <t>ランダム</t>
    <phoneticPr fontId="2"/>
  </si>
  <si>
    <t>完全貫通[****](150)</t>
    <rPh sb="0" eb="4">
      <t>カンゼンカンツウ</t>
    </rPh>
    <phoneticPr fontId="2"/>
  </si>
  <si>
    <t>詩の蜜酒</t>
    <rPh sb="0" eb="1">
      <t>ウタ</t>
    </rPh>
    <rPh sb="2" eb="3">
      <t>ミツ</t>
    </rPh>
    <rPh sb="3" eb="4">
      <t>サケ</t>
    </rPh>
    <phoneticPr fontId="2"/>
  </si>
  <si>
    <t>神族の酒</t>
    <rPh sb="0" eb="1">
      <t>カミ</t>
    </rPh>
    <rPh sb="1" eb="2">
      <t>ゾク</t>
    </rPh>
    <rPh sb="3" eb="4">
      <t>サケ</t>
    </rPh>
    <phoneticPr fontId="2"/>
  </si>
  <si>
    <t>知者の加護</t>
    <rPh sb="0" eb="2">
      <t>チシャ</t>
    </rPh>
    <rPh sb="3" eb="5">
      <t>カゴ</t>
    </rPh>
    <phoneticPr fontId="2"/>
  </si>
  <si>
    <t>グングニル</t>
    <phoneticPr fontId="2"/>
  </si>
  <si>
    <t>勝利の槍</t>
    <rPh sb="0" eb="2">
      <t>ショウリ</t>
    </rPh>
    <rPh sb="3" eb="4">
      <t>ヤリ</t>
    </rPh>
    <phoneticPr fontId="2"/>
  </si>
  <si>
    <t>ミスリル</t>
    <phoneticPr fontId="2"/>
  </si>
  <si>
    <t>魔法威力[+**](350)</t>
    <rPh sb="0" eb="2">
      <t>マホウ</t>
    </rPh>
    <rPh sb="2" eb="4">
      <t>イリョク</t>
    </rPh>
    <phoneticPr fontId="2"/>
  </si>
  <si>
    <t>魔力+7(300)</t>
    <rPh sb="0" eb="2">
      <t>マリョク</t>
    </rPh>
    <phoneticPr fontId="2"/>
  </si>
  <si>
    <t>電撃属性追加[**](100)</t>
    <rPh sb="0" eb="6">
      <t>デンゲキゾクセイツイカ</t>
    </rPh>
    <phoneticPr fontId="2"/>
  </si>
  <si>
    <t>《戦神オーディン》</t>
    <rPh sb="1" eb="2">
      <t>イクサ</t>
    </rPh>
    <rPh sb="2" eb="3">
      <t>カミ</t>
    </rPh>
    <phoneticPr fontId="2"/>
  </si>
  <si>
    <t>戦乙女</t>
    <rPh sb="0" eb="1">
      <t>イクサ</t>
    </rPh>
    <rPh sb="1" eb="3">
      <t>オトメ</t>
    </rPh>
    <phoneticPr fontId="2"/>
  </si>
  <si>
    <t>ジュアの癒し</t>
    <rPh sb="4" eb="5">
      <t>イヤ</t>
    </rPh>
    <phoneticPr fontId="2"/>
  </si>
  <si>
    <t>魔力の嵐</t>
    <rPh sb="0" eb="2">
      <t>マリョク</t>
    </rPh>
    <rPh sb="3" eb="4">
      <t>アラシ</t>
    </rPh>
    <phoneticPr fontId="2"/>
  </si>
  <si>
    <t>火炎5 冷気5 電撃5 暗黒5 幻惑5 毒5 地獄5 音5 神経5 混沌5 魔法5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</si>
  <si>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透明視/混乱・盲目・恐怖・睡眠・麻痺・毒無効/窃盗防止/盾バッシュ率増加</t>
    <rPh sb="0" eb="2">
      <t>トウメイ</t>
    </rPh>
    <rPh sb="2" eb="3">
      <t>シ</t>
    </rPh>
    <rPh sb="4" eb="6">
      <t>コンラン</t>
    </rPh>
    <rPh sb="7" eb="9">
      <t>モウモク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5">
      <t>セットウ</t>
    </rPh>
    <rPh sb="25" eb="27">
      <t>ボウシ</t>
    </rPh>
    <rPh sb="28" eb="29">
      <t>タテ</t>
    </rPh>
    <rPh sb="33" eb="36">
      <t>リツゾウカ</t>
    </rPh>
    <phoneticPr fontId="2"/>
  </si>
  <si>
    <t>★《グングニル》</t>
    <phoneticPr fontId="2"/>
  </si>
  <si>
    <t>トール</t>
    <phoneticPr fontId="2"/>
  </si>
  <si>
    <t>筋力11/耐久11/鈍器11/戦術11/栽培11</t>
    <rPh sb="0" eb="2">
      <t>キンリョク</t>
    </rPh>
    <rPh sb="5" eb="7">
      <t>タイキュウ</t>
    </rPh>
    <rPh sb="10" eb="12">
      <t>ドンキ</t>
    </rPh>
    <rPh sb="15" eb="17">
      <t>センジュツ</t>
    </rPh>
    <rPh sb="20" eb="22">
      <t>サイバイ</t>
    </rPh>
    <phoneticPr fontId="2"/>
  </si>
  <si>
    <t>クリティカル機会</t>
    <rPh sb="6" eb="8">
      <t>キカイ</t>
    </rPh>
    <phoneticPr fontId="2"/>
  </si>
  <si>
    <t>1000+{faith}*10</t>
    <phoneticPr fontId="2"/>
  </si>
  <si>
    <t>筋力3/耐久3</t>
    <rPh sb="0" eb="2">
      <t>キンリョク</t>
    </rPh>
    <rPh sb="4" eb="6">
      <t>タイキュウ</t>
    </rPh>
    <phoneticPr fontId="2"/>
  </si>
  <si>
    <t>筋力150/耐久150</t>
    <rPh sb="0" eb="2">
      <t>キンリョク</t>
    </rPh>
    <rPh sb="6" eb="8">
      <t>タイキュウ</t>
    </rPh>
    <phoneticPr fontId="2"/>
  </si>
  <si>
    <t>ドワーフ</t>
    <phoneticPr fontId="2"/>
  </si>
  <si>
    <t>ポーション投擲(大)</t>
    <rPh sb="5" eb="7">
      <t>トウテキ</t>
    </rPh>
    <rPh sb="8" eb="9">
      <t>ダイ</t>
    </rPh>
    <phoneticPr fontId="2"/>
  </si>
  <si>
    <t>ポーション投擲(中)</t>
    <rPh sb="5" eb="7">
      <t>トウテキ</t>
    </rPh>
    <rPh sb="8" eb="9">
      <t>チュウ</t>
    </rPh>
    <phoneticPr fontId="2"/>
  </si>
  <si>
    <t>連射弩</t>
    <rPh sb="0" eb="2">
      <t>レンシャ</t>
    </rPh>
    <rPh sb="2" eb="3">
      <t>イシユミ</t>
    </rPh>
    <phoneticPr fontId="2"/>
  </si>
  <si>
    <t>雷神トール</t>
    <rPh sb="0" eb="1">
      <t>ライ</t>
    </rPh>
    <rPh sb="1" eb="2">
      <t>カミ</t>
    </rPh>
    <phoneticPr fontId="2"/>
  </si>
  <si>
    <t>80,100,90,70,60,50,30,20,20,20</t>
    <phoneticPr fontId="2"/>
  </si>
  <si>
    <t>クロスボウ</t>
    <phoneticPr fontId="2"/>
  </si>
  <si>
    <t>追加射撃[**](80)</t>
    <rPh sb="0" eb="2">
      <t>ツイカ</t>
    </rPh>
    <rPh sb="2" eb="4">
      <t>シャゲキ</t>
    </rPh>
    <phoneticPr fontId="2"/>
  </si>
  <si>
    <t>神々の大鍋</t>
    <rPh sb="0" eb="2">
      <t>カミガミ</t>
    </rPh>
    <rPh sb="3" eb="4">
      <t>オオ</t>
    </rPh>
    <rPh sb="4" eb="5">
      <t>ナベ</t>
    </rPh>
    <phoneticPr fontId="2"/>
  </si>
  <si>
    <t>大きな鍋</t>
    <rPh sb="0" eb="1">
      <t>オオ</t>
    </rPh>
    <rPh sb="3" eb="4">
      <t>ナベ</t>
    </rPh>
    <phoneticPr fontId="2"/>
  </si>
  <si>
    <t>調理器具</t>
    <rPh sb="0" eb="2">
      <t>チョウリ</t>
    </rPh>
    <rPh sb="2" eb="4">
      <t>キグ</t>
    </rPh>
    <phoneticPr fontId="2"/>
  </si>
  <si>
    <t>トールハンマー</t>
    <phoneticPr fontId="2"/>
  </si>
  <si>
    <t>雷神の鎚</t>
    <rPh sb="0" eb="2">
      <t>ライジン</t>
    </rPh>
    <rPh sb="3" eb="4">
      <t>ツチ</t>
    </rPh>
    <phoneticPr fontId="2"/>
  </si>
  <si>
    <t>鉄</t>
    <rPh sb="0" eb="1">
      <t>テツ</t>
    </rPh>
    <phoneticPr fontId="2"/>
  </si>
  <si>
    <t>ライトニングボルト発動[****](150)</t>
    <rPh sb="9" eb="11">
      <t>ハツドウ</t>
    </rPh>
    <phoneticPr fontId="2"/>
  </si>
  <si>
    <t>火炎属性追加[****](300)</t>
    <rPh sb="0" eb="2">
      <t>カエン</t>
    </rPh>
    <rPh sb="2" eb="4">
      <t>ゾクセイ</t>
    </rPh>
    <rPh sb="4" eb="6">
      <t>ツイカ</t>
    </rPh>
    <phoneticPr fontId="2"/>
  </si>
  <si>
    <t>電撃耐性[**](100)</t>
    <rPh sb="0" eb="2">
      <t>デンゲキ</t>
    </rPh>
    <rPh sb="2" eb="4">
      <t>タイセイ</t>
    </rPh>
    <phoneticPr fontId="2"/>
  </si>
  <si>
    <t>フレイ</t>
    <phoneticPr fontId="2"/>
  </si>
  <si>
    <t>魅力13/長剣11/栽培11/幻惑耐性11</t>
    <rPh sb="0" eb="2">
      <t>ミリョク</t>
    </rPh>
    <rPh sb="5" eb="7">
      <t>チョウケン</t>
    </rPh>
    <rPh sb="10" eb="12">
      <t>サイバイ</t>
    </rPh>
    <rPh sb="15" eb="17">
      <t>ゲンワク</t>
    </rPh>
    <rPh sb="17" eb="19">
      <t>タイセイ</t>
    </rPh>
    <phoneticPr fontId="2"/>
  </si>
  <si>
    <t>魅力3/幻影の光線3</t>
    <rPh sb="0" eb="2">
      <t>ミリョク</t>
    </rPh>
    <rPh sb="4" eb="6">
      <t>ゲンエイ</t>
    </rPh>
    <rPh sb="7" eb="9">
      <t>コウセン</t>
    </rPh>
    <phoneticPr fontId="2"/>
  </si>
  <si>
    <t>魅力150/運勢150</t>
    <rPh sb="0" eb="2">
      <t>ミリョク</t>
    </rPh>
    <rPh sb="6" eb="8">
      <t>ウンセイ</t>
    </rPh>
    <phoneticPr fontId="2"/>
  </si>
  <si>
    <t>召使い</t>
    <rPh sb="0" eb="2">
      <t>メシツカイ</t>
    </rPh>
    <phoneticPr fontId="2"/>
  </si>
  <si>
    <t>丘の民</t>
    <rPh sb="0" eb="1">
      <t>オカ</t>
    </rPh>
    <rPh sb="2" eb="3">
      <t>タミ</t>
    </rPh>
    <phoneticPr fontId="2"/>
  </si>
  <si>
    <t>運び屋</t>
    <rPh sb="0" eb="1">
      <t>ハコ</t>
    </rPh>
    <rPh sb="2" eb="3">
      <t>ヤ</t>
    </rPh>
    <phoneticPr fontId="2"/>
  </si>
  <si>
    <t>エプロン</t>
    <phoneticPr fontId="2"/>
  </si>
  <si>
    <t>豊穣神フレイ</t>
    <rPh sb="0" eb="2">
      <t>ホウジョウ</t>
    </rPh>
    <rPh sb="2" eb="3">
      <t>カミ</t>
    </rPh>
    <phoneticPr fontId="2"/>
  </si>
  <si>
    <t>ランダム（軽）</t>
    <rPh sb="5" eb="6">
      <t>カル</t>
    </rPh>
    <phoneticPr fontId="2"/>
  </si>
  <si>
    <t>二刀流[***](500)</t>
    <rPh sb="0" eb="3">
      <t>ニトウリュウ</t>
    </rPh>
    <phoneticPr fontId="2"/>
  </si>
  <si>
    <t>料理[***](500)</t>
    <rPh sb="0" eb="2">
      <t>リョウリ</t>
    </rPh>
    <phoneticPr fontId="2"/>
  </si>
  <si>
    <t>魔法の帆船</t>
    <rPh sb="0" eb="2">
      <t>マホウ</t>
    </rPh>
    <rPh sb="3" eb="5">
      <t>ハンセン</t>
    </rPh>
    <phoneticPr fontId="2"/>
  </si>
  <si>
    <t>小さな船</t>
    <rPh sb="0" eb="1">
      <t>チイ</t>
    </rPh>
    <rPh sb="3" eb="4">
      <t>フネ</t>
    </rPh>
    <phoneticPr fontId="2"/>
  </si>
  <si>
    <t>フレイの剣</t>
    <rPh sb="4" eb="5">
      <t>ケン</t>
    </rPh>
    <phoneticPr fontId="2"/>
  </si>
  <si>
    <t>光の剣</t>
    <rPh sb="0" eb="1">
      <t>ヒカリ</t>
    </rPh>
    <rPh sb="2" eb="3">
      <t>ツルギ</t>
    </rPh>
    <phoneticPr fontId="2"/>
  </si>
  <si>
    <t>幻惑属性追加[****](300)</t>
    <rPh sb="0" eb="2">
      <t>ゲンワク</t>
    </rPh>
    <rPh sb="2" eb="6">
      <t>ゾクセイツイカ</t>
    </rPh>
    <phoneticPr fontId="2"/>
  </si>
  <si>
    <t>火炎属性追加[***](250)</t>
    <rPh sb="0" eb="2">
      <t>カエン</t>
    </rPh>
    <rPh sb="2" eb="4">
      <t>ゾクセイ</t>
    </rPh>
    <rPh sb="4" eb="6">
      <t>ツイカ</t>
    </rPh>
    <phoneticPr fontId="2"/>
  </si>
  <si>
    <t>電撃耐性[***](250)</t>
    <rPh sb="0" eb="2">
      <t>デンゲキ</t>
    </rPh>
    <rPh sb="2" eb="4">
      <t>タイセイ</t>
    </rPh>
    <phoneticPr fontId="2"/>
  </si>
  <si>
    <t>器用+10(450)</t>
    <rPh sb="0" eb="2">
      <t>キヨウ</t>
    </rPh>
    <phoneticPr fontId="2"/>
  </si>
  <si>
    <t>追加打撃[****](200)</t>
    <rPh sb="0" eb="2">
      <t>ツイカ</t>
    </rPh>
    <rPh sb="2" eb="4">
      <t>ダゲキ</t>
    </rPh>
    <phoneticPr fontId="2"/>
  </si>
  <si>
    <t>ベレスティーネ</t>
    <phoneticPr fontId="2"/>
  </si>
  <si>
    <t>短剣/忍刀/軽外套/インコグニートの巻物/変装セット</t>
    <rPh sb="0" eb="2">
      <t>タンケン</t>
    </rPh>
    <rPh sb="3" eb="4">
      <t>ニン</t>
    </rPh>
    <rPh sb="4" eb="5">
      <t>カタナ</t>
    </rPh>
    <rPh sb="6" eb="7">
      <t>ケイ</t>
    </rPh>
    <rPh sb="7" eb="9">
      <t>ガイトウ</t>
    </rPh>
    <rPh sb="18" eb="20">
      <t>マキモノ</t>
    </rPh>
    <rPh sb="21" eb="23">
      <t>ヘンソウ</t>
    </rPh>
    <phoneticPr fontId="2"/>
  </si>
  <si>
    <t>透明視</t>
    <rPh sb="0" eb="3">
      <t>トウメイシ</t>
    </rPh>
    <phoneticPr fontId="2"/>
  </si>
  <si>
    <t>器用3/速度3</t>
    <rPh sb="0" eb="2">
      <t>キヨウ</t>
    </rPh>
    <rPh sb="4" eb="6">
      <t>ソクド</t>
    </rPh>
    <phoneticPr fontId="2"/>
  </si>
  <si>
    <t>器用150/速度1600</t>
    <rPh sb="0" eb="2">
      <t>キヨウ</t>
    </rPh>
    <rPh sb="6" eb="8">
      <t>ソクド</t>
    </rPh>
    <phoneticPr fontId="2"/>
  </si>
  <si>
    <t>陰渡り</t>
    <rPh sb="0" eb="1">
      <t>カゲ</t>
    </rPh>
    <rPh sb="1" eb="2">
      <t>ワタ</t>
    </rPh>
    <phoneticPr fontId="2"/>
  </si>
  <si>
    <t>暗黒10</t>
    <rPh sb="0" eb="2">
      <t>アンコク</t>
    </rPh>
    <phoneticPr fontId="2"/>
  </si>
  <si>
    <t>透明/透明視/盲目無効</t>
    <rPh sb="0" eb="2">
      <t>トウメイ</t>
    </rPh>
    <rPh sb="3" eb="5">
      <t>トウメイ</t>
    </rPh>
    <rPh sb="5" eb="6">
      <t>シ</t>
    </rPh>
    <rPh sb="7" eb="9">
      <t>モウモク</t>
    </rPh>
    <rPh sb="9" eb="11">
      <t>ムコウ</t>
    </rPh>
    <phoneticPr fontId="2"/>
  </si>
  <si>
    <t>フェイク・イリュージョン</t>
    <phoneticPr fontId="2"/>
  </si>
  <si>
    <t>陰の布切れ</t>
    <rPh sb="0" eb="1">
      <t>イン</t>
    </rPh>
    <rPh sb="2" eb="3">
      <t>ヌノ</t>
    </rPh>
    <rPh sb="3" eb="4">
      <t>キ</t>
    </rPh>
    <phoneticPr fontId="2"/>
  </si>
  <si>
    <t>マント</t>
    <phoneticPr fontId="2"/>
  </si>
  <si>
    <t>外套/羽/翼</t>
    <rPh sb="0" eb="2">
      <t>ガイトウ</t>
    </rPh>
    <rPh sb="3" eb="4">
      <t>ハネ</t>
    </rPh>
    <rPh sb="5" eb="6">
      <t>ツバサ</t>
    </rPh>
    <phoneticPr fontId="2"/>
  </si>
  <si>
    <t>暗黒耐性[****](300)</t>
    <rPh sb="0" eb="2">
      <t>アンコク</t>
    </rPh>
    <rPh sb="2" eb="4">
      <t>タイセイ</t>
    </rPh>
    <phoneticPr fontId="2"/>
  </si>
  <si>
    <t>隠密[***](500)</t>
    <rPh sb="0" eb="2">
      <t>オンミツ</t>
    </rPh>
    <phoneticPr fontId="2"/>
  </si>
  <si>
    <t>窃盗[***](300)</t>
    <rPh sb="0" eb="2">
      <t>セットウ</t>
    </rPh>
    <phoneticPr fontId="2"/>
  </si>
  <si>
    <t>窃盗防止(100)</t>
    <rPh sb="0" eb="2">
      <t>セットウ</t>
    </rPh>
    <rPh sb="2" eb="4">
      <t>ボウシ</t>
    </rPh>
    <phoneticPr fontId="2"/>
  </si>
  <si>
    <t>フェアウェル</t>
    <phoneticPr fontId="2"/>
  </si>
  <si>
    <t>陰を帯びた短剣</t>
    <rPh sb="0" eb="1">
      <t>イン</t>
    </rPh>
    <rPh sb="2" eb="3">
      <t>オ</t>
    </rPh>
    <rPh sb="5" eb="7">
      <t>タンケン</t>
    </rPh>
    <phoneticPr fontId="2"/>
  </si>
  <si>
    <t>霊布</t>
    <rPh sb="0" eb="1">
      <t>レイ</t>
    </rPh>
    <rPh sb="1" eb="2">
      <t>フ</t>
    </rPh>
    <phoneticPr fontId="2"/>
  </si>
  <si>
    <t>首狩り発動[+***](400)</t>
    <rPh sb="0" eb="1">
      <t>クビ</t>
    </rPh>
    <rPh sb="1" eb="2">
      <t>カ</t>
    </rPh>
    <rPh sb="3" eb="5">
      <t>ハツドウ</t>
    </rPh>
    <phoneticPr fontId="2"/>
  </si>
  <si>
    <t>暗黒属性追加[***](200)</t>
    <rPh sb="0" eb="6">
      <t>アンコクゾクセイツイカ</t>
    </rPh>
    <phoneticPr fontId="2"/>
  </si>
  <si>
    <t>《陰のベレスティーネ》</t>
    <rPh sb="1" eb="2">
      <t>イン</t>
    </rPh>
    <phoneticPr fontId="2"/>
  </si>
  <si>
    <t>弱体化の手</t>
    <rPh sb="0" eb="3">
      <t>ジャクタイカ</t>
    </rPh>
    <rPh sb="4" eb="5">
      <t>テ</t>
    </rPh>
    <phoneticPr fontId="2"/>
  </si>
  <si>
    <t>透明視/盲目無効</t>
    <rPh sb="0" eb="2">
      <t>トウメイ</t>
    </rPh>
    <rPh sb="2" eb="3">
      <t>シ</t>
    </rPh>
    <rPh sb="4" eb="8">
      <t>モウモクムコウ</t>
    </rPh>
    <phoneticPr fontId="2"/>
  </si>
  <si>
    <t>レムンティーネ</t>
    <phoneticPr fontId="2"/>
  </si>
  <si>
    <t>短剣/忍刀/軽外套/麻痺のポーション/毒薬</t>
    <rPh sb="0" eb="2">
      <t>タンケン</t>
    </rPh>
    <rPh sb="3" eb="4">
      <t>ニン</t>
    </rPh>
    <rPh sb="4" eb="5">
      <t>カタナ</t>
    </rPh>
    <rPh sb="6" eb="7">
      <t>ケイ</t>
    </rPh>
    <rPh sb="7" eb="9">
      <t>ガイトウ</t>
    </rPh>
    <rPh sb="10" eb="12">
      <t>マヒ</t>
    </rPh>
    <rPh sb="19" eb="20">
      <t>ドク</t>
    </rPh>
    <rPh sb="20" eb="21">
      <t>クスリ</t>
    </rPh>
    <phoneticPr fontId="2"/>
  </si>
  <si>
    <t>陰繋ぎ</t>
    <rPh sb="0" eb="1">
      <t>カゲ</t>
    </rPh>
    <rPh sb="1" eb="2">
      <t>ツナ</t>
    </rPh>
    <phoneticPr fontId="2"/>
  </si>
  <si>
    <t>神経10</t>
    <rPh sb="0" eb="2">
      <t>シンケイ</t>
    </rPh>
    <phoneticPr fontId="2"/>
  </si>
  <si>
    <t>浮遊/麻痺無効</t>
    <rPh sb="0" eb="2">
      <t>フユウ</t>
    </rPh>
    <rPh sb="3" eb="5">
      <t>マヒ</t>
    </rPh>
    <rPh sb="5" eb="7">
      <t>ムコウ</t>
    </rPh>
    <phoneticPr fontId="2"/>
  </si>
  <si>
    <t>陰のパンティー</t>
    <rPh sb="0" eb="1">
      <t>イン</t>
    </rPh>
    <phoneticPr fontId="2"/>
  </si>
  <si>
    <t>かげらしいぱんつ</t>
    <phoneticPr fontId="2"/>
  </si>
  <si>
    <t>60,100,70,40,20,20,20,20,20,20</t>
  </si>
  <si>
    <t>幻惑耐性[+***](800)</t>
    <rPh sb="0" eb="2">
      <t>ゲンワク</t>
    </rPh>
    <rPh sb="2" eb="4">
      <t>タイセイ</t>
    </rPh>
    <phoneticPr fontId="2"/>
  </si>
  <si>
    <t>暗黒耐性[***](200)</t>
    <rPh sb="0" eb="2">
      <t>アンコク</t>
    </rPh>
    <rPh sb="2" eb="4">
      <t>タイセイ</t>
    </rPh>
    <phoneticPr fontId="2"/>
  </si>
  <si>
    <t>神経耐性[***](200)</t>
    <rPh sb="0" eb="2">
      <t>シンケイ</t>
    </rPh>
    <rPh sb="2" eb="4">
      <t>タイセイ</t>
    </rPh>
    <phoneticPr fontId="2"/>
  </si>
  <si>
    <t>ピリオド</t>
    <phoneticPr fontId="2"/>
  </si>
  <si>
    <t>終止符の短剣</t>
    <rPh sb="0" eb="1">
      <t>オ</t>
    </rPh>
    <rPh sb="1" eb="2">
      <t>ト</t>
    </rPh>
    <rPh sb="2" eb="3">
      <t>フ</t>
    </rPh>
    <rPh sb="4" eb="6">
      <t>タンケン</t>
    </rPh>
    <phoneticPr fontId="2"/>
  </si>
  <si>
    <t>首狩り発動[*****](200)</t>
    <rPh sb="0" eb="1">
      <t>クビ</t>
    </rPh>
    <rPh sb="1" eb="2">
      <t>カ</t>
    </rPh>
    <rPh sb="3" eb="5">
      <t>ハツドウ</t>
    </rPh>
    <phoneticPr fontId="2"/>
  </si>
  <si>
    <t>神経属性追加[***](200)</t>
    <rPh sb="0" eb="6">
      <t>シンケイゾクセイツイカ</t>
    </rPh>
    <phoneticPr fontId="2"/>
  </si>
  <si>
    <t>時止め[***](200)</t>
    <rPh sb="0" eb="1">
      <t>トキ</t>
    </rPh>
    <rPh sb="1" eb="2">
      <t>ト</t>
    </rPh>
    <phoneticPr fontId="2"/>
  </si>
  <si>
    <t>《止のレムンティーネ》</t>
    <rPh sb="1" eb="2">
      <t>ト</t>
    </rPh>
    <phoneticPr fontId="2"/>
  </si>
  <si>
    <t>グローリッツ</t>
    <phoneticPr fontId="2"/>
  </si>
  <si>
    <t>輝の騎士</t>
    <rPh sb="0" eb="1">
      <t>カガヤ</t>
    </rPh>
    <rPh sb="2" eb="4">
      <t>キシ</t>
    </rPh>
    <phoneticPr fontId="2"/>
  </si>
  <si>
    <t>浮遊/恐怖無効/乗馬適正</t>
    <rPh sb="0" eb="2">
      <t>フユウ</t>
    </rPh>
    <rPh sb="3" eb="5">
      <t>キョウフ</t>
    </rPh>
    <rPh sb="5" eb="7">
      <t>ムコウ</t>
    </rPh>
    <rPh sb="8" eb="12">
      <t>ジョウバテキセイ</t>
    </rPh>
    <phoneticPr fontId="2"/>
  </si>
  <si>
    <t>模倣型電界炉</t>
    <rPh sb="0" eb="2">
      <t>モホウ</t>
    </rPh>
    <rPh sb="2" eb="3">
      <t>ガタ</t>
    </rPh>
    <rPh sb="3" eb="5">
      <t>デンカイ</t>
    </rPh>
    <rPh sb="5" eb="6">
      <t>ロ</t>
    </rPh>
    <phoneticPr fontId="2"/>
  </si>
  <si>
    <t>輝きを放つ柱</t>
    <rPh sb="0" eb="1">
      <t>カガヤ</t>
    </rPh>
    <rPh sb="3" eb="4">
      <t>ハナ</t>
    </rPh>
    <rPh sb="5" eb="6">
      <t>ハシラ</t>
    </rPh>
    <phoneticPr fontId="2"/>
  </si>
  <si>
    <t>電撃属性追加[*****](400)</t>
    <rPh sb="0" eb="2">
      <t>デンゲキ</t>
    </rPh>
    <rPh sb="2" eb="4">
      <t>ゾクセイ</t>
    </rPh>
    <rPh sb="4" eb="6">
      <t>ツイカ</t>
    </rPh>
    <phoneticPr fontId="2"/>
  </si>
  <si>
    <t>サンダービーク</t>
    <phoneticPr fontId="2"/>
  </si>
  <si>
    <t>輝の雷槍</t>
    <rPh sb="0" eb="1">
      <t>カガヤ</t>
    </rPh>
    <rPh sb="2" eb="3">
      <t>カミナリ</t>
    </rPh>
    <rPh sb="3" eb="4">
      <t>ヤリ</t>
    </rPh>
    <phoneticPr fontId="2"/>
  </si>
  <si>
    <t>電撃属性追加[+](500)</t>
    <rPh sb="0" eb="6">
      <t>デンゲキゾクセイツイカ</t>
    </rPh>
    <phoneticPr fontId="2"/>
  </si>
  <si>
    <t>ライトニングボルト発動[*****](200)</t>
    <rPh sb="9" eb="11">
      <t>ハツドウ</t>
    </rPh>
    <phoneticPr fontId="2"/>
  </si>
  <si>
    <t>《輝のグローリッツ》</t>
    <rPh sb="1" eb="2">
      <t>カガヤ</t>
    </rPh>
    <phoneticPr fontId="2"/>
  </si>
  <si>
    <t>機械の神</t>
    <rPh sb="0" eb="2">
      <t>キカイ</t>
    </rPh>
    <rPh sb="3" eb="4">
      <t>カミ</t>
    </rPh>
    <phoneticPr fontId="2"/>
  </si>
  <si>
    <t>電撃10</t>
    <rPh sb="0" eb="2">
      <t>デンゲキ</t>
    </rPh>
    <phoneticPr fontId="2"/>
  </si>
  <si>
    <t>★《098式レールガン》</t>
    <rPh sb="5" eb="6">
      <t>シキ</t>
    </rPh>
    <phoneticPr fontId="2"/>
  </si>
  <si>
    <t>輝のグローリッツ</t>
    <rPh sb="0" eb="1">
      <t>カガヤ</t>
    </rPh>
    <phoneticPr fontId="2"/>
  </si>
  <si>
    <t>輝の長銃</t>
    <rPh sb="0" eb="1">
      <t>カガヤ</t>
    </rPh>
    <rPh sb="2" eb="3">
      <t>チョウ</t>
    </rPh>
    <rPh sb="3" eb="4">
      <t>ジュウ</t>
    </rPh>
    <phoneticPr fontId="2"/>
  </si>
  <si>
    <t>098式レールガン</t>
    <rPh sb="3" eb="4">
      <t>シキ</t>
    </rPh>
    <phoneticPr fontId="2"/>
  </si>
  <si>
    <t>100,100,100,100,100,100,100,50,20,20</t>
    <phoneticPr fontId="2"/>
  </si>
  <si>
    <t>轟音の波動発動[+**](350)</t>
    <rPh sb="0" eb="2">
      <t>ゴウオン</t>
    </rPh>
    <rPh sb="3" eb="7">
      <t>ハドウハツドウ</t>
    </rPh>
    <phoneticPr fontId="2"/>
  </si>
  <si>
    <t>トレイシー</t>
    <phoneticPr fontId="2"/>
  </si>
  <si>
    <t>ぬいぐるみ/玩具/皮/瞳/心臓/骨片</t>
    <rPh sb="6" eb="8">
      <t>ガング</t>
    </rPh>
    <rPh sb="9" eb="10">
      <t>カワ</t>
    </rPh>
    <rPh sb="11" eb="12">
      <t>ヒトミ</t>
    </rPh>
    <rPh sb="13" eb="15">
      <t>シンゾウ</t>
    </rPh>
    <rPh sb="16" eb="17">
      <t>ホネ</t>
    </rPh>
    <rPh sb="17" eb="18">
      <t>ヘン</t>
    </rPh>
    <phoneticPr fontId="2"/>
  </si>
  <si>
    <t>器用1/大工2/裁縫3</t>
    <rPh sb="0" eb="2">
      <t>キヨウ</t>
    </rPh>
    <rPh sb="4" eb="6">
      <t>ダイク</t>
    </rPh>
    <rPh sb="8" eb="10">
      <t>サイホウ</t>
    </rPh>
    <phoneticPr fontId="2"/>
  </si>
  <si>
    <t>器用150/裁縫180</t>
    <rPh sb="0" eb="2">
      <t>キヨウ</t>
    </rPh>
    <rPh sb="6" eb="8">
      <t>サイホウ</t>
    </rPh>
    <phoneticPr fontId="2"/>
  </si>
  <si>
    <t>にゃんこちゃん</t>
    <phoneticPr fontId="2"/>
  </si>
  <si>
    <t>火炎-1</t>
    <rPh sb="0" eb="2">
      <t>カエン</t>
    </rPh>
    <phoneticPr fontId="2"/>
  </si>
  <si>
    <t>出血防止/激怒</t>
    <rPh sb="0" eb="2">
      <t>シュッケツ</t>
    </rPh>
    <rPh sb="2" eb="4">
      <t>ボウシ</t>
    </rPh>
    <rPh sb="5" eb="7">
      <t>ゲキド</t>
    </rPh>
    <phoneticPr fontId="2"/>
  </si>
  <si>
    <t>トレイシーのギフトボックス</t>
    <phoneticPr fontId="2"/>
  </si>
  <si>
    <t>わくわくする箱</t>
    <rPh sb="6" eb="7">
      <t>ハコ</t>
    </rPh>
    <phoneticPr fontId="2"/>
  </si>
  <si>
    <t>ラブリークッション</t>
    <phoneticPr fontId="2"/>
  </si>
  <si>
    <t>愛が詰まったクッション</t>
    <rPh sb="0" eb="1">
      <t>アイ</t>
    </rPh>
    <rPh sb="2" eb="3">
      <t>ツ</t>
    </rPh>
    <phoneticPr fontId="2"/>
  </si>
  <si>
    <t>生もの</t>
    <rPh sb="0" eb="1">
      <t>ナマ</t>
    </rPh>
    <phoneticPr fontId="2"/>
  </si>
  <si>
    <t>椅子</t>
    <rPh sb="0" eb="2">
      <t>イス</t>
    </rPh>
    <phoneticPr fontId="2"/>
  </si>
  <si>
    <t>グレネード発動[+](250)</t>
    <rPh sb="5" eb="7">
      <t>ハツドウ</t>
    </rPh>
    <phoneticPr fontId="2"/>
  </si>
  <si>
    <t>成長阻害[+*****]</t>
    <rPh sb="0" eb="2">
      <t>セイチョウ</t>
    </rPh>
    <rPh sb="2" eb="4">
      <t>ソガイ</t>
    </rPh>
    <phoneticPr fontId="2"/>
  </si>
  <si>
    <t>冷気耐性[**](100)</t>
    <rPh sb="0" eb="2">
      <t>レイキ</t>
    </rPh>
    <rPh sb="2" eb="4">
      <t>タイセイ</t>
    </rPh>
    <phoneticPr fontId="2"/>
  </si>
  <si>
    <t>《つぎはぎのトレイシー》</t>
    <phoneticPr fontId="2"/>
  </si>
  <si>
    <t>ローラン</t>
    <phoneticPr fontId="2"/>
  </si>
  <si>
    <t>切り傷 5000</t>
    <rPh sb="0" eb="1">
      <t>キ</t>
    </rPh>
    <rPh sb="2" eb="3">
      <t>キズ</t>
    </rPh>
    <phoneticPr fontId="2"/>
  </si>
  <si>
    <t>切り傷10</t>
    <rPh sb="0" eb="1">
      <t>キ</t>
    </rPh>
    <rPh sb="2" eb="3">
      <t>キズ</t>
    </rPh>
    <phoneticPr fontId="2"/>
  </si>
  <si>
    <t>激怒</t>
    <rPh sb="0" eb="2">
      <t>ゲキド</t>
    </rPh>
    <phoneticPr fontId="2"/>
  </si>
  <si>
    <t>レフネ</t>
    <phoneticPr fontId="2"/>
  </si>
  <si>
    <t>魔力12/鎌12/瞑想15/地獄耐性19</t>
    <rPh sb="0" eb="2">
      <t>マリョク</t>
    </rPh>
    <rPh sb="5" eb="6">
      <t>カマ</t>
    </rPh>
    <rPh sb="9" eb="11">
      <t>メイソウ</t>
    </rPh>
    <rPh sb="14" eb="16">
      <t>ジゴク</t>
    </rPh>
    <rPh sb="16" eb="18">
      <t>タイセイ</t>
    </rPh>
    <phoneticPr fontId="2"/>
  </si>
  <si>
    <t>地獄の吐息</t>
  </si>
  <si>
    <t>地獄の吐息</t>
    <rPh sb="0" eb="2">
      <t>ジゴク</t>
    </rPh>
    <rPh sb="3" eb="5">
      <t>トイキ</t>
    </rPh>
    <phoneticPr fontId="2"/>
  </si>
  <si>
    <t>{faith}/10+50</t>
    <phoneticPr fontId="2"/>
  </si>
  <si>
    <t>マナ3/魔力3</t>
    <rPh sb="4" eb="6">
      <t>マリョク</t>
    </rPh>
    <phoneticPr fontId="2"/>
  </si>
  <si>
    <t>マナ1600/魔力150</t>
    <rPh sb="7" eb="9">
      <t>マリョク</t>
    </rPh>
    <phoneticPr fontId="2"/>
  </si>
  <si>
    <t>果謳い</t>
    <phoneticPr fontId="2"/>
  </si>
  <si>
    <t>地獄10</t>
    <rPh sb="0" eb="2">
      <t>ジゴク</t>
    </rPh>
    <phoneticPr fontId="2"/>
  </si>
  <si>
    <t>レフネ像</t>
    <rPh sb="3" eb="4">
      <t>ゾウ</t>
    </rPh>
    <phoneticPr fontId="2"/>
  </si>
  <si>
    <t>果の彫像</t>
    <rPh sb="0" eb="1">
      <t>ハ</t>
    </rPh>
    <rPh sb="2" eb="4">
      <t>チョウゾウ</t>
    </rPh>
    <phoneticPr fontId="2"/>
  </si>
  <si>
    <t>復活</t>
    <rPh sb="0" eb="2">
      <t>フッカツ</t>
    </rPh>
    <phoneticPr fontId="2"/>
  </si>
  <si>
    <t>ノイモーント</t>
    <phoneticPr fontId="2"/>
  </si>
  <si>
    <t>果てを謳う大鎌</t>
    <rPh sb="0" eb="1">
      <t>ハ</t>
    </rPh>
    <rPh sb="3" eb="4">
      <t>ウタ</t>
    </rPh>
    <rPh sb="5" eb="6">
      <t>オオ</t>
    </rPh>
    <rPh sb="6" eb="7">
      <t>カマ</t>
    </rPh>
    <phoneticPr fontId="2"/>
  </si>
  <si>
    <t>鎌</t>
    <rPh sb="0" eb="1">
      <t>カマ</t>
    </rPh>
    <phoneticPr fontId="2"/>
  </si>
  <si>
    <t>鎌/大鎌</t>
    <rPh sb="0" eb="1">
      <t>カマ</t>
    </rPh>
    <rPh sb="2" eb="3">
      <t>オオ</t>
    </rPh>
    <rPh sb="3" eb="4">
      <t>カマ</t>
    </rPh>
    <phoneticPr fontId="2"/>
  </si>
  <si>
    <t>首狩り[***](100)</t>
    <rPh sb="0" eb="1">
      <t>クビ</t>
    </rPh>
    <rPh sb="1" eb="2">
      <t>カ</t>
    </rPh>
    <phoneticPr fontId="2"/>
  </si>
  <si>
    <t>魔法威力[+](250)</t>
    <rPh sb="0" eb="2">
      <t>マホウ</t>
    </rPh>
    <rPh sb="2" eb="4">
      <t>イリョク</t>
    </rPh>
    <phoneticPr fontId="2"/>
  </si>
  <si>
    <t>《果のレフネ》</t>
    <rPh sb="1" eb="2">
      <t>ハ</t>
    </rPh>
    <phoneticPr fontId="2"/>
  </si>
  <si>
    <t>魔法戦士</t>
    <rPh sb="0" eb="2">
      <t>マホウ</t>
    </rPh>
    <rPh sb="2" eb="4">
      <t>センシ</t>
    </rPh>
    <phoneticPr fontId="2"/>
  </si>
  <si>
    <t>混沌の渦</t>
    <rPh sb="0" eb="2">
      <t>コントン</t>
    </rPh>
    <rPh sb="3" eb="4">
      <t>ウズ</t>
    </rPh>
    <phoneticPr fontId="2"/>
  </si>
  <si>
    <t>轟音の波動</t>
    <rPh sb="0" eb="2">
      <t>ゴウオン</t>
    </rPh>
    <rPh sb="3" eb="5">
      <t>ハドウ</t>
    </rPh>
    <phoneticPr fontId="2"/>
  </si>
  <si>
    <t>リキュー</t>
    <phoneticPr fontId="2"/>
  </si>
  <si>
    <t>水/炎の衝撃の杖/炎の壁の魔法書/炎の壁の杖/火炎瓶/焚き火/ファイアボルトの魔法書/ファイアボールの魔法書</t>
    <rPh sb="0" eb="1">
      <t>ミズ</t>
    </rPh>
    <rPh sb="2" eb="3">
      <t>ホノオ</t>
    </rPh>
    <rPh sb="4" eb="6">
      <t>ショウゲキ</t>
    </rPh>
    <rPh sb="7" eb="8">
      <t>ツエ</t>
    </rPh>
    <rPh sb="9" eb="10">
      <t>ホノオ</t>
    </rPh>
    <rPh sb="11" eb="12">
      <t>カベ</t>
    </rPh>
    <rPh sb="13" eb="15">
      <t>マホウ</t>
    </rPh>
    <rPh sb="15" eb="16">
      <t>ショ</t>
    </rPh>
    <rPh sb="17" eb="18">
      <t>ホノオ</t>
    </rPh>
    <rPh sb="19" eb="20">
      <t>カベ</t>
    </rPh>
    <rPh sb="21" eb="22">
      <t>ツエ</t>
    </rPh>
    <rPh sb="23" eb="26">
      <t>カエンビン</t>
    </rPh>
    <rPh sb="27" eb="28">
      <t>タ</t>
    </rPh>
    <rPh sb="29" eb="30">
      <t>ビ</t>
    </rPh>
    <rPh sb="39" eb="42">
      <t>マホウショ</t>
    </rPh>
    <rPh sb="51" eb="53">
      <t>マホウ</t>
    </rPh>
    <rPh sb="53" eb="54">
      <t>ショ</t>
    </rPh>
    <phoneticPr fontId="2"/>
  </si>
  <si>
    <t>意思13/治癒16/瞑想16/混沌耐性16</t>
    <rPh sb="0" eb="2">
      <t>イシ</t>
    </rPh>
    <rPh sb="5" eb="7">
      <t>チユ</t>
    </rPh>
    <rPh sb="10" eb="12">
      <t>メイソウ</t>
    </rPh>
    <rPh sb="15" eb="17">
      <t>コントン</t>
    </rPh>
    <rPh sb="17" eb="19">
      <t>タイセイ</t>
    </rPh>
    <phoneticPr fontId="2"/>
  </si>
  <si>
    <t>混乱無効</t>
    <rPh sb="0" eb="2">
      <t>コンラン</t>
    </rPh>
    <rPh sb="2" eb="4">
      <t>ムコウ</t>
    </rPh>
    <phoneticPr fontId="2"/>
  </si>
  <si>
    <t>意思2/治癒2/瞑想2</t>
    <rPh sb="0" eb="2">
      <t>イシ</t>
    </rPh>
    <rPh sb="4" eb="6">
      <t>チユ</t>
    </rPh>
    <rPh sb="8" eb="10">
      <t>メイソウ</t>
    </rPh>
    <phoneticPr fontId="2"/>
  </si>
  <si>
    <t>意思500/治癒120/瞑想120</t>
    <rPh sb="0" eb="2">
      <t>イシ</t>
    </rPh>
    <rPh sb="6" eb="8">
      <t>チユ</t>
    </rPh>
    <rPh sb="12" eb="14">
      <t>メイソウ</t>
    </rPh>
    <phoneticPr fontId="2"/>
  </si>
  <si>
    <t>茶室の座布団</t>
    <rPh sb="0" eb="2">
      <t>チャシツ</t>
    </rPh>
    <rPh sb="3" eb="6">
      <t>ザブトン</t>
    </rPh>
    <phoneticPr fontId="2"/>
  </si>
  <si>
    <t>座布団</t>
    <rPh sb="0" eb="3">
      <t>ザブトン</t>
    </rPh>
    <phoneticPr fontId="2"/>
  </si>
  <si>
    <t>魔力の充填</t>
    <rPh sb="0" eb="2">
      <t>マリョク</t>
    </rPh>
    <rPh sb="3" eb="5">
      <t>ジュウテン</t>
    </rPh>
    <phoneticPr fontId="2"/>
  </si>
  <si>
    <t>乗馬適正</t>
    <rPh sb="0" eb="2">
      <t>ジョウバ</t>
    </rPh>
    <rPh sb="2" eb="4">
      <t>テキセイ</t>
    </rPh>
    <phoneticPr fontId="2"/>
  </si>
  <si>
    <t>cushion</t>
    <phoneticPr fontId="2"/>
  </si>
  <si>
    <t>背</t>
    <rPh sb="0" eb="1">
      <t>セ</t>
    </rPh>
    <phoneticPr fontId="2"/>
  </si>
  <si>
    <t>格闘3/銃器4/投擲3/戦術3/交渉3/二刀流4/両手持ち3/詠唱4</t>
    <rPh sb="0" eb="2">
      <t>カクトウ</t>
    </rPh>
    <rPh sb="4" eb="6">
      <t>ジュウキ</t>
    </rPh>
    <rPh sb="8" eb="10">
      <t>トウテキ</t>
    </rPh>
    <rPh sb="12" eb="14">
      <t>センジュツ</t>
    </rPh>
    <rPh sb="16" eb="18">
      <t>コウショウ</t>
    </rPh>
    <rPh sb="20" eb="23">
      <t>ニトウリュウ</t>
    </rPh>
    <rPh sb="25" eb="26">
      <t>リョウ</t>
    </rPh>
    <rPh sb="26" eb="28">
      <t>テモ</t>
    </rPh>
    <rPh sb="31" eb="33">
      <t>エイショウ</t>
    </rPh>
    <phoneticPr fontId="2"/>
  </si>
  <si>
    <t>無限の緑茶</t>
    <rPh sb="0" eb="2">
      <t>ムゲン</t>
    </rPh>
    <rPh sb="3" eb="5">
      <t>リョクチャ</t>
    </rPh>
    <phoneticPr fontId="2"/>
  </si>
  <si>
    <t>美味しそうなお茶</t>
    <rPh sb="0" eb="2">
      <t>オイ</t>
    </rPh>
    <rPh sb="7" eb="8">
      <t>チャ</t>
    </rPh>
    <phoneticPr fontId="2"/>
  </si>
  <si>
    <t>金閣寺の一枚天井</t>
    <rPh sb="0" eb="3">
      <t>キンカクジ</t>
    </rPh>
    <rPh sb="4" eb="6">
      <t>イチマイ</t>
    </rPh>
    <rPh sb="6" eb="8">
      <t>テンジョウ</t>
    </rPh>
    <phoneticPr fontId="2"/>
  </si>
  <si>
    <t>巨大な板</t>
    <rPh sb="0" eb="2">
      <t>キョダイ</t>
    </rPh>
    <rPh sb="3" eb="4">
      <t>イタ</t>
    </rPh>
    <phoneticPr fontId="2"/>
  </si>
  <si>
    <t>100,100,100,20,20,20,20,20,20,20</t>
    <phoneticPr fontId="2"/>
  </si>
  <si>
    <t>完全貫通[+*](300)</t>
    <rPh sb="0" eb="2">
      <t>カンゼン</t>
    </rPh>
    <rPh sb="2" eb="4">
      <t>カンツウ</t>
    </rPh>
    <phoneticPr fontId="2"/>
  </si>
  <si>
    <t>轟音の波動発動[+*](300)</t>
    <rPh sb="0" eb="2">
      <t>ゴウオン</t>
    </rPh>
    <rPh sb="3" eb="5">
      <t>ハドウ</t>
    </rPh>
    <rPh sb="5" eb="7">
      <t>ハツドウ</t>
    </rPh>
    <phoneticPr fontId="2"/>
  </si>
  <si>
    <t>速度-17(-800)</t>
    <rPh sb="0" eb="2">
      <t>ソクド</t>
    </rPh>
    <phoneticPr fontId="2"/>
  </si>
  <si>
    <t>和のリキュー</t>
    <rPh sb="0" eb="1">
      <t>ワ</t>
    </rPh>
    <phoneticPr fontId="2"/>
  </si>
  <si>
    <t>治癒の雨</t>
    <rPh sb="0" eb="2">
      <t>チユ</t>
    </rPh>
    <rPh sb="3" eb="4">
      <t>アメ</t>
    </rPh>
    <phoneticPr fontId="2"/>
  </si>
  <si>
    <t>ポーション投擲(中)</t>
    <rPh sb="5" eb="7">
      <t>トウテキ</t>
    </rPh>
    <rPh sb="8" eb="9">
      <t>ナカ</t>
    </rPh>
    <phoneticPr fontId="2"/>
  </si>
  <si>
    <t>ポーション投擲(小)</t>
    <rPh sb="5" eb="7">
      <t>トウテキ</t>
    </rPh>
    <rPh sb="8" eb="9">
      <t>ショウ</t>
    </rPh>
    <phoneticPr fontId="2"/>
  </si>
  <si>
    <t>レイハンド</t>
    <phoneticPr fontId="2"/>
  </si>
  <si>
    <t>アースト</t>
    <phoneticPr fontId="2"/>
  </si>
  <si>
    <t>筋力10/戦術9/解剖学6/両手持ち5/射撃9/幻惑耐性10</t>
    <rPh sb="0" eb="2">
      <t>キンリョク</t>
    </rPh>
    <rPh sb="5" eb="7">
      <t>センジュツ</t>
    </rPh>
    <rPh sb="9" eb="12">
      <t>カイボウガク</t>
    </rPh>
    <rPh sb="14" eb="15">
      <t>リョウ</t>
    </rPh>
    <rPh sb="15" eb="17">
      <t>テモ</t>
    </rPh>
    <rPh sb="20" eb="22">
      <t>シャゲキ</t>
    </rPh>
    <rPh sb="24" eb="26">
      <t>ゲンワク</t>
    </rPh>
    <rPh sb="26" eb="28">
      <t>タイセイ</t>
    </rPh>
    <phoneticPr fontId="2"/>
  </si>
  <si>
    <t>400+{attb}+{faith}</t>
    <phoneticPr fontId="2"/>
  </si>
  <si>
    <t>生命力3/筋力3</t>
    <rPh sb="0" eb="3">
      <t>セイメイリョク</t>
    </rPh>
    <rPh sb="5" eb="7">
      <t>キンリョク</t>
    </rPh>
    <phoneticPr fontId="2"/>
  </si>
  <si>
    <t>正体不明</t>
    <rPh sb="0" eb="2">
      <t>ショウタイ</t>
    </rPh>
    <rPh sb="2" eb="4">
      <t>フメイ</t>
    </rPh>
    <phoneticPr fontId="2"/>
  </si>
  <si>
    <t>浮遊/透明/透明視/混乱・盲目・恐怖・睡眠・麻痺・毒無効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phoneticPr fontId="2"/>
  </si>
  <si>
    <t>unknown</t>
    <phoneticPr fontId="2"/>
  </si>
  <si>
    <t>選択可能</t>
    <rPh sb="0" eb="2">
      <t>センタク</t>
    </rPh>
    <rPh sb="2" eb="4">
      <t>カノウ</t>
    </rPh>
    <phoneticPr fontId="2"/>
  </si>
  <si>
    <t>銃器6/射撃3</t>
    <rPh sb="0" eb="2">
      <t>ジュウキ</t>
    </rPh>
    <rPh sb="4" eb="6">
      <t>シャゲキ</t>
    </rPh>
    <phoneticPr fontId="2"/>
  </si>
  <si>
    <t>アーストの宝玉</t>
    <rPh sb="5" eb="7">
      <t>ホウギョク</t>
    </rPh>
    <phoneticPr fontId="2"/>
  </si>
  <si>
    <t>暴風の宝玉</t>
    <rPh sb="0" eb="2">
      <t>ボウフウ</t>
    </rPh>
    <rPh sb="3" eb="5">
      <t>ホウギョク</t>
    </rPh>
    <phoneticPr fontId="2"/>
  </si>
  <si>
    <t>フォトンソード</t>
    <phoneticPr fontId="2"/>
  </si>
  <si>
    <t>透き通る剣</t>
    <rPh sb="0" eb="1">
      <t>ス</t>
    </rPh>
    <rPh sb="2" eb="3">
      <t>トオ</t>
    </rPh>
    <rPh sb="4" eb="5">
      <t>ケン</t>
    </rPh>
    <phoneticPr fontId="2"/>
  </si>
  <si>
    <t>大剣</t>
    <rPh sb="0" eb="1">
      <t>オオ</t>
    </rPh>
    <rPh sb="1" eb="2">
      <t>ケン</t>
    </rPh>
    <phoneticPr fontId="2"/>
  </si>
  <si>
    <t>時止め[****](300)</t>
    <rPh sb="0" eb="1">
      <t>トキ</t>
    </rPh>
    <rPh sb="1" eb="2">
      <t>ト</t>
    </rPh>
    <phoneticPr fontId="2"/>
  </si>
  <si>
    <t>クリティカル機会[+*](300)</t>
    <rPh sb="6" eb="8">
      <t>キカイ</t>
    </rPh>
    <phoneticPr fontId="2"/>
  </si>
  <si>
    <t>スタミナ吸収[*****](200)</t>
    <rPh sb="4" eb="6">
      <t>キュウシュウ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</si>
  <si>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</si>
  <si>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イアバッハ</t>
    <phoneticPr fontId="2"/>
  </si>
  <si>
    <t>魔力15/魔力の限界12/魔道具12/混沌耐性19</t>
    <rPh sb="0" eb="2">
      <t>マリョク</t>
    </rPh>
    <rPh sb="5" eb="7">
      <t>マリョク</t>
    </rPh>
    <rPh sb="8" eb="10">
      <t>ゲンカイ</t>
    </rPh>
    <rPh sb="13" eb="14">
      <t>マ</t>
    </rPh>
    <rPh sb="14" eb="16">
      <t>ドウグ</t>
    </rPh>
    <rPh sb="19" eb="21">
      <t>コントン</t>
    </rPh>
    <rPh sb="21" eb="23">
      <t>タイセイ</t>
    </rPh>
    <phoneticPr fontId="2"/>
  </si>
  <si>
    <t>混沌の瞳</t>
    <rPh sb="0" eb="2">
      <t>コントン</t>
    </rPh>
    <rPh sb="3" eb="4">
      <t>ヒトミ</t>
    </rPh>
    <phoneticPr fontId="2"/>
  </si>
  <si>
    <t>50+{faith}/10</t>
    <phoneticPr fontId="2"/>
  </si>
  <si>
    <t>淀みしもの</t>
    <rPh sb="0" eb="1">
      <t>ヨド</t>
    </rPh>
    <phoneticPr fontId="2"/>
  </si>
  <si>
    <t>イス</t>
    <phoneticPr fontId="2"/>
  </si>
  <si>
    <t>イアバッハの変質の球</t>
    <rPh sb="6" eb="8">
      <t>ヘンシツ</t>
    </rPh>
    <rPh sb="9" eb="10">
      <t>タマ</t>
    </rPh>
    <phoneticPr fontId="2"/>
  </si>
  <si>
    <t>ぶにぶにした球</t>
    <rPh sb="6" eb="7">
      <t>タマ</t>
    </rPh>
    <phoneticPr fontId="2"/>
  </si>
  <si>
    <t>錬金術の杖</t>
    <rPh sb="0" eb="3">
      <t>レンキンジュツ</t>
    </rPh>
    <rPh sb="4" eb="5">
      <t>ツエ</t>
    </rPh>
    <phoneticPr fontId="2"/>
  </si>
  <si>
    <t>ケイオス・ルーフ</t>
    <phoneticPr fontId="2"/>
  </si>
  <si>
    <t>淀みの杖</t>
    <rPh sb="0" eb="1">
      <t>ヨド</t>
    </rPh>
    <rPh sb="3" eb="4">
      <t>ツエ</t>
    </rPh>
    <phoneticPr fontId="2"/>
  </si>
  <si>
    <t>混沌の渦発動[+*](300)</t>
    <rPh sb="0" eb="2">
      <t>コントン</t>
    </rPh>
    <rPh sb="3" eb="4">
      <t>ウズ</t>
    </rPh>
    <rPh sb="4" eb="6">
      <t>ハツドウ</t>
    </rPh>
    <phoneticPr fontId="2"/>
  </si>
  <si>
    <t>混沌属性追加[****](300)</t>
    <rPh sb="0" eb="6">
      <t>コントンゾクセイツイカ</t>
    </rPh>
    <phoneticPr fontId="2"/>
  </si>
  <si>
    <t>魔力維持(100)</t>
    <rPh sb="0" eb="2">
      <t>マリョク</t>
    </rPh>
    <rPh sb="2" eb="4">
      <t>イジ</t>
    </rPh>
    <phoneticPr fontId="2"/>
  </si>
  <si>
    <t>魔力制御弱化[*****](-1000)</t>
    <rPh sb="0" eb="2">
      <t>マリョク</t>
    </rPh>
    <rPh sb="2" eb="4">
      <t>セイギョ</t>
    </rPh>
    <rPh sb="4" eb="6">
      <t>ジャッカ</t>
    </rPh>
    <phoneticPr fontId="2"/>
  </si>
  <si>
    <t>マナ+5(200)</t>
    <phoneticPr fontId="2"/>
  </si>
  <si>
    <t>魔法威力[+*](300)</t>
    <rPh sb="0" eb="2">
      <t>マホウ</t>
    </rPh>
    <rPh sb="2" eb="4">
      <t>イリョク</t>
    </rPh>
    <phoneticPr fontId="2"/>
  </si>
  <si>
    <t>《淀のイアバッハ》</t>
    <rPh sb="1" eb="2">
      <t>ヨド</t>
    </rPh>
    <phoneticPr fontId="2"/>
  </si>
  <si>
    <t>地獄のブレス</t>
    <rPh sb="0" eb="2">
      <t>ジゴク</t>
    </rPh>
    <phoneticPr fontId="2"/>
  </si>
  <si>
    <t>強力なブレス</t>
    <rPh sb="0" eb="2">
      <t>キョウリョク</t>
    </rPh>
    <phoneticPr fontId="2"/>
  </si>
  <si>
    <t>混沌のブレス</t>
    <rPh sb="0" eb="2">
      <t>コントン</t>
    </rPh>
    <phoneticPr fontId="2"/>
  </si>
  <si>
    <t>空間歪曲</t>
    <rPh sb="0" eb="4">
      <t>クウカンワイキョク</t>
    </rPh>
    <phoneticPr fontId="2"/>
  </si>
  <si>
    <t>幻惑10 混沌10</t>
    <rPh sb="0" eb="2">
      <t>ゲンワク</t>
    </rPh>
    <rPh sb="5" eb="7">
      <t>コントン</t>
    </rPh>
    <phoneticPr fontId="2"/>
  </si>
  <si>
    <t>浮遊/透明視/混乱・盲目・恐怖無効/乗馬適正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5" eb="17">
      <t>ムコウ</t>
    </rPh>
    <rPh sb="18" eb="20">
      <t>ジョウバ</t>
    </rPh>
    <rPh sb="20" eb="22">
      <t>テキセイ</t>
    </rPh>
    <phoneticPr fontId="2"/>
  </si>
  <si>
    <t>フェロスティ</t>
    <phoneticPr fontId="2"/>
  </si>
  <si>
    <t>宝石で飾られた宝箱/宝箱/金庫/小さな宝くじ箱/扉生成の杖/扉生成の魔法書</t>
    <rPh sb="0" eb="2">
      <t>ホウセキ</t>
    </rPh>
    <rPh sb="3" eb="4">
      <t>カザ</t>
    </rPh>
    <rPh sb="7" eb="9">
      <t>タカラバコ</t>
    </rPh>
    <rPh sb="10" eb="12">
      <t>タカラバコ</t>
    </rPh>
    <rPh sb="13" eb="15">
      <t>キンコ</t>
    </rPh>
    <rPh sb="16" eb="17">
      <t>チイ</t>
    </rPh>
    <rPh sb="19" eb="20">
      <t>タカラ</t>
    </rPh>
    <rPh sb="22" eb="23">
      <t>ハコ</t>
    </rPh>
    <rPh sb="24" eb="25">
      <t>トビラ</t>
    </rPh>
    <rPh sb="25" eb="27">
      <t>セイセイ</t>
    </rPh>
    <rPh sb="28" eb="29">
      <t>ツエ</t>
    </rPh>
    <rPh sb="30" eb="31">
      <t>トビラ</t>
    </rPh>
    <rPh sb="31" eb="33">
      <t>セイセイ</t>
    </rPh>
    <rPh sb="34" eb="36">
      <t>マホウ</t>
    </rPh>
    <rPh sb="36" eb="37">
      <t>ショ</t>
    </rPh>
    <phoneticPr fontId="2"/>
  </si>
  <si>
    <t>器用15/感覚12/鍵開け18/探知12</t>
    <rPh sb="0" eb="2">
      <t>キヨウ</t>
    </rPh>
    <rPh sb="5" eb="7">
      <t>カンカク</t>
    </rPh>
    <rPh sb="10" eb="12">
      <t>カギア</t>
    </rPh>
    <rPh sb="16" eb="18">
      <t>タンチ</t>
    </rPh>
    <phoneticPr fontId="2"/>
  </si>
  <si>
    <t>50+{attb}*10+{faith}/10</t>
    <phoneticPr fontId="2"/>
  </si>
  <si>
    <t>ギミック・ミミック</t>
    <phoneticPr fontId="2"/>
  </si>
  <si>
    <t>浮遊/乗馬適正</t>
    <rPh sb="0" eb="2">
      <t>フユウ</t>
    </rPh>
    <rPh sb="3" eb="5">
      <t>ジョウバ</t>
    </rPh>
    <rPh sb="5" eb="7">
      <t>テキセイ</t>
    </rPh>
    <phoneticPr fontId="2"/>
  </si>
  <si>
    <t>リング・オブ・リヴィール</t>
    <phoneticPr fontId="2"/>
  </si>
  <si>
    <t>暴く者の指輪</t>
    <rPh sb="0" eb="1">
      <t>アバ</t>
    </rPh>
    <rPh sb="2" eb="3">
      <t>モノ</t>
    </rPh>
    <rPh sb="4" eb="6">
      <t>ユビワ</t>
    </rPh>
    <phoneticPr fontId="2"/>
  </si>
  <si>
    <t>宝石</t>
    <rPh sb="0" eb="2">
      <t>ホウセキ</t>
    </rPh>
    <phoneticPr fontId="2"/>
  </si>
  <si>
    <t>器用維持(100)</t>
    <rPh sb="0" eb="2">
      <t>キヨウ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</si>
  <si>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</si>
  <si>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速度維持(100)</t>
    <rPh sb="0" eb="2">
      <t>ソクド</t>
    </rPh>
    <rPh sb="2" eb="4">
      <t>イジ</t>
    </rPh>
    <phoneticPr fontId="2"/>
  </si>
  <si>
    <t>盲目無効(100)</t>
    <rPh sb="0" eb="2">
      <t>モウモク</t>
    </rPh>
    <rPh sb="2" eb="4">
      <t>ムコウ</t>
    </rPh>
    <phoneticPr fontId="2"/>
  </si>
  <si>
    <t>透明視(100)</t>
    <rPh sb="0" eb="2">
      <t>トウメイ</t>
    </rPh>
    <rPh sb="2" eb="3">
      <t>シ</t>
    </rPh>
    <phoneticPr fontId="2"/>
  </si>
  <si>
    <t>鍵開け[+*](1250)</t>
    <rPh sb="0" eb="2">
      <t>カギア</t>
    </rPh>
    <phoneticPr fontId="2"/>
  </si>
  <si>
    <t>探知[***](500)</t>
    <rPh sb="0" eb="2">
      <t>タンチ</t>
    </rPh>
    <phoneticPr fontId="2"/>
  </si>
  <si>
    <t>ランス・オブ・リヴィール</t>
    <phoneticPr fontId="2"/>
  </si>
  <si>
    <t>暴く者の槍</t>
    <rPh sb="0" eb="1">
      <t>アバ</t>
    </rPh>
    <rPh sb="2" eb="3">
      <t>モノ</t>
    </rPh>
    <rPh sb="4" eb="5">
      <t>ヤリ</t>
    </rPh>
    <phoneticPr fontId="2"/>
  </si>
  <si>
    <t>魔法耐性[***](200)</t>
    <rPh sb="0" eb="2">
      <t>マホウ</t>
    </rPh>
    <rPh sb="2" eb="4">
      <t>タイセイ</t>
    </rPh>
    <phoneticPr fontId="2"/>
  </si>
  <si>
    <t>鍵開け[***](500)</t>
    <rPh sb="0" eb="2">
      <t>カギア</t>
    </rPh>
    <phoneticPr fontId="2"/>
  </si>
  <si>
    <t>クリティカル機会[+*****](500)</t>
    <rPh sb="6" eb="8">
      <t>キカイ</t>
    </rPh>
    <phoneticPr fontId="2"/>
  </si>
  <si>
    <t>不死者特攻[+*](300)</t>
    <rPh sb="0" eb="2">
      <t>フシ</t>
    </rPh>
    <rPh sb="2" eb="3">
      <t>シャ</t>
    </rPh>
    <rPh sb="3" eb="5">
      <t>トッコウ</t>
    </rPh>
    <phoneticPr fontId="2"/>
  </si>
  <si>
    <t>《鍵のフェロスティ》</t>
    <rPh sb="1" eb="2">
      <t>カギ</t>
    </rPh>
    <phoneticPr fontId="2"/>
  </si>
  <si>
    <t>お宝荒らし</t>
    <rPh sb="1" eb="2">
      <t>タカラ</t>
    </rPh>
    <rPh sb="2" eb="3">
      <t>ア</t>
    </rPh>
    <phoneticPr fontId="2"/>
  </si>
  <si>
    <t>浮遊/透明視/盲目無効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phoneticPr fontId="2"/>
  </si>
  <si>
    <t>felothief</t>
    <phoneticPr fontId="2"/>
  </si>
  <si>
    <t>長剣3/短剣4/弓3/戦術3/交渉4/鍵開け14/探知5/二刀流4/中装備4/回避4/魔道具3/窃盗4</t>
    <rPh sb="0" eb="2">
      <t>チョウケン</t>
    </rPh>
    <rPh sb="4" eb="6">
      <t>タンケン</t>
    </rPh>
    <rPh sb="8" eb="9">
      <t>ユミ</t>
    </rPh>
    <rPh sb="11" eb="13">
      <t>センジュツ</t>
    </rPh>
    <rPh sb="15" eb="17">
      <t>コウショウ</t>
    </rPh>
    <rPh sb="19" eb="21">
      <t>カギア</t>
    </rPh>
    <rPh sb="25" eb="27">
      <t>タンチ</t>
    </rPh>
    <rPh sb="29" eb="32">
      <t>ニトウリュウ</t>
    </rPh>
    <rPh sb="34" eb="35">
      <t>チュウ</t>
    </rPh>
    <rPh sb="35" eb="37">
      <t>ソウビ</t>
    </rPh>
    <rPh sb="39" eb="41">
      <t>カイヒ</t>
    </rPh>
    <rPh sb="43" eb="44">
      <t>マ</t>
    </rPh>
    <rPh sb="44" eb="46">
      <t>ドウグ</t>
    </rPh>
    <rPh sb="48" eb="50">
      <t>セットウ</t>
    </rPh>
    <phoneticPr fontId="2"/>
  </si>
  <si>
    <t>鍵のフェロスティ</t>
    <rPh sb="0" eb="1">
      <t>カギ</t>
    </rPh>
    <phoneticPr fontId="2"/>
  </si>
  <si>
    <t>終末への鍵</t>
    <rPh sb="0" eb="2">
      <t>シュウマツ</t>
    </rPh>
    <rPh sb="4" eb="5">
      <t>カギ</t>
    </rPh>
    <phoneticPr fontId="2"/>
  </si>
  <si>
    <t>巨大な鍵</t>
    <rPh sb="0" eb="2">
      <t>キョダイ</t>
    </rPh>
    <rPh sb="3" eb="4">
      <t>カギ</t>
    </rPh>
    <phoneticPr fontId="2"/>
  </si>
  <si>
    <t>魔法属性追加[*****](400)</t>
    <rPh sb="0" eb="6">
      <t>マホウゾクセイツイカ</t>
    </rPh>
    <phoneticPr fontId="2"/>
  </si>
  <si>
    <t>降臨体所持</t>
    <rPh sb="0" eb="2">
      <t>コウリン</t>
    </rPh>
    <rPh sb="2" eb="3">
      <t>タイ</t>
    </rPh>
    <rPh sb="3" eb="5">
      <t>ショジ</t>
    </rPh>
    <phoneticPr fontId="2"/>
  </si>
  <si>
    <t>永劫のエリーゼ</t>
    <rPh sb="0" eb="2">
      <t>エイゴウ</t>
    </rPh>
    <phoneticPr fontId="2"/>
  </si>
  <si>
    <t>意思17/魔力13/演奏11/ジュアの癒し17/治癒の雨17</t>
    <rPh sb="0" eb="2">
      <t>イシ</t>
    </rPh>
    <rPh sb="5" eb="7">
      <t>マリョク</t>
    </rPh>
    <rPh sb="10" eb="12">
      <t>エンソウ</t>
    </rPh>
    <rPh sb="19" eb="20">
      <t>イヤ</t>
    </rPh>
    <rPh sb="24" eb="26">
      <t>チユ</t>
    </rPh>
    <rPh sb="27" eb="28">
      <t>アメ</t>
    </rPh>
    <phoneticPr fontId="2"/>
  </si>
  <si>
    <t>意思2/魔力2/ジュアの癒し1/治癒の雨1</t>
    <rPh sb="0" eb="2">
      <t>イシ</t>
    </rPh>
    <rPh sb="4" eb="6">
      <t>マリョク</t>
    </rPh>
    <rPh sb="12" eb="13">
      <t>イヤ</t>
    </rPh>
    <rPh sb="16" eb="18">
      <t>チユ</t>
    </rPh>
    <rPh sb="19" eb="20">
      <t>アメ</t>
    </rPh>
    <phoneticPr fontId="2"/>
  </si>
  <si>
    <t>意思100/魔力100/ジュアの癒し50/治癒の雨50</t>
    <rPh sb="0" eb="2">
      <t>イシ</t>
    </rPh>
    <rPh sb="6" eb="8">
      <t>マリョク</t>
    </rPh>
    <rPh sb="16" eb="17">
      <t>イヤ</t>
    </rPh>
    <rPh sb="21" eb="23">
      <t>チユ</t>
    </rPh>
    <rPh sb="24" eb="25">
      <t>アメ</t>
    </rPh>
    <phoneticPr fontId="2"/>
  </si>
  <si>
    <t>cnpc/undead/nogenerate/trait62,1</t>
    <phoneticPr fontId="2"/>
  </si>
  <si>
    <t>恐怖無効/盾バッシュ率増加</t>
    <rPh sb="0" eb="2">
      <t>キョウフ</t>
    </rPh>
    <rPh sb="2" eb="4">
      <t>ムコウ</t>
    </rPh>
    <rPh sb="5" eb="6">
      <t>タテ</t>
    </rPh>
    <rPh sb="10" eb="13">
      <t>リツゾウカ</t>
    </rPh>
    <phoneticPr fontId="2"/>
  </si>
  <si>
    <t>治癒7/盾30/重装備7/中装備7</t>
    <rPh sb="0" eb="2">
      <t>チユ</t>
    </rPh>
    <rPh sb="4" eb="5">
      <t>タテ</t>
    </rPh>
    <rPh sb="8" eb="11">
      <t>ジュウソウビ</t>
    </rPh>
    <rPh sb="13" eb="14">
      <t>チュウ</t>
    </rPh>
    <rPh sb="14" eb="16">
      <t>ソウビ</t>
    </rPh>
    <phoneticPr fontId="2"/>
  </si>
  <si>
    <t>エリーゼの復活の宝玉</t>
    <rPh sb="5" eb="7">
      <t>フッカツ</t>
    </rPh>
    <rPh sb="8" eb="10">
      <t>ホウギョク</t>
    </rPh>
    <phoneticPr fontId="2"/>
  </si>
  <si>
    <t>暖かく輝く宝玉</t>
    <rPh sb="0" eb="1">
      <t>アタタ</t>
    </rPh>
    <rPh sb="3" eb="4">
      <t>カガヤ</t>
    </rPh>
    <rPh sb="5" eb="7">
      <t>ホウギョク</t>
    </rPh>
    <phoneticPr fontId="2"/>
  </si>
  <si>
    <t>永劫の誓い</t>
    <rPh sb="0" eb="2">
      <t>エイゴウ</t>
    </rPh>
    <rPh sb="3" eb="4">
      <t>チカ</t>
    </rPh>
    <phoneticPr fontId="2"/>
  </si>
  <si>
    <t>誓いの込められた指輪</t>
    <rPh sb="0" eb="1">
      <t>チカ</t>
    </rPh>
    <rPh sb="3" eb="4">
      <t>コ</t>
    </rPh>
    <rPh sb="8" eb="10">
      <t>ユビワ</t>
    </rPh>
    <phoneticPr fontId="2"/>
  </si>
  <si>
    <t>ダイヤ</t>
    <phoneticPr fontId="2"/>
  </si>
  <si>
    <t>指輪</t>
    <rPh sb="0" eb="2">
      <t>ユビワ</t>
    </rPh>
    <phoneticPr fontId="2"/>
  </si>
  <si>
    <t>ジュアの癒し[*****](1000)</t>
    <rPh sb="4" eb="5">
      <t>イヤ</t>
    </rPh>
    <phoneticPr fontId="2"/>
  </si>
  <si>
    <t>治癒の雨[*****](1000)</t>
    <rPh sb="0" eb="2">
      <t>チユ</t>
    </rPh>
    <rPh sb="3" eb="4">
      <t>アメ</t>
    </rPh>
    <phoneticPr fontId="2"/>
  </si>
  <si>
    <t>意思+10(450)</t>
    <rPh sb="0" eb="2">
      <t>イシ</t>
    </rPh>
    <phoneticPr fontId="2"/>
  </si>
  <si>
    <t>音耐性[*****](400)</t>
    <rPh sb="0" eb="1">
      <t>オト</t>
    </rPh>
    <rPh sb="1" eb="3">
      <t>タイセイ</t>
    </rPh>
    <phoneticPr fontId="2"/>
  </si>
  <si>
    <t>混乱無効(1000000000)</t>
    <rPh sb="0" eb="2">
      <t>コンラン</t>
    </rPh>
    <rPh sb="2" eb="4">
      <t>ムコウ</t>
    </rPh>
    <phoneticPr fontId="2"/>
  </si>
  <si>
    <t>《永劫のエリーゼ》</t>
    <rPh sb="1" eb="3">
      <t>エイゴウ</t>
    </rPh>
    <phoneticPr fontId="2"/>
  </si>
  <si>
    <t>永劫の死者</t>
    <rPh sb="0" eb="2">
      <t>エイゴウ</t>
    </rPh>
    <rPh sb="3" eb="5">
      <t>シシャ</t>
    </rPh>
    <phoneticPr fontId="2"/>
  </si>
  <si>
    <t>cnpc/god/undead/nogenerate/trait2,5/trait7,3/trait9,3/trait25,3/trait27,2/trait58,4/trait62,1/trait157,1/trait164,1/trait203,-1/trait213,-1</t>
    <phoneticPr fontId="2"/>
  </si>
  <si>
    <t>浮遊/透明視/混乱・盲目・恐怖・睡眠・麻痺・毒無効/メタル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phoneticPr fontId="2"/>
  </si>
  <si>
    <t>10% 大地の守り</t>
    <rPh sb="4" eb="6">
      <t>ダイチ</t>
    </rPh>
    <rPh sb="7" eb="8">
      <t>マモ</t>
    </rPh>
    <phoneticPr fontId="2"/>
  </si>
  <si>
    <t>★《永劫の光》, ★《永劫の祝福》</t>
    <rPh sb="2" eb="4">
      <t>エイゴウ</t>
    </rPh>
    <rPh sb="5" eb="6">
      <t>ヒカリ</t>
    </rPh>
    <rPh sb="11" eb="13">
      <t>エイゴウ</t>
    </rPh>
    <rPh sb="14" eb="16">
      <t>シュクフク</t>
    </rPh>
    <phoneticPr fontId="2"/>
  </si>
  <si>
    <t>etemityzombie</t>
    <phoneticPr fontId="2"/>
  </si>
  <si>
    <t>頭|首|体|背|手|指|腕|腰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ユビ</t>
    </rPh>
    <rPh sb="12" eb="13">
      <t>ウデ</t>
    </rPh>
    <rPh sb="14" eb="15">
      <t>コシ</t>
    </rPh>
    <phoneticPr fontId="2"/>
  </si>
  <si>
    <t>銃器4/戦術4/魔力の限界6/両手持ち4/詠唱12/演奏1/心眼4/見切り4/射撃4</t>
    <rPh sb="0" eb="2">
      <t>ジュウキ</t>
    </rPh>
    <rPh sb="4" eb="6">
      <t>センジュツ</t>
    </rPh>
    <rPh sb="8" eb="10">
      <t>マリョク</t>
    </rPh>
    <rPh sb="11" eb="13">
      <t>ゲンカイ</t>
    </rPh>
    <rPh sb="15" eb="16">
      <t>リョウ</t>
    </rPh>
    <rPh sb="16" eb="18">
      <t>テモ</t>
    </rPh>
    <rPh sb="21" eb="23">
      <t>エイショウ</t>
    </rPh>
    <rPh sb="26" eb="28">
      <t>エンソウ</t>
    </rPh>
    <rPh sb="30" eb="32">
      <t>シンガン</t>
    </rPh>
    <rPh sb="34" eb="36">
      <t>ミキ</t>
    </rPh>
    <rPh sb="39" eb="41">
      <t>シャゲキ</t>
    </rPh>
    <phoneticPr fontId="2"/>
  </si>
  <si>
    <t>永劫の光</t>
    <rPh sb="0" eb="2">
      <t>エイゴウ</t>
    </rPh>
    <rPh sb="3" eb="4">
      <t>ヒカリ</t>
    </rPh>
    <phoneticPr fontId="2"/>
  </si>
  <si>
    <t>永遠に光る槍</t>
    <rPh sb="0" eb="2">
      <t>エイエン</t>
    </rPh>
    <rPh sb="3" eb="4">
      <t>ヒカ</t>
    </rPh>
    <rPh sb="5" eb="6">
      <t>ヤリ</t>
    </rPh>
    <phoneticPr fontId="2"/>
  </si>
  <si>
    <t>syphom</t>
    <phoneticPr fontId="2"/>
  </si>
  <si>
    <t>演奏弱化[+++++*](-1000000000)</t>
    <rPh sb="0" eb="2">
      <t>エンソウ</t>
    </rPh>
    <rPh sb="2" eb="4">
      <t>ジャッカ</t>
    </rPh>
    <phoneticPr fontId="2"/>
  </si>
  <si>
    <t>追加打撃[+++++*](3000)</t>
    <rPh sb="0" eb="2">
      <t>ツイカ</t>
    </rPh>
    <rPh sb="2" eb="4">
      <t>ダゲキ</t>
    </rPh>
    <phoneticPr fontId="2"/>
  </si>
  <si>
    <t>物理ダメージ軽減[+++++*](35800)</t>
    <rPh sb="0" eb="2">
      <t>ブツリ</t>
    </rPh>
    <rPh sb="6" eb="8">
      <t>ケイゲン</t>
    </rPh>
    <phoneticPr fontId="2"/>
  </si>
  <si>
    <t>永劫の祝福</t>
    <rPh sb="0" eb="2">
      <t>エイゴウ</t>
    </rPh>
    <rPh sb="3" eb="5">
      <t>シュクフク</t>
    </rPh>
    <phoneticPr fontId="2"/>
  </si>
  <si>
    <t>永遠に光る指輪</t>
    <rPh sb="0" eb="2">
      <t>エイエン</t>
    </rPh>
    <rPh sb="3" eb="4">
      <t>ヒカ</t>
    </rPh>
    <rPh sb="5" eb="7">
      <t>ユビワ</t>
    </rPh>
    <phoneticPr fontId="2"/>
  </si>
  <si>
    <t>速度+185000(9249950)</t>
    <rPh sb="0" eb="2">
      <t>ソクド</t>
    </rPh>
    <phoneticPr fontId="2"/>
  </si>
  <si>
    <t>生命力+40000(1999950)</t>
    <rPh sb="0" eb="3">
      <t>セイメイリョク</t>
    </rPh>
    <phoneticPr fontId="2"/>
  </si>
  <si>
    <t>マナ+200000(9999950)</t>
    <phoneticPr fontId="2"/>
  </si>
  <si>
    <t>詠唱[+++++*](2000000000)</t>
    <rPh sb="0" eb="2">
      <t>エイショウ</t>
    </rPh>
    <phoneticPr fontId="2"/>
  </si>
  <si>
    <t>ジュアの癒し[+++++*](2000000000)</t>
    <rPh sb="4" eb="5">
      <t>イヤ</t>
    </rPh>
    <phoneticPr fontId="2"/>
  </si>
  <si>
    <t>聖なる盾[+++++*](2000000000)</t>
    <rPh sb="0" eb="1">
      <t>セイ</t>
    </rPh>
    <rPh sb="3" eb="4">
      <t>タテ</t>
    </rPh>
    <phoneticPr fontId="2"/>
  </si>
  <si>
    <t>刹那のエリーゼ</t>
    <rPh sb="0" eb="2">
      <t>セツナ</t>
    </rPh>
    <phoneticPr fontId="2"/>
  </si>
  <si>
    <t>槍/三叉槍/加速の杖/加速の魔法書</t>
    <rPh sb="0" eb="1">
      <t>ヤリ</t>
    </rPh>
    <rPh sb="2" eb="4">
      <t>ミツマタ</t>
    </rPh>
    <rPh sb="4" eb="5">
      <t>ヤリ</t>
    </rPh>
    <rPh sb="6" eb="8">
      <t>カソク</t>
    </rPh>
    <rPh sb="9" eb="10">
      <t>ツエ</t>
    </rPh>
    <rPh sb="11" eb="13">
      <t>カソク</t>
    </rPh>
    <rPh sb="14" eb="16">
      <t>マホウ</t>
    </rPh>
    <rPh sb="16" eb="17">
      <t>ショ</t>
    </rPh>
    <phoneticPr fontId="2"/>
  </si>
  <si>
    <t>血吸い</t>
    <rPh sb="0" eb="1">
      <t>チ</t>
    </rPh>
    <rPh sb="1" eb="2">
      <t>ス</t>
    </rPh>
    <phoneticPr fontId="2"/>
  </si>
  <si>
    <t>{faith}/100+50</t>
    <phoneticPr fontId="2"/>
  </si>
  <si>
    <t>速度5</t>
    <rPh sb="0" eb="2">
      <t>ソクド</t>
    </rPh>
    <phoneticPr fontId="2"/>
  </si>
  <si>
    <t>速度2000</t>
    <rPh sb="0" eb="2">
      <t>ソクド</t>
    </rPh>
    <phoneticPr fontId="2"/>
  </si>
  <si>
    <t>ゾンビの殺戮者</t>
    <rPh sb="4" eb="6">
      <t>サツリク</t>
    </rPh>
    <rPh sb="6" eb="7">
      <t>シャ</t>
    </rPh>
    <phoneticPr fontId="2"/>
  </si>
  <si>
    <t>殺戮者</t>
    <rPh sb="0" eb="2">
      <t>サツリク</t>
    </rPh>
    <rPh sb="2" eb="3">
      <t>シャ</t>
    </rPh>
    <phoneticPr fontId="2"/>
  </si>
  <si>
    <t>cnpc/undead/nogenerate/trait207,-1</t>
    <phoneticPr fontId="2"/>
  </si>
  <si>
    <t>近接攻撃</t>
    <rPh sb="0" eb="4">
      <t>キンセツコウゲキ</t>
    </rPh>
    <phoneticPr fontId="2"/>
  </si>
  <si>
    <t>slaughter</t>
    <phoneticPr fontId="2"/>
  </si>
  <si>
    <t>戦術30/両手持ち7/心眼7/見切り7</t>
    <rPh sb="0" eb="2">
      <t>センジュツ</t>
    </rPh>
    <rPh sb="5" eb="6">
      <t>リョウ</t>
    </rPh>
    <rPh sb="6" eb="8">
      <t>テモ</t>
    </rPh>
    <rPh sb="11" eb="13">
      <t>シンガン</t>
    </rPh>
    <rPh sb="15" eb="17">
      <t>ミキ</t>
    </rPh>
    <phoneticPr fontId="2"/>
  </si>
  <si>
    <t>エリーゼの殺戮の宝玉</t>
    <rPh sb="5" eb="7">
      <t>サツリク</t>
    </rPh>
    <rPh sb="8" eb="10">
      <t>ホウギョク</t>
    </rPh>
    <phoneticPr fontId="2"/>
  </si>
  <si>
    <t>血に塗れた宝石</t>
    <rPh sb="0" eb="1">
      <t>チ</t>
    </rPh>
    <rPh sb="2" eb="3">
      <t>マミ</t>
    </rPh>
    <rPh sb="5" eb="7">
      <t>ホウセキ</t>
    </rPh>
    <phoneticPr fontId="2"/>
  </si>
  <si>
    <t>メテオ</t>
    <phoneticPr fontId="2"/>
  </si>
  <si>
    <t>刹那の嘘</t>
    <rPh sb="0" eb="2">
      <t>セツナ</t>
    </rPh>
    <rPh sb="3" eb="4">
      <t>ウソ</t>
    </rPh>
    <phoneticPr fontId="2"/>
  </si>
  <si>
    <t>嘘に侵された槍</t>
    <rPh sb="0" eb="1">
      <t>ウソ</t>
    </rPh>
    <rPh sb="2" eb="3">
      <t>オカ</t>
    </rPh>
    <rPh sb="6" eb="7">
      <t>ヤリ</t>
    </rPh>
    <phoneticPr fontId="2"/>
  </si>
  <si>
    <t>謎の物体</t>
    <rPh sb="0" eb="1">
      <t>ナゾ</t>
    </rPh>
    <rPh sb="2" eb="4">
      <t>ブッタイ</t>
    </rPh>
    <phoneticPr fontId="2"/>
  </si>
  <si>
    <t>加速[*****](1000)</t>
    <rPh sb="0" eb="2">
      <t>カソク</t>
    </rPh>
    <phoneticPr fontId="2"/>
  </si>
  <si>
    <t>地獄属性追加[+*](666)</t>
    <rPh sb="0" eb="6">
      <t>ジゴクゾクセイツイカ</t>
    </rPh>
    <phoneticPr fontId="2"/>
  </si>
  <si>
    <t>速度+20(950)</t>
    <rPh sb="0" eb="2">
      <t>ソクド</t>
    </rPh>
    <phoneticPr fontId="2"/>
  </si>
  <si>
    <t>血吸い[+*](300)</t>
    <rPh sb="0" eb="1">
      <t>チ</t>
    </rPh>
    <rPh sb="1" eb="2">
      <t>ス</t>
    </rPh>
    <phoneticPr fontId="2"/>
  </si>
  <si>
    <t>《刹那のエリーゼ》</t>
    <rPh sb="1" eb="3">
      <t>セツナ</t>
    </rPh>
    <phoneticPr fontId="2"/>
  </si>
  <si>
    <t>刹那の死者</t>
    <rPh sb="0" eb="2">
      <t>セツナ</t>
    </rPh>
    <rPh sb="3" eb="5">
      <t>シシャ</t>
    </rPh>
    <phoneticPr fontId="2"/>
  </si>
  <si>
    <t>異形</t>
    <rPh sb="0" eb="2">
      <t>イギョウ</t>
    </rPh>
    <phoneticPr fontId="2"/>
  </si>
  <si>
    <t>cnpc/god/undead/nogenerate//trait4,2/trait5,3/trait50,5/trait60,2/trait61,2/trait71,3/trait76,5/trait203,-1/trait205,-1/trait207,-1</t>
    <phoneticPr fontId="2"/>
  </si>
  <si>
    <t>エイス</t>
    <phoneticPr fontId="2"/>
  </si>
  <si>
    <t>momentzombie</t>
    <phoneticPr fontId="2"/>
  </si>
  <si>
    <t>銃器4/戦術12/両手持ち10/心眼10/見切り10/射撃4</t>
    <rPh sb="0" eb="2">
      <t>ジュウキ</t>
    </rPh>
    <rPh sb="4" eb="6">
      <t>センジュツ</t>
    </rPh>
    <rPh sb="9" eb="11">
      <t>リョウテ</t>
    </rPh>
    <rPh sb="11" eb="12">
      <t>モ</t>
    </rPh>
    <rPh sb="16" eb="18">
      <t>シンガン</t>
    </rPh>
    <rPh sb="21" eb="23">
      <t>ミキ</t>
    </rPh>
    <rPh sb="27" eb="29">
      <t>シャゲキ</t>
    </rPh>
    <phoneticPr fontId="2"/>
  </si>
  <si>
    <t>variant</t>
    <phoneticPr fontId="2"/>
  </si>
  <si>
    <t>戦術40/両手持ち10/心眼10/見切り10</t>
    <rPh sb="0" eb="2">
      <t>センジュツ</t>
    </rPh>
    <rPh sb="5" eb="6">
      <t>リョウ</t>
    </rPh>
    <rPh sb="6" eb="8">
      <t>テモ</t>
    </rPh>
    <rPh sb="12" eb="14">
      <t>シンガン</t>
    </rPh>
    <rPh sb="17" eb="19">
      <t>ミキ</t>
    </rPh>
    <phoneticPr fontId="2"/>
  </si>
  <si>
    <t>刹那の闇</t>
    <rPh sb="0" eb="2">
      <t>セツナ</t>
    </rPh>
    <rPh sb="3" eb="4">
      <t>ヤミ</t>
    </rPh>
    <phoneticPr fontId="2"/>
  </si>
  <si>
    <t>刹那に蠢く槍</t>
    <rPh sb="0" eb="2">
      <t>セツナ</t>
    </rPh>
    <rPh sb="3" eb="4">
      <t>ウゴメ</t>
    </rPh>
    <rPh sb="5" eb="6">
      <t>ヤリ</t>
    </rPh>
    <phoneticPr fontId="2"/>
  </si>
  <si>
    <t>時止め[++++**](2800)</t>
    <rPh sb="0" eb="1">
      <t>トキ</t>
    </rPh>
    <rPh sb="1" eb="2">
      <t>ト</t>
    </rPh>
    <phoneticPr fontId="2"/>
  </si>
  <si>
    <t>追加打撃[+++++*](1500)</t>
    <rPh sb="0" eb="2">
      <t>ツイカ</t>
    </rPh>
    <rPh sb="2" eb="4">
      <t>ダゲキ</t>
    </rPh>
    <phoneticPr fontId="2"/>
  </si>
  <si>
    <t>追加打撃[++***](700)</t>
    <rPh sb="0" eb="2">
      <t>ツイカ</t>
    </rPh>
    <rPh sb="2" eb="4">
      <t>ダゲキ</t>
    </rPh>
    <phoneticPr fontId="2"/>
  </si>
  <si>
    <t>首狩り発動[+++++*](10000000)</t>
    <rPh sb="0" eb="1">
      <t>クビ</t>
    </rPh>
    <rPh sb="1" eb="2">
      <t>カ</t>
    </rPh>
    <rPh sb="3" eb="5">
      <t>ハツドウ</t>
    </rPh>
    <phoneticPr fontId="2"/>
  </si>
  <si>
    <t>降臨体所持</t>
    <rPh sb="0" eb="5">
      <t>コウリンタイショジ</t>
    </rPh>
    <phoneticPr fontId="2"/>
  </si>
  <si>
    <t>刹那の呪い</t>
    <rPh sb="0" eb="2">
      <t>セツナ</t>
    </rPh>
    <rPh sb="3" eb="4">
      <t>ノロ</t>
    </rPh>
    <phoneticPr fontId="2"/>
  </si>
  <si>
    <t>刹那に蠢く指輪</t>
    <rPh sb="0" eb="2">
      <t>セツナ</t>
    </rPh>
    <rPh sb="3" eb="4">
      <t>ウゴメ</t>
    </rPh>
    <rPh sb="5" eb="7">
      <t>ユビワ</t>
    </rPh>
    <phoneticPr fontId="2"/>
  </si>
  <si>
    <t>速度+5200000(259999950)</t>
    <rPh sb="0" eb="2">
      <t>ソクド</t>
    </rPh>
    <phoneticPr fontId="2"/>
  </si>
  <si>
    <t>生命力+16000(799950)</t>
    <rPh sb="0" eb="3">
      <t>セイメイリョク</t>
    </rPh>
    <phoneticPr fontId="2"/>
  </si>
  <si>
    <t>筋力+42949673(2147483640)</t>
    <rPh sb="0" eb="2">
      <t>キンリョク</t>
    </rPh>
    <phoneticPr fontId="2"/>
  </si>
  <si>
    <t>器用+42949673(2147483640)</t>
    <rPh sb="0" eb="2">
      <t>キヨウ</t>
    </rPh>
    <phoneticPr fontId="2"/>
  </si>
  <si>
    <t>感覚+42949673(2147483640)</t>
    <rPh sb="0" eb="2">
      <t>カンカク</t>
    </rPh>
    <phoneticPr fontId="2"/>
  </si>
  <si>
    <t>槍[+++++*](10000000)</t>
    <rPh sb="0" eb="1">
      <t>ヤリ</t>
    </rPh>
    <phoneticPr fontId="2"/>
  </si>
  <si>
    <t>戦術[+++++*](2147483640)</t>
    <rPh sb="0" eb="2">
      <t>センジュツ</t>
    </rPh>
    <phoneticPr fontId="2"/>
  </si>
  <si>
    <t>両手持ち[+++++*](2147483640)</t>
    <rPh sb="0" eb="1">
      <t>リョウ</t>
    </rPh>
    <rPh sb="1" eb="3">
      <t>テモ</t>
    </rPh>
    <phoneticPr fontId="2"/>
  </si>
  <si>
    <t>見切り[+++++*](49950)</t>
    <rPh sb="0" eb="2">
      <t>ミキ</t>
    </rPh>
    <phoneticPr fontId="2"/>
  </si>
  <si>
    <t>★《刹那の闇》, ★《刹那の呪い》</t>
    <rPh sb="2" eb="4">
      <t>セツナ</t>
    </rPh>
    <rPh sb="5" eb="6">
      <t>ヤミ</t>
    </rPh>
    <rPh sb="11" eb="13">
      <t>セツナ</t>
    </rPh>
    <rPh sb="14" eb="15">
      <t>ノロ</t>
    </rPh>
    <phoneticPr fontId="2"/>
  </si>
  <si>
    <t>お人形のアリス</t>
    <rPh sb="1" eb="3">
      <t>ニンギョウ</t>
    </rPh>
    <phoneticPr fontId="2"/>
  </si>
  <si>
    <r>
      <t>死体/扉生成の杖/扉生成の魔法書/懐かしいルーン/裁縫セット/下落のポーション/</t>
    </r>
    <r>
      <rPr>
        <sz val="11"/>
        <color theme="0" tint="-0.34998626667073579"/>
        <rFont val="ＭＳ Ｐゴシック"/>
        <family val="3"/>
        <charset val="128"/>
        <scheme val="minor"/>
      </rPr>
      <t>苺/リンゴ</t>
    </r>
    <rPh sb="0" eb="2">
      <t>シタイ</t>
    </rPh>
    <rPh sb="3" eb="4">
      <t>トビラ</t>
    </rPh>
    <rPh sb="4" eb="6">
      <t>セイセイ</t>
    </rPh>
    <rPh sb="7" eb="8">
      <t>ツエ</t>
    </rPh>
    <rPh sb="9" eb="10">
      <t>トビラ</t>
    </rPh>
    <rPh sb="10" eb="12">
      <t>セイセイ</t>
    </rPh>
    <rPh sb="13" eb="15">
      <t>マホウ</t>
    </rPh>
    <rPh sb="15" eb="16">
      <t>ショ</t>
    </rPh>
    <rPh sb="17" eb="18">
      <t>ナツ</t>
    </rPh>
    <rPh sb="25" eb="27">
      <t>サイホウ</t>
    </rPh>
    <rPh sb="31" eb="33">
      <t>ゲラク</t>
    </rPh>
    <rPh sb="40" eb="41">
      <t>イチゴ</t>
    </rPh>
    <phoneticPr fontId="2"/>
  </si>
  <si>
    <t>生命力15/マナ15/運勢18/鍵開け15/裁縫15</t>
    <rPh sb="0" eb="3">
      <t>セイメイリョク</t>
    </rPh>
    <rPh sb="11" eb="13">
      <t>ウンセイ</t>
    </rPh>
    <rPh sb="16" eb="18">
      <t>カギア</t>
    </rPh>
    <rPh sb="22" eb="24">
      <t>サイホウ</t>
    </rPh>
    <phoneticPr fontId="2"/>
  </si>
  <si>
    <t>扉生成</t>
    <rPh sb="0" eb="1">
      <t>トビラ</t>
    </rPh>
    <rPh sb="1" eb="3">
      <t>セイセイ</t>
    </rPh>
    <phoneticPr fontId="2"/>
  </si>
  <si>
    <t>生命力5/鍵開け5</t>
    <rPh sb="0" eb="3">
      <t>セイメイリョク</t>
    </rPh>
    <rPh sb="5" eb="7">
      <t>カギア</t>
    </rPh>
    <phoneticPr fontId="2"/>
  </si>
  <si>
    <t>生命力1600/鍵開け180</t>
    <rPh sb="0" eb="3">
      <t>セイメイリョク</t>
    </rPh>
    <rPh sb="8" eb="10">
      <t>カギア</t>
    </rPh>
    <phoneticPr fontId="2"/>
  </si>
  <si>
    <t>人形のアリス</t>
    <rPh sb="0" eb="2">
      <t>ニンギョウ</t>
    </rPh>
    <phoneticPr fontId="2"/>
  </si>
  <si>
    <t>ルルウィの憑依</t>
    <rPh sb="5" eb="7">
      <t>ヒョウイ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</si>
  <si>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暗黒10</t>
    </r>
    <rPh sb="0" eb="2">
      <t>カエン</t>
    </rPh>
    <rPh sb="5" eb="7">
      <t>アンコク</t>
    </rPh>
    <phoneticPr fontId="2"/>
  </si>
  <si>
    <t>浮遊/透明視/出血防止</t>
    <rPh sb="0" eb="2">
      <t>フユウ</t>
    </rPh>
    <rPh sb="3" eb="5">
      <t>トウメイ</t>
    </rPh>
    <rPh sb="5" eb="6">
      <t>シ</t>
    </rPh>
    <rPh sb="7" eb="11">
      <t>シュッケツボウシ</t>
    </rPh>
    <phoneticPr fontId="2"/>
  </si>
  <si>
    <t>トランプ</t>
    <phoneticPr fontId="2"/>
  </si>
  <si>
    <t>不吉なカード</t>
    <rPh sb="0" eb="2">
      <t>フキツ</t>
    </rPh>
    <phoneticPr fontId="2"/>
  </si>
  <si>
    <t>50,60,90,100,30,20,20,20,20,20</t>
  </si>
  <si>
    <t>紙</t>
    <rPh sb="0" eb="1">
      <t>カミ</t>
    </rPh>
    <phoneticPr fontId="2"/>
  </si>
  <si>
    <t>投擲武器</t>
    <rPh sb="0" eb="4">
      <t>トウテキブキ</t>
    </rPh>
    <phoneticPr fontId="2"/>
  </si>
  <si>
    <t>鑑定</t>
    <rPh sb="0" eb="2">
      <t>カンテイ</t>
    </rPh>
    <phoneticPr fontId="2"/>
  </si>
  <si>
    <t>切り傷属性追加[+**](700)</t>
    <rPh sb="0" eb="1">
      <t>キ</t>
    </rPh>
    <rPh sb="2" eb="3">
      <t>キズ</t>
    </rPh>
    <rPh sb="3" eb="7">
      <t>ゾクセイツイカ</t>
    </rPh>
    <phoneticPr fontId="2"/>
  </si>
  <si>
    <t>時止め[+](500)</t>
    <rPh sb="0" eb="1">
      <t>トキ</t>
    </rPh>
    <rPh sb="1" eb="2">
      <t>ト</t>
    </rPh>
    <phoneticPr fontId="2"/>
  </si>
  <si>
    <t>不思議の国のカギ</t>
    <rPh sb="0" eb="3">
      <t>フシギ</t>
    </rPh>
    <rPh sb="4" eb="5">
      <t>クニ</t>
    </rPh>
    <phoneticPr fontId="2"/>
  </si>
  <si>
    <t>きれいなカギ</t>
    <phoneticPr fontId="2"/>
  </si>
  <si>
    <t>珊瑚</t>
    <rPh sb="0" eb="2">
      <t>サンゴ</t>
    </rPh>
    <phoneticPr fontId="2"/>
  </si>
  <si>
    <t>完全貫通[+***](400)</t>
    <rPh sb="0" eb="4">
      <t>カンゼンカンツウ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</si>
  <si>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</si>
  <si>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異物防止(100)</t>
    <rPh sb="0" eb="2">
      <t>イブツ</t>
    </rPh>
    <rPh sb="2" eb="4">
      <t>ボウシ</t>
    </rPh>
    <phoneticPr fontId="2"/>
  </si>
  <si>
    <t>魔法耐性[+*****](1000)</t>
    <rPh sb="0" eb="2">
      <t>マホウ</t>
    </rPh>
    <rPh sb="2" eb="4">
      <t>タイセイ</t>
    </rPh>
    <phoneticPr fontId="2"/>
  </si>
  <si>
    <t>ナイトメア発動[+***](400)</t>
    <rPh sb="5" eb="7">
      <t>ハツドウ</t>
    </rPh>
    <phoneticPr fontId="2"/>
  </si>
  <si>
    <t>鍵開け[++}(2500)</t>
    <rPh sb="0" eb="2">
      <t>カギア</t>
    </rPh>
    <phoneticPr fontId="2"/>
  </si>
  <si>
    <t>切り傷属性追加[+](500)</t>
    <rPh sb="0" eb="1">
      <t>キ</t>
    </rPh>
    <rPh sb="2" eb="3">
      <t>キズ</t>
    </rPh>
    <rPh sb="3" eb="7">
      <t>ゾクセイツイカ</t>
    </rPh>
    <phoneticPr fontId="2"/>
  </si>
  <si>
    <t>鏡写しのアリス</t>
    <rPh sb="0" eb="1">
      <t>カガミ</t>
    </rPh>
    <rPh sb="1" eb="2">
      <t>ウツ</t>
    </rPh>
    <phoneticPr fontId="2"/>
  </si>
  <si>
    <t>cnpc/man.nogenerate/nodownload/trait58,4/trait59,3/trait207,-1/regist,hex</t>
    <phoneticPr fontId="2"/>
  </si>
  <si>
    <t>敵対</t>
    <rPh sb="0" eb="2">
      <t>テキタイ</t>
    </rPh>
    <phoneticPr fontId="2"/>
  </si>
  <si>
    <t>駒召喚</t>
    <rPh sb="0" eb="1">
      <t>コマ</t>
    </rPh>
    <rPh sb="1" eb="3">
      <t>ショウカン</t>
    </rPh>
    <phoneticPr fontId="2"/>
  </si>
  <si>
    <t>火炎10 暗黒10 幻惑10 毒10 地獄10</t>
    <rPh sb="0" eb="2">
      <t>カエン</t>
    </rPh>
    <rPh sb="5" eb="7">
      <t>アンコク</t>
    </rPh>
    <rPh sb="10" eb="12">
      <t>ゲンワク</t>
    </rPh>
    <rPh sb="15" eb="16">
      <t>ドク</t>
    </rPh>
    <rPh sb="19" eb="21">
      <t>ジゴク</t>
    </rPh>
    <phoneticPr fontId="2"/>
  </si>
  <si>
    <t>混乱・盲目・恐怖・睡眠・麻痺無効/メタル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4" eb="16">
      <t>ムコウ</t>
    </rPh>
    <phoneticPr fontId="2"/>
  </si>
  <si>
    <t>★《キングの大剣》, ★《アリスの指輪》</t>
    <rPh sb="6" eb="7">
      <t>オオ</t>
    </rPh>
    <rPh sb="7" eb="8">
      <t>ケン</t>
    </rPh>
    <rPh sb="17" eb="19">
      <t>ユビワ</t>
    </rPh>
    <phoneticPr fontId="2"/>
  </si>
  <si>
    <t>720円</t>
    <rPh sb="3" eb="4">
      <t>エン</t>
    </rPh>
    <phoneticPr fontId="2"/>
  </si>
  <si>
    <t>キングの大剣</t>
    <rPh sb="4" eb="5">
      <t>オオ</t>
    </rPh>
    <rPh sb="5" eb="6">
      <t>ケン</t>
    </rPh>
    <phoneticPr fontId="2"/>
  </si>
  <si>
    <t>アリスの指輪</t>
    <rPh sb="4" eb="6">
      <t>ユビワ</t>
    </rPh>
    <phoneticPr fontId="2"/>
  </si>
  <si>
    <t>ゴールデン</t>
    <phoneticPr fontId="2"/>
  </si>
  <si>
    <t>追加打撃[+++++*](1000000000)</t>
    <rPh sb="0" eb="2">
      <t>ツイカ</t>
    </rPh>
    <rPh sb="2" eb="4">
      <t>ダゲキ</t>
    </rPh>
    <phoneticPr fontId="2"/>
  </si>
  <si>
    <t>”王”きな剣</t>
    <rPh sb="1" eb="2">
      <t>オウ</t>
    </rPh>
    <rPh sb="5" eb="6">
      <t>ケン</t>
    </rPh>
    <phoneticPr fontId="2"/>
  </si>
  <si>
    <t>速度+200001(10000000)</t>
    <rPh sb="0" eb="2">
      <t>ソクド</t>
    </rPh>
    <phoneticPr fontId="2"/>
  </si>
  <si>
    <t>無し ※仕様</t>
    <rPh sb="0" eb="1">
      <t>ナ</t>
    </rPh>
    <rPh sb="4" eb="6">
      <t>シヨウ</t>
    </rPh>
    <phoneticPr fontId="2"/>
  </si>
  <si>
    <t>ニジマス</t>
    <phoneticPr fontId="2"/>
  </si>
  <si>
    <t>釣竿/釣り餌/魚(釣り)</t>
    <rPh sb="0" eb="1">
      <t>ツ</t>
    </rPh>
    <rPh sb="1" eb="2">
      <t>サオ</t>
    </rPh>
    <rPh sb="3" eb="4">
      <t>ツ</t>
    </rPh>
    <rPh sb="5" eb="6">
      <t>エ</t>
    </rPh>
    <rPh sb="7" eb="8">
      <t>サカナ</t>
    </rPh>
    <rPh sb="9" eb="10">
      <t>ツ</t>
    </rPh>
    <phoneticPr fontId="2"/>
  </si>
  <si>
    <t>料理9/釣り11</t>
    <rPh sb="0" eb="2">
      <t>リョウリ</t>
    </rPh>
    <rPh sb="4" eb="5">
      <t>ツ</t>
    </rPh>
    <phoneticPr fontId="2"/>
  </si>
  <si>
    <t>5+{faith}/10+{attb}/5</t>
    <phoneticPr fontId="2"/>
  </si>
  <si>
    <t>料理2/釣り2</t>
    <rPh sb="0" eb="2">
      <t>リョウリ</t>
    </rPh>
    <rPh sb="4" eb="5">
      <t>ツ</t>
    </rPh>
    <phoneticPr fontId="2"/>
  </si>
  <si>
    <t>料理100/釣り100</t>
    <rPh sb="0" eb="2">
      <t>リョウリ</t>
    </rPh>
    <rPh sb="6" eb="7">
      <t>ツ</t>
    </rPh>
    <phoneticPr fontId="2"/>
  </si>
  <si>
    <t>cnpc/aqua/nogenerate/nodownload</t>
    <phoneticPr fontId="2"/>
  </si>
  <si>
    <t>ホーリーヴェイル</t>
    <phoneticPr fontId="2"/>
  </si>
  <si>
    <t>nijimasu_r</t>
    <phoneticPr fontId="2"/>
  </si>
  <si>
    <t>格闘2/料理1</t>
    <rPh sb="0" eb="2">
      <t>カクトウ</t>
    </rPh>
    <rPh sb="4" eb="6">
      <t>リョウリ</t>
    </rPh>
    <phoneticPr fontId="2"/>
  </si>
  <si>
    <t>nijimasu_c</t>
    <phoneticPr fontId="2"/>
  </si>
  <si>
    <t>格闘1/料理2</t>
    <rPh sb="0" eb="2">
      <t>カクトウ</t>
    </rPh>
    <rPh sb="4" eb="6">
      <t>リョウリ</t>
    </rPh>
    <phoneticPr fontId="2"/>
  </si>
  <si>
    <t>ニジマス・トゥース</t>
    <phoneticPr fontId="2"/>
  </si>
  <si>
    <t>ニジマスの牙</t>
    <rPh sb="5" eb="6">
      <t>キバ</t>
    </rPh>
    <phoneticPr fontId="2"/>
  </si>
  <si>
    <t>リジェネレーション</t>
    <phoneticPr fontId="2"/>
  </si>
  <si>
    <t>ニジマス・エッジ</t>
    <phoneticPr fontId="2"/>
  </si>
  <si>
    <t>ニジマスの剣</t>
    <rPh sb="5" eb="6">
      <t>ケン</t>
    </rPh>
    <phoneticPr fontId="2"/>
  </si>
  <si>
    <t>短剣/忍刀/包丁</t>
    <rPh sb="0" eb="1">
      <t>タン</t>
    </rPh>
    <rPh sb="1" eb="2">
      <t>ケン</t>
    </rPh>
    <rPh sb="3" eb="4">
      <t>ニン</t>
    </rPh>
    <rPh sb="4" eb="5">
      <t>カタナ</t>
    </rPh>
    <rPh sb="6" eb="8">
      <t>ホウチョウ</t>
    </rPh>
    <phoneticPr fontId="2"/>
  </si>
  <si>
    <t>料理[***](450)</t>
    <rPh sb="0" eb="2">
      <t>リョウリ</t>
    </rPh>
    <phoneticPr fontId="2"/>
  </si>
  <si>
    <t>釣り[***](600)</t>
    <rPh sb="0" eb="1">
      <t>ツ</t>
    </rPh>
    <phoneticPr fontId="2"/>
  </si>
  <si>
    <t>完全貫通[***](100)</t>
    <rPh sb="0" eb="2">
      <t>カンゼン</t>
    </rPh>
    <rPh sb="2" eb="4">
      <t>カンツウ</t>
    </rPh>
    <phoneticPr fontId="2"/>
  </si>
  <si>
    <t>《ニジマスの神》</t>
    <rPh sb="6" eb="7">
      <t>カミ</t>
    </rPh>
    <phoneticPr fontId="2"/>
  </si>
  <si>
    <t>cnpc/god/aqua/nogenerate/nodownload</t>
    <phoneticPr fontId="2"/>
  </si>
  <si>
    <t>リズ</t>
    <phoneticPr fontId="2"/>
  </si>
  <si>
    <t>筋力14/耐久15/短剣15/格闘13/両手持ち16/冷気耐性19</t>
    <rPh sb="0" eb="2">
      <t>キンリョク</t>
    </rPh>
    <rPh sb="5" eb="7">
      <t>タイキュウ</t>
    </rPh>
    <rPh sb="10" eb="12">
      <t>タンケン</t>
    </rPh>
    <rPh sb="15" eb="17">
      <t>カクトウ</t>
    </rPh>
    <rPh sb="20" eb="21">
      <t>リョウ</t>
    </rPh>
    <rPh sb="21" eb="23">
      <t>テモ</t>
    </rPh>
    <rPh sb="27" eb="29">
      <t>レイキ</t>
    </rPh>
    <rPh sb="29" eb="31">
      <t>タイセイ</t>
    </rPh>
    <phoneticPr fontId="2"/>
  </si>
  <si>
    <t>生命力1/筋力2/耐久3</t>
    <rPh sb="0" eb="3">
      <t>セイメイリョク</t>
    </rPh>
    <rPh sb="5" eb="7">
      <t>キンリョク</t>
    </rPh>
    <rPh sb="9" eb="11">
      <t>タイキュウ</t>
    </rPh>
    <phoneticPr fontId="2"/>
  </si>
  <si>
    <t>生命力600/筋力100/耐久150</t>
    <rPh sb="0" eb="3">
      <t>セイメイリョク</t>
    </rPh>
    <rPh sb="7" eb="9">
      <t>キンリョク</t>
    </rPh>
    <rPh sb="13" eb="15">
      <t>タイキュウ</t>
    </rPh>
    <phoneticPr fontId="2"/>
  </si>
  <si>
    <r>
      <t>cnpc/nogenerate/nodownload/</t>
    </r>
    <r>
      <rPr>
        <sz val="11"/>
        <rFont val="ＭＳ Ｐゴシック"/>
        <family val="3"/>
        <charset val="128"/>
        <scheme val="minor"/>
      </rPr>
      <t>god,amnaleteri</t>
    </r>
    <phoneticPr fontId="2"/>
  </si>
  <si>
    <t>ちっちゃいリズちゃん</t>
    <phoneticPr fontId="2"/>
  </si>
  <si>
    <t>ドラゴン</t>
    <phoneticPr fontId="2"/>
  </si>
  <si>
    <t>cnpc/god/dragon/nogenerate/nodownload</t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</si>
  <si>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</si>
  <si>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dragon_EX</t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</si>
  <si>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</si>
  <si>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格闘3/宝石細工3/旅歩き3</t>
    <rPh sb="0" eb="2">
      <t>カクトウ</t>
    </rPh>
    <rPh sb="4" eb="6">
      <t>ホウセキ</t>
    </rPh>
    <rPh sb="6" eb="8">
      <t>ザイク</t>
    </rPh>
    <rPh sb="10" eb="11">
      <t>タビ</t>
    </rPh>
    <rPh sb="11" eb="12">
      <t>アル</t>
    </rPh>
    <phoneticPr fontId="2"/>
  </si>
  <si>
    <t>リズの氷の牙</t>
    <rPh sb="3" eb="4">
      <t>コオリ</t>
    </rPh>
    <rPh sb="5" eb="6">
      <t>キバ</t>
    </rPh>
    <phoneticPr fontId="2"/>
  </si>
  <si>
    <t>冷たい牙</t>
    <rPh sb="0" eb="1">
      <t>ツメ</t>
    </rPh>
    <rPh sb="3" eb="4">
      <t>キバ</t>
    </rPh>
    <phoneticPr fontId="2"/>
  </si>
  <si>
    <t>冷気のブレス</t>
    <rPh sb="0" eb="2">
      <t>レイキ</t>
    </rPh>
    <phoneticPr fontId="2"/>
  </si>
  <si>
    <t>ジェイルリアスタル</t>
    <phoneticPr fontId="2"/>
  </si>
  <si>
    <t>竜の氷剣</t>
    <rPh sb="0" eb="1">
      <t>リュウ</t>
    </rPh>
    <rPh sb="2" eb="3">
      <t>コオリ</t>
    </rPh>
    <rPh sb="3" eb="4">
      <t>ケン</t>
    </rPh>
    <phoneticPr fontId="2"/>
  </si>
  <si>
    <t>冷気属性追加[*****](450)</t>
    <rPh sb="0" eb="6">
      <t>レイキゾクセイツイカ</t>
    </rPh>
    <phoneticPr fontId="2"/>
  </si>
  <si>
    <t>冷気耐性[*****](450)</t>
    <rPh sb="0" eb="2">
      <t>レイキ</t>
    </rPh>
    <rPh sb="2" eb="4">
      <t>タイセイ</t>
    </rPh>
    <phoneticPr fontId="2"/>
  </si>
  <si>
    <t>オーロラ効果(100)</t>
    <rPh sb="4" eb="6">
      <t>コウカ</t>
    </rPh>
    <phoneticPr fontId="2"/>
  </si>
  <si>
    <t>追加打撃[****](150)</t>
    <rPh sb="0" eb="2">
      <t>ツイカ</t>
    </rPh>
    <rPh sb="2" eb="4">
      <t>ダゲキ</t>
    </rPh>
    <phoneticPr fontId="2"/>
  </si>
  <si>
    <t>ダメージ無効[****](180)</t>
    <rPh sb="4" eb="6">
      <t>ムコウ</t>
    </rPh>
    <phoneticPr fontId="2"/>
  </si>
  <si>
    <t>《ジェイルリアスタローリズ》</t>
    <phoneticPr fontId="2"/>
  </si>
  <si>
    <t>半神半竜</t>
    <rPh sb="0" eb="1">
      <t>ハン</t>
    </rPh>
    <rPh sb="1" eb="2">
      <t>カミ</t>
    </rPh>
    <rPh sb="2" eb="3">
      <t>ハン</t>
    </rPh>
    <rPh sb="3" eb="4">
      <t>リュウ</t>
    </rPh>
    <phoneticPr fontId="2"/>
  </si>
  <si>
    <t>cnpc/god/dragon/nogenerate/nodownload/trait75,3</t>
    <phoneticPr fontId="2"/>
  </si>
  <si>
    <t>★《ジェイルリアスタル》</t>
    <phoneticPr fontId="2"/>
  </si>
  <si>
    <t>dragon_EXX</t>
    <phoneticPr fontId="2"/>
  </si>
  <si>
    <t>半神半竜</t>
    <rPh sb="0" eb="1">
      <t>ハン</t>
    </rPh>
    <rPh sb="1" eb="2">
      <t>カミ</t>
    </rPh>
    <rPh sb="2" eb="3">
      <t>ハン</t>
    </rPh>
    <rPh sb="3" eb="4">
      <t>リュウ</t>
    </rPh>
    <phoneticPr fontId="2"/>
  </si>
  <si>
    <t>ライナ</t>
    <phoneticPr fontId="2"/>
  </si>
  <si>
    <t>死体/鉱石/野菜/果物/神託の巻物/神託の魔法書</t>
    <rPh sb="0" eb="2">
      <t>シタイ</t>
    </rPh>
    <rPh sb="3" eb="5">
      <t>コウセキ</t>
    </rPh>
    <rPh sb="6" eb="8">
      <t>ヤサイ</t>
    </rPh>
    <rPh sb="9" eb="11">
      <t>クダモノ</t>
    </rPh>
    <rPh sb="12" eb="14">
      <t>シンタク</t>
    </rPh>
    <rPh sb="15" eb="17">
      <t>マキモノ</t>
    </rPh>
    <rPh sb="18" eb="20">
      <t>シンタク</t>
    </rPh>
    <rPh sb="21" eb="23">
      <t>マホウ</t>
    </rPh>
    <rPh sb="23" eb="24">
      <t>ショ</t>
    </rPh>
    <phoneticPr fontId="2"/>
  </si>
  <si>
    <t>習得12/魅力15/遺伝子学10/暗記9/信仰17</t>
    <rPh sb="0" eb="2">
      <t>シュウトク</t>
    </rPh>
    <rPh sb="5" eb="7">
      <t>ミリョク</t>
    </rPh>
    <rPh sb="10" eb="14">
      <t>イデンシガク</t>
    </rPh>
    <rPh sb="17" eb="19">
      <t>アンキ</t>
    </rPh>
    <rPh sb="21" eb="23">
      <t>シンコウ</t>
    </rPh>
    <phoneticPr fontId="2"/>
  </si>
  <si>
    <t>魅力2/信仰3</t>
    <rPh sb="0" eb="2">
      <t>ミリョク</t>
    </rPh>
    <rPh sb="4" eb="6">
      <t>シンコウ</t>
    </rPh>
    <phoneticPr fontId="2"/>
  </si>
  <si>
    <t>魅力100/信仰150</t>
    <rPh sb="0" eb="2">
      <t>ミリョク</t>
    </rPh>
    <rPh sb="6" eb="8">
      <t>シンコウ</t>
    </rPh>
    <phoneticPr fontId="2"/>
  </si>
  <si>
    <t>出来損ない</t>
    <rPh sb="0" eb="3">
      <t>デキソコ</t>
    </rPh>
    <phoneticPr fontId="2"/>
  </si>
  <si>
    <t>cnpc/nogenerate/nodownload/trait167,1</t>
    <phoneticPr fontId="2"/>
  </si>
  <si>
    <t>粗悪</t>
    <rPh sb="0" eb="2">
      <t>ソアク</t>
    </rPh>
    <phoneticPr fontId="2"/>
  </si>
  <si>
    <t>特殊</t>
    <rPh sb="0" eb="2">
      <t>トクシュ</t>
    </rPh>
    <phoneticPr fontId="2"/>
  </si>
  <si>
    <t>demi</t>
    <phoneticPr fontId="2"/>
  </si>
  <si>
    <t>選択不可</t>
    <rPh sb="0" eb="4">
      <t>センタクフカ</t>
    </rPh>
    <phoneticPr fontId="2"/>
  </si>
  <si>
    <t>手</t>
    <rPh sb="0" eb="1">
      <t>テ</t>
    </rPh>
    <phoneticPr fontId="2"/>
  </si>
  <si>
    <t>ライナの降臨の宝玉</t>
    <rPh sb="4" eb="6">
      <t>コウリン</t>
    </rPh>
    <rPh sb="7" eb="9">
      <t>ホウギョク</t>
    </rPh>
    <phoneticPr fontId="2"/>
  </si>
  <si>
    <t>ぷるぷる震えている宝玉</t>
    <rPh sb="4" eb="5">
      <t>フル</t>
    </rPh>
    <rPh sb="9" eb="11">
      <t>ホウギョク</t>
    </rPh>
    <phoneticPr fontId="2"/>
  </si>
  <si>
    <t>蒼炎の燭台（消）</t>
    <rPh sb="0" eb="2">
      <t>ソウエン</t>
    </rPh>
    <rPh sb="3" eb="5">
      <t>ショクダイ</t>
    </rPh>
    <rPh sb="6" eb="7">
      <t>ショウ</t>
    </rPh>
    <phoneticPr fontId="2"/>
  </si>
  <si>
    <t>火の消えた燭台</t>
    <rPh sb="0" eb="1">
      <t>ヒ</t>
    </rPh>
    <rPh sb="2" eb="3">
      <t>キ</t>
    </rPh>
    <rPh sb="5" eb="7">
      <t>ショクダイ</t>
    </rPh>
    <phoneticPr fontId="2"/>
  </si>
  <si>
    <t>魅力+13(600)</t>
    <rPh sb="0" eb="2">
      <t>ミリョク</t>
    </rPh>
    <phoneticPr fontId="2"/>
  </si>
  <si>
    <t>火炎耐性[****](300)</t>
    <rPh sb="0" eb="2">
      <t>カエン</t>
    </rPh>
    <rPh sb="2" eb="4">
      <t>タイセイ</t>
    </rPh>
    <phoneticPr fontId="2"/>
  </si>
  <si>
    <t>冷気耐性[****](300)</t>
    <rPh sb="0" eb="2">
      <t>レイキ</t>
    </rPh>
    <rPh sb="2" eb="4">
      <t>タイセイ</t>
    </rPh>
    <phoneticPr fontId="2"/>
  </si>
  <si>
    <t>信仰[****](650)</t>
    <rPh sb="0" eb="2">
      <t>シンコウ</t>
    </rPh>
    <phoneticPr fontId="2"/>
  </si>
  <si>
    <t>《狂信のライナ》</t>
    <rPh sb="1" eb="3">
      <t>キョウシン</t>
    </rPh>
    <phoneticPr fontId="2"/>
  </si>
  <si>
    <t>狂信者</t>
    <rPh sb="0" eb="3">
      <t>キョウシンシャ</t>
    </rPh>
    <phoneticPr fontId="2"/>
  </si>
  <si>
    <t>浮遊/レイハンド</t>
    <rPh sb="0" eb="2">
      <t>フユウ</t>
    </rPh>
    <phoneticPr fontId="2"/>
  </si>
  <si>
    <t>75% 吸血の牙/冷気のブレス/強力なブレス/毒の手/麻痺の手/恐怖の手/異次元の手/狂気の眼差し/狂気治癒の雨/朦朧の眼差し/呪いの言葉/ブースト/罵倒/食い漁り/鼓舞/混沌の瞳/アイスボルト/アイスボール/混沌のブレス</t>
    <rPh sb="4" eb="6">
      <t>キュウケツ</t>
    </rPh>
    <rPh sb="7" eb="8">
      <t>キバ</t>
    </rPh>
    <rPh sb="9" eb="11">
      <t>レイキ</t>
    </rPh>
    <rPh sb="16" eb="18">
      <t>キョウリョク</t>
    </rPh>
    <rPh sb="23" eb="24">
      <t>ドク</t>
    </rPh>
    <rPh sb="25" eb="26">
      <t>テ</t>
    </rPh>
    <rPh sb="27" eb="29">
      <t>マヒ</t>
    </rPh>
    <rPh sb="30" eb="31">
      <t>テ</t>
    </rPh>
    <rPh sb="32" eb="34">
      <t>キョウフ</t>
    </rPh>
    <rPh sb="35" eb="36">
      <t>テ</t>
    </rPh>
    <rPh sb="37" eb="40">
      <t>イジゲン</t>
    </rPh>
    <rPh sb="41" eb="42">
      <t>テ</t>
    </rPh>
    <rPh sb="43" eb="45">
      <t>キョウキ</t>
    </rPh>
    <rPh sb="46" eb="48">
      <t>マナザ</t>
    </rPh>
    <rPh sb="50" eb="52">
      <t>キョウキ</t>
    </rPh>
    <rPh sb="52" eb="54">
      <t>チユ</t>
    </rPh>
    <rPh sb="55" eb="56">
      <t>アメ</t>
    </rPh>
    <rPh sb="57" eb="59">
      <t>モウロウ</t>
    </rPh>
    <rPh sb="60" eb="62">
      <t>マナザ</t>
    </rPh>
    <rPh sb="64" eb="65">
      <t>ノロ</t>
    </rPh>
    <rPh sb="67" eb="69">
      <t>コトバ</t>
    </rPh>
    <rPh sb="75" eb="77">
      <t>バトウ</t>
    </rPh>
    <rPh sb="78" eb="79">
      <t>ク</t>
    </rPh>
    <rPh sb="80" eb="81">
      <t>アサ</t>
    </rPh>
    <rPh sb="83" eb="85">
      <t>コブ</t>
    </rPh>
    <rPh sb="86" eb="88">
      <t>コントン</t>
    </rPh>
    <rPh sb="89" eb="90">
      <t>ヒトミ</t>
    </rPh>
    <rPh sb="105" eb="107">
      <t>コントン</t>
    </rPh>
    <phoneticPr fontId="2"/>
  </si>
  <si>
    <t>10% ポーション投擲(大)/ポーション投擲(媚薬)</t>
    <rPh sb="9" eb="11">
      <t>トウテキ</t>
    </rPh>
    <rPh sb="12" eb="13">
      <t>ダイ</t>
    </rPh>
    <rPh sb="20" eb="22">
      <t>トウテキ</t>
    </rPh>
    <rPh sb="23" eb="25">
      <t>ビヤク</t>
    </rPh>
    <phoneticPr fontId="2"/>
  </si>
  <si>
    <t>demigoddragon</t>
    <phoneticPr fontId="2"/>
  </si>
  <si>
    <t>杖3/格闘4/魔道具1/信仰7</t>
    <rPh sb="0" eb="1">
      <t>ツエ</t>
    </rPh>
    <rPh sb="3" eb="5">
      <t>カクトウ</t>
    </rPh>
    <rPh sb="7" eb="10">
      <t>マドウグ</t>
    </rPh>
    <rPh sb="12" eb="14">
      <t>シンコウ</t>
    </rPh>
    <phoneticPr fontId="2"/>
  </si>
  <si>
    <t>version</t>
    <phoneticPr fontId="2"/>
  </si>
  <si>
    <t>.god作成日or最終更新日</t>
    <rPh sb="4" eb="7">
      <t>サクセイビ</t>
    </rPh>
    <rPh sb="9" eb="11">
      <t>サイシュウ</t>
    </rPh>
    <rPh sb="11" eb="14">
      <t>コウシンビ</t>
    </rPh>
    <phoneticPr fontId="2"/>
  </si>
  <si>
    <t>魅力180/運勢1600</t>
    <rPh sb="0" eb="2">
      <t>ミリョク</t>
    </rPh>
    <rPh sb="6" eb="8">
      <t>ウンセイ</t>
    </rPh>
    <phoneticPr fontId="2"/>
  </si>
  <si>
    <t>半神半竜</t>
    <phoneticPr fontId="2"/>
  </si>
  <si>
    <t>cnpc/man/god/nogenerate/nodownload/trait46,5/trait58,4</t>
    <phoneticPr fontId="2"/>
  </si>
  <si>
    <t>魔剣ロストカリバー</t>
    <rPh sb="0" eb="2">
      <t>マケン</t>
    </rPh>
    <phoneticPr fontId="2"/>
  </si>
  <si>
    <t>艶消しの長剣</t>
    <rPh sb="0" eb="2">
      <t>ツヤケ</t>
    </rPh>
    <rPh sb="4" eb="6">
      <t>チョウケン</t>
    </rPh>
    <phoneticPr fontId="2"/>
  </si>
  <si>
    <t>長剣[+*](1250)</t>
    <rPh sb="0" eb="2">
      <t>チョウケン</t>
    </rPh>
    <phoneticPr fontId="2"/>
  </si>
  <si>
    <t>長剣[+***](1500)</t>
    <rPh sb="0" eb="2">
      <t>チョウケン</t>
    </rPh>
    <phoneticPr fontId="2"/>
  </si>
  <si>
    <t>火炎属性追加[+**](750)</t>
    <rPh sb="0" eb="2">
      <t>カエン</t>
    </rPh>
    <rPh sb="2" eb="4">
      <t>ゾクセイ</t>
    </rPh>
    <rPh sb="4" eb="6">
      <t>ツイカ</t>
    </rPh>
    <phoneticPr fontId="2"/>
  </si>
  <si>
    <t>英雄発動[++****](750)</t>
    <rPh sb="0" eb="2">
      <t>エイユウ</t>
    </rPh>
    <rPh sb="2" eb="4">
      <t>ハツドウ</t>
    </rPh>
    <phoneticPr fontId="2"/>
  </si>
  <si>
    <t>火炎耐性[+*](650)</t>
    <rPh sb="0" eb="2">
      <t>カエン</t>
    </rPh>
    <rPh sb="2" eb="4">
      <t>タイセイ</t>
    </rPh>
    <phoneticPr fontId="2"/>
  </si>
  <si>
    <t>戦術[*****](850)</t>
    <rPh sb="0" eb="2">
      <t>センジュツ</t>
    </rPh>
    <phoneticPr fontId="2"/>
  </si>
  <si>
    <t>詠唱[***](600)</t>
    <rPh sb="0" eb="2">
      <t>エイショウ</t>
    </rPh>
    <phoneticPr fontId="2"/>
  </si>
  <si>
    <t>魔剣オニビイロ</t>
    <rPh sb="0" eb="2">
      <t>マケン</t>
    </rPh>
    <phoneticPr fontId="2"/>
  </si>
  <si>
    <t>燃える刀</t>
    <rPh sb="0" eb="1">
      <t>モ</t>
    </rPh>
    <rPh sb="3" eb="4">
      <t>カタナ</t>
    </rPh>
    <phoneticPr fontId="2"/>
  </si>
  <si>
    <t>長剣[+](1150)</t>
    <rPh sb="0" eb="2">
      <t>チョウケン</t>
    </rPh>
    <phoneticPr fontId="2"/>
  </si>
  <si>
    <t>火炎属性追加[+****](900)</t>
    <rPh sb="0" eb="2">
      <t>カエン</t>
    </rPh>
    <rPh sb="2" eb="4">
      <t>ゾクセイ</t>
    </rPh>
    <rPh sb="4" eb="6">
      <t>ツイカ</t>
    </rPh>
    <phoneticPr fontId="2"/>
  </si>
  <si>
    <t>ナイトメア発動[++**](650)</t>
    <rPh sb="5" eb="7">
      <t>ハツドウ</t>
    </rPh>
    <phoneticPr fontId="2"/>
  </si>
  <si>
    <t>火炎耐性[+***](850)</t>
    <rPh sb="0" eb="2">
      <t>カエン</t>
    </rPh>
    <rPh sb="2" eb="4">
      <t>タイセイ</t>
    </rPh>
    <phoneticPr fontId="2"/>
  </si>
  <si>
    <t>暗黒の矢[****](650)</t>
    <rPh sb="0" eb="2">
      <t>アンコク</t>
    </rPh>
    <rPh sb="3" eb="4">
      <t>ヤ</t>
    </rPh>
    <phoneticPr fontId="2"/>
  </si>
  <si>
    <t>隠密[****](650)</t>
    <rPh sb="0" eb="2">
      <t>オンミツ</t>
    </rPh>
    <phoneticPr fontId="2"/>
  </si>
  <si>
    <t>100,80,80,50,30,20,20,20,20,20</t>
  </si>
  <si>
    <t>ヨルムンガンド</t>
    <phoneticPr fontId="2"/>
  </si>
  <si>
    <r>
      <t>ダイヤモンドの原石/飲みきれないほどのお酒/マンボ―　</t>
    </r>
    <r>
      <rPr>
        <b/>
        <sz val="11"/>
        <color rgb="FFFF0000"/>
        <rFont val="ＭＳ Ｐゴシック"/>
        <family val="3"/>
        <charset val="128"/>
        <scheme val="minor"/>
      </rPr>
      <t>※死体未設定</t>
    </r>
    <rPh sb="7" eb="9">
      <t>ゲンセキ</t>
    </rPh>
    <rPh sb="10" eb="11">
      <t>ノ</t>
    </rPh>
    <rPh sb="20" eb="21">
      <t>サケ</t>
    </rPh>
    <rPh sb="28" eb="30">
      <t>シタイ</t>
    </rPh>
    <rPh sb="30" eb="33">
      <t>ミセッテイ</t>
    </rPh>
    <phoneticPr fontId="2"/>
  </si>
  <si>
    <t>重量挙げ14/旅歩き15/地獄耐性15</t>
    <rPh sb="0" eb="3">
      <t>ジュウリョウア</t>
    </rPh>
    <rPh sb="7" eb="8">
      <t>タビ</t>
    </rPh>
    <rPh sb="8" eb="9">
      <t>アル</t>
    </rPh>
    <rPh sb="13" eb="15">
      <t>ジゴク</t>
    </rPh>
    <rPh sb="15" eb="17">
      <t>タイセイ</t>
    </rPh>
    <phoneticPr fontId="2"/>
  </si>
  <si>
    <t>毒のブレス</t>
    <rPh sb="0" eb="1">
      <t>ドク</t>
    </rPh>
    <phoneticPr fontId="2"/>
  </si>
  <si>
    <t>重量挙げ3/旅歩き3</t>
    <rPh sb="0" eb="3">
      <t>ジュウリョウア</t>
    </rPh>
    <rPh sb="6" eb="7">
      <t>タビ</t>
    </rPh>
    <rPh sb="7" eb="8">
      <t>アル</t>
    </rPh>
    <phoneticPr fontId="2"/>
  </si>
  <si>
    <t>重量挙げ150/旅歩き150</t>
    <rPh sb="0" eb="3">
      <t>ジュウリョウア</t>
    </rPh>
    <rPh sb="8" eb="9">
      <t>タビ</t>
    </rPh>
    <rPh sb="9" eb="10">
      <t>アル</t>
    </rPh>
    <phoneticPr fontId="2"/>
  </si>
  <si>
    <t>ミニマムガンド</t>
    <phoneticPr fontId="2"/>
  </si>
  <si>
    <t>cnpc/nogenerate</t>
    <phoneticPr fontId="2"/>
  </si>
  <si>
    <t>聖なる盾</t>
    <rPh sb="0" eb="1">
      <t>セイ</t>
    </rPh>
    <rPh sb="3" eb="4">
      <t>タテ</t>
    </rPh>
    <phoneticPr fontId="2"/>
  </si>
  <si>
    <t>治癒の雨</t>
    <rPh sb="0" eb="2">
      <t>チユ</t>
    </rPh>
    <rPh sb="3" eb="4">
      <t>アメ</t>
    </rPh>
    <phoneticPr fontId="2"/>
  </si>
  <si>
    <t>火炎7 冷気7 幻惑7 地獄1</t>
    <rPh sb="0" eb="2">
      <t>カエン</t>
    </rPh>
    <rPh sb="4" eb="6">
      <t>レイキ</t>
    </rPh>
    <rPh sb="8" eb="10">
      <t>ゲンワク</t>
    </rPh>
    <rPh sb="12" eb="14">
      <t>ジゴク</t>
    </rPh>
    <phoneticPr fontId="2"/>
  </si>
  <si>
    <t>浮遊/恐怖無効/お金落し/乗馬非適性</t>
    <rPh sb="0" eb="2">
      <t>フユウ</t>
    </rPh>
    <rPh sb="3" eb="5">
      <t>キョウフ</t>
    </rPh>
    <rPh sb="5" eb="7">
      <t>ムコウ</t>
    </rPh>
    <rPh sb="9" eb="10">
      <t>カネ</t>
    </rPh>
    <rPh sb="10" eb="11">
      <t>オト</t>
    </rPh>
    <rPh sb="13" eb="15">
      <t>ジョウバ</t>
    </rPh>
    <rPh sb="15" eb="16">
      <t>ヒ</t>
    </rPh>
    <rPh sb="16" eb="18">
      <t>テキセイ</t>
    </rPh>
    <phoneticPr fontId="2"/>
  </si>
  <si>
    <t>ヨルムンガンドの酒樽</t>
    <rPh sb="8" eb="9">
      <t>サケ</t>
    </rPh>
    <rPh sb="9" eb="10">
      <t>タル</t>
    </rPh>
    <phoneticPr fontId="2"/>
  </si>
  <si>
    <t>神々しい酒樽</t>
    <rPh sb="0" eb="2">
      <t>コウゴウ</t>
    </rPh>
    <rPh sb="4" eb="5">
      <t>サケ</t>
    </rPh>
    <rPh sb="5" eb="6">
      <t>タル</t>
    </rPh>
    <phoneticPr fontId="2"/>
  </si>
  <si>
    <t>水晶</t>
    <rPh sb="0" eb="2">
      <t>スイショウ</t>
    </rPh>
    <phoneticPr fontId="2"/>
  </si>
  <si>
    <t>特別</t>
    <rPh sb="0" eb="2">
      <t>トクベツ</t>
    </rPh>
    <phoneticPr fontId="2"/>
  </si>
  <si>
    <t>設定ミス</t>
    <rPh sb="0" eb="2">
      <t>セッテイ</t>
    </rPh>
    <phoneticPr fontId="2"/>
  </si>
  <si>
    <t>酒</t>
    <rPh sb="0" eb="1">
      <t>サケ</t>
    </rPh>
    <phoneticPr fontId="2"/>
  </si>
  <si>
    <t>ヨルムンガンドの逆鱗</t>
    <rPh sb="8" eb="10">
      <t>ゲキリン</t>
    </rPh>
    <phoneticPr fontId="2"/>
  </si>
  <si>
    <r>
      <t>神々しい</t>
    </r>
    <r>
      <rPr>
        <b/>
        <sz val="11"/>
        <color rgb="FFFF0000"/>
        <rFont val="ＭＳ Ｐゴシック"/>
        <family val="3"/>
        <charset val="128"/>
        <scheme val="minor"/>
      </rPr>
      <t>の</t>
    </r>
    <r>
      <rPr>
        <sz val="11"/>
        <color theme="1"/>
        <rFont val="ＭＳ Ｐゴシック"/>
        <family val="2"/>
        <charset val="128"/>
        <scheme val="minor"/>
      </rPr>
      <t>鱗　</t>
    </r>
    <r>
      <rPr>
        <b/>
        <sz val="11"/>
        <color rgb="FFFF0000"/>
        <rFont val="ＭＳ Ｐゴシック"/>
        <family val="3"/>
        <charset val="128"/>
        <scheme val="minor"/>
      </rPr>
      <t>※記述ミス？</t>
    </r>
    <rPh sb="0" eb="2">
      <t>コウゴウ</t>
    </rPh>
    <rPh sb="5" eb="6">
      <t>ウロコ</t>
    </rPh>
    <rPh sb="8" eb="10">
      <t>キジュツ</t>
    </rPh>
    <phoneticPr fontId="2"/>
  </si>
  <si>
    <t>無し</t>
    <rPh sb="0" eb="1">
      <t>ナ</t>
    </rPh>
    <phoneticPr fontId="2"/>
  </si>
  <si>
    <t>大剣</t>
    <rPh sb="0" eb="1">
      <t>オオ</t>
    </rPh>
    <rPh sb="1" eb="2">
      <t>ケン</t>
    </rPh>
    <phoneticPr fontId="2"/>
  </si>
  <si>
    <t>盾[*****](1000)</t>
    <rPh sb="0" eb="1">
      <t>タテ</t>
    </rPh>
    <phoneticPr fontId="2"/>
  </si>
  <si>
    <t>詠唱[*****](1000)</t>
    <rPh sb="0" eb="2">
      <t>エイショウ</t>
    </rPh>
    <phoneticPr fontId="2"/>
  </si>
  <si>
    <t>旅歩き[*****](1000)</t>
    <rPh sb="0" eb="1">
      <t>タビ</t>
    </rPh>
    <rPh sb="1" eb="2">
      <t>アル</t>
    </rPh>
    <phoneticPr fontId="2"/>
  </si>
  <si>
    <t>《八岐のヨルムンガンド》</t>
    <rPh sb="1" eb="2">
      <t>ハチ</t>
    </rPh>
    <rPh sb="2" eb="3">
      <t>チマタ</t>
    </rPh>
    <phoneticPr fontId="2"/>
  </si>
  <si>
    <t>cnpc/nogenerate/trait2,5/trait5,3/trait7,3/trait21,2/trait25,3/trait26,3/trait27,3/trait29,3/trait41,1/trait45,1/trait154,1/trait207,-1</t>
    <phoneticPr fontId="2"/>
  </si>
  <si>
    <t>炎のブレス</t>
    <rPh sb="0" eb="1">
      <t>ホノオ</t>
    </rPh>
    <phoneticPr fontId="2"/>
  </si>
  <si>
    <t>火炎7 冷気7 電撃7 暗黒7 幻惑7 毒7 地獄7 音2 神経2 混沌4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</si>
  <si>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浮遊/透明視/混乱・盲目・恐怖・睡眠・麻痺・毒無効/腐消化/乗馬適性/地雷無効</t>
    <rPh sb="0" eb="2">
      <t>フユウ</t>
    </rPh>
    <rPh sb="3" eb="5">
      <t>トウメイ</t>
    </rPh>
    <rPh sb="5" eb="6">
      <t>シ</t>
    </rPh>
    <rPh sb="7" eb="9">
      <t>コンラン</t>
    </rPh>
    <rPh sb="26" eb="27">
      <t>フ</t>
    </rPh>
    <rPh sb="27" eb="29">
      <t>ショウカ</t>
    </rPh>
    <rPh sb="30" eb="32">
      <t>ジョウバ</t>
    </rPh>
    <rPh sb="32" eb="34">
      <t>テキセイ</t>
    </rPh>
    <rPh sb="35" eb="37">
      <t>ジライ</t>
    </rPh>
    <rPh sb="37" eb="39">
      <t>ムコウ</t>
    </rPh>
    <phoneticPr fontId="2"/>
  </si>
  <si>
    <t>★《ヨルムンガンドの逆鱗》, ★《ヨルムンガンドの鱗》</t>
    <rPh sb="10" eb="12">
      <t>ゲキリン</t>
    </rPh>
    <rPh sb="25" eb="26">
      <t>ウロコ</t>
    </rPh>
    <phoneticPr fontId="2"/>
  </si>
  <si>
    <t>八岐のヨルムンガンド</t>
    <rPh sb="0" eb="1">
      <t>ハチ</t>
    </rPh>
    <rPh sb="1" eb="2">
      <t>チマタ</t>
    </rPh>
    <phoneticPr fontId="2"/>
  </si>
  <si>
    <t>alec</t>
    <phoneticPr fontId="2"/>
  </si>
  <si>
    <t>ヨルムンガンドの鱗</t>
    <rPh sb="8" eb="9">
      <t>ウロコ</t>
    </rPh>
    <phoneticPr fontId="2"/>
  </si>
  <si>
    <t>大きな鱗</t>
    <rPh sb="0" eb="1">
      <t>オオ</t>
    </rPh>
    <rPh sb="3" eb="4">
      <t>ウロコ</t>
    </rPh>
    <phoneticPr fontId="2"/>
  </si>
  <si>
    <t>盾</t>
    <rPh sb="0" eb="1">
      <t>タテ</t>
    </rPh>
    <phoneticPr fontId="2"/>
  </si>
  <si>
    <t>不可</t>
    <rPh sb="0" eb="2">
      <t>フカ</t>
    </rPh>
    <phoneticPr fontId="2"/>
  </si>
  <si>
    <t>青い茄子の妖精の青井ナスコさん</t>
    <rPh sb="0" eb="1">
      <t>アオ</t>
    </rPh>
    <rPh sb="2" eb="4">
      <t>ナス</t>
    </rPh>
    <rPh sb="5" eb="7">
      <t>ヨウセイ</t>
    </rPh>
    <rPh sb="8" eb="10">
      <t>アオイ</t>
    </rPh>
    <phoneticPr fontId="2"/>
  </si>
  <si>
    <t>ナスコさん</t>
    <phoneticPr fontId="2"/>
  </si>
  <si>
    <t>死体/盾</t>
    <rPh sb="0" eb="2">
      <t>シタイ</t>
    </rPh>
    <rPh sb="3" eb="4">
      <t>タテ</t>
    </rPh>
    <phoneticPr fontId="2"/>
  </si>
  <si>
    <t>耐久12/意思9/盾12/回避9/魔法耐性12</t>
    <rPh sb="0" eb="2">
      <t>タイキュウ</t>
    </rPh>
    <rPh sb="5" eb="7">
      <t>イシ</t>
    </rPh>
    <rPh sb="9" eb="10">
      <t>タテ</t>
    </rPh>
    <rPh sb="13" eb="15">
      <t>カイヒ</t>
    </rPh>
    <rPh sb="17" eb="19">
      <t>マホウ</t>
    </rPh>
    <rPh sb="19" eb="21">
      <t>タイセイ</t>
    </rPh>
    <phoneticPr fontId="2"/>
  </si>
  <si>
    <t>50+{attb}/5+{faith}/20</t>
    <phoneticPr fontId="2"/>
  </si>
  <si>
    <t>耐久3/意思3/盾3/回避3</t>
    <rPh sb="0" eb="2">
      <t>タイキュウ</t>
    </rPh>
    <rPh sb="4" eb="6">
      <t>イシ</t>
    </rPh>
    <rPh sb="8" eb="9">
      <t>タテ</t>
    </rPh>
    <rPh sb="11" eb="13">
      <t>カイヒ</t>
    </rPh>
    <phoneticPr fontId="2"/>
  </si>
  <si>
    <t>エプット</t>
    <phoneticPr fontId="2"/>
  </si>
  <si>
    <t>蒼き茄子馬</t>
    <rPh sb="0" eb="1">
      <t>アオ</t>
    </rPh>
    <rPh sb="2" eb="4">
      <t>ナス</t>
    </rPh>
    <rPh sb="4" eb="5">
      <t>ウマ</t>
    </rPh>
    <phoneticPr fontId="2"/>
  </si>
  <si>
    <t>戦士</t>
    <rPh sb="0" eb="2">
      <t>センシ</t>
    </rPh>
    <phoneticPr fontId="2"/>
  </si>
  <si>
    <t>致命傷治癒</t>
    <rPh sb="0" eb="5">
      <t>チメイショウチユ</t>
    </rPh>
    <phoneticPr fontId="2"/>
  </si>
  <si>
    <t>浮遊</t>
    <rPh sb="0" eb="2">
      <t>フユウ</t>
    </rPh>
    <phoneticPr fontId="2"/>
  </si>
  <si>
    <t>ナスコの小さな宝玉</t>
    <rPh sb="4" eb="5">
      <t>チイ</t>
    </rPh>
    <rPh sb="7" eb="9">
      <t>ホウギョク</t>
    </rPh>
    <phoneticPr fontId="2"/>
  </si>
  <si>
    <t>青みがかった茄子の石</t>
    <rPh sb="0" eb="1">
      <t>アオ</t>
    </rPh>
    <rPh sb="6" eb="8">
      <t>ナス</t>
    </rPh>
    <rPh sb="9" eb="10">
      <t>イシ</t>
    </rPh>
    <phoneticPr fontId="2"/>
  </si>
  <si>
    <t>ミスリル</t>
    <phoneticPr fontId="2"/>
  </si>
  <si>
    <t>ブルーエターナスソード</t>
    <phoneticPr fontId="2"/>
  </si>
  <si>
    <t>青い茄子の付いた短剣</t>
    <rPh sb="0" eb="1">
      <t>アオ</t>
    </rPh>
    <rPh sb="2" eb="4">
      <t>ナス</t>
    </rPh>
    <rPh sb="5" eb="6">
      <t>ツ</t>
    </rPh>
    <rPh sb="8" eb="10">
      <t>タンケン</t>
    </rPh>
    <phoneticPr fontId="2"/>
  </si>
  <si>
    <t>短剣</t>
    <rPh sb="0" eb="2">
      <t>タンケン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</si>
  <si>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</si>
  <si>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窃盗防止(100)</t>
    <rPh sb="0" eb="2">
      <t>セットウ</t>
    </rPh>
    <rPh sb="2" eb="4">
      <t>ボウシ</t>
    </rPh>
    <phoneticPr fontId="2"/>
  </si>
  <si>
    <t>聖なる盾発動[+****](450)</t>
    <rPh sb="0" eb="1">
      <t>セイ</t>
    </rPh>
    <rPh sb="3" eb="4">
      <t>タテ</t>
    </rPh>
    <rPh sb="4" eb="6">
      <t>ハツドウ</t>
    </rPh>
    <phoneticPr fontId="2"/>
  </si>
  <si>
    <t>盾[***](450)</t>
    <rPh sb="0" eb="1">
      <t>タテ</t>
    </rPh>
    <phoneticPr fontId="2"/>
  </si>
  <si>
    <t>魔法耐性[***](250)</t>
    <rPh sb="0" eb="2">
      <t>マホウ</t>
    </rPh>
    <rPh sb="2" eb="4">
      <t>タイセイ</t>
    </rPh>
    <phoneticPr fontId="2"/>
  </si>
  <si>
    <t>混沌耐性[***](250)</t>
    <rPh sb="0" eb="2">
      <t>コントン</t>
    </rPh>
    <rPh sb="2" eb="4">
      <t>タイセイ</t>
    </rPh>
    <phoneticPr fontId="2"/>
  </si>
  <si>
    <t>毒耐性[***](250)</t>
    <rPh sb="0" eb="3">
      <t>ドクタイセイ</t>
    </rPh>
    <phoneticPr fontId="2"/>
  </si>
  <si>
    <t>幻惑耐性[***](250)</t>
    <rPh sb="0" eb="2">
      <t>ゲンワク</t>
    </rPh>
    <rPh sb="2" eb="4">
      <t>タイセイ</t>
    </rPh>
    <phoneticPr fontId="2"/>
  </si>
  <si>
    <t>青い茄子の妖精『青井ナスコ』</t>
    <rPh sb="0" eb="1">
      <t>アオ</t>
    </rPh>
    <rPh sb="2" eb="4">
      <t>ナス</t>
    </rPh>
    <rPh sb="5" eb="7">
      <t>ヨウセイ</t>
    </rPh>
    <rPh sb="8" eb="9">
      <t>アオ</t>
    </rPh>
    <rPh sb="9" eb="10">
      <t>イ</t>
    </rPh>
    <phoneticPr fontId="2"/>
  </si>
  <si>
    <t>妖精</t>
    <rPh sb="0" eb="2">
      <t>ヨウセイ</t>
    </rPh>
    <phoneticPr fontId="2"/>
  </si>
  <si>
    <t>cnpc/nogenerate/nodownload/trait2,5/trait58,1/trait62,1</t>
    <phoneticPr fontId="2"/>
  </si>
  <si>
    <t>近接攻撃</t>
    <rPh sb="0" eb="4">
      <t>キンセツコウゲキ</t>
    </rPh>
    <phoneticPr fontId="2"/>
  </si>
  <si>
    <t>魔法の矢</t>
    <rPh sb="0" eb="2">
      <t>マホウ</t>
    </rPh>
    <rPh sb="3" eb="4">
      <t>ヤ</t>
    </rPh>
    <phoneticPr fontId="2"/>
  </si>
  <si>
    <t>野生召喚</t>
    <rPh sb="0" eb="4">
      <t>ヤセイショウカン</t>
    </rPh>
    <phoneticPr fontId="2"/>
  </si>
  <si>
    <t>致命傷治癒</t>
    <rPh sb="0" eb="3">
      <t>チメイショウ</t>
    </rPh>
    <rPh sb="3" eb="5">
      <t>チユ</t>
    </rPh>
    <phoneticPr fontId="2"/>
  </si>
  <si>
    <t>ファイアボール</t>
    <phoneticPr fontId="2"/>
  </si>
  <si>
    <t>意思9/魅力15/速度6/演奏19/音耐性19</t>
    <rPh sb="0" eb="2">
      <t>イシ</t>
    </rPh>
    <rPh sb="4" eb="6">
      <t>ミリョク</t>
    </rPh>
    <rPh sb="9" eb="11">
      <t>ソクド</t>
    </rPh>
    <rPh sb="13" eb="15">
      <t>エンソウ</t>
    </rPh>
    <rPh sb="18" eb="19">
      <t>オト</t>
    </rPh>
    <rPh sb="19" eb="21">
      <t>タイセイ</t>
    </rPh>
    <phoneticPr fontId="2"/>
  </si>
  <si>
    <t>演奏</t>
    <rPh sb="0" eb="2">
      <t>エンソウ</t>
    </rPh>
    <phoneticPr fontId="2"/>
  </si>
  <si>
    <t>トオン</t>
    <phoneticPr fontId="2"/>
  </si>
  <si>
    <t>接近</t>
    <rPh sb="0" eb="2">
      <t>セッキン</t>
    </rPh>
    <phoneticPr fontId="2"/>
  </si>
  <si>
    <t>罵倒</t>
    <rPh sb="0" eb="2">
      <t>バトウ</t>
    </rPh>
    <phoneticPr fontId="2"/>
  </si>
  <si>
    <t>轟音の波動</t>
    <rPh sb="0" eb="2">
      <t>ゴウオン</t>
    </rPh>
    <rPh sb="3" eb="5">
      <t>ハドウ</t>
    </rPh>
    <phoneticPr fontId="2"/>
  </si>
  <si>
    <t>音 1000</t>
    <rPh sb="0" eb="1">
      <t>オト</t>
    </rPh>
    <phoneticPr fontId="2"/>
  </si>
  <si>
    <t>音 10</t>
    <rPh sb="0" eb="1">
      <t>オト</t>
    </rPh>
    <phoneticPr fontId="2"/>
  </si>
  <si>
    <t>浮遊/混乱・盲目・睡眠・麻痺・毒無効/乗馬非適性</t>
    <rPh sb="0" eb="2">
      <t>フユウ</t>
    </rPh>
    <rPh sb="3" eb="5">
      <t>コンラン</t>
    </rPh>
    <rPh sb="6" eb="8">
      <t>モウモク</t>
    </rPh>
    <rPh sb="9" eb="11">
      <t>スイミン</t>
    </rPh>
    <rPh sb="12" eb="14">
      <t>マヒ</t>
    </rPh>
    <rPh sb="15" eb="16">
      <t>ドク</t>
    </rPh>
    <rPh sb="16" eb="18">
      <t>ムコウ</t>
    </rPh>
    <rPh sb="19" eb="24">
      <t>ジョウバヒテキセイ</t>
    </rPh>
    <phoneticPr fontId="2"/>
  </si>
  <si>
    <t>エイトレスト</t>
    <phoneticPr fontId="2"/>
  </si>
  <si>
    <t>８分休符の首飾り</t>
    <rPh sb="1" eb="2">
      <t>ブ</t>
    </rPh>
    <rPh sb="2" eb="4">
      <t>キュウフ</t>
    </rPh>
    <rPh sb="5" eb="7">
      <t>クビカザ</t>
    </rPh>
    <phoneticPr fontId="2"/>
  </si>
  <si>
    <t>宵晒</t>
    <rPh sb="0" eb="1">
      <t>ヨイ</t>
    </rPh>
    <rPh sb="1" eb="2">
      <t>サラ</t>
    </rPh>
    <phoneticPr fontId="2"/>
  </si>
  <si>
    <t>首輪</t>
    <rPh sb="0" eb="2">
      <t>クビワ</t>
    </rPh>
    <phoneticPr fontId="2"/>
  </si>
  <si>
    <t>電波受信(100)</t>
    <rPh sb="0" eb="2">
      <t>デンパ</t>
    </rPh>
    <rPh sb="2" eb="4">
      <t>ジュシン</t>
    </rPh>
    <phoneticPr fontId="2"/>
  </si>
  <si>
    <t>演奏報酬向上(700)</t>
    <rPh sb="0" eb="6">
      <t>エンソウホウシュウコウジョウ</t>
    </rPh>
    <phoneticPr fontId="2"/>
  </si>
  <si>
    <t>音耐性[+*](600)</t>
    <rPh sb="0" eb="1">
      <t>オト</t>
    </rPh>
    <rPh sb="1" eb="3">
      <t>タイセイ</t>
    </rPh>
    <phoneticPr fontId="2"/>
  </si>
  <si>
    <t>演奏[***](500)</t>
    <rPh sb="0" eb="2">
      <t>エンソウ</t>
    </rPh>
    <phoneticPr fontId="2"/>
  </si>
  <si>
    <t>魅力+11(500)</t>
    <rPh sb="0" eb="2">
      <t>ミリョク</t>
    </rPh>
    <phoneticPr fontId="2"/>
  </si>
  <si>
    <t>タイコ・ボム</t>
    <phoneticPr fontId="2"/>
  </si>
  <si>
    <t>奇妙な和太鼓</t>
    <rPh sb="0" eb="2">
      <t>キミョウ</t>
    </rPh>
    <rPh sb="3" eb="6">
      <t>ワダイコ</t>
    </rPh>
    <phoneticPr fontId="2"/>
  </si>
  <si>
    <t>100,100,100,80,80,80,60,60,60,60</t>
  </si>
  <si>
    <t>100,100,100,95,95,95,95,90,90,90</t>
  </si>
  <si>
    <t>投擲</t>
    <rPh sb="0" eb="2">
      <t>トウテキ</t>
    </rPh>
    <phoneticPr fontId="2"/>
  </si>
  <si>
    <t>木</t>
    <rPh sb="0" eb="1">
      <t>キ</t>
    </rPh>
    <phoneticPr fontId="2"/>
  </si>
  <si>
    <t>遠隔武器</t>
    <rPh sb="0" eb="4">
      <t>エンカクブキ</t>
    </rPh>
    <phoneticPr fontId="2"/>
  </si>
  <si>
    <t>投擲武器</t>
    <rPh sb="0" eb="4">
      <t>トウテキブキ</t>
    </rPh>
    <phoneticPr fontId="2"/>
  </si>
  <si>
    <t>可能</t>
    <rPh sb="0" eb="2">
      <t>カノウ</t>
    </rPh>
    <phoneticPr fontId="2"/>
  </si>
  <si>
    <t>楽器</t>
    <rPh sb="0" eb="2">
      <t>ガッキ</t>
    </rPh>
    <phoneticPr fontId="2"/>
  </si>
  <si>
    <t>盲目無効(100)</t>
    <rPh sb="0" eb="4">
      <t>モウモクムコウ</t>
    </rPh>
    <phoneticPr fontId="2"/>
  </si>
  <si>
    <t>轟音の波動発動[+****](450)</t>
    <rPh sb="0" eb="2">
      <t>ゴウオン</t>
    </rPh>
    <rPh sb="3" eb="5">
      <t>ハドウ</t>
    </rPh>
    <rPh sb="5" eb="7">
      <t>ハツドウ</t>
    </rPh>
    <phoneticPr fontId="2"/>
  </si>
  <si>
    <t>グレネード発動[+****](450)</t>
    <rPh sb="5" eb="7">
      <t>ハツドウ</t>
    </rPh>
    <phoneticPr fontId="2"/>
  </si>
  <si>
    <t>音属性追加[+*****](1000)</t>
    <rPh sb="0" eb="5">
      <t>オトゾクセイツイカ</t>
    </rPh>
    <phoneticPr fontId="2"/>
  </si>
  <si>
    <t>聴客を酔わす(100)</t>
    <rPh sb="0" eb="2">
      <t>チョウキャク</t>
    </rPh>
    <rPh sb="3" eb="4">
      <t>ヨ</t>
    </rPh>
    <phoneticPr fontId="2"/>
  </si>
  <si>
    <t>《音楽のトルネ》</t>
    <rPh sb="1" eb="3">
      <t>オンガク</t>
    </rPh>
    <phoneticPr fontId="2"/>
  </si>
  <si>
    <t>神</t>
    <rPh sb="0" eb="1">
      <t>カミ</t>
    </rPh>
    <phoneticPr fontId="2"/>
  </si>
  <si>
    <t>アイドル</t>
    <phoneticPr fontId="2"/>
  </si>
  <si>
    <t>cnpc/nogenerate/nodownload/trait2,5/trait21,3/trait72,3/trait95,3/trait156,1</t>
    <phoneticPr fontId="2"/>
  </si>
  <si>
    <t>遠隔攻撃</t>
    <rPh sb="0" eb="4">
      <t>エンカクコウゲキ</t>
    </rPh>
    <phoneticPr fontId="2"/>
  </si>
  <si>
    <t>轟音のブレス</t>
    <rPh sb="0" eb="2">
      <t>ゴウオン</t>
    </rPh>
    <phoneticPr fontId="2"/>
  </si>
  <si>
    <t>音 2000</t>
    <rPh sb="0" eb="1">
      <t>オト</t>
    </rPh>
    <phoneticPr fontId="2"/>
  </si>
  <si>
    <t>音10</t>
    <rPh sb="0" eb="1">
      <t>オト</t>
    </rPh>
    <phoneticPr fontId="2"/>
  </si>
  <si>
    <t>浮遊/混乱・盲目・恐怖・睡眠・麻痺・毒無効/乗馬適性</t>
    <rPh sb="0" eb="2">
      <t>フユウ</t>
    </rPh>
    <rPh sb="3" eb="5">
      <t>コンラン</t>
    </rPh>
    <rPh sb="22" eb="24">
      <t>ジョウバ</t>
    </rPh>
    <rPh sb="24" eb="26">
      <t>テキセイ</t>
    </rPh>
    <phoneticPr fontId="2"/>
  </si>
  <si>
    <t>★《タイコ・ボム》</t>
    <phoneticPr fontId="2"/>
  </si>
  <si>
    <t>魅力19/運勢15/交渉12/投資12</t>
    <rPh sb="0" eb="2">
      <t>ミリョク</t>
    </rPh>
    <rPh sb="5" eb="7">
      <t>ウンセイ</t>
    </rPh>
    <rPh sb="10" eb="12">
      <t>コウショウ</t>
    </rPh>
    <rPh sb="15" eb="17">
      <t>トウシ</t>
    </rPh>
    <phoneticPr fontId="2"/>
  </si>
  <si>
    <t>{faith}/20</t>
    <phoneticPr fontId="2"/>
  </si>
  <si>
    <t>茄子馬</t>
    <rPh sb="0" eb="2">
      <t>ナス</t>
    </rPh>
    <rPh sb="2" eb="3">
      <t>ウマ</t>
    </rPh>
    <phoneticPr fontId="2"/>
  </si>
  <si>
    <t>真実の花宝</t>
    <rPh sb="0" eb="2">
      <t>シンジツ</t>
    </rPh>
    <rPh sb="3" eb="4">
      <t>ハナ</t>
    </rPh>
    <rPh sb="4" eb="5">
      <t>タカラ</t>
    </rPh>
    <phoneticPr fontId="2"/>
  </si>
  <si>
    <t>茄子の花のような石</t>
    <rPh sb="0" eb="2">
      <t>ナス</t>
    </rPh>
    <rPh sb="3" eb="4">
      <t>ハナ</t>
    </rPh>
    <rPh sb="8" eb="9">
      <t>イシ</t>
    </rPh>
    <phoneticPr fontId="2"/>
  </si>
  <si>
    <t>ルビナス</t>
    <phoneticPr fontId="2"/>
  </si>
  <si>
    <t>鑑定</t>
    <rPh sb="0" eb="2">
      <t>カンテイ</t>
    </rPh>
    <phoneticPr fontId="2"/>
  </si>
  <si>
    <t>エッグプラントボウ</t>
    <phoneticPr fontId="2"/>
  </si>
  <si>
    <t>茄子のような弓</t>
    <rPh sb="0" eb="2">
      <t>ナス</t>
    </rPh>
    <rPh sb="6" eb="7">
      <t>ユミ</t>
    </rPh>
    <phoneticPr fontId="2"/>
  </si>
  <si>
    <t>100,100,100,100,100,100,100,100,100,100</t>
  </si>
  <si>
    <t>弓</t>
    <rPh sb="0" eb="1">
      <t>ユミ</t>
    </rPh>
    <phoneticPr fontId="2"/>
  </si>
  <si>
    <t>毒耐性[*****](495)</t>
    <rPh sb="0" eb="1">
      <t>ドク</t>
    </rPh>
    <rPh sb="1" eb="3">
      <t>タイセイ</t>
    </rPh>
    <phoneticPr fontId="2"/>
  </si>
  <si>
    <t>運勢維持(100)</t>
    <rPh sb="0" eb="2">
      <t>ウンセイ</t>
    </rPh>
    <rPh sb="2" eb="4">
      <t>イジ</t>
    </rPh>
    <phoneticPr fontId="2"/>
  </si>
  <si>
    <t>魅力維持(100)</t>
    <rPh sb="0" eb="2">
      <t>ミリョク</t>
    </rPh>
    <rPh sb="2" eb="4">
      <t>イジ</t>
    </rPh>
    <phoneticPr fontId="2"/>
  </si>
  <si>
    <t>魅力+21(955)</t>
    <rPh sb="0" eb="2">
      <t>ミリョク</t>
    </rPh>
    <phoneticPr fontId="2"/>
  </si>
  <si>
    <t>運勢+21(955)</t>
    <rPh sb="0" eb="2">
      <t>ウンセイ</t>
    </rPh>
    <phoneticPr fontId="2"/>
  </si>
  <si>
    <t>《茄子のエプット》</t>
    <rPh sb="1" eb="3">
      <t>ナス</t>
    </rPh>
    <phoneticPr fontId="2"/>
  </si>
  <si>
    <t>cnpc/nogenerate/trait2,5/trait20,5/trait58,4/trait71,3/trait75,3</t>
    <phoneticPr fontId="2"/>
  </si>
  <si>
    <t>ジュアの癒し</t>
    <rPh sb="4" eb="5">
      <t>イヤ</t>
    </rPh>
    <phoneticPr fontId="2"/>
  </si>
  <si>
    <t>異次元の手</t>
    <rPh sb="0" eb="3">
      <t>イジゲン</t>
    </rPh>
    <rPh sb="4" eb="5">
      <t>テ</t>
    </rPh>
    <phoneticPr fontId="2"/>
  </si>
  <si>
    <t>魔法 1000</t>
    <rPh sb="0" eb="2">
      <t>マホウ</t>
    </rPh>
    <phoneticPr fontId="2"/>
  </si>
  <si>
    <t>★《エプット・オーブ》</t>
    <phoneticPr fontId="2"/>
  </si>
  <si>
    <t>茄子のエプット</t>
    <rPh sb="0" eb="2">
      <t>ナス</t>
    </rPh>
    <phoneticPr fontId="2"/>
  </si>
  <si>
    <t>Aoi_nasuko</t>
    <phoneticPr fontId="2"/>
  </si>
  <si>
    <t>エプット・オーブ</t>
    <phoneticPr fontId="2"/>
  </si>
  <si>
    <t>丸い茄子のような石</t>
    <rPh sb="0" eb="1">
      <t>マル</t>
    </rPh>
    <rPh sb="2" eb="4">
      <t>ナス</t>
    </rPh>
    <rPh sb="8" eb="9">
      <t>イシ</t>
    </rPh>
    <phoneticPr fontId="2"/>
  </si>
  <si>
    <t>未設定</t>
    <rPh sb="0" eb="3">
      <t>ミセッテイ</t>
    </rPh>
    <phoneticPr fontId="2"/>
  </si>
  <si>
    <t>筋力維持(100)</t>
    <rPh sb="0" eb="2">
      <t>キンリョク</t>
    </rPh>
    <rPh sb="2" eb="4">
      <t>イジ</t>
    </rPh>
    <phoneticPr fontId="2"/>
  </si>
  <si>
    <t>筋力+37(1810)</t>
    <rPh sb="0" eb="2">
      <t>キンリョク</t>
    </rPh>
    <phoneticPr fontId="2"/>
  </si>
  <si>
    <t>格闘[***](495)</t>
    <rPh sb="0" eb="2">
      <t>カクトウ</t>
    </rPh>
    <phoneticPr fontId="2"/>
  </si>
  <si>
    <t>戦術[***](495)</t>
    <rPh sb="0" eb="2">
      <t>センジュツ</t>
    </rPh>
    <phoneticPr fontId="2"/>
  </si>
  <si>
    <t>物理ダメージ軽減[+*****](495)</t>
    <rPh sb="0" eb="2">
      <t>ブツリ</t>
    </rPh>
    <rPh sb="6" eb="8">
      <t>ケイゲン</t>
    </rPh>
    <phoneticPr fontId="2"/>
  </si>
  <si>
    <t>ダメージ無効[+*****](495)</t>
    <rPh sb="4" eb="6">
      <t>ムコウ</t>
    </rPh>
    <phoneticPr fontId="2"/>
  </si>
  <si>
    <t>浮遊(100)</t>
    <rPh sb="0" eb="2">
      <t>フユウ</t>
    </rPh>
    <phoneticPr fontId="2"/>
  </si>
  <si>
    <t>コマス</t>
    <phoneticPr fontId="2"/>
  </si>
  <si>
    <t>頑丈なロープ/交易品</t>
    <rPh sb="0" eb="2">
      <t>ガンジョウ</t>
    </rPh>
    <rPh sb="7" eb="10">
      <t>コウエキヒン</t>
    </rPh>
    <phoneticPr fontId="2"/>
  </si>
  <si>
    <t>魅力9/速度15/交渉15/隠密9/旅歩き19</t>
    <rPh sb="0" eb="2">
      <t>ミリョク</t>
    </rPh>
    <rPh sb="4" eb="6">
      <t>ソクド</t>
    </rPh>
    <rPh sb="9" eb="11">
      <t>コウショウ</t>
    </rPh>
    <rPh sb="14" eb="16">
      <t>オンミツ</t>
    </rPh>
    <rPh sb="18" eb="19">
      <t>タビ</t>
    </rPh>
    <rPh sb="19" eb="20">
      <t>アル</t>
    </rPh>
    <phoneticPr fontId="2"/>
  </si>
  <si>
    <t>魅力3/速度5/交渉5/隠密3/旅歩き7</t>
    <rPh sb="0" eb="2">
      <t>ミリョク</t>
    </rPh>
    <rPh sb="4" eb="6">
      <t>ソクド</t>
    </rPh>
    <rPh sb="8" eb="10">
      <t>コウショウ</t>
    </rPh>
    <rPh sb="12" eb="14">
      <t>オンミツ</t>
    </rPh>
    <rPh sb="16" eb="17">
      <t>タビ</t>
    </rPh>
    <rPh sb="17" eb="18">
      <t>アル</t>
    </rPh>
    <phoneticPr fontId="2"/>
  </si>
  <si>
    <t>魅力300/速度300</t>
    <rPh sb="0" eb="2">
      <t>ミリョク</t>
    </rPh>
    <rPh sb="6" eb="8">
      <t>ソクド</t>
    </rPh>
    <phoneticPr fontId="2"/>
  </si>
  <si>
    <t>運び屋</t>
    <rPh sb="0" eb="1">
      <t>ハコ</t>
    </rPh>
    <rPh sb="2" eb="3">
      <t>ヤ</t>
    </rPh>
    <phoneticPr fontId="2"/>
  </si>
  <si>
    <r>
      <t>cnpc/trait2,5/trait44,1/trait58,2/tait62,1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54" eb="55">
      <t>ナ</t>
    </rPh>
    <phoneticPr fontId="2"/>
  </si>
  <si>
    <t>遠距離打撃</t>
    <rPh sb="0" eb="5">
      <t>エンキョリダゲキ</t>
    </rPh>
    <phoneticPr fontId="2"/>
  </si>
  <si>
    <t>狂気の眼差し</t>
    <rPh sb="0" eb="2">
      <t>キョウキ</t>
    </rPh>
    <rPh sb="3" eb="5">
      <t>マナザ</t>
    </rPh>
    <phoneticPr fontId="2"/>
  </si>
  <si>
    <t>浮遊/恐怖無効/乗馬適性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phoneticPr fontId="2"/>
  </si>
  <si>
    <t>雨上がりの靴</t>
    <rPh sb="0" eb="2">
      <t>アメア</t>
    </rPh>
    <rPh sb="5" eb="6">
      <t>クツ</t>
    </rPh>
    <phoneticPr fontId="2"/>
  </si>
  <si>
    <t>水が滴る革靴</t>
    <rPh sb="0" eb="1">
      <t>ミズ</t>
    </rPh>
    <rPh sb="2" eb="3">
      <t>シタタ</t>
    </rPh>
    <rPh sb="4" eb="6">
      <t>カワグツ</t>
    </rPh>
    <phoneticPr fontId="2"/>
  </si>
  <si>
    <t>革</t>
    <rPh sb="0" eb="1">
      <t>カワ</t>
    </rPh>
    <phoneticPr fontId="2"/>
  </si>
  <si>
    <t>靴</t>
    <rPh sb="0" eb="1">
      <t>クツ</t>
    </rPh>
    <phoneticPr fontId="2"/>
  </si>
  <si>
    <t>加速</t>
    <rPh sb="0" eb="2">
      <t>カソク</t>
    </rPh>
    <phoneticPr fontId="2"/>
  </si>
  <si>
    <t>旅歩き[**](350)</t>
    <rPh sb="0" eb="1">
      <t>タビ</t>
    </rPh>
    <rPh sb="1" eb="2">
      <t>アル</t>
    </rPh>
    <phoneticPr fontId="2"/>
  </si>
  <si>
    <t>火炎耐性[****](350)</t>
    <rPh sb="0" eb="2">
      <t>カエン</t>
    </rPh>
    <rPh sb="2" eb="4">
      <t>タイセイ</t>
    </rPh>
    <phoneticPr fontId="2"/>
  </si>
  <si>
    <t>オーロラ効果(100)</t>
    <rPh sb="4" eb="6">
      <t>コウカ</t>
    </rPh>
    <phoneticPr fontId="2"/>
  </si>
  <si>
    <t>速度+21(955)</t>
    <rPh sb="0" eb="2">
      <t>ソクド</t>
    </rPh>
    <phoneticPr fontId="2"/>
  </si>
  <si>
    <t>交易商人の歩行杖</t>
    <rPh sb="0" eb="2">
      <t>コウエキ</t>
    </rPh>
    <rPh sb="2" eb="4">
      <t>ショウニン</t>
    </rPh>
    <rPh sb="5" eb="7">
      <t>ホコウ</t>
    </rPh>
    <rPh sb="7" eb="8">
      <t>ツエ</t>
    </rPh>
    <phoneticPr fontId="2"/>
  </si>
  <si>
    <t>古びた歩行杖</t>
    <rPh sb="0" eb="1">
      <t>フル</t>
    </rPh>
    <rPh sb="3" eb="5">
      <t>ホコウ</t>
    </rPh>
    <rPh sb="5" eb="6">
      <t>ツエ</t>
    </rPh>
    <phoneticPr fontId="2"/>
  </si>
  <si>
    <t>杖</t>
    <rPh sb="0" eb="1">
      <t>ツエ</t>
    </rPh>
    <phoneticPr fontId="2"/>
  </si>
  <si>
    <t>近接武器</t>
    <rPh sb="0" eb="2">
      <t>キンセツ</t>
    </rPh>
    <rPh sb="2" eb="4">
      <t>ブキ</t>
    </rPh>
    <phoneticPr fontId="2"/>
  </si>
  <si>
    <t>速度維持(100)</t>
    <rPh sb="0" eb="2">
      <t>ソクド</t>
    </rPh>
    <rPh sb="2" eb="4">
      <t>イジ</t>
    </rPh>
    <phoneticPr fontId="2"/>
  </si>
  <si>
    <t>旅歩き[+](1200)</t>
    <rPh sb="0" eb="1">
      <t>タビ</t>
    </rPh>
    <rPh sb="1" eb="2">
      <t>アル</t>
    </rPh>
    <phoneticPr fontId="2"/>
  </si>
  <si>
    <t>速度+34(1650)</t>
    <rPh sb="0" eb="2">
      <t>ソクド</t>
    </rPh>
    <phoneticPr fontId="2"/>
  </si>
  <si>
    <t>セブンリーグ効果[++****](800)</t>
    <rPh sb="6" eb="8">
      <t>コウカ</t>
    </rPh>
    <phoneticPr fontId="2"/>
  </si>
  <si>
    <t>《貿易のコマス》</t>
    <rPh sb="1" eb="3">
      <t>ボウエキ</t>
    </rPh>
    <phoneticPr fontId="2"/>
  </si>
  <si>
    <t>商人</t>
    <rPh sb="0" eb="2">
      <t>ショウニン</t>
    </rPh>
    <phoneticPr fontId="2"/>
  </si>
  <si>
    <t>浮遊/混乱・盲目・恐怖・睡眠・麻痺・毒無効/お金落し/乗馬適性</t>
    <rPh sb="0" eb="2">
      <t>フユウ</t>
    </rPh>
    <rPh sb="3" eb="5">
      <t>コンラン</t>
    </rPh>
    <rPh sb="23" eb="24">
      <t>カネ</t>
    </rPh>
    <rPh sb="24" eb="25">
      <t>オト</t>
    </rPh>
    <rPh sb="27" eb="29">
      <t>ジョウバ</t>
    </rPh>
    <rPh sb="29" eb="31">
      <t>テキセイ</t>
    </rPh>
    <phoneticPr fontId="2"/>
  </si>
  <si>
    <t>★《コマスボウ》</t>
    <phoneticPr fontId="2"/>
  </si>
  <si>
    <t>貿易のコマス</t>
    <rPh sb="0" eb="2">
      <t>ボウエキ</t>
    </rPh>
    <phoneticPr fontId="2"/>
  </si>
  <si>
    <t>コマスボウ</t>
    <phoneticPr fontId="2"/>
  </si>
  <si>
    <t>マス目の弧を描く弓</t>
    <rPh sb="2" eb="3">
      <t>メ</t>
    </rPh>
    <rPh sb="4" eb="5">
      <t>コ</t>
    </rPh>
    <rPh sb="6" eb="7">
      <t>エガ</t>
    </rPh>
    <rPh sb="8" eb="9">
      <t>ユミ</t>
    </rPh>
    <phoneticPr fontId="2"/>
  </si>
  <si>
    <t>50,50,100,100,100,25,25,25,25,25</t>
  </si>
  <si>
    <t>加速発動[++****](800)</t>
    <rPh sb="0" eb="4">
      <t>カソクハツドウ</t>
    </rPh>
    <phoneticPr fontId="2"/>
  </si>
  <si>
    <t>速度+33(1555)</t>
    <rPh sb="0" eb="2">
      <t>ソクド</t>
    </rPh>
    <phoneticPr fontId="2"/>
  </si>
  <si>
    <t>魔法耐性[+***](800)</t>
    <rPh sb="0" eb="2">
      <t>マホウ</t>
    </rPh>
    <rPh sb="2" eb="4">
      <t>タイセイ</t>
    </rPh>
    <phoneticPr fontId="2"/>
  </si>
  <si>
    <t>空間歪曲発動[+*****](500)</t>
    <rPh sb="0" eb="4">
      <t>クウカンワイキョク</t>
    </rPh>
    <rPh sb="4" eb="6">
      <t>ハツドウ</t>
    </rPh>
    <phoneticPr fontId="2"/>
  </si>
  <si>
    <t>旅歩き[+**](1500)</t>
    <rPh sb="0" eb="1">
      <t>タビ</t>
    </rPh>
    <rPh sb="1" eb="2">
      <t>アル</t>
    </rPh>
    <phoneticPr fontId="2"/>
  </si>
  <si>
    <t>弓[****](800)</t>
    <rPh sb="0" eb="1">
      <t>ユミ</t>
    </rPh>
    <phoneticPr fontId="2"/>
  </si>
  <si>
    <t>狂奏のトルネ</t>
  </si>
  <si>
    <t>狂奏のトルネ</t>
    <rPh sb="0" eb="1">
      <t>キョウ</t>
    </rPh>
    <rPh sb="1" eb="2">
      <t>ソウ</t>
    </rPh>
    <phoneticPr fontId="2"/>
  </si>
  <si>
    <t>習得15/魅力19/速度15/読書15/演奏19</t>
    <rPh sb="0" eb="2">
      <t>シュウトク</t>
    </rPh>
    <rPh sb="5" eb="7">
      <t>ミリョク</t>
    </rPh>
    <rPh sb="10" eb="12">
      <t>ソクド</t>
    </rPh>
    <rPh sb="15" eb="17">
      <t>ドクショ</t>
    </rPh>
    <rPh sb="20" eb="22">
      <t>エンソウ</t>
    </rPh>
    <phoneticPr fontId="2"/>
  </si>
  <si>
    <t>100+{faith}/5</t>
    <phoneticPr fontId="2"/>
  </si>
  <si>
    <t>習得5/魅力7/速度5/読書5/演奏9</t>
    <rPh sb="0" eb="2">
      <t>シュウトク</t>
    </rPh>
    <rPh sb="4" eb="6">
      <t>ミリョク</t>
    </rPh>
    <rPh sb="8" eb="10">
      <t>ソクド</t>
    </rPh>
    <rPh sb="12" eb="14">
      <t>ドクショ</t>
    </rPh>
    <rPh sb="16" eb="18">
      <t>エンソウ</t>
    </rPh>
    <phoneticPr fontId="2"/>
  </si>
  <si>
    <t>習得150/魅力300/速度1600</t>
    <rPh sb="0" eb="2">
      <t>シュウトク</t>
    </rPh>
    <rPh sb="6" eb="8">
      <t>ミリョク</t>
    </rPh>
    <rPh sb="12" eb="14">
      <t>ソクド</t>
    </rPh>
    <phoneticPr fontId="2"/>
  </si>
  <si>
    <t>ヘオン</t>
    <phoneticPr fontId="2"/>
  </si>
  <si>
    <t>神の化身</t>
    <rPh sb="0" eb="1">
      <t>カミ</t>
    </rPh>
    <rPh sb="2" eb="4">
      <t>ケシン</t>
    </rPh>
    <phoneticPr fontId="2"/>
  </si>
  <si>
    <t>良質</t>
    <phoneticPr fontId="2"/>
  </si>
  <si>
    <t>トルネのジュース</t>
    <phoneticPr fontId="2"/>
  </si>
  <si>
    <t>狂気の液体</t>
    <rPh sb="0" eb="2">
      <t>キョウキ</t>
    </rPh>
    <rPh sb="3" eb="5">
      <t>エキタイ</t>
    </rPh>
    <phoneticPr fontId="2"/>
  </si>
  <si>
    <t>エーテル</t>
    <phoneticPr fontId="2"/>
  </si>
  <si>
    <t>道具</t>
    <rPh sb="0" eb="2">
      <t>ドウグ</t>
    </rPh>
    <phoneticPr fontId="2"/>
  </si>
  <si>
    <t>ブルードラッグカプセル</t>
    <phoneticPr fontId="2"/>
  </si>
  <si>
    <t>トルネ憑きの楽譜</t>
    <rPh sb="3" eb="4">
      <t>ツ</t>
    </rPh>
    <rPh sb="6" eb="8">
      <t>ガクフ</t>
    </rPh>
    <phoneticPr fontId="2"/>
  </si>
  <si>
    <t>まっさらな楽譜</t>
    <rPh sb="5" eb="7">
      <t>ガクフ</t>
    </rPh>
    <phoneticPr fontId="2"/>
  </si>
  <si>
    <t>紙</t>
    <rPh sb="0" eb="1">
      <t>カミ</t>
    </rPh>
    <phoneticPr fontId="2"/>
  </si>
  <si>
    <t>近接武器</t>
    <rPh sb="0" eb="4">
      <t>キンセツブキ</t>
    </rPh>
    <phoneticPr fontId="2"/>
  </si>
  <si>
    <t>演奏[+](1195)</t>
    <rPh sb="0" eb="2">
      <t>エンソウ</t>
    </rPh>
    <phoneticPr fontId="2"/>
  </si>
  <si>
    <t>意思-19(-955)</t>
    <rPh sb="0" eb="2">
      <t>イシ</t>
    </rPh>
    <phoneticPr fontId="2"/>
  </si>
  <si>
    <t>音属性追加[+*](695)</t>
    <rPh sb="0" eb="1">
      <t>オト</t>
    </rPh>
    <rPh sb="1" eb="3">
      <t>ゾクセイ</t>
    </rPh>
    <rPh sb="3" eb="5">
      <t>ツイカ</t>
    </rPh>
    <phoneticPr fontId="2"/>
  </si>
  <si>
    <t>時止め[+***](850)</t>
    <rPh sb="0" eb="1">
      <t>トキ</t>
    </rPh>
    <rPh sb="1" eb="2">
      <t>ト</t>
    </rPh>
    <phoneticPr fontId="2"/>
  </si>
  <si>
    <t>幻惑耐性[*****](495)</t>
    <rPh sb="0" eb="2">
      <t>ゲンワク</t>
    </rPh>
    <rPh sb="2" eb="4">
      <t>タイセイ</t>
    </rPh>
    <phoneticPr fontId="2"/>
  </si>
  <si>
    <t>混沌耐性[*****](495)</t>
    <rPh sb="0" eb="2">
      <t>コントン</t>
    </rPh>
    <rPh sb="2" eb="4">
      <t>タイセイ</t>
    </rPh>
    <phoneticPr fontId="2"/>
  </si>
  <si>
    <t>《狂奏のトルネ》</t>
    <rPh sb="1" eb="2">
      <t>クル</t>
    </rPh>
    <rPh sb="2" eb="3">
      <t>ソウ</t>
    </rPh>
    <phoneticPr fontId="2"/>
  </si>
  <si>
    <t>混沌のブレス</t>
    <rPh sb="0" eb="2">
      <t>コントン</t>
    </rPh>
    <phoneticPr fontId="2"/>
  </si>
  <si>
    <t>混沌の渦</t>
    <rPh sb="0" eb="2">
      <t>コントン</t>
    </rPh>
    <rPh sb="3" eb="4">
      <t>ウズ</t>
    </rPh>
    <phoneticPr fontId="2"/>
  </si>
  <si>
    <t>音 10000</t>
    <rPh sb="0" eb="1">
      <t>オト</t>
    </rPh>
    <phoneticPr fontId="2"/>
  </si>
  <si>
    <t>★《ザ・タイコボム》</t>
    <phoneticPr fontId="2"/>
  </si>
  <si>
    <t>狂奏のトルネ</t>
    <rPh sb="0" eb="1">
      <t>クル</t>
    </rPh>
    <rPh sb="1" eb="2">
      <t>ソウ</t>
    </rPh>
    <phoneticPr fontId="2"/>
  </si>
  <si>
    <t>ザ・タイコボム</t>
    <phoneticPr fontId="2"/>
  </si>
  <si>
    <t>奇妙なリボン付きの和太鼓</t>
    <rPh sb="0" eb="2">
      <t>キミョウ</t>
    </rPh>
    <rPh sb="6" eb="7">
      <t>ツ</t>
    </rPh>
    <rPh sb="9" eb="12">
      <t>ワダイコ</t>
    </rPh>
    <phoneticPr fontId="2"/>
  </si>
  <si>
    <t>時止め[+++*](1850)</t>
    <rPh sb="0" eb="1">
      <t>トキ</t>
    </rPh>
    <rPh sb="1" eb="2">
      <t>ト</t>
    </rPh>
    <phoneticPr fontId="2"/>
  </si>
  <si>
    <t>混沌の渦発動[+****](450)</t>
    <rPh sb="0" eb="2">
      <t>コントン</t>
    </rPh>
    <rPh sb="3" eb="4">
      <t>ウズ</t>
    </rPh>
    <rPh sb="4" eb="6">
      <t>ハツドウ</t>
    </rPh>
    <phoneticPr fontId="2"/>
  </si>
  <si>
    <t>生命力-30(-1520)</t>
    <rPh sb="0" eb="3">
      <t>セイメイリョク</t>
    </rPh>
    <phoneticPr fontId="2"/>
  </si>
  <si>
    <t>演奏[****](700)</t>
    <rPh sb="0" eb="2">
      <t>エンソウ</t>
    </rPh>
    <phoneticPr fontId="2"/>
  </si>
  <si>
    <t>ダメージ無効[+++++*](4320)</t>
    <rPh sb="4" eb="6">
      <t>ムコウ</t>
    </rPh>
    <phoneticPr fontId="2"/>
  </si>
  <si>
    <t>リドミ</t>
    <phoneticPr fontId="2"/>
  </si>
  <si>
    <t>死体/睡眠薬</t>
    <rPh sb="0" eb="2">
      <t>シタイ</t>
    </rPh>
    <rPh sb="3" eb="6">
      <t>スイミンヤク</t>
    </rPh>
    <phoneticPr fontId="2"/>
  </si>
  <si>
    <t>マナ10/意思9/遺伝子学16</t>
    <rPh sb="5" eb="7">
      <t>イシ</t>
    </rPh>
    <rPh sb="9" eb="13">
      <t>イデンシガク</t>
    </rPh>
    <phoneticPr fontId="2"/>
  </si>
  <si>
    <t>赤錆しゃん</t>
    <rPh sb="0" eb="2">
      <t>アカサビ</t>
    </rPh>
    <phoneticPr fontId="2"/>
  </si>
  <si>
    <t>ポーション投擲(小)</t>
    <rPh sb="5" eb="7">
      <t>トウテキ</t>
    </rPh>
    <rPh sb="8" eb="9">
      <t>ショウ</t>
    </rPh>
    <phoneticPr fontId="2"/>
  </si>
  <si>
    <t>暗黒 50</t>
    <rPh sb="0" eb="2">
      <t>アンコク</t>
    </rPh>
    <phoneticPr fontId="2"/>
  </si>
  <si>
    <t>リドミの見通しの宝玉</t>
    <rPh sb="4" eb="6">
      <t>ミトオ</t>
    </rPh>
    <rPh sb="8" eb="10">
      <t>ホウギョク</t>
    </rPh>
    <phoneticPr fontId="2"/>
  </si>
  <si>
    <t>広く見通せそうな玉</t>
    <rPh sb="0" eb="1">
      <t>ヒロ</t>
    </rPh>
    <rPh sb="2" eb="4">
      <t>ミトオ</t>
    </rPh>
    <rPh sb="8" eb="9">
      <t>タマ</t>
    </rPh>
    <phoneticPr fontId="2"/>
  </si>
  <si>
    <t>テンプレーション</t>
    <phoneticPr fontId="2"/>
  </si>
  <si>
    <t>普通の短剣</t>
    <rPh sb="0" eb="2">
      <t>フツウ</t>
    </rPh>
    <rPh sb="3" eb="5">
      <t>タンケン</t>
    </rPh>
    <phoneticPr fontId="2"/>
  </si>
  <si>
    <t>マナ+9(400)</t>
    <phoneticPr fontId="2"/>
  </si>
  <si>
    <t>火炎耐性[*****](450)</t>
    <rPh sb="0" eb="2">
      <t>カエン</t>
    </rPh>
    <rPh sb="2" eb="4">
      <t>タイセイ</t>
    </rPh>
    <phoneticPr fontId="2"/>
  </si>
  <si>
    <t>戦術[*](200)</t>
    <rPh sb="0" eb="2">
      <t>センジュツ</t>
    </rPh>
    <phoneticPr fontId="2"/>
  </si>
  <si>
    <t>冷気属性追加[*****](450)</t>
    <rPh sb="0" eb="2">
      <t>レイキ</t>
    </rPh>
    <rPh sb="2" eb="4">
      <t>ゾクセイ</t>
    </rPh>
    <rPh sb="4" eb="6">
      <t>ツイカ</t>
    </rPh>
    <phoneticPr fontId="2"/>
  </si>
  <si>
    <t>元素の傷跡発動[***](100)</t>
    <rPh sb="0" eb="2">
      <t>ゲンソ</t>
    </rPh>
    <rPh sb="3" eb="5">
      <t>キズアト</t>
    </rPh>
    <rPh sb="5" eb="7">
      <t>ハツドウ</t>
    </rPh>
    <phoneticPr fontId="2"/>
  </si>
  <si>
    <t>腐消化(100)</t>
    <rPh sb="0" eb="1">
      <t>フ</t>
    </rPh>
    <rPh sb="1" eb="3">
      <t>ショウカ</t>
    </rPh>
    <phoneticPr fontId="2"/>
  </si>
  <si>
    <t>《雛形のリドミ》</t>
    <rPh sb="1" eb="3">
      <t>ヒナガタ</t>
    </rPh>
    <phoneticPr fontId="2"/>
  </si>
  <si>
    <t>闇の霧</t>
    <rPh sb="0" eb="1">
      <t>ヤミ</t>
    </rPh>
    <rPh sb="2" eb="3">
      <t>キリ</t>
    </rPh>
    <phoneticPr fontId="2"/>
  </si>
  <si>
    <t>契約</t>
    <rPh sb="0" eb="2">
      <t>ケイヤク</t>
    </rPh>
    <phoneticPr fontId="2"/>
  </si>
  <si>
    <t>ショートテレポート</t>
    <phoneticPr fontId="2"/>
  </si>
  <si>
    <t>切り傷 100</t>
    <rPh sb="0" eb="1">
      <t>キ</t>
    </rPh>
    <rPh sb="2" eb="3">
      <t>キズ</t>
    </rPh>
    <phoneticPr fontId="2"/>
  </si>
  <si>
    <t>火炎4 毒10</t>
    <rPh sb="0" eb="2">
      <t>カエン</t>
    </rPh>
    <rPh sb="4" eb="5">
      <t>ドク</t>
    </rPh>
    <phoneticPr fontId="2"/>
  </si>
  <si>
    <r>
      <t>長い柱/釣り竿/媚薬　</t>
    </r>
    <r>
      <rPr>
        <b/>
        <sz val="11"/>
        <color rgb="FFFF0000"/>
        <rFont val="ＭＳ Ｐゴシック"/>
        <family val="3"/>
        <charset val="128"/>
        <scheme val="minor"/>
      </rPr>
      <t>※死体未設定</t>
    </r>
    <rPh sb="0" eb="1">
      <t>ナガ</t>
    </rPh>
    <rPh sb="2" eb="3">
      <t>ハシラ</t>
    </rPh>
    <rPh sb="4" eb="5">
      <t>ツ</t>
    </rPh>
    <rPh sb="6" eb="7">
      <t>ザオ</t>
    </rPh>
    <rPh sb="8" eb="10">
      <t>ビヤク</t>
    </rPh>
    <rPh sb="12" eb="14">
      <t>シタイ</t>
    </rPh>
    <rPh sb="14" eb="17">
      <t>ミセッテイ</t>
    </rPh>
    <phoneticPr fontId="2"/>
  </si>
  <si>
    <r>
      <rPr>
        <sz val="11"/>
        <color theme="0" tint="-0.34998626667073579"/>
        <rFont val="ＭＳ Ｐゴシック"/>
        <family val="3"/>
        <charset val="128"/>
        <scheme val="minor"/>
      </rPr>
      <t>ライトセーバー</t>
    </r>
    <r>
      <rPr>
        <sz val="11"/>
        <color theme="1"/>
        <rFont val="ＭＳ Ｐゴシック"/>
        <family val="2"/>
        <charset val="128"/>
        <scheme val="minor"/>
      </rPr>
      <t>/砂糖/ムーンゲート/サーバー/電子機械</t>
    </r>
    <rPh sb="8" eb="10">
      <t>サトウ</t>
    </rPh>
    <rPh sb="23" eb="25">
      <t>デンシ</t>
    </rPh>
    <rPh sb="25" eb="27">
      <t>キカイ</t>
    </rPh>
    <phoneticPr fontId="2"/>
  </si>
  <si>
    <r>
      <t>器用12/感覚12/習得19/銃器15/</t>
    </r>
    <r>
      <rPr>
        <sz val="11"/>
        <color theme="0" tint="-0.34998626667073579"/>
        <rFont val="ＭＳ Ｐゴシック"/>
        <family val="3"/>
        <charset val="128"/>
        <scheme val="minor"/>
      </rPr>
      <t>読書10/戦術10</t>
    </r>
    <r>
      <rPr>
        <sz val="11"/>
        <color theme="1"/>
        <rFont val="ＭＳ Ｐゴシック"/>
        <family val="2"/>
        <charset val="128"/>
        <scheme val="minor"/>
      </rPr>
      <t>/乗馬19/</t>
    </r>
    <r>
      <rPr>
        <sz val="11"/>
        <color theme="0" tint="-0.34998626667073579"/>
        <rFont val="ＭＳ Ｐゴシック"/>
        <family val="3"/>
        <charset val="128"/>
        <scheme val="minor"/>
      </rPr>
      <t>鑑定19/脆弱の霧19</t>
    </r>
    <r>
      <rPr>
        <sz val="11"/>
        <color theme="1"/>
        <rFont val="ＭＳ Ｐゴシック"/>
        <family val="2"/>
        <charset val="128"/>
        <scheme val="minor"/>
      </rPr>
      <t>/知者の加護19</t>
    </r>
    <rPh sb="0" eb="2">
      <t>キヨウ</t>
    </rPh>
    <rPh sb="5" eb="7">
      <t>カンカク</t>
    </rPh>
    <rPh sb="10" eb="12">
      <t>シュウトク</t>
    </rPh>
    <rPh sb="15" eb="17">
      <t>ジュウキ</t>
    </rPh>
    <rPh sb="20" eb="22">
      <t>ドクショ</t>
    </rPh>
    <rPh sb="25" eb="27">
      <t>センジュツ</t>
    </rPh>
    <rPh sb="30" eb="32">
      <t>ジョウバ</t>
    </rPh>
    <rPh sb="35" eb="37">
      <t>カンテイ</t>
    </rPh>
    <rPh sb="40" eb="42">
      <t>ゼイジャク</t>
    </rPh>
    <rPh sb="43" eb="44">
      <t>キリ</t>
    </rPh>
    <rPh sb="47" eb="49">
      <t>チシャ</t>
    </rPh>
    <rPh sb="50" eb="52">
      <t>カゴ</t>
    </rPh>
    <phoneticPr fontId="2"/>
  </si>
  <si>
    <r>
      <t>マナ19/耐久9/魔力15/</t>
    </r>
    <r>
      <rPr>
        <sz val="11"/>
        <color theme="0" tint="-0.34998626667073579"/>
        <rFont val="ＭＳ Ｐゴシック"/>
        <family val="3"/>
        <charset val="128"/>
        <scheme val="minor"/>
      </rPr>
      <t>魔力の限界15</t>
    </r>
    <r>
      <rPr>
        <sz val="11"/>
        <color theme="1"/>
        <rFont val="ＭＳ Ｐゴシック"/>
        <family val="2"/>
        <charset val="128"/>
        <scheme val="minor"/>
      </rPr>
      <t>/詠唱15/</t>
    </r>
    <r>
      <rPr>
        <sz val="11"/>
        <color theme="0" tint="-0.34998626667073579"/>
        <rFont val="ＭＳ Ｐゴシック"/>
        <family val="3"/>
        <charset val="128"/>
        <scheme val="minor"/>
      </rPr>
      <t>見切り13</t>
    </r>
    <r>
      <rPr>
        <sz val="11"/>
        <color theme="1"/>
        <rFont val="ＭＳ Ｐゴシック"/>
        <family val="2"/>
        <charset val="128"/>
        <scheme val="minor"/>
      </rPr>
      <t>/魔力制御15/地獄耐性19</t>
    </r>
    <rPh sb="5" eb="7">
      <t>タイキュウ</t>
    </rPh>
    <rPh sb="9" eb="11">
      <t>マリョク</t>
    </rPh>
    <rPh sb="14" eb="16">
      <t>マリョク</t>
    </rPh>
    <rPh sb="17" eb="19">
      <t>ゲンカイ</t>
    </rPh>
    <rPh sb="22" eb="24">
      <t>エイショウ</t>
    </rPh>
    <rPh sb="27" eb="29">
      <t>ミキ</t>
    </rPh>
    <rPh sb="33" eb="35">
      <t>マリョク</t>
    </rPh>
    <rPh sb="35" eb="37">
      <t>セイギョ</t>
    </rPh>
    <rPh sb="40" eb="42">
      <t>ジゴク</t>
    </rPh>
    <rPh sb="42" eb="44">
      <t>タイセイ</t>
    </rPh>
    <phoneticPr fontId="2"/>
  </si>
  <si>
    <t>死体/野菜/果物/ハーブ/種/樹木</t>
    <rPh sb="0" eb="2">
      <t>シタイ</t>
    </rPh>
    <rPh sb="3" eb="5">
      <t>ヤサイ</t>
    </rPh>
    <rPh sb="6" eb="8">
      <t>クダモノ</t>
    </rPh>
    <rPh sb="13" eb="14">
      <t>タネ</t>
    </rPh>
    <rPh sb="15" eb="17">
      <t>ジュモク</t>
    </rPh>
    <phoneticPr fontId="2"/>
  </si>
  <si>
    <r>
      <t>習得1/魅力1/</t>
    </r>
    <r>
      <rPr>
        <sz val="11"/>
        <color theme="0" tint="-0.34998626667073579"/>
        <rFont val="ＭＳ Ｐゴシック"/>
        <family val="3"/>
        <charset val="128"/>
        <scheme val="minor"/>
      </rPr>
      <t>運勢19/火炎耐性19/冷気耐性19/混沌耐性19/魔法耐性19/聖なる盾19/英雄19/魔術師の収穫19</t>
    </r>
    <rPh sb="0" eb="2">
      <t>シュウトク</t>
    </rPh>
    <rPh sb="4" eb="6">
      <t>ミリョク</t>
    </rPh>
    <rPh sb="8" eb="10">
      <t>ウンセイ</t>
    </rPh>
    <rPh sb="13" eb="15">
      <t>カエン</t>
    </rPh>
    <rPh sb="15" eb="17">
      <t>タイセイ</t>
    </rPh>
    <rPh sb="20" eb="22">
      <t>レイキ</t>
    </rPh>
    <rPh sb="22" eb="24">
      <t>タイセイ</t>
    </rPh>
    <rPh sb="27" eb="29">
      <t>コントン</t>
    </rPh>
    <rPh sb="29" eb="31">
      <t>タイセイ</t>
    </rPh>
    <rPh sb="34" eb="36">
      <t>マホウ</t>
    </rPh>
    <rPh sb="36" eb="38">
      <t>タイセイ</t>
    </rPh>
    <rPh sb="41" eb="42">
      <t>セイ</t>
    </rPh>
    <rPh sb="44" eb="45">
      <t>タテ</t>
    </rPh>
    <rPh sb="48" eb="50">
      <t>エイユウ</t>
    </rPh>
    <rPh sb="53" eb="56">
      <t>マジュツシ</t>
    </rPh>
    <rPh sb="57" eb="59">
      <t>シュウカク</t>
    </rPh>
    <phoneticPr fontId="2"/>
  </si>
  <si>
    <r>
      <rPr>
        <sz val="11"/>
        <color theme="0" tint="-0.34998626667073579"/>
        <rFont val="ＭＳ Ｐゴシック"/>
        <family val="3"/>
        <charset val="128"/>
        <scheme val="minor"/>
      </rPr>
      <t>感覚10</t>
    </r>
    <r>
      <rPr>
        <sz val="11"/>
        <color theme="1"/>
        <rFont val="ＭＳ Ｐゴシック"/>
        <family val="2"/>
        <charset val="128"/>
        <scheme val="minor"/>
      </rPr>
      <t>/魅力15/運勢19/交渉15/</t>
    </r>
    <r>
      <rPr>
        <sz val="11"/>
        <color theme="0" tint="-0.34998626667073579"/>
        <rFont val="ＭＳ Ｐゴシック"/>
        <family val="3"/>
        <charset val="128"/>
        <scheme val="minor"/>
      </rPr>
      <t>探知10/投資15/自然鑑定10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b/>
        <sz val="11"/>
        <color rgb="FFFF0000"/>
        <rFont val="ＭＳ Ｐゴシック"/>
        <family val="3"/>
        <charset val="128"/>
        <scheme val="minor"/>
      </rPr>
      <t>※旅歩き未設定</t>
    </r>
    <rPh sb="0" eb="2">
      <t>カンカク</t>
    </rPh>
    <rPh sb="5" eb="7">
      <t>ミリョク</t>
    </rPh>
    <rPh sb="10" eb="12">
      <t>ウンセイ</t>
    </rPh>
    <rPh sb="15" eb="17">
      <t>コウショウ</t>
    </rPh>
    <rPh sb="20" eb="22">
      <t>タンチ</t>
    </rPh>
    <rPh sb="25" eb="27">
      <t>トウシ</t>
    </rPh>
    <rPh sb="30" eb="32">
      <t>シゼン</t>
    </rPh>
    <rPh sb="32" eb="34">
      <t>カンテイ</t>
    </rPh>
    <rPh sb="38" eb="39">
      <t>タビ</t>
    </rPh>
    <rPh sb="39" eb="40">
      <t>アル</t>
    </rPh>
    <rPh sb="41" eb="44">
      <t>ミセッテイ</t>
    </rPh>
    <phoneticPr fontId="2"/>
  </si>
  <si>
    <r>
      <t>器用19/</t>
    </r>
    <r>
      <rPr>
        <sz val="11"/>
        <color theme="0" tint="-0.34998626667073579"/>
        <rFont val="ＭＳ Ｐゴシック"/>
        <family val="3"/>
        <charset val="128"/>
        <scheme val="minor"/>
      </rPr>
      <t>意思19</t>
    </r>
    <r>
      <rPr>
        <sz val="11"/>
        <color theme="1"/>
        <rFont val="ＭＳ Ｐゴシック"/>
        <family val="2"/>
        <charset val="128"/>
        <scheme val="minor"/>
      </rPr>
      <t>/短剣19/</t>
    </r>
    <r>
      <rPr>
        <sz val="11"/>
        <color theme="0" tint="-0.34998626667073579"/>
        <rFont val="ＭＳ Ｐゴシック"/>
        <family val="3"/>
        <charset val="128"/>
        <scheme val="minor"/>
      </rPr>
      <t>投資19/解剖学19</t>
    </r>
    <r>
      <rPr>
        <sz val="11"/>
        <color theme="1"/>
        <rFont val="ＭＳ Ｐゴシック"/>
        <family val="2"/>
        <charset val="128"/>
        <scheme val="minor"/>
      </rPr>
      <t>/錬金術19/料理19/</t>
    </r>
    <r>
      <rPr>
        <sz val="11"/>
        <color theme="0" tint="-0.34998626667073579"/>
        <rFont val="ＭＳ Ｐゴシック"/>
        <family val="3"/>
        <charset val="128"/>
        <scheme val="minor"/>
      </rPr>
      <t>地獄耐性19</t>
    </r>
    <rPh sb="0" eb="2">
      <t>キヨウ</t>
    </rPh>
    <rPh sb="5" eb="7">
      <t>イシ</t>
    </rPh>
    <rPh sb="10" eb="12">
      <t>タンケン</t>
    </rPh>
    <rPh sb="15" eb="17">
      <t>トウシ</t>
    </rPh>
    <rPh sb="20" eb="23">
      <t>カイボウガク</t>
    </rPh>
    <rPh sb="26" eb="29">
      <t>レンキンジュツ</t>
    </rPh>
    <rPh sb="32" eb="34">
      <t>リョウリ</t>
    </rPh>
    <rPh sb="37" eb="39">
      <t>ジゴク</t>
    </rPh>
    <rPh sb="39" eb="41">
      <t>タイセイ</t>
    </rPh>
    <phoneticPr fontId="2"/>
  </si>
  <si>
    <r>
      <t>筋力14/魔力14/</t>
    </r>
    <r>
      <rPr>
        <sz val="11"/>
        <color theme="0" tint="-0.34998626667073579"/>
        <rFont val="ＭＳ Ｐゴシック"/>
        <family val="3"/>
        <charset val="128"/>
        <scheme val="minor"/>
      </rPr>
      <t>運勢19</t>
    </r>
    <r>
      <rPr>
        <sz val="11"/>
        <color rgb="FFFF0000"/>
        <rFont val="ＭＳ Ｐゴシック"/>
        <family val="3"/>
        <charset val="128"/>
        <scheme val="minor"/>
      </rPr>
      <t>/</t>
    </r>
    <r>
      <rPr>
        <sz val="11"/>
        <color theme="1"/>
        <rFont val="ＭＳ Ｐゴシック"/>
        <family val="2"/>
        <charset val="128"/>
        <scheme val="minor"/>
      </rPr>
      <t>長剣11/短剣11/杖11/戦術11/詠唱11/聖なる盾10/英雄10</t>
    </r>
    <rPh sb="0" eb="2">
      <t>キンリョク</t>
    </rPh>
    <rPh sb="5" eb="7">
      <t>マリョク</t>
    </rPh>
    <rPh sb="10" eb="12">
      <t>ウンセイ</t>
    </rPh>
    <rPh sb="15" eb="17">
      <t>チョウケン</t>
    </rPh>
    <rPh sb="20" eb="22">
      <t>タンケン</t>
    </rPh>
    <rPh sb="25" eb="26">
      <t>ツエ</t>
    </rPh>
    <rPh sb="29" eb="31">
      <t>センジュツ</t>
    </rPh>
    <rPh sb="34" eb="36">
      <t>エイショウ</t>
    </rPh>
    <rPh sb="39" eb="40">
      <t>セイ</t>
    </rPh>
    <rPh sb="42" eb="43">
      <t>タテ</t>
    </rPh>
    <rPh sb="46" eb="48">
      <t>エイユウ</t>
    </rPh>
    <phoneticPr fontId="2"/>
  </si>
  <si>
    <r>
      <t>筋力10/耐久10/感覚10/杖13/重量挙げ11/探知14/</t>
    </r>
    <r>
      <rPr>
        <sz val="11"/>
        <color theme="0" tint="-0.34998626667073579"/>
        <rFont val="ＭＳ Ｐゴシック"/>
        <family val="3"/>
        <charset val="128"/>
        <scheme val="minor"/>
      </rPr>
      <t>見切り15</t>
    </r>
    <rPh sb="0" eb="2">
      <t>キンリョク</t>
    </rPh>
    <rPh sb="5" eb="7">
      <t>タイキュウ</t>
    </rPh>
    <rPh sb="10" eb="12">
      <t>カンカク</t>
    </rPh>
    <rPh sb="15" eb="16">
      <t>ツエ</t>
    </rPh>
    <rPh sb="19" eb="22">
      <t>ジュウリョウア</t>
    </rPh>
    <rPh sb="26" eb="28">
      <t>タンチ</t>
    </rPh>
    <rPh sb="31" eb="33">
      <t>ミキ</t>
    </rPh>
    <phoneticPr fontId="2"/>
  </si>
  <si>
    <r>
      <t>マナ14/</t>
    </r>
    <r>
      <rPr>
        <sz val="11"/>
        <color theme="0" tint="-0.34998626667073579"/>
        <rFont val="ＭＳ Ｐゴシック"/>
        <family val="3"/>
        <charset val="128"/>
        <scheme val="minor"/>
      </rPr>
      <t>運勢11</t>
    </r>
    <r>
      <rPr>
        <sz val="11"/>
        <color theme="1"/>
        <rFont val="ＭＳ Ｐゴシック"/>
        <family val="2"/>
        <charset val="128"/>
        <scheme val="minor"/>
      </rPr>
      <t>/詠唱15/魔力制御19/魔法耐性14/魔法の矢16/魔力の集積16/魔力の嵐16 　</t>
    </r>
    <r>
      <rPr>
        <b/>
        <sz val="11"/>
        <color rgb="FFFF0000"/>
        <rFont val="ＭＳ Ｐゴシック"/>
        <family val="3"/>
        <charset val="128"/>
        <scheme val="minor"/>
      </rPr>
      <t>※記述ミス 魔力15→投資15</t>
    </r>
    <rPh sb="5" eb="7">
      <t>ウンセイ</t>
    </rPh>
    <rPh sb="10" eb="12">
      <t>エイショウ</t>
    </rPh>
    <rPh sb="15" eb="17">
      <t>マリョク</t>
    </rPh>
    <rPh sb="17" eb="19">
      <t>セイギョ</t>
    </rPh>
    <rPh sb="22" eb="24">
      <t>マホウ</t>
    </rPh>
    <rPh sb="24" eb="26">
      <t>タイセイ</t>
    </rPh>
    <rPh sb="29" eb="31">
      <t>マホウ</t>
    </rPh>
    <rPh sb="32" eb="33">
      <t>ヤ</t>
    </rPh>
    <rPh sb="36" eb="38">
      <t>マリョク</t>
    </rPh>
    <rPh sb="39" eb="41">
      <t>シュウセキ</t>
    </rPh>
    <rPh sb="44" eb="46">
      <t>マリョク</t>
    </rPh>
    <rPh sb="47" eb="48">
      <t>アラシ</t>
    </rPh>
    <rPh sb="53" eb="55">
      <t>キジュツ</t>
    </rPh>
    <rPh sb="58" eb="60">
      <t>マリョク</t>
    </rPh>
    <rPh sb="63" eb="65">
      <t>トウシ</t>
    </rPh>
    <phoneticPr fontId="2"/>
  </si>
  <si>
    <r>
      <rPr>
        <sz val="11"/>
        <color theme="0" tint="-0.34998626667073579"/>
        <rFont val="ＭＳ Ｐゴシック"/>
        <family val="3"/>
        <charset val="128"/>
        <scheme val="minor"/>
      </rPr>
      <t>筋力10/耐久10/器用10/感覚10/習得10/意思10/魔力10/魅力10</t>
    </r>
    <r>
      <rPr>
        <sz val="11"/>
        <color theme="1"/>
        <rFont val="ＭＳ Ｐゴシック"/>
        <family val="2"/>
        <charset val="128"/>
        <scheme val="minor"/>
      </rPr>
      <t>/信仰18</t>
    </r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30" eb="32">
      <t>マリョク</t>
    </rPh>
    <rPh sb="35" eb="37">
      <t>ミリョク</t>
    </rPh>
    <rPh sb="40" eb="42">
      <t>シンコウ</t>
    </rPh>
    <phoneticPr fontId="2"/>
  </si>
  <si>
    <r>
      <rPr>
        <sz val="11"/>
        <color theme="0" tint="-0.34998626667073579"/>
        <rFont val="ＭＳ Ｐゴシック"/>
        <family val="3"/>
        <charset val="128"/>
        <scheme val="minor"/>
      </rPr>
      <t>マナ19/筋力15/</t>
    </r>
    <r>
      <rPr>
        <b/>
        <sz val="11"/>
        <color rgb="FFFF0000"/>
        <rFont val="ＭＳ Ｐゴシック"/>
        <family val="3"/>
        <charset val="128"/>
        <scheme val="minor"/>
      </rPr>
      <t>意思30</t>
    </r>
    <r>
      <rPr>
        <sz val="11"/>
        <color theme="0" tint="-0.34998626667073579"/>
        <rFont val="ＭＳ Ｐゴシック"/>
        <family val="3"/>
        <charset val="128"/>
        <scheme val="minor"/>
      </rPr>
      <t>/魔力15/速度15/長剣19/詠唱19/心眼19</t>
    </r>
    <r>
      <rPr>
        <sz val="11"/>
        <color theme="1"/>
        <rFont val="ＭＳ Ｐゴシック"/>
        <family val="2"/>
        <charset val="128"/>
        <scheme val="minor"/>
      </rPr>
      <t>　</t>
    </r>
    <r>
      <rPr>
        <b/>
        <sz val="11"/>
        <color rgb="FFFF0000"/>
        <rFont val="ＭＳ Ｐゴシック"/>
        <family val="3"/>
        <charset val="128"/>
        <scheme val="minor"/>
      </rPr>
      <t>※設定ミス</t>
    </r>
    <rPh sb="5" eb="7">
      <t>キンリョク</t>
    </rPh>
    <rPh sb="10" eb="12">
      <t>イシ</t>
    </rPh>
    <rPh sb="15" eb="17">
      <t>マリョク</t>
    </rPh>
    <rPh sb="20" eb="22">
      <t>ソクド</t>
    </rPh>
    <rPh sb="25" eb="27">
      <t>チョウケン</t>
    </rPh>
    <rPh sb="30" eb="32">
      <t>エイショウ</t>
    </rPh>
    <rPh sb="35" eb="37">
      <t>シンガン</t>
    </rPh>
    <rPh sb="41" eb="43">
      <t>セッテイ</t>
    </rPh>
    <phoneticPr fontId="2"/>
  </si>
  <si>
    <r>
      <t>感覚13/魔道具10/電撃耐性19/</t>
    </r>
    <r>
      <rPr>
        <b/>
        <sz val="11"/>
        <rFont val="ＭＳ Ｐゴシック"/>
        <family val="3"/>
        <charset val="128"/>
        <scheme val="minor"/>
      </rPr>
      <t>電撃耐性19</t>
    </r>
    <r>
      <rPr>
        <sz val="11"/>
        <rFont val="ＭＳ Ｐゴシック"/>
        <family val="3"/>
        <charset val="128"/>
        <scheme val="minor"/>
      </rPr>
      <t>/ライトニングボルト14</t>
    </r>
    <rPh sb="0" eb="2">
      <t>カンカク</t>
    </rPh>
    <rPh sb="5" eb="6">
      <t>マ</t>
    </rPh>
    <rPh sb="6" eb="8">
      <t>ドウグ</t>
    </rPh>
    <rPh sb="11" eb="13">
      <t>デンゲキ</t>
    </rPh>
    <rPh sb="13" eb="15">
      <t>タイセイ</t>
    </rPh>
    <rPh sb="18" eb="20">
      <t>デンゲキ</t>
    </rPh>
    <rPh sb="20" eb="22">
      <t>タイセイ</t>
    </rPh>
    <phoneticPr fontId="2"/>
  </si>
  <si>
    <r>
      <t>筋力15/魔道具10/火炎耐性19/</t>
    </r>
    <r>
      <rPr>
        <b/>
        <sz val="11"/>
        <rFont val="ＭＳ Ｐゴシック"/>
        <family val="3"/>
        <charset val="128"/>
        <scheme val="minor"/>
      </rPr>
      <t>火炎耐性19</t>
    </r>
    <r>
      <rPr>
        <sz val="11"/>
        <rFont val="ＭＳ Ｐゴシック"/>
        <family val="3"/>
        <charset val="128"/>
        <scheme val="minor"/>
      </rPr>
      <t>/ファイアボルト14/ファイアボール14</t>
    </r>
    <rPh sb="0" eb="2">
      <t>キンリョク</t>
    </rPh>
    <rPh sb="5" eb="6">
      <t>マ</t>
    </rPh>
    <rPh sb="6" eb="8">
      <t>ドウグ</t>
    </rPh>
    <rPh sb="11" eb="13">
      <t>カエン</t>
    </rPh>
    <rPh sb="13" eb="15">
      <t>タイセイ</t>
    </rPh>
    <rPh sb="18" eb="20">
      <t>カエン</t>
    </rPh>
    <rPh sb="20" eb="22">
      <t>タイセイ</t>
    </rPh>
    <phoneticPr fontId="2"/>
  </si>
  <si>
    <r>
      <t>感覚15/意思15/魅力19/詠唱17/演奏19/音耐性19/</t>
    </r>
    <r>
      <rPr>
        <b/>
        <sz val="11"/>
        <rFont val="ＭＳ Ｐゴシック"/>
        <family val="3"/>
        <charset val="128"/>
        <scheme val="minor"/>
      </rPr>
      <t>音耐性19</t>
    </r>
    <rPh sb="0" eb="2">
      <t>カンカク</t>
    </rPh>
    <rPh sb="5" eb="7">
      <t>イシ</t>
    </rPh>
    <rPh sb="10" eb="12">
      <t>ミリョク</t>
    </rPh>
    <rPh sb="15" eb="17">
      <t>エイショウ</t>
    </rPh>
    <rPh sb="20" eb="22">
      <t>エンソウ</t>
    </rPh>
    <rPh sb="25" eb="26">
      <t>オト</t>
    </rPh>
    <rPh sb="26" eb="28">
      <t>タイセイ</t>
    </rPh>
    <rPh sb="31" eb="32">
      <t>オト</t>
    </rPh>
    <rPh sb="32" eb="34">
      <t>タイセイ</t>
    </rPh>
    <phoneticPr fontId="2"/>
  </si>
  <si>
    <r>
      <t>習得19/</t>
    </r>
    <r>
      <rPr>
        <b/>
        <sz val="11"/>
        <rFont val="ＭＳ Ｐゴシック"/>
        <family val="3"/>
        <charset val="128"/>
        <scheme val="minor"/>
      </rPr>
      <t>習得19/習得19/習得19</t>
    </r>
    <r>
      <rPr>
        <sz val="11"/>
        <rFont val="ＭＳ Ｐゴシック"/>
        <family val="3"/>
        <charset val="128"/>
        <scheme val="minor"/>
      </rPr>
      <t>/錬金術19/</t>
    </r>
    <r>
      <rPr>
        <b/>
        <sz val="11"/>
        <rFont val="ＭＳ Ｐゴシック"/>
        <family val="3"/>
        <charset val="128"/>
        <scheme val="minor"/>
      </rPr>
      <t>錬金術19/錬金術19</t>
    </r>
    <r>
      <rPr>
        <sz val="11"/>
        <rFont val="ＭＳ Ｐゴシック"/>
        <family val="3"/>
        <charset val="128"/>
        <scheme val="minor"/>
      </rPr>
      <t>/料理19/</t>
    </r>
    <r>
      <rPr>
        <b/>
        <sz val="11"/>
        <rFont val="ＭＳ Ｐゴシック"/>
        <family val="3"/>
        <charset val="128"/>
        <scheme val="minor"/>
      </rPr>
      <t>料理19/料理19</t>
    </r>
    <rPh sb="0" eb="2">
      <t>シュウトク</t>
    </rPh>
    <rPh sb="5" eb="7">
      <t>シュウトク</t>
    </rPh>
    <rPh sb="10" eb="12">
      <t>シュウトク</t>
    </rPh>
    <rPh sb="15" eb="17">
      <t>シュウトク</t>
    </rPh>
    <rPh sb="20" eb="23">
      <t>レンキンジュツ</t>
    </rPh>
    <rPh sb="26" eb="29">
      <t>レンキンジュツ</t>
    </rPh>
    <rPh sb="32" eb="35">
      <t>レンキンジュツ</t>
    </rPh>
    <rPh sb="38" eb="40">
      <t>リョウリ</t>
    </rPh>
    <rPh sb="43" eb="45">
      <t>リョウリ</t>
    </rPh>
    <rPh sb="48" eb="50">
      <t>リョウリ</t>
    </rPh>
    <phoneticPr fontId="2"/>
  </si>
  <si>
    <r>
      <t>マナ18/耐久15/魅力19/採掘19/</t>
    </r>
    <r>
      <rPr>
        <b/>
        <sz val="11"/>
        <rFont val="ＭＳ Ｐゴシック"/>
        <family val="3"/>
        <charset val="128"/>
        <scheme val="minor"/>
      </rPr>
      <t>採掘19</t>
    </r>
    <r>
      <rPr>
        <sz val="11"/>
        <rFont val="ＭＳ Ｐゴシック"/>
        <family val="3"/>
        <charset val="128"/>
        <scheme val="minor"/>
      </rPr>
      <t>/詠唱15/料理12</t>
    </r>
    <rPh sb="5" eb="7">
      <t>タイキュウ</t>
    </rPh>
    <rPh sb="10" eb="12">
      <t>ミリョク</t>
    </rPh>
    <rPh sb="15" eb="17">
      <t>サイクツ</t>
    </rPh>
    <rPh sb="20" eb="22">
      <t>サイクツ</t>
    </rPh>
    <rPh sb="25" eb="27">
      <t>エイショウ</t>
    </rPh>
    <rPh sb="30" eb="32">
      <t>リョウリ</t>
    </rPh>
    <phoneticPr fontId="2"/>
  </si>
  <si>
    <r>
      <t>マナ2/瞑想19/</t>
    </r>
    <r>
      <rPr>
        <b/>
        <sz val="11"/>
        <rFont val="ＭＳ Ｐゴシック"/>
        <family val="3"/>
        <charset val="128"/>
        <scheme val="minor"/>
      </rPr>
      <t>瞑想19</t>
    </r>
    <r>
      <rPr>
        <sz val="11"/>
        <rFont val="ＭＳ Ｐゴシック"/>
        <family val="3"/>
        <charset val="128"/>
        <scheme val="minor"/>
      </rPr>
      <t>/暗記15/魔力制御15/ホーリーヴェイル10</t>
    </r>
    <rPh sb="4" eb="6">
      <t>メイソウ</t>
    </rPh>
    <rPh sb="9" eb="11">
      <t>メイソウ</t>
    </rPh>
    <rPh sb="14" eb="16">
      <t>アンキ</t>
    </rPh>
    <rPh sb="19" eb="21">
      <t>マリョク</t>
    </rPh>
    <rPh sb="21" eb="23">
      <t>セイギョ</t>
    </rPh>
    <phoneticPr fontId="2"/>
  </si>
  <si>
    <r>
      <t>感覚15/速度13/隠密19/回避19/</t>
    </r>
    <r>
      <rPr>
        <b/>
        <sz val="11"/>
        <rFont val="ＭＳ Ｐゴシック"/>
        <family val="3"/>
        <charset val="128"/>
        <scheme val="minor"/>
      </rPr>
      <t>回避19</t>
    </r>
    <r>
      <rPr>
        <sz val="11"/>
        <rFont val="ＭＳ Ｐゴシック"/>
        <family val="3"/>
        <charset val="128"/>
        <scheme val="minor"/>
      </rPr>
      <t>/見切り19</t>
    </r>
    <rPh sb="0" eb="2">
      <t>カンカク</t>
    </rPh>
    <rPh sb="5" eb="7">
      <t>ソクド</t>
    </rPh>
    <rPh sb="10" eb="12">
      <t>オンミツ</t>
    </rPh>
    <rPh sb="15" eb="17">
      <t>カイヒ</t>
    </rPh>
    <rPh sb="20" eb="22">
      <t>カイヒ</t>
    </rPh>
    <rPh sb="25" eb="27">
      <t>ミキ</t>
    </rPh>
    <phoneticPr fontId="2"/>
  </si>
  <si>
    <r>
      <t>マナ5/魅力10/採掘99/</t>
    </r>
    <r>
      <rPr>
        <b/>
        <sz val="11"/>
        <rFont val="ＭＳ Ｐゴシック"/>
        <family val="3"/>
        <charset val="128"/>
        <scheme val="minor"/>
      </rPr>
      <t>採掘99</t>
    </r>
    <rPh sb="4" eb="6">
      <t>ミリョク</t>
    </rPh>
    <rPh sb="9" eb="11">
      <t>サイクツ</t>
    </rPh>
    <rPh sb="14" eb="16">
      <t>サイクツ</t>
    </rPh>
    <phoneticPr fontId="2"/>
  </si>
  <si>
    <r>
      <t>マナ1500/採掘9999/</t>
    </r>
    <r>
      <rPr>
        <b/>
        <sz val="11"/>
        <rFont val="ＭＳ Ｐゴシック"/>
        <family val="3"/>
        <charset val="128"/>
        <scheme val="minor"/>
      </rPr>
      <t>採掘9999</t>
    </r>
    <rPh sb="7" eb="9">
      <t>サイクツ</t>
    </rPh>
    <rPh sb="14" eb="16">
      <t>サイクツ</t>
    </rPh>
    <phoneticPr fontId="2"/>
  </si>
  <si>
    <r>
      <t>魅力10/速度10/投資10/自然鑑定10/旅歩き10/</t>
    </r>
    <r>
      <rPr>
        <b/>
        <sz val="11"/>
        <rFont val="ＭＳ Ｐゴシック"/>
        <family val="3"/>
        <charset val="128"/>
        <scheme val="minor"/>
      </rPr>
      <t>旅歩き10/旅歩き10</t>
    </r>
    <r>
      <rPr>
        <sz val="11"/>
        <rFont val="ＭＳ Ｐゴシック"/>
        <family val="3"/>
        <charset val="128"/>
        <scheme val="minor"/>
      </rPr>
      <t>/心眼10</t>
    </r>
    <rPh sb="0" eb="2">
      <t>ミリョク</t>
    </rPh>
    <rPh sb="5" eb="7">
      <t>ソクド</t>
    </rPh>
    <rPh sb="10" eb="12">
      <t>トウシ</t>
    </rPh>
    <rPh sb="15" eb="17">
      <t>シゼン</t>
    </rPh>
    <rPh sb="17" eb="19">
      <t>カンテイ</t>
    </rPh>
    <rPh sb="22" eb="23">
      <t>タビ</t>
    </rPh>
    <rPh sb="23" eb="24">
      <t>アル</t>
    </rPh>
    <rPh sb="28" eb="29">
      <t>タビ</t>
    </rPh>
    <rPh sb="29" eb="30">
      <t>アル</t>
    </rPh>
    <rPh sb="34" eb="35">
      <t>タビ</t>
    </rPh>
    <rPh sb="35" eb="36">
      <t>アル</t>
    </rPh>
    <rPh sb="40" eb="42">
      <t>シンガン</t>
    </rPh>
    <phoneticPr fontId="2"/>
  </si>
  <si>
    <r>
      <t>生命力10/魅力10/</t>
    </r>
    <r>
      <rPr>
        <b/>
        <sz val="11"/>
        <rFont val="ＭＳ Ｐゴシック"/>
        <family val="3"/>
        <charset val="128"/>
        <scheme val="minor"/>
      </rPr>
      <t>魅力10</t>
    </r>
    <r>
      <rPr>
        <sz val="11"/>
        <rFont val="ＭＳ Ｐゴシック"/>
        <family val="3"/>
        <charset val="128"/>
        <scheme val="minor"/>
      </rPr>
      <t>/短剣10/銃器10/投擲10/</t>
    </r>
    <r>
      <rPr>
        <b/>
        <sz val="11"/>
        <rFont val="ＭＳ Ｐゴシック"/>
        <family val="3"/>
        <charset val="128"/>
        <scheme val="minor"/>
      </rPr>
      <t>投擲10</t>
    </r>
    <r>
      <rPr>
        <sz val="11"/>
        <rFont val="ＭＳ Ｐゴシック"/>
        <family val="3"/>
        <charset val="128"/>
        <scheme val="minor"/>
      </rPr>
      <t>/交渉10</t>
    </r>
    <rPh sb="0" eb="3">
      <t>セイメイリョク</t>
    </rPh>
    <rPh sb="6" eb="8">
      <t>ミリョク</t>
    </rPh>
    <rPh sb="11" eb="13">
      <t>ミリョク</t>
    </rPh>
    <rPh sb="16" eb="18">
      <t>タンケン</t>
    </rPh>
    <rPh sb="21" eb="23">
      <t>ジュウキ</t>
    </rPh>
    <rPh sb="26" eb="28">
      <t>トウテキ</t>
    </rPh>
    <rPh sb="31" eb="33">
      <t>トウテキ</t>
    </rPh>
    <rPh sb="36" eb="38">
      <t>コウショウ</t>
    </rPh>
    <phoneticPr fontId="2"/>
  </si>
  <si>
    <t>メルティア</t>
    <phoneticPr fontId="2"/>
  </si>
  <si>
    <t>習得13/魔力13/読書12/暗記12/詠唱15</t>
    <rPh sb="0" eb="2">
      <t>シュウトク</t>
    </rPh>
    <rPh sb="5" eb="7">
      <t>マリョク</t>
    </rPh>
    <rPh sb="10" eb="12">
      <t>ドクショ</t>
    </rPh>
    <rPh sb="15" eb="17">
      <t>アンキ</t>
    </rPh>
    <rPh sb="20" eb="22">
      <t>エイショウ</t>
    </rPh>
    <phoneticPr fontId="2"/>
  </si>
  <si>
    <t>1+{faith}/10</t>
    <phoneticPr fontId="2"/>
  </si>
  <si>
    <t>習得1/魔力1/詠唱3</t>
    <rPh sb="0" eb="2">
      <t>シュウトク</t>
    </rPh>
    <rPh sb="4" eb="6">
      <t>マリョク</t>
    </rPh>
    <rPh sb="8" eb="10">
      <t>エイショウ</t>
    </rPh>
    <phoneticPr fontId="2"/>
  </si>
  <si>
    <t>習得150/魔力150/詠唱150</t>
    <rPh sb="0" eb="2">
      <t>シュウトク</t>
    </rPh>
    <rPh sb="6" eb="8">
      <t>マリョク</t>
    </rPh>
    <rPh sb="12" eb="14">
      <t>エイショウ</t>
    </rPh>
    <phoneticPr fontId="2"/>
  </si>
  <si>
    <t>魔法の本</t>
    <rPh sb="0" eb="2">
      <t>マホウ</t>
    </rPh>
    <rPh sb="3" eb="4">
      <t>ホン</t>
    </rPh>
    <phoneticPr fontId="2"/>
  </si>
  <si>
    <t>魔法使い</t>
    <rPh sb="0" eb="2">
      <t>マホウ</t>
    </rPh>
    <rPh sb="2" eb="3">
      <t>ツカ</t>
    </rPh>
    <phoneticPr fontId="2"/>
  </si>
  <si>
    <t>ナイトメア</t>
    <phoneticPr fontId="2"/>
  </si>
  <si>
    <t>知者の加護</t>
    <rPh sb="0" eb="2">
      <t>チシャ</t>
    </rPh>
    <rPh sb="3" eb="5">
      <t>カゴ</t>
    </rPh>
    <phoneticPr fontId="2"/>
  </si>
  <si>
    <t>知恵の果実</t>
    <rPh sb="0" eb="2">
      <t>チエ</t>
    </rPh>
    <rPh sb="3" eb="5">
      <t>カジツ</t>
    </rPh>
    <phoneticPr fontId="2"/>
  </si>
  <si>
    <t>黄金のリンゴ</t>
    <rPh sb="0" eb="2">
      <t>オウゴン</t>
    </rPh>
    <phoneticPr fontId="2"/>
  </si>
  <si>
    <t>100,90,70,40,20,20,10,0,0,0</t>
  </si>
  <si>
    <t>暗記[**](250)</t>
    <rPh sb="0" eb="2">
      <t>アンキ</t>
    </rPh>
    <phoneticPr fontId="2"/>
  </si>
  <si>
    <t>習得+9(400)</t>
    <rPh sb="0" eb="2">
      <t>シュウトク</t>
    </rPh>
    <phoneticPr fontId="2"/>
  </si>
  <si>
    <t>マナ+7(300)</t>
    <phoneticPr fontId="2"/>
  </si>
  <si>
    <t>手書きのグリモワール</t>
    <rPh sb="0" eb="2">
      <t>テガ</t>
    </rPh>
    <phoneticPr fontId="2"/>
  </si>
  <si>
    <t>大きな魔術書</t>
    <rPh sb="0" eb="1">
      <t>オオ</t>
    </rPh>
    <rPh sb="3" eb="5">
      <t>マジュツ</t>
    </rPh>
    <rPh sb="5" eb="6">
      <t>ショ</t>
    </rPh>
    <phoneticPr fontId="2"/>
  </si>
  <si>
    <t>知者の加護[****](800)</t>
    <rPh sb="0" eb="2">
      <t>チシャ</t>
    </rPh>
    <rPh sb="3" eb="5">
      <t>カゴ</t>
    </rPh>
    <phoneticPr fontId="2"/>
  </si>
  <si>
    <t>魔力の集積[****](800)</t>
    <rPh sb="0" eb="2">
      <t>マリョク</t>
    </rPh>
    <rPh sb="3" eb="5">
      <t>シュウセキ</t>
    </rPh>
    <phoneticPr fontId="2"/>
  </si>
  <si>
    <t>混沌の瞳[****](800)</t>
    <rPh sb="0" eb="2">
      <t>コントン</t>
    </rPh>
    <rPh sb="3" eb="4">
      <t>ヒトミ</t>
    </rPh>
    <phoneticPr fontId="2"/>
  </si>
  <si>
    <t>幻影の光線[****](800)</t>
    <rPh sb="0" eb="2">
      <t>ゲンエイ</t>
    </rPh>
    <rPh sb="3" eb="5">
      <t>コウセン</t>
    </rPh>
    <phoneticPr fontId="2"/>
  </si>
  <si>
    <t>ナイトメア[****](800)</t>
    <phoneticPr fontId="2"/>
  </si>
  <si>
    <t>自然鑑定[*](200)</t>
    <rPh sb="0" eb="2">
      <t>シゼン</t>
    </rPh>
    <rPh sb="2" eb="4">
      <t>カンテイ</t>
    </rPh>
    <phoneticPr fontId="2"/>
  </si>
  <si>
    <t>読書[*](200)</t>
    <rPh sb="0" eb="2">
      <t>ドクショ</t>
    </rPh>
    <phoneticPr fontId="2"/>
  </si>
  <si>
    <t>暗記[*](150)</t>
    <rPh sb="0" eb="2">
      <t>アンキ</t>
    </rPh>
    <phoneticPr fontId="2"/>
  </si>
  <si>
    <t>《詠唱のメルティア》</t>
    <rPh sb="1" eb="3">
      <t>エイショウ</t>
    </rPh>
    <phoneticPr fontId="2"/>
  </si>
  <si>
    <t>癒しの手</t>
    <rPh sb="0" eb="1">
      <t>イヤ</t>
    </rPh>
    <rPh sb="3" eb="4">
      <t>テ</t>
    </rPh>
    <phoneticPr fontId="2"/>
  </si>
  <si>
    <t>麻痺の矢</t>
    <rPh sb="0" eb="2">
      <t>マヒ</t>
    </rPh>
    <rPh sb="3" eb="4">
      <t>ヤ</t>
    </rPh>
    <phoneticPr fontId="2"/>
  </si>
  <si>
    <t>魔力の集積</t>
    <rPh sb="0" eb="2">
      <t>マリョク</t>
    </rPh>
    <rPh sb="3" eb="5">
      <t>シュウセキ</t>
    </rPh>
    <phoneticPr fontId="2"/>
  </si>
  <si>
    <t>混沌の瞳</t>
    <rPh sb="0" eb="2">
      <t>コントン</t>
    </rPh>
    <rPh sb="3" eb="4">
      <t>ヒトミ</t>
    </rPh>
    <phoneticPr fontId="2"/>
  </si>
  <si>
    <t>浮遊/連続魔法/乗馬非適性</t>
    <rPh sb="0" eb="2">
      <t>フユウ</t>
    </rPh>
    <rPh sb="3" eb="5">
      <t>レンゾク</t>
    </rPh>
    <rPh sb="5" eb="7">
      <t>マホウ</t>
    </rPh>
    <rPh sb="8" eb="10">
      <t>ジョウバ</t>
    </rPh>
    <rPh sb="10" eb="13">
      <t>ヒテキセイ</t>
    </rPh>
    <phoneticPr fontId="2"/>
  </si>
  <si>
    <t>★《黄金のリンゴ》, ★《手書きのグリモワール》</t>
    <rPh sb="2" eb="4">
      <t>オウゴン</t>
    </rPh>
    <rPh sb="13" eb="15">
      <t>テガ</t>
    </rPh>
    <phoneticPr fontId="2"/>
  </si>
  <si>
    <t>50% アイスボルト/ファイアボルト/ライトニングボルト/暗黒の光線/アイスボール/ファイアボール/混沌の渦/轟音の波動/魔力の嵐/ホーリーヴェイル/知者の加護/加速/聖なる盾/元素保護/リジェネレーション/沈黙の霧/元素の傷跡/鈍足/闇の霧/ショートテレポート</t>
    <rPh sb="29" eb="31">
      <t>アンコク</t>
    </rPh>
    <rPh sb="32" eb="34">
      <t>コウセン</t>
    </rPh>
    <rPh sb="50" eb="52">
      <t>コントン</t>
    </rPh>
    <rPh sb="53" eb="54">
      <t>ウズ</t>
    </rPh>
    <rPh sb="55" eb="57">
      <t>ゴウオン</t>
    </rPh>
    <rPh sb="58" eb="60">
      <t>ハドウ</t>
    </rPh>
    <rPh sb="61" eb="63">
      <t>マリョク</t>
    </rPh>
    <rPh sb="64" eb="65">
      <t>アラシ</t>
    </rPh>
    <rPh sb="75" eb="77">
      <t>チシャ</t>
    </rPh>
    <rPh sb="78" eb="80">
      <t>カゴ</t>
    </rPh>
    <rPh sb="81" eb="83">
      <t>カソク</t>
    </rPh>
    <rPh sb="84" eb="85">
      <t>セイ</t>
    </rPh>
    <rPh sb="87" eb="88">
      <t>タテ</t>
    </rPh>
    <rPh sb="89" eb="91">
      <t>ゲンソ</t>
    </rPh>
    <rPh sb="91" eb="93">
      <t>ホゴ</t>
    </rPh>
    <rPh sb="104" eb="106">
      <t>チンモク</t>
    </rPh>
    <rPh sb="107" eb="108">
      <t>キリ</t>
    </rPh>
    <rPh sb="109" eb="111">
      <t>ゲンソ</t>
    </rPh>
    <rPh sb="112" eb="114">
      <t>キズアト</t>
    </rPh>
    <rPh sb="115" eb="117">
      <t>ドンソク</t>
    </rPh>
    <rPh sb="118" eb="119">
      <t>ヤミ</t>
    </rPh>
    <rPh sb="120" eb="121">
      <t>キリ</t>
    </rPh>
    <phoneticPr fontId="2"/>
  </si>
  <si>
    <t>詠唱の神</t>
    <rPh sb="0" eb="2">
      <t>エイショウ</t>
    </rPh>
    <rPh sb="3" eb="4">
      <t>カミ</t>
    </rPh>
    <phoneticPr fontId="2"/>
  </si>
  <si>
    <t>god_sp</t>
    <phoneticPr fontId="2"/>
  </si>
  <si>
    <t>選択不可</t>
    <rPh sb="0" eb="4">
      <t>センタクフカ</t>
    </rPh>
    <phoneticPr fontId="2"/>
  </si>
  <si>
    <t>背|手|手</t>
    <rPh sb="0" eb="1">
      <t>セ</t>
    </rPh>
    <rPh sb="2" eb="3">
      <t>テ</t>
    </rPh>
    <rPh sb="4" eb="5">
      <t>テ</t>
    </rPh>
    <phoneticPr fontId="2"/>
  </si>
  <si>
    <t>投擲3/読書7/瞑想5/魔力の限界7/暗記8/詠唱7/魔道具2/演奏2/魔力制御6</t>
    <rPh sb="0" eb="2">
      <t>トウテキ</t>
    </rPh>
    <rPh sb="4" eb="6">
      <t>ドクショ</t>
    </rPh>
    <rPh sb="8" eb="10">
      <t>メイソウ</t>
    </rPh>
    <rPh sb="12" eb="14">
      <t>マリョク</t>
    </rPh>
    <rPh sb="15" eb="17">
      <t>ゲンカイ</t>
    </rPh>
    <rPh sb="19" eb="21">
      <t>アンキ</t>
    </rPh>
    <rPh sb="23" eb="25">
      <t>エイショウ</t>
    </rPh>
    <rPh sb="27" eb="30">
      <t>マドウグ</t>
    </rPh>
    <rPh sb="32" eb="34">
      <t>エンソウ</t>
    </rPh>
    <rPh sb="36" eb="38">
      <t>マリョク</t>
    </rPh>
    <rPh sb="38" eb="40">
      <t>セイギョ</t>
    </rPh>
    <phoneticPr fontId="2"/>
  </si>
  <si>
    <t>最高神の龍神(幻想郷の最高神)</t>
    <rPh sb="0" eb="2">
      <t>サイコウ</t>
    </rPh>
    <rPh sb="2" eb="3">
      <t>カミ</t>
    </rPh>
    <rPh sb="4" eb="5">
      <t>リュウ</t>
    </rPh>
    <rPh sb="5" eb="6">
      <t>カミ</t>
    </rPh>
    <rPh sb="7" eb="9">
      <t>ゲンソウ</t>
    </rPh>
    <rPh sb="9" eb="10">
      <t>キョウ</t>
    </rPh>
    <rPh sb="11" eb="13">
      <t>サイコウ</t>
    </rPh>
    <rPh sb="13" eb="14">
      <t>カミ</t>
    </rPh>
    <phoneticPr fontId="2"/>
  </si>
  <si>
    <t>幻想の神</t>
    <rPh sb="0" eb="2">
      <t>ゲンソウ</t>
    </rPh>
    <rPh sb="3" eb="4">
      <t>カミ</t>
    </rPh>
    <phoneticPr fontId="2"/>
  </si>
  <si>
    <t>幻想郷の最高神</t>
    <rPh sb="0" eb="3">
      <t>ゲンソウキョウ</t>
    </rPh>
    <rPh sb="4" eb="6">
      <t>サイコウ</t>
    </rPh>
    <rPh sb="6" eb="7">
      <t>カミ</t>
    </rPh>
    <phoneticPr fontId="2"/>
  </si>
  <si>
    <t>器用19/感覚19/治癒19/瞑想19/鍵開け19/魔力の限界19/魔道具19</t>
    <rPh sb="0" eb="2">
      <t>キヨウ</t>
    </rPh>
    <rPh sb="5" eb="7">
      <t>カンカク</t>
    </rPh>
    <rPh sb="10" eb="12">
      <t>チユ</t>
    </rPh>
    <rPh sb="15" eb="17">
      <t>メイソウ</t>
    </rPh>
    <rPh sb="20" eb="21">
      <t>カギ</t>
    </rPh>
    <rPh sb="21" eb="22">
      <t>ア</t>
    </rPh>
    <rPh sb="26" eb="28">
      <t>マリョク</t>
    </rPh>
    <rPh sb="29" eb="31">
      <t>ゲンカイ</t>
    </rPh>
    <rPh sb="34" eb="37">
      <t>マドウグ</t>
    </rPh>
    <phoneticPr fontId="2"/>
  </si>
  <si>
    <t>100+{attb}+{faith}</t>
    <phoneticPr fontId="2"/>
  </si>
  <si>
    <t>器用2/感覚2/治癒2/瞑想2/鍵開け2/魔力の限界2/魔道具2</t>
    <rPh sb="0" eb="2">
      <t>キヨウ</t>
    </rPh>
    <rPh sb="4" eb="6">
      <t>カンカク</t>
    </rPh>
    <rPh sb="8" eb="10">
      <t>チユ</t>
    </rPh>
    <rPh sb="12" eb="14">
      <t>メイソウ</t>
    </rPh>
    <rPh sb="16" eb="17">
      <t>カギ</t>
    </rPh>
    <rPh sb="17" eb="18">
      <t>ア</t>
    </rPh>
    <rPh sb="21" eb="23">
      <t>マリョク</t>
    </rPh>
    <rPh sb="24" eb="26">
      <t>ゲンカイ</t>
    </rPh>
    <rPh sb="28" eb="31">
      <t>マドウグ</t>
    </rPh>
    <phoneticPr fontId="2"/>
  </si>
  <si>
    <t>器用1200/感覚1200/治癒1200/瞑想1200/鍵開け1200/魔力の限界1200/魔道具1200</t>
    <rPh sb="0" eb="2">
      <t>キヨウ</t>
    </rPh>
    <rPh sb="7" eb="9">
      <t>カンカク</t>
    </rPh>
    <rPh sb="14" eb="16">
      <t>チユ</t>
    </rPh>
    <rPh sb="21" eb="23">
      <t>メイソウ</t>
    </rPh>
    <rPh sb="28" eb="29">
      <t>カギ</t>
    </rPh>
    <rPh sb="29" eb="30">
      <t>ア</t>
    </rPh>
    <rPh sb="36" eb="38">
      <t>マリョク</t>
    </rPh>
    <rPh sb="39" eb="41">
      <t>ゲンカイ</t>
    </rPh>
    <rPh sb="46" eb="49">
      <t>マドウグ</t>
    </rPh>
    <phoneticPr fontId="2"/>
  </si>
  <si>
    <t>姫神龍子</t>
    <rPh sb="0" eb="1">
      <t>ヒメ</t>
    </rPh>
    <rPh sb="1" eb="2">
      <t>カミ</t>
    </rPh>
    <rPh sb="2" eb="3">
      <t>リュウ</t>
    </rPh>
    <rPh sb="3" eb="4">
      <t>コ</t>
    </rPh>
    <phoneticPr fontId="2"/>
  </si>
  <si>
    <t>龍人</t>
    <rPh sb="0" eb="1">
      <t>リュウ</t>
    </rPh>
    <rPh sb="1" eb="2">
      <t>ヒト</t>
    </rPh>
    <phoneticPr fontId="2"/>
  </si>
  <si>
    <t>龍の巫女</t>
    <rPh sb="0" eb="1">
      <t>リュウ</t>
    </rPh>
    <rPh sb="2" eb="4">
      <t>ミコ</t>
    </rPh>
    <phoneticPr fontId="2"/>
  </si>
  <si>
    <t>切り傷 400</t>
    <rPh sb="0" eb="1">
      <t>キ</t>
    </rPh>
    <rPh sb="2" eb="3">
      <t>キズ</t>
    </rPh>
    <phoneticPr fontId="2"/>
  </si>
  <si>
    <t>浮遊/透明視/混乱・盲目・恐怖・睡眠・麻痺・毒無効/腐消化/窃盗防止/連続魔法/レイハンド/出血防止/地雷無効</t>
    <rPh sb="0" eb="2">
      <t>フユウ</t>
    </rPh>
    <rPh sb="3" eb="5">
      <t>トウメイ</t>
    </rPh>
    <rPh sb="5" eb="6">
      <t>シ</t>
    </rPh>
    <rPh sb="7" eb="9">
      <t>コンラン</t>
    </rPh>
    <rPh sb="26" eb="27">
      <t>フ</t>
    </rPh>
    <rPh sb="27" eb="29">
      <t>ショウカ</t>
    </rPh>
    <rPh sb="30" eb="32">
      <t>セットウ</t>
    </rPh>
    <rPh sb="32" eb="34">
      <t>ボウシ</t>
    </rPh>
    <rPh sb="35" eb="39">
      <t>レンゾクマホウ</t>
    </rPh>
    <rPh sb="46" eb="50">
      <t>シュッケツボウシ</t>
    </rPh>
    <rPh sb="51" eb="55">
      <t>ジライムコウ</t>
    </rPh>
    <phoneticPr fontId="2"/>
  </si>
  <si>
    <t>50% 混沌の瞳/混沌のブレス/轟音の波動/沈黙の霧/加速/魔力の集積/魔力の嵐/契約/吸血の牙/弱体化の手/異次元の手/マナ回復/ルルウィの憑依/変容の眼差し/エーテルの眼差し/狂気の眼差し/朦朧の眼差し/罵倒/遠距離打撃/地獄球</t>
    <rPh sb="4" eb="6">
      <t>コントン</t>
    </rPh>
    <rPh sb="7" eb="8">
      <t>ヒトミ</t>
    </rPh>
    <rPh sb="9" eb="11">
      <t>コントン</t>
    </rPh>
    <rPh sb="16" eb="18">
      <t>ゴウオン</t>
    </rPh>
    <rPh sb="19" eb="21">
      <t>ハドウ</t>
    </rPh>
    <rPh sb="22" eb="24">
      <t>チンモク</t>
    </rPh>
    <rPh sb="25" eb="26">
      <t>キリ</t>
    </rPh>
    <rPh sb="27" eb="29">
      <t>カソク</t>
    </rPh>
    <rPh sb="30" eb="32">
      <t>マリョク</t>
    </rPh>
    <rPh sb="33" eb="35">
      <t>シュウセキ</t>
    </rPh>
    <rPh sb="36" eb="38">
      <t>マリョク</t>
    </rPh>
    <rPh sb="39" eb="40">
      <t>アラシ</t>
    </rPh>
    <rPh sb="41" eb="43">
      <t>ケイヤク</t>
    </rPh>
    <rPh sb="44" eb="46">
      <t>キュウケツ</t>
    </rPh>
    <rPh sb="47" eb="48">
      <t>キバ</t>
    </rPh>
    <rPh sb="49" eb="52">
      <t>ジャクタイカ</t>
    </rPh>
    <rPh sb="53" eb="54">
      <t>テ</t>
    </rPh>
    <rPh sb="55" eb="58">
      <t>イジゲン</t>
    </rPh>
    <rPh sb="59" eb="60">
      <t>テ</t>
    </rPh>
    <rPh sb="63" eb="65">
      <t>カイフク</t>
    </rPh>
    <rPh sb="71" eb="73">
      <t>ヒョウイ</t>
    </rPh>
    <rPh sb="74" eb="76">
      <t>ヘンヨウ</t>
    </rPh>
    <rPh sb="77" eb="79">
      <t>マナザ</t>
    </rPh>
    <rPh sb="86" eb="88">
      <t>マナザ</t>
    </rPh>
    <rPh sb="90" eb="92">
      <t>キョウキ</t>
    </rPh>
    <rPh sb="93" eb="95">
      <t>マナザ</t>
    </rPh>
    <rPh sb="97" eb="99">
      <t>モウロウ</t>
    </rPh>
    <rPh sb="100" eb="102">
      <t>マナザ</t>
    </rPh>
    <rPh sb="104" eb="106">
      <t>バトウ</t>
    </rPh>
    <rPh sb="107" eb="110">
      <t>エンキョリ</t>
    </rPh>
    <rPh sb="110" eb="112">
      <t>ダゲキ</t>
    </rPh>
    <rPh sb="113" eb="115">
      <t>ジゴク</t>
    </rPh>
    <rPh sb="115" eb="116">
      <t>キュウ</t>
    </rPh>
    <phoneticPr fontId="2"/>
  </si>
  <si>
    <t>龍人</t>
    <rPh sb="0" eb="2">
      <t>リュウト</t>
    </rPh>
    <phoneticPr fontId="2"/>
  </si>
  <si>
    <t>A dragon man</t>
    <phoneticPr fontId="2"/>
  </si>
  <si>
    <t>長剣50/銃器40/読書40/戦術40/重量挙げ50/鍵開け40/探知10/投資20/自然鑑定30/採掘30/二刀流40/両手持ち40/詠唱40/魔道具30/罠解体10/大工10/裁縫10/錬金術10/栽培20/旅歩き10/演奏20/料理50/釣り30/魔力制御1000/射撃40</t>
    <rPh sb="0" eb="2">
      <t>チョウケン</t>
    </rPh>
    <rPh sb="5" eb="7">
      <t>ジュウキ</t>
    </rPh>
    <rPh sb="10" eb="12">
      <t>ドクショ</t>
    </rPh>
    <rPh sb="15" eb="17">
      <t>センジュツ</t>
    </rPh>
    <rPh sb="20" eb="23">
      <t>ジュウリョウア</t>
    </rPh>
    <rPh sb="27" eb="28">
      <t>カギ</t>
    </rPh>
    <rPh sb="28" eb="29">
      <t>ア</t>
    </rPh>
    <rPh sb="33" eb="35">
      <t>タンチ</t>
    </rPh>
    <rPh sb="38" eb="40">
      <t>トウシ</t>
    </rPh>
    <rPh sb="43" eb="45">
      <t>シゼン</t>
    </rPh>
    <rPh sb="45" eb="47">
      <t>カンテイ</t>
    </rPh>
    <rPh sb="50" eb="52">
      <t>サイクツ</t>
    </rPh>
    <rPh sb="55" eb="58">
      <t>ニトウリュウ</t>
    </rPh>
    <rPh sb="61" eb="62">
      <t>リョウ</t>
    </rPh>
    <rPh sb="62" eb="64">
      <t>テモ</t>
    </rPh>
    <rPh sb="68" eb="70">
      <t>エイショウ</t>
    </rPh>
    <rPh sb="73" eb="76">
      <t>マドウグ</t>
    </rPh>
    <rPh sb="79" eb="80">
      <t>ワナ</t>
    </rPh>
    <rPh sb="80" eb="82">
      <t>カイタイ</t>
    </rPh>
    <rPh sb="85" eb="87">
      <t>ダイク</t>
    </rPh>
    <rPh sb="90" eb="92">
      <t>サイホウ</t>
    </rPh>
    <rPh sb="95" eb="98">
      <t>レンキンジュツ</t>
    </rPh>
    <rPh sb="101" eb="103">
      <t>サイバイ</t>
    </rPh>
    <rPh sb="106" eb="107">
      <t>タビ</t>
    </rPh>
    <rPh sb="107" eb="108">
      <t>アル</t>
    </rPh>
    <rPh sb="112" eb="114">
      <t>エンソウ</t>
    </rPh>
    <rPh sb="117" eb="119">
      <t>リョウリ</t>
    </rPh>
    <rPh sb="122" eb="123">
      <t>ツ</t>
    </rPh>
    <rPh sb="127" eb="129">
      <t>マリョク</t>
    </rPh>
    <rPh sb="129" eb="131">
      <t>セイギョ</t>
    </rPh>
    <rPh sb="136" eb="138">
      <t>シャゲキ</t>
    </rPh>
    <phoneticPr fontId="2"/>
  </si>
  <si>
    <t>Dragon's Maiden</t>
    <phoneticPr fontId="2"/>
  </si>
  <si>
    <t>ドラゴンボール</t>
    <phoneticPr fontId="2"/>
  </si>
  <si>
    <t>龍の装飾が施された球</t>
    <rPh sb="0" eb="1">
      <t>リュウ</t>
    </rPh>
    <rPh sb="2" eb="4">
      <t>ソウショク</t>
    </rPh>
    <rPh sb="5" eb="6">
      <t>ホドコ</t>
    </rPh>
    <rPh sb="9" eb="10">
      <t>タマ</t>
    </rPh>
    <phoneticPr fontId="2"/>
  </si>
  <si>
    <t>願い</t>
    <rPh sb="0" eb="1">
      <t>ネガ</t>
    </rPh>
    <phoneticPr fontId="2"/>
  </si>
  <si>
    <t>龍神秘爪</t>
    <rPh sb="0" eb="1">
      <t>リュウ</t>
    </rPh>
    <rPh sb="1" eb="2">
      <t>カミ</t>
    </rPh>
    <rPh sb="2" eb="3">
      <t>ヒ</t>
    </rPh>
    <rPh sb="3" eb="4">
      <t>ツメ</t>
    </rPh>
    <phoneticPr fontId="2"/>
  </si>
  <si>
    <t>輝く長剣</t>
    <rPh sb="0" eb="1">
      <t>カガヤ</t>
    </rPh>
    <rPh sb="2" eb="4">
      <t>チョウケン</t>
    </rPh>
    <phoneticPr fontId="2"/>
  </si>
  <si>
    <t>竜鱗</t>
    <rPh sb="0" eb="1">
      <t>リュウ</t>
    </rPh>
    <rPh sb="1" eb="2">
      <t>ウロコ</t>
    </rPh>
    <phoneticPr fontId="2"/>
  </si>
  <si>
    <t>沈黙の霧発動[+*****](549)</t>
    <rPh sb="0" eb="2">
      <t>チンモク</t>
    </rPh>
    <rPh sb="3" eb="4">
      <t>キリ</t>
    </rPh>
    <rPh sb="4" eb="6">
      <t>ハツドウ</t>
    </rPh>
    <phoneticPr fontId="2"/>
  </si>
  <si>
    <t>加速発動[*****](249)</t>
    <rPh sb="0" eb="2">
      <t>カソク</t>
    </rPh>
    <rPh sb="2" eb="4">
      <t>ハツドウ</t>
    </rPh>
    <phoneticPr fontId="2"/>
  </si>
  <si>
    <t>ルルウィの憑依発動[*****](249)</t>
    <rPh sb="5" eb="7">
      <t>ヒョウイ</t>
    </rPh>
    <rPh sb="7" eb="9">
      <t>ハツドウ</t>
    </rPh>
    <phoneticPr fontId="2"/>
  </si>
  <si>
    <t>英雄発動[+*****](549)</t>
    <rPh sb="0" eb="4">
      <t>エイユウハツドウ</t>
    </rPh>
    <phoneticPr fontId="2"/>
  </si>
  <si>
    <t>治癒の雨発動[+*****](549)</t>
    <rPh sb="0" eb="2">
      <t>チユ</t>
    </rPh>
    <rPh sb="3" eb="4">
      <t>アメ</t>
    </rPh>
    <rPh sb="4" eb="6">
      <t>ハツドウ</t>
    </rPh>
    <phoneticPr fontId="2"/>
  </si>
  <si>
    <t>ホーリーヴェイル発動[+*****](549)</t>
    <rPh sb="8" eb="10">
      <t>ハツドウ</t>
    </rPh>
    <phoneticPr fontId="2"/>
  </si>
  <si>
    <t>元素の傷跡発動[+*****](549)</t>
    <rPh sb="0" eb="2">
      <t>ゲンソ</t>
    </rPh>
    <rPh sb="3" eb="5">
      <t>キズアト</t>
    </rPh>
    <rPh sb="5" eb="7">
      <t>ハツドウ</t>
    </rPh>
    <phoneticPr fontId="2"/>
  </si>
  <si>
    <t>透明視(100)</t>
    <rPh sb="0" eb="2">
      <t>トウメイ</t>
    </rPh>
    <rPh sb="2" eb="3">
      <t>シ</t>
    </rPh>
    <phoneticPr fontId="2"/>
  </si>
  <si>
    <t>最高神の龍神</t>
    <rPh sb="0" eb="2">
      <t>サイコウ</t>
    </rPh>
    <rPh sb="2" eb="3">
      <t>カミ</t>
    </rPh>
    <rPh sb="4" eb="5">
      <t>リュウ</t>
    </rPh>
    <rPh sb="5" eb="6">
      <t>カミ</t>
    </rPh>
    <phoneticPr fontId="2"/>
  </si>
  <si>
    <t>《最高神の龍神》</t>
    <rPh sb="1" eb="3">
      <t>サイコウ</t>
    </rPh>
    <rPh sb="3" eb="4">
      <t>カミ</t>
    </rPh>
    <rPh sb="5" eb="6">
      <t>リュウ</t>
    </rPh>
    <rPh sb="6" eb="7">
      <t>カミ</t>
    </rPh>
    <phoneticPr fontId="2"/>
  </si>
  <si>
    <t>龍神</t>
    <rPh sb="0" eb="1">
      <t>リュウ</t>
    </rPh>
    <rPh sb="1" eb="2">
      <t>カミ</t>
    </rPh>
    <phoneticPr fontId="2"/>
  </si>
  <si>
    <t>最高神</t>
    <rPh sb="0" eb="2">
      <t>サイコウ</t>
    </rPh>
    <rPh sb="2" eb="3">
      <t>カミ</t>
    </rPh>
    <phoneticPr fontId="2"/>
  </si>
  <si>
    <t>電撃 400</t>
    <rPh sb="0" eb="2">
      <t>デンゲキ</t>
    </rPh>
    <phoneticPr fontId="2"/>
  </si>
  <si>
    <t>火炎10 冷気10 電撃10 暗黒10 幻惑10 毒10 地獄10 音10 神経10 混沌10 魔法10 切り傷10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phoneticPr fontId="2"/>
  </si>
  <si>
    <t>浮遊/透明/透明視/混乱・盲目・恐怖・睡眠・麻痺・毒無効/窃盗防止/お金落し/死の宣告/連続魔法/レイハンド/乗馬適性/魔法以外の属性に強い/出血防止/盾バッシュ率増加/地雷無効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1">
      <t>セットウ</t>
    </rPh>
    <rPh sb="31" eb="33">
      <t>ボウシ</t>
    </rPh>
    <rPh sb="35" eb="36">
      <t>カネ</t>
    </rPh>
    <rPh sb="36" eb="37">
      <t>オト</t>
    </rPh>
    <rPh sb="39" eb="40">
      <t>シ</t>
    </rPh>
    <rPh sb="41" eb="43">
      <t>センコク</t>
    </rPh>
    <rPh sb="44" eb="46">
      <t>レンゾク</t>
    </rPh>
    <rPh sb="46" eb="48">
      <t>マホウ</t>
    </rPh>
    <rPh sb="55" eb="57">
      <t>ジョウバ</t>
    </rPh>
    <rPh sb="57" eb="59">
      <t>テキセイ</t>
    </rPh>
    <rPh sb="60" eb="64">
      <t>マホウイガイ</t>
    </rPh>
    <rPh sb="65" eb="67">
      <t>ゾクセイ</t>
    </rPh>
    <rPh sb="68" eb="69">
      <t>ツヨ</t>
    </rPh>
    <rPh sb="71" eb="73">
      <t>シュッケツ</t>
    </rPh>
    <rPh sb="73" eb="75">
      <t>ボウシ</t>
    </rPh>
    <rPh sb="76" eb="77">
      <t>タテ</t>
    </rPh>
    <rPh sb="81" eb="84">
      <t>リツゾウカ</t>
    </rPh>
    <rPh sb="85" eb="87">
      <t>ジライ</t>
    </rPh>
    <rPh sb="87" eb="89">
      <t>ムコウ</t>
    </rPh>
    <phoneticPr fontId="2"/>
  </si>
  <si>
    <t>★《全知・龍神秘爪》, ★《神鱗》</t>
    <rPh sb="2" eb="4">
      <t>ゼンチ</t>
    </rPh>
    <rPh sb="5" eb="6">
      <t>リュウ</t>
    </rPh>
    <rPh sb="6" eb="8">
      <t>シンピ</t>
    </rPh>
    <rPh sb="8" eb="9">
      <t>ツメ</t>
    </rPh>
    <rPh sb="14" eb="15">
      <t>カミ</t>
    </rPh>
    <rPh sb="15" eb="16">
      <t>ウロコ</t>
    </rPh>
    <phoneticPr fontId="2"/>
  </si>
  <si>
    <t>60% 混沌の瞳/轟音の波動/沈黙の霧/魔力の集積/魔力の嵐/契約/メテオ/吸血の牙/マナ回復/神罰/朦朧の眼差し/遠距離打撃</t>
    <rPh sb="4" eb="6">
      <t>コントン</t>
    </rPh>
    <rPh sb="7" eb="8">
      <t>ヒトミ</t>
    </rPh>
    <rPh sb="9" eb="11">
      <t>ゴウオン</t>
    </rPh>
    <rPh sb="12" eb="14">
      <t>ハドウ</t>
    </rPh>
    <rPh sb="15" eb="17">
      <t>チンモク</t>
    </rPh>
    <rPh sb="18" eb="19">
      <t>キリ</t>
    </rPh>
    <rPh sb="20" eb="22">
      <t>マリョク</t>
    </rPh>
    <rPh sb="23" eb="25">
      <t>シュウセキ</t>
    </rPh>
    <rPh sb="26" eb="28">
      <t>マリョク</t>
    </rPh>
    <rPh sb="29" eb="30">
      <t>アラシ</t>
    </rPh>
    <rPh sb="31" eb="33">
      <t>ケイヤク</t>
    </rPh>
    <rPh sb="38" eb="40">
      <t>キュウケツ</t>
    </rPh>
    <rPh sb="41" eb="42">
      <t>キバ</t>
    </rPh>
    <rPh sb="45" eb="47">
      <t>カイフク</t>
    </rPh>
    <rPh sb="48" eb="50">
      <t>シンバツ</t>
    </rPh>
    <rPh sb="51" eb="53">
      <t>モウロウ</t>
    </rPh>
    <rPh sb="54" eb="56">
      <t>マナザ</t>
    </rPh>
    <rPh sb="58" eb="63">
      <t>エンキョリダゲキ</t>
    </rPh>
    <phoneticPr fontId="2"/>
  </si>
  <si>
    <t>Ryujin</t>
    <phoneticPr fontId="2"/>
  </si>
  <si>
    <t>長剣1000/短剣1000/鈍器1000/槍1000/杖1000/格闘1000/鎌1000/弓1000/クロスボウ1000/銃器1000/投擲1000/読書1000/遺伝子学1000/戦術1000/重量挙げ1000/治癒1000/瞑想1000/交渉1000/隠密1000/鍵開け1000/探知1000/投資1000/解剖学1000/自然鑑定1000/採掘1000/魔力の限界1000/暗記1000/二刀流1000/両手持ち1000</t>
    <rPh sb="0" eb="2">
      <t>チョウケン</t>
    </rPh>
    <rPh sb="7" eb="9">
      <t>タンケン</t>
    </rPh>
    <rPh sb="14" eb="16">
      <t>ドンキ</t>
    </rPh>
    <rPh sb="21" eb="22">
      <t>ヤリ</t>
    </rPh>
    <rPh sb="27" eb="28">
      <t>ツエ</t>
    </rPh>
    <rPh sb="33" eb="35">
      <t>カクトウ</t>
    </rPh>
    <rPh sb="40" eb="41">
      <t>カマ</t>
    </rPh>
    <rPh sb="46" eb="47">
      <t>ユミ</t>
    </rPh>
    <rPh sb="62" eb="64">
      <t>ジュウキ</t>
    </rPh>
    <rPh sb="69" eb="71">
      <t>トウテキ</t>
    </rPh>
    <rPh sb="76" eb="78">
      <t>ドクショ</t>
    </rPh>
    <rPh sb="83" eb="87">
      <t>イデンシガク</t>
    </rPh>
    <rPh sb="92" eb="94">
      <t>センジュツ</t>
    </rPh>
    <rPh sb="99" eb="102">
      <t>ジュウリョウア</t>
    </rPh>
    <rPh sb="108" eb="110">
      <t>チユ</t>
    </rPh>
    <rPh sb="115" eb="117">
      <t>メイソウ</t>
    </rPh>
    <rPh sb="122" eb="124">
      <t>コウショウ</t>
    </rPh>
    <rPh sb="129" eb="131">
      <t>オンミツ</t>
    </rPh>
    <rPh sb="136" eb="137">
      <t>カギ</t>
    </rPh>
    <rPh sb="137" eb="138">
      <t>ア</t>
    </rPh>
    <rPh sb="144" eb="146">
      <t>タンチ</t>
    </rPh>
    <rPh sb="151" eb="153">
      <t>トウシ</t>
    </rPh>
    <rPh sb="158" eb="161">
      <t>カイボウガク</t>
    </rPh>
    <rPh sb="166" eb="168">
      <t>シゼン</t>
    </rPh>
    <rPh sb="168" eb="170">
      <t>カンテイ</t>
    </rPh>
    <rPh sb="175" eb="177">
      <t>サイクツ</t>
    </rPh>
    <rPh sb="182" eb="184">
      <t>マリョク</t>
    </rPh>
    <rPh sb="185" eb="187">
      <t>ゲンカイ</t>
    </rPh>
    <rPh sb="192" eb="194">
      <t>アンキ</t>
    </rPh>
    <rPh sb="199" eb="202">
      <t>ニトウリュウ</t>
    </rPh>
    <rPh sb="207" eb="208">
      <t>リョウ</t>
    </rPh>
    <rPh sb="208" eb="210">
      <t>テモ</t>
    </rPh>
    <phoneticPr fontId="2"/>
  </si>
  <si>
    <t>Highest god</t>
    <phoneticPr fontId="2"/>
  </si>
  <si>
    <t>盾1000/重装備1000/中装備1000/軽装備1000/詠唱1000/回避1000/魔道具1000/罠解体1000/大工1000/裁縫1000/錬金術1000/宝石細工1000/栽培1000/信仰1000/旅歩き1000/演奏1000/料理1000/釣り1000/心眼1000/見切り1000/魔力制御1000/射撃1000/窃盗1000/乗馬1000</t>
    <rPh sb="0" eb="1">
      <t>タテ</t>
    </rPh>
    <rPh sb="6" eb="9">
      <t>ジュウソウビ</t>
    </rPh>
    <rPh sb="14" eb="17">
      <t>チュウソウビ</t>
    </rPh>
    <rPh sb="22" eb="25">
      <t>ケイソウビ</t>
    </rPh>
    <rPh sb="30" eb="32">
      <t>エイショウ</t>
    </rPh>
    <rPh sb="37" eb="39">
      <t>カイヒ</t>
    </rPh>
    <rPh sb="44" eb="47">
      <t>マドウグ</t>
    </rPh>
    <rPh sb="52" eb="53">
      <t>ワナ</t>
    </rPh>
    <rPh sb="53" eb="55">
      <t>カイタイ</t>
    </rPh>
    <rPh sb="60" eb="62">
      <t>ダイク</t>
    </rPh>
    <rPh sb="67" eb="69">
      <t>サイホウ</t>
    </rPh>
    <rPh sb="74" eb="77">
      <t>レンキンジュツ</t>
    </rPh>
    <rPh sb="82" eb="84">
      <t>ホウセキ</t>
    </rPh>
    <rPh sb="84" eb="86">
      <t>ザイク</t>
    </rPh>
    <rPh sb="91" eb="93">
      <t>サイバイ</t>
    </rPh>
    <rPh sb="98" eb="100">
      <t>シンコウ</t>
    </rPh>
    <rPh sb="105" eb="106">
      <t>タビ</t>
    </rPh>
    <rPh sb="106" eb="107">
      <t>アル</t>
    </rPh>
    <rPh sb="113" eb="115">
      <t>エンソウ</t>
    </rPh>
    <rPh sb="120" eb="122">
      <t>リョウリ</t>
    </rPh>
    <rPh sb="127" eb="128">
      <t>ツ</t>
    </rPh>
    <rPh sb="134" eb="136">
      <t>シンガン</t>
    </rPh>
    <rPh sb="141" eb="143">
      <t>ミキ</t>
    </rPh>
    <rPh sb="149" eb="151">
      <t>マリョク</t>
    </rPh>
    <rPh sb="151" eb="153">
      <t>セイギョ</t>
    </rPh>
    <rPh sb="158" eb="160">
      <t>シャゲキ</t>
    </rPh>
    <phoneticPr fontId="2"/>
  </si>
  <si>
    <t>かがみ</t>
    <phoneticPr fontId="2"/>
  </si>
  <si>
    <t>全知・龍神秘爪</t>
    <rPh sb="0" eb="1">
      <t>ゼン</t>
    </rPh>
    <rPh sb="1" eb="2">
      <t>チ</t>
    </rPh>
    <rPh sb="3" eb="4">
      <t>リュウ</t>
    </rPh>
    <rPh sb="4" eb="6">
      <t>シンピ</t>
    </rPh>
    <rPh sb="6" eb="7">
      <t>ツメ</t>
    </rPh>
    <phoneticPr fontId="2"/>
  </si>
  <si>
    <t>光り輝く長剣</t>
    <rPh sb="0" eb="1">
      <t>ヒカリ</t>
    </rPh>
    <rPh sb="2" eb="3">
      <t>カガヤ</t>
    </rPh>
    <rPh sb="4" eb="6">
      <t>チョウケン</t>
    </rPh>
    <phoneticPr fontId="2"/>
  </si>
  <si>
    <t>全てを終結させる(10000)</t>
    <rPh sb="0" eb="1">
      <t>スベ</t>
    </rPh>
    <rPh sb="3" eb="5">
      <t>シュウケツ</t>
    </rPh>
    <phoneticPr fontId="2"/>
  </si>
  <si>
    <t>時止め[+](549)</t>
    <rPh sb="0" eb="1">
      <t>トキ</t>
    </rPh>
    <rPh sb="1" eb="2">
      <t>ト</t>
    </rPh>
    <phoneticPr fontId="2"/>
  </si>
  <si>
    <t>神鱗</t>
    <rPh sb="0" eb="1">
      <t>カミ</t>
    </rPh>
    <rPh sb="1" eb="2">
      <t>ウロコ</t>
    </rPh>
    <phoneticPr fontId="2"/>
  </si>
  <si>
    <t>輝く鱗</t>
    <rPh sb="0" eb="1">
      <t>カガヤ</t>
    </rPh>
    <rPh sb="2" eb="3">
      <t>ウロコ</t>
    </rPh>
    <phoneticPr fontId="2"/>
  </si>
  <si>
    <t>物理ダメージ軽減[+++++*](10000)</t>
    <rPh sb="0" eb="2">
      <t>ブツリ</t>
    </rPh>
    <rPh sb="6" eb="8">
      <t>ケイゲン</t>
    </rPh>
    <phoneticPr fontId="2"/>
  </si>
  <si>
    <t>ダメージ無効[+*****](549)</t>
    <rPh sb="4" eb="6">
      <t>ムコウ</t>
    </rPh>
    <phoneticPr fontId="2"/>
  </si>
  <si>
    <t>切り傷反射[+++++*](10000)</t>
    <rPh sb="0" eb="1">
      <t>キ</t>
    </rPh>
    <rPh sb="2" eb="3">
      <t>キズ</t>
    </rPh>
    <rPh sb="3" eb="5">
      <t>ハンシャ</t>
    </rPh>
    <phoneticPr fontId="2"/>
  </si>
  <si>
    <t>長剣[+++++*](10000)</t>
    <rPh sb="0" eb="2">
      <t>チョウケン</t>
    </rPh>
    <phoneticPr fontId="2"/>
  </si>
  <si>
    <t>盾[+++++*](10000)</t>
    <rPh sb="0" eb="1">
      <t>タテ</t>
    </rPh>
    <phoneticPr fontId="2"/>
  </si>
  <si>
    <t>魔法威力[+++++*](10000)</t>
    <rPh sb="0" eb="2">
      <t>マホウ</t>
    </rPh>
    <rPh sb="2" eb="4">
      <t>イリョク</t>
    </rPh>
    <phoneticPr fontId="2"/>
  </si>
  <si>
    <t>窃盗防止(10000)</t>
    <rPh sb="0" eb="2">
      <t>セットウ</t>
    </rPh>
    <rPh sb="2" eb="4">
      <t>ボウシ</t>
    </rPh>
    <phoneticPr fontId="2"/>
  </si>
  <si>
    <t>呪い保護[+++++*](10000)</t>
    <rPh sb="0" eb="1">
      <t>ノロ</t>
    </rPh>
    <rPh sb="2" eb="4">
      <t>ホゴ</t>
    </rPh>
    <phoneticPr fontId="2"/>
  </si>
  <si>
    <t>完全貫通[+++++*](10000)</t>
    <rPh sb="0" eb="4">
      <t>カンゼンカンツウ</t>
    </rPh>
    <phoneticPr fontId="2"/>
  </si>
  <si>
    <t>《姫神龍子》</t>
    <rPh sb="1" eb="2">
      <t>ヒメ</t>
    </rPh>
    <rPh sb="2" eb="3">
      <t>カミ</t>
    </rPh>
    <rPh sb="3" eb="4">
      <t>リュウ</t>
    </rPh>
    <rPh sb="4" eb="5">
      <t>コ</t>
    </rPh>
    <phoneticPr fontId="2"/>
  </si>
  <si>
    <t>cnpc/god/undead/aqua/dragon/nogenerate/nodownload/regist,teleport/regist,hex</t>
    <phoneticPr fontId="2"/>
  </si>
  <si>
    <t>浮遊/透明/透明視/混乱・盲目・恐怖・睡眠・麻痺・毒無効/窃盗防止/お金落し/死の宣告/連続魔法/レイハンド/乗馬適性/魔法以外の属性に強い/メタル/出血防止/盾バッシュ率増加/地雷無効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1">
      <t>セットウ</t>
    </rPh>
    <rPh sb="31" eb="33">
      <t>ボウシ</t>
    </rPh>
    <rPh sb="35" eb="36">
      <t>カネ</t>
    </rPh>
    <rPh sb="36" eb="37">
      <t>オト</t>
    </rPh>
    <rPh sb="39" eb="40">
      <t>シ</t>
    </rPh>
    <rPh sb="41" eb="43">
      <t>センコク</t>
    </rPh>
    <rPh sb="44" eb="46">
      <t>レンゾク</t>
    </rPh>
    <rPh sb="46" eb="48">
      <t>マホウ</t>
    </rPh>
    <rPh sb="55" eb="57">
      <t>ジョウバ</t>
    </rPh>
    <rPh sb="57" eb="59">
      <t>テキセイ</t>
    </rPh>
    <rPh sb="60" eb="64">
      <t>マホウイガイ</t>
    </rPh>
    <rPh sb="65" eb="67">
      <t>ゾクセイ</t>
    </rPh>
    <rPh sb="68" eb="69">
      <t>ツヨ</t>
    </rPh>
    <rPh sb="75" eb="77">
      <t>シュッケツ</t>
    </rPh>
    <rPh sb="77" eb="79">
      <t>ボウシ</t>
    </rPh>
    <rPh sb="80" eb="81">
      <t>タテ</t>
    </rPh>
    <rPh sb="85" eb="88">
      <t>リツゾウカ</t>
    </rPh>
    <rPh sb="89" eb="91">
      <t>ジライ</t>
    </rPh>
    <rPh sb="91" eb="93">
      <t>ムコウ</t>
    </rPh>
    <phoneticPr fontId="2"/>
  </si>
  <si>
    <t>★《破壊・龍神秘爪》, ★《神鱗・改》, ★《スーパードラゴンボール》</t>
    <rPh sb="2" eb="4">
      <t>ハカイ</t>
    </rPh>
    <rPh sb="5" eb="6">
      <t>リュウ</t>
    </rPh>
    <rPh sb="6" eb="7">
      <t>カミ</t>
    </rPh>
    <rPh sb="7" eb="8">
      <t>ヒ</t>
    </rPh>
    <rPh sb="8" eb="9">
      <t>ツメ</t>
    </rPh>
    <rPh sb="14" eb="15">
      <t>カミ</t>
    </rPh>
    <rPh sb="15" eb="16">
      <t>ウロコ</t>
    </rPh>
    <rPh sb="17" eb="18">
      <t>カイ</t>
    </rPh>
    <phoneticPr fontId="2"/>
  </si>
  <si>
    <t>80% 幻影の光線/ナイトメア/魔力の集積/魔力の嵐/メテオ/強力なブレス/神罰/死の宣告/ブースト/罵倒/うみみゃぁ！/マニの分解術/ユニークモンスター召喚/強力なドラゴン召喚/怒りの救世主/神速/大地の守り/魂の抹消/エンチャント封印/深淵の大渦潮</t>
    <rPh sb="4" eb="6">
      <t>ゲンエイ</t>
    </rPh>
    <rPh sb="7" eb="9">
      <t>コウセン</t>
    </rPh>
    <rPh sb="16" eb="18">
      <t>マリョク</t>
    </rPh>
    <rPh sb="19" eb="21">
      <t>シュウセキ</t>
    </rPh>
    <rPh sb="22" eb="24">
      <t>マリョク</t>
    </rPh>
    <rPh sb="25" eb="26">
      <t>アラシ</t>
    </rPh>
    <rPh sb="31" eb="33">
      <t>キョウリョク</t>
    </rPh>
    <rPh sb="38" eb="40">
      <t>シンバツ</t>
    </rPh>
    <rPh sb="41" eb="42">
      <t>シ</t>
    </rPh>
    <rPh sb="43" eb="45">
      <t>センコク</t>
    </rPh>
    <rPh sb="51" eb="53">
      <t>バトウ</t>
    </rPh>
    <rPh sb="64" eb="66">
      <t>ブンカイ</t>
    </rPh>
    <rPh sb="66" eb="67">
      <t>ジュツ</t>
    </rPh>
    <rPh sb="77" eb="79">
      <t>ショウカン</t>
    </rPh>
    <rPh sb="80" eb="82">
      <t>キョウリョク</t>
    </rPh>
    <rPh sb="87" eb="89">
      <t>ショウカン</t>
    </rPh>
    <rPh sb="90" eb="91">
      <t>イカ</t>
    </rPh>
    <rPh sb="93" eb="96">
      <t>キュウセイシュ</t>
    </rPh>
    <rPh sb="97" eb="99">
      <t>シンソク</t>
    </rPh>
    <rPh sb="100" eb="102">
      <t>ダイチ</t>
    </rPh>
    <rPh sb="103" eb="104">
      <t>マモ</t>
    </rPh>
    <rPh sb="106" eb="107">
      <t>タマシイ</t>
    </rPh>
    <rPh sb="108" eb="110">
      <t>マッショウ</t>
    </rPh>
    <rPh sb="117" eb="119">
      <t>フウイン</t>
    </rPh>
    <rPh sb="120" eb="122">
      <t>シンエン</t>
    </rPh>
    <rPh sb="123" eb="124">
      <t>オオ</t>
    </rPh>
    <rPh sb="124" eb="126">
      <t>ウズシオ</t>
    </rPh>
    <phoneticPr fontId="2"/>
  </si>
  <si>
    <t>破壊・龍神秘爪</t>
    <rPh sb="0" eb="2">
      <t>ハカイ</t>
    </rPh>
    <rPh sb="3" eb="4">
      <t>リュウ</t>
    </rPh>
    <rPh sb="4" eb="5">
      <t>カミ</t>
    </rPh>
    <rPh sb="5" eb="6">
      <t>ヒ</t>
    </rPh>
    <rPh sb="6" eb="7">
      <t>ツメ</t>
    </rPh>
    <phoneticPr fontId="2"/>
  </si>
  <si>
    <t>闇を湛える長剣</t>
    <rPh sb="0" eb="1">
      <t>ヤミ</t>
    </rPh>
    <rPh sb="2" eb="3">
      <t>タタ</t>
    </rPh>
    <rPh sb="5" eb="7">
      <t>チョウケン</t>
    </rPh>
    <phoneticPr fontId="2"/>
  </si>
  <si>
    <t>首狩り発動[+++++*](10000)</t>
    <rPh sb="0" eb="1">
      <t>クビ</t>
    </rPh>
    <rPh sb="1" eb="2">
      <t>カ</t>
    </rPh>
    <rPh sb="3" eb="5">
      <t>ハツドウ</t>
    </rPh>
    <phoneticPr fontId="2"/>
  </si>
  <si>
    <t>神鱗・改</t>
    <rPh sb="0" eb="1">
      <t>カミ</t>
    </rPh>
    <rPh sb="1" eb="2">
      <t>ウロコ</t>
    </rPh>
    <rPh sb="3" eb="4">
      <t>カイ</t>
    </rPh>
    <phoneticPr fontId="2"/>
  </si>
  <si>
    <t>想いが込められた鱗</t>
    <rPh sb="0" eb="1">
      <t>オモ</t>
    </rPh>
    <rPh sb="3" eb="4">
      <t>コ</t>
    </rPh>
    <rPh sb="8" eb="9">
      <t>ウロコ</t>
    </rPh>
    <phoneticPr fontId="2"/>
  </si>
  <si>
    <t>ダメージ無効[+++++*](2910)</t>
    <rPh sb="4" eb="6">
      <t>ムコウ</t>
    </rPh>
    <phoneticPr fontId="2"/>
  </si>
  <si>
    <t>切り傷反射[*](10)</t>
    <rPh sb="0" eb="1">
      <t>キ</t>
    </rPh>
    <rPh sb="2" eb="3">
      <t>キズ</t>
    </rPh>
    <rPh sb="3" eb="5">
      <t>ハンシャ</t>
    </rPh>
    <phoneticPr fontId="2"/>
  </si>
  <si>
    <t>魔法威力[+++++*](50000)</t>
    <rPh sb="0" eb="2">
      <t>マホウ</t>
    </rPh>
    <rPh sb="2" eb="4">
      <t>イリョク</t>
    </rPh>
    <phoneticPr fontId="2"/>
  </si>
  <si>
    <t>回避[+++++*](10000)</t>
    <rPh sb="0" eb="2">
      <t>カイヒ</t>
    </rPh>
    <phoneticPr fontId="2"/>
  </si>
  <si>
    <t>見切り[+++++*](10000)</t>
    <rPh sb="0" eb="2">
      <t>ミキ</t>
    </rPh>
    <phoneticPr fontId="2"/>
  </si>
  <si>
    <t>投擲[+++++*](10000)</t>
    <rPh sb="0" eb="2">
      <t>トウテキ</t>
    </rPh>
    <phoneticPr fontId="2"/>
  </si>
  <si>
    <t>スーパードラゴンボール</t>
    <phoneticPr fontId="2"/>
  </si>
  <si>
    <t>神々しさを感じる球</t>
    <rPh sb="0" eb="2">
      <t>コウゴウ</t>
    </rPh>
    <rPh sb="5" eb="6">
      <t>カン</t>
    </rPh>
    <rPh sb="8" eb="9">
      <t>タマ</t>
    </rPh>
    <phoneticPr fontId="2"/>
  </si>
  <si>
    <t>切り傷属性追加[+++++*](10000)</t>
    <rPh sb="0" eb="1">
      <t>キ</t>
    </rPh>
    <rPh sb="2" eb="7">
      <t>キズゾクセイツイカ</t>
    </rPh>
    <phoneticPr fontId="2"/>
  </si>
  <si>
    <t>幻惑属性追加[+++++*](10000)</t>
    <rPh sb="0" eb="2">
      <t>ゲンワク</t>
    </rPh>
    <rPh sb="2" eb="4">
      <t>ゾクセイ</t>
    </rPh>
    <rPh sb="4" eb="6">
      <t>ツイカ</t>
    </rPh>
    <phoneticPr fontId="2"/>
  </si>
  <si>
    <t>グレネード発動[+++++*](10000)</t>
    <rPh sb="5" eb="7">
      <t>ハツドウ</t>
    </rPh>
    <phoneticPr fontId="2"/>
  </si>
  <si>
    <t>ナイトメア発動[+++++*](10000)</t>
    <rPh sb="5" eb="7">
      <t>ハツドウ</t>
    </rPh>
    <phoneticPr fontId="2"/>
  </si>
  <si>
    <t>速度+399991(19999500)</t>
    <rPh sb="0" eb="2">
      <t>ソクド</t>
    </rPh>
    <phoneticPr fontId="2"/>
  </si>
  <si>
    <t>混沌の渦発動[+++++*](10000)</t>
    <rPh sb="0" eb="2">
      <t>コントン</t>
    </rPh>
    <rPh sb="3" eb="4">
      <t>ウズ</t>
    </rPh>
    <rPh sb="4" eb="6">
      <t>ハツドウ</t>
    </rPh>
    <phoneticPr fontId="2"/>
  </si>
  <si>
    <t>知者の加護発動[+++++*](10000)</t>
    <rPh sb="0" eb="2">
      <t>チシャ</t>
    </rPh>
    <rPh sb="3" eb="5">
      <t>カゴ</t>
    </rPh>
    <rPh sb="5" eb="7">
      <t>ハツドウ</t>
    </rPh>
    <phoneticPr fontId="2"/>
  </si>
  <si>
    <t>英雄発動[+++++*](10000)</t>
    <rPh sb="0" eb="2">
      <t>エイユウ</t>
    </rPh>
    <rPh sb="2" eb="4">
      <t>ハツドウ</t>
    </rPh>
    <phoneticPr fontId="2"/>
  </si>
  <si>
    <t>沈黙の霧発動[+++++*](10000)</t>
    <rPh sb="0" eb="2">
      <t>チンモク</t>
    </rPh>
    <rPh sb="3" eb="4">
      <t>キリ</t>
    </rPh>
    <rPh sb="4" eb="6">
      <t>ハツドウ</t>
    </rPh>
    <phoneticPr fontId="2"/>
  </si>
  <si>
    <t>魔よけ</t>
    <rPh sb="0" eb="1">
      <t>マ</t>
    </rPh>
    <phoneticPr fontId="2"/>
  </si>
  <si>
    <t>完全貫通[+++++*](10000)</t>
    <rPh sb="0" eb="4">
      <t>カンゼンカンツウ</t>
    </rPh>
    <phoneticPr fontId="2"/>
  </si>
  <si>
    <t>対竜特攻[+++++*](10000)</t>
    <rPh sb="0" eb="1">
      <t>タイ</t>
    </rPh>
    <rPh sb="1" eb="2">
      <t>リュウ</t>
    </rPh>
    <rPh sb="2" eb="4">
      <t>トッコウ</t>
    </rPh>
    <phoneticPr fontId="2"/>
  </si>
  <si>
    <t>不死者特攻[+++++*](10000)</t>
    <rPh sb="0" eb="1">
      <t>フ</t>
    </rPh>
    <rPh sb="1" eb="3">
      <t>シシャ</t>
    </rPh>
    <rPh sb="3" eb="5">
      <t>トッコウ</t>
    </rPh>
    <phoneticPr fontId="2"/>
  </si>
  <si>
    <t>対神特攻[+++++*](10000)</t>
    <rPh sb="0" eb="1">
      <t>タイ</t>
    </rPh>
    <rPh sb="1" eb="2">
      <t>カミ</t>
    </rPh>
    <rPh sb="2" eb="4">
      <t>トッコウ</t>
    </rPh>
    <phoneticPr fontId="2"/>
  </si>
  <si>
    <t>速度+200000(9999999)</t>
    <rPh sb="0" eb="2">
      <t>ソクド</t>
    </rPh>
    <phoneticPr fontId="2"/>
  </si>
  <si>
    <t>透明視(10000)</t>
    <rPh sb="0" eb="2">
      <t>トウメイ</t>
    </rPh>
    <rPh sb="2" eb="3">
      <t>シ</t>
    </rPh>
    <phoneticPr fontId="2"/>
  </si>
  <si>
    <t>無し（自分でcItem作成）</t>
    <rPh sb="0" eb="1">
      <t>ナ</t>
    </rPh>
    <rPh sb="3" eb="5">
      <t>ジブン</t>
    </rPh>
    <rPh sb="11" eb="13">
      <t>サクセイ</t>
    </rPh>
    <phoneticPr fontId="2"/>
  </si>
  <si>
    <r>
      <t>器用17/魔力15/</t>
    </r>
    <r>
      <rPr>
        <sz val="11"/>
        <color theme="0" tint="-0.34998626667073579"/>
        <rFont val="ＭＳ Ｐゴシック"/>
        <family val="3"/>
        <charset val="128"/>
        <scheme val="minor"/>
      </rPr>
      <t>瞑想15</t>
    </r>
    <r>
      <rPr>
        <sz val="11"/>
        <color theme="1"/>
        <rFont val="ＭＳ Ｐゴシック"/>
        <family val="2"/>
        <charset val="128"/>
        <scheme val="minor"/>
      </rPr>
      <t>/詠唱17/射撃15</t>
    </r>
    <rPh sb="0" eb="2">
      <t>キヨウ</t>
    </rPh>
    <rPh sb="5" eb="7">
      <t>マリョク</t>
    </rPh>
    <rPh sb="10" eb="12">
      <t>メイソウ</t>
    </rPh>
    <rPh sb="15" eb="17">
      <t>エイショウ</t>
    </rPh>
    <rPh sb="20" eb="22">
      <t>シャゲキ</t>
    </rPh>
    <phoneticPr fontId="2"/>
  </si>
  <si>
    <t>全ての神の信徒</t>
    <rPh sb="0" eb="1">
      <t>スベ</t>
    </rPh>
    <rPh sb="3" eb="4">
      <t>カミ</t>
    </rPh>
    <rPh sb="5" eb="7">
      <t>シント</t>
    </rPh>
    <phoneticPr fontId="2"/>
  </si>
  <si>
    <t>死体/神託の巻物/神託の魔法書</t>
    <rPh sb="0" eb="2">
      <t>シタイ</t>
    </rPh>
    <rPh sb="3" eb="5">
      <t>シンタク</t>
    </rPh>
    <rPh sb="6" eb="8">
      <t>マキモノ</t>
    </rPh>
    <rPh sb="9" eb="11">
      <t>シンタク</t>
    </rPh>
    <rPh sb="12" eb="14">
      <t>マホウ</t>
    </rPh>
    <rPh sb="14" eb="15">
      <t>ショ</t>
    </rPh>
    <phoneticPr fontId="2"/>
  </si>
  <si>
    <t>生命力19/瞑想17/魔道具14/信仰19</t>
    <rPh sb="0" eb="3">
      <t>セイメイリョク</t>
    </rPh>
    <rPh sb="6" eb="8">
      <t>メイソウ</t>
    </rPh>
    <rPh sb="11" eb="14">
      <t>マドウグ</t>
    </rPh>
    <rPh sb="17" eb="19">
      <t>シンコウ</t>
    </rPh>
    <phoneticPr fontId="2"/>
  </si>
  <si>
    <t>生命力3/信仰3</t>
    <rPh sb="0" eb="3">
      <t>セイメイリョク</t>
    </rPh>
    <rPh sb="5" eb="7">
      <t>シンコウ</t>
    </rPh>
    <phoneticPr fontId="2"/>
  </si>
  <si>
    <t>生命力1600/信仰150</t>
    <rPh sb="0" eb="3">
      <t>セイメイリョク</t>
    </rPh>
    <rPh sb="8" eb="10">
      <t>シンコウ</t>
    </rPh>
    <phoneticPr fontId="2"/>
  </si>
  <si>
    <t>成り損ない</t>
    <rPh sb="0" eb="1">
      <t>ナ</t>
    </rPh>
    <rPh sb="2" eb="3">
      <t>ソコ</t>
    </rPh>
    <phoneticPr fontId="2"/>
  </si>
  <si>
    <t>cnpc/god/slime/dragon/man/undead/element/nogenerate/nodownload/trait167,1</t>
    <phoneticPr fontId="2"/>
  </si>
  <si>
    <t>女性</t>
    <rPh sb="0" eb="2">
      <t>ジョセイ</t>
    </rPh>
    <phoneticPr fontId="2"/>
  </si>
  <si>
    <t>特殊</t>
    <rPh sb="0" eb="2">
      <t>トクシュ</t>
    </rPh>
    <phoneticPr fontId="2"/>
  </si>
  <si>
    <t>連続魔法/レイハンド</t>
    <rPh sb="0" eb="4">
      <t>レンゾクマホウ</t>
    </rPh>
    <phoneticPr fontId="2"/>
  </si>
  <si>
    <t>75% 混沌の瞳/ライトニングボルト/轟音の波動/沈黙の霧/加速/魔力の集積/魔力の嵐/契約/吸血の牙/弱体化の手/異次元の手/マナ回復/ルルウィの憑依/変容の眼差し/エーテルの眼差し/狂気の眼差し/朦朧の眼差し/罵倒/遠距離打撃/エンチャント封印</t>
    <rPh sb="4" eb="6">
      <t>コントン</t>
    </rPh>
    <rPh sb="7" eb="8">
      <t>ヒトミ</t>
    </rPh>
    <rPh sb="19" eb="21">
      <t>ゴウオン</t>
    </rPh>
    <rPh sb="22" eb="24">
      <t>ハドウ</t>
    </rPh>
    <rPh sb="25" eb="27">
      <t>チンモク</t>
    </rPh>
    <rPh sb="28" eb="29">
      <t>キリ</t>
    </rPh>
    <rPh sb="30" eb="32">
      <t>カソク</t>
    </rPh>
    <rPh sb="33" eb="35">
      <t>マリョク</t>
    </rPh>
    <rPh sb="36" eb="38">
      <t>シュウセキ</t>
    </rPh>
    <rPh sb="39" eb="41">
      <t>マリョク</t>
    </rPh>
    <rPh sb="42" eb="43">
      <t>アラシ</t>
    </rPh>
    <rPh sb="44" eb="46">
      <t>ケイヤク</t>
    </rPh>
    <rPh sb="47" eb="49">
      <t>キュウケツ</t>
    </rPh>
    <rPh sb="50" eb="51">
      <t>キバ</t>
    </rPh>
    <rPh sb="52" eb="55">
      <t>ジャクタイカ</t>
    </rPh>
    <rPh sb="56" eb="57">
      <t>テ</t>
    </rPh>
    <rPh sb="58" eb="61">
      <t>イジゲン</t>
    </rPh>
    <rPh sb="62" eb="63">
      <t>テ</t>
    </rPh>
    <rPh sb="66" eb="68">
      <t>カイフク</t>
    </rPh>
    <rPh sb="74" eb="76">
      <t>ヒョウイ</t>
    </rPh>
    <rPh sb="77" eb="79">
      <t>ヘンヨウ</t>
    </rPh>
    <rPh sb="80" eb="82">
      <t>マナザ</t>
    </rPh>
    <rPh sb="89" eb="91">
      <t>マナザ</t>
    </rPh>
    <rPh sb="93" eb="95">
      <t>キョウキ</t>
    </rPh>
    <rPh sb="96" eb="98">
      <t>マナザ</t>
    </rPh>
    <rPh sb="100" eb="102">
      <t>モウロウ</t>
    </rPh>
    <rPh sb="103" eb="105">
      <t>マナザ</t>
    </rPh>
    <rPh sb="107" eb="109">
      <t>バトウ</t>
    </rPh>
    <rPh sb="110" eb="115">
      <t>エンキョリダゲキ</t>
    </rPh>
    <rPh sb="122" eb="124">
      <t>フウイン</t>
    </rPh>
    <phoneticPr fontId="2"/>
  </si>
  <si>
    <t>demiEX</t>
    <phoneticPr fontId="2"/>
  </si>
  <si>
    <t>選択不可</t>
    <rPh sb="0" eb="4">
      <t>センタクフカ</t>
    </rPh>
    <phoneticPr fontId="2"/>
  </si>
  <si>
    <t>手</t>
    <rPh sb="0" eb="1">
      <t>テ</t>
    </rPh>
    <phoneticPr fontId="2"/>
  </si>
  <si>
    <t>悔悟の呪怨</t>
    <rPh sb="0" eb="2">
      <t>カイゴ</t>
    </rPh>
    <rPh sb="3" eb="5">
      <t>ジュオン</t>
    </rPh>
    <phoneticPr fontId="2"/>
  </si>
  <si>
    <t>青く深い宝玉</t>
    <rPh sb="0" eb="1">
      <t>アオ</t>
    </rPh>
    <rPh sb="2" eb="3">
      <t>フカ</t>
    </rPh>
    <rPh sb="4" eb="6">
      <t>ホウギョク</t>
    </rPh>
    <phoneticPr fontId="2"/>
  </si>
  <si>
    <t>可能</t>
    <rPh sb="0" eb="2">
      <t>カノウ</t>
    </rPh>
    <phoneticPr fontId="2"/>
  </si>
  <si>
    <t>神罰</t>
    <rPh sb="0" eb="2">
      <t>シンバツ</t>
    </rPh>
    <phoneticPr fontId="2"/>
  </si>
  <si>
    <t>現</t>
    <rPh sb="0" eb="1">
      <t>ウツツ</t>
    </rPh>
    <phoneticPr fontId="2"/>
  </si>
  <si>
    <t>仄暗いモノ</t>
    <rPh sb="0" eb="1">
      <t>ホノ</t>
    </rPh>
    <rPh sb="1" eb="2">
      <t>クラ</t>
    </rPh>
    <phoneticPr fontId="2"/>
  </si>
  <si>
    <t>近接武器</t>
    <rPh sb="0" eb="4">
      <t>キンセツブキ</t>
    </rPh>
    <phoneticPr fontId="2"/>
  </si>
  <si>
    <t>習得-50000(-2500050)</t>
    <rPh sb="0" eb="2">
      <t>シュウトク</t>
    </rPh>
    <phoneticPr fontId="2"/>
  </si>
  <si>
    <t>man/nogenerate</t>
    <phoneticPr fontId="2"/>
  </si>
  <si>
    <t>《狂神ライナ》</t>
    <rPh sb="1" eb="2">
      <t>キョウ</t>
    </rPh>
    <rPh sb="2" eb="3">
      <t>カミ</t>
    </rPh>
    <phoneticPr fontId="2"/>
  </si>
  <si>
    <t>狂神</t>
    <rPh sb="0" eb="1">
      <t>キョウ</t>
    </rPh>
    <rPh sb="1" eb="2">
      <t>カミ</t>
    </rPh>
    <phoneticPr fontId="2"/>
  </si>
  <si>
    <t>cnpc/nogenerate/nodownloadcnpc/aqua/god/dragon/slime/element/man/undead/trait5,3/trait7,3/trait9,3/trait17,2/trait19,5/trait20,5/trait21,2/trait46,5/trait50,5/trait51,5/trait56,5/trait58,4/trait59,3/trait68,5/trait71,5/trait75,3/trait76,5/trait79,5/trait88,3/trait95,3/trait167,1/trait205,-1/trait207,-1/trait217,-1/regist,teleport</t>
    <phoneticPr fontId="2"/>
  </si>
  <si>
    <t>ジュアの癒し</t>
    <rPh sb="4" eb="5">
      <t>イヤ</t>
    </rPh>
    <phoneticPr fontId="2"/>
  </si>
  <si>
    <t>異次元の手</t>
    <rPh sb="0" eb="3">
      <t>イジゲン</t>
    </rPh>
    <rPh sb="4" eb="5">
      <t>テ</t>
    </rPh>
    <phoneticPr fontId="2"/>
  </si>
  <si>
    <t>エーテルの眼差し</t>
    <rPh sb="5" eb="7">
      <t>マナザ</t>
    </rPh>
    <phoneticPr fontId="2"/>
  </si>
  <si>
    <t>狂気の眼差し</t>
    <rPh sb="0" eb="2">
      <t>キョウキ</t>
    </rPh>
    <rPh sb="3" eb="5">
      <t>マナザ</t>
    </rPh>
    <phoneticPr fontId="2"/>
  </si>
  <si>
    <t>魔法 200000</t>
    <rPh sb="0" eb="2">
      <t>マホウ</t>
    </rPh>
    <phoneticPr fontId="2"/>
  </si>
  <si>
    <t>切り傷 200000</t>
    <rPh sb="0" eb="1">
      <t>キ</t>
    </rPh>
    <rPh sb="2" eb="3">
      <t>キズ</t>
    </rPh>
    <phoneticPr fontId="2"/>
  </si>
  <si>
    <t>★《飛翔せし氷海の檻》, ★《神々の集積》</t>
    <rPh sb="2" eb="4">
      <t>ヒショウ</t>
    </rPh>
    <rPh sb="6" eb="7">
      <t>コオリ</t>
    </rPh>
    <rPh sb="7" eb="8">
      <t>ウミ</t>
    </rPh>
    <rPh sb="9" eb="10">
      <t>オリ</t>
    </rPh>
    <rPh sb="15" eb="17">
      <t>カミガミ</t>
    </rPh>
    <rPh sb="18" eb="20">
      <t>シュウセキ</t>
    </rPh>
    <phoneticPr fontId="2"/>
  </si>
  <si>
    <t>狂神</t>
    <rPh sb="0" eb="1">
      <t>キョウ</t>
    </rPh>
    <rPh sb="1" eb="2">
      <t>カミ</t>
    </rPh>
    <phoneticPr fontId="2"/>
  </si>
  <si>
    <t>anothergod</t>
    <phoneticPr fontId="2"/>
  </si>
  <si>
    <t>選択不可</t>
    <rPh sb="0" eb="4">
      <t>センタクフカ</t>
    </rPh>
    <phoneticPr fontId="2"/>
  </si>
  <si>
    <t>手|手</t>
    <rPh sb="0" eb="1">
      <t>テ</t>
    </rPh>
    <rPh sb="2" eb="3">
      <t>テ</t>
    </rPh>
    <phoneticPr fontId="2"/>
  </si>
  <si>
    <t>長剣12/短剣20/格闘20/弓8/遺伝子学5/戦術8/瞑想7/自然鑑定6/暗記12/二刀流15/詠唱10/魔道具3/信仰50/心眼4/見切り4</t>
    <rPh sb="0" eb="2">
      <t>チョウケン</t>
    </rPh>
    <rPh sb="5" eb="7">
      <t>タンケン</t>
    </rPh>
    <rPh sb="10" eb="12">
      <t>カクトウ</t>
    </rPh>
    <rPh sb="15" eb="16">
      <t>ユミ</t>
    </rPh>
    <rPh sb="18" eb="22">
      <t>イデンシガク</t>
    </rPh>
    <rPh sb="24" eb="26">
      <t>センジュツ</t>
    </rPh>
    <rPh sb="28" eb="30">
      <t>メイソウ</t>
    </rPh>
    <rPh sb="32" eb="34">
      <t>シゼン</t>
    </rPh>
    <rPh sb="34" eb="36">
      <t>カンテイ</t>
    </rPh>
    <rPh sb="38" eb="40">
      <t>アンキ</t>
    </rPh>
    <rPh sb="43" eb="46">
      <t>ニトウリュウ</t>
    </rPh>
    <rPh sb="49" eb="51">
      <t>エイショウ</t>
    </rPh>
    <rPh sb="54" eb="57">
      <t>マドウグ</t>
    </rPh>
    <rPh sb="59" eb="61">
      <t>シンコウ</t>
    </rPh>
    <rPh sb="64" eb="66">
      <t>シンガン</t>
    </rPh>
    <rPh sb="68" eb="70">
      <t>ミキ</t>
    </rPh>
    <phoneticPr fontId="2"/>
  </si>
  <si>
    <t>狂神ライナ</t>
    <rPh sb="0" eb="1">
      <t>キョウ</t>
    </rPh>
    <rPh sb="1" eb="2">
      <t>カミ</t>
    </rPh>
    <phoneticPr fontId="2"/>
  </si>
  <si>
    <t>飛翔せし氷海の檻</t>
  </si>
  <si>
    <t>毒と氷の腕</t>
    <rPh sb="0" eb="1">
      <t>ドク</t>
    </rPh>
    <rPh sb="2" eb="3">
      <t>コオリ</t>
    </rPh>
    <rPh sb="4" eb="5">
      <t>ウデ</t>
    </rPh>
    <phoneticPr fontId="2"/>
  </si>
  <si>
    <t>大剣</t>
    <rPh sb="0" eb="1">
      <t>オオ</t>
    </rPh>
    <rPh sb="1" eb="2">
      <t>ケン</t>
    </rPh>
    <phoneticPr fontId="2"/>
  </si>
  <si>
    <t>テレポート無効(100)</t>
    <phoneticPr fontId="2"/>
  </si>
  <si>
    <t>意思+98000(4899950)</t>
    <rPh sb="0" eb="2">
      <t>イシ</t>
    </rPh>
    <phoneticPr fontId="2"/>
  </si>
  <si>
    <t>神々の集積</t>
    <rPh sb="0" eb="2">
      <t>カミガミ</t>
    </rPh>
    <rPh sb="3" eb="5">
      <t>シュウセキ</t>
    </rPh>
    <phoneticPr fontId="2"/>
  </si>
  <si>
    <t>神が宿る棒</t>
    <rPh sb="0" eb="1">
      <t>カミ</t>
    </rPh>
    <rPh sb="2" eb="3">
      <t>ヤド</t>
    </rPh>
    <rPh sb="4" eb="5">
      <t>ボウ</t>
    </rPh>
    <phoneticPr fontId="2"/>
  </si>
  <si>
    <t>杖</t>
    <rPh sb="0" eb="1">
      <t>ツエ</t>
    </rPh>
    <phoneticPr fontId="2"/>
  </si>
  <si>
    <t>全てを終結させる(100)</t>
    <rPh sb="0" eb="1">
      <t>スベ</t>
    </rPh>
    <rPh sb="3" eb="5">
      <t>シュウケツ</t>
    </rPh>
    <phoneticPr fontId="2"/>
  </si>
  <si>
    <t>強欲たる龍</t>
    <rPh sb="0" eb="2">
      <t>ゴウヨク</t>
    </rPh>
    <rPh sb="4" eb="5">
      <t>リュウ</t>
    </rPh>
    <phoneticPr fontId="2"/>
  </si>
  <si>
    <t>生命力19/筋力15/耐久19/魅力11/長剣14/治癒19/魔道具10</t>
    <rPh sb="0" eb="3">
      <t>セイメイリョク</t>
    </rPh>
    <rPh sb="6" eb="8">
      <t>キンリョク</t>
    </rPh>
    <rPh sb="11" eb="13">
      <t>タイキュウ</t>
    </rPh>
    <rPh sb="16" eb="18">
      <t>ミリョク</t>
    </rPh>
    <rPh sb="21" eb="23">
      <t>チョウケン</t>
    </rPh>
    <rPh sb="26" eb="28">
      <t>チユ</t>
    </rPh>
    <rPh sb="31" eb="34">
      <t>マドウグ</t>
    </rPh>
    <phoneticPr fontId="2"/>
  </si>
  <si>
    <t>200*{faith}</t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</si>
  <si>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</si>
  <si>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</si>
  <si>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浮遊刀</t>
    <rPh sb="0" eb="2">
      <t>フユウ</t>
    </rPh>
    <rPh sb="2" eb="3">
      <t>カタナ</t>
    </rPh>
    <phoneticPr fontId="2"/>
  </si>
  <si>
    <t>武器</t>
    <rPh sb="0" eb="2">
      <t>ブキ</t>
    </rPh>
    <phoneticPr fontId="2"/>
  </si>
  <si>
    <t>戦士</t>
    <rPh sb="0" eb="2">
      <t>センシ</t>
    </rPh>
    <phoneticPr fontId="2"/>
  </si>
  <si>
    <t>浮遊/メタル</t>
    <rPh sb="0" eb="2">
      <t>フユウ</t>
    </rPh>
    <phoneticPr fontId="2"/>
  </si>
  <si>
    <t>arms</t>
    <phoneticPr fontId="2"/>
  </si>
  <si>
    <t>長剣3</t>
    <rPh sb="0" eb="2">
      <t>チョウケン</t>
    </rPh>
    <phoneticPr fontId="2"/>
  </si>
  <si>
    <t>爆轟の龍玉</t>
    <rPh sb="0" eb="2">
      <t>バクゴウ</t>
    </rPh>
    <rPh sb="3" eb="4">
      <t>リュウ</t>
    </rPh>
    <rPh sb="4" eb="5">
      <t>ギョク</t>
    </rPh>
    <phoneticPr fontId="2"/>
  </si>
  <si>
    <t>紅い龍玉</t>
    <rPh sb="0" eb="1">
      <t>アカ</t>
    </rPh>
    <rPh sb="2" eb="3">
      <t>リュウ</t>
    </rPh>
    <rPh sb="3" eb="4">
      <t>ギョク</t>
    </rPh>
    <phoneticPr fontId="2"/>
  </si>
  <si>
    <t>紅龍層</t>
    <rPh sb="0" eb="1">
      <t>クレナイ</t>
    </rPh>
    <rPh sb="1" eb="2">
      <t>リュウ</t>
    </rPh>
    <rPh sb="2" eb="3">
      <t>ソウ</t>
    </rPh>
    <phoneticPr fontId="2"/>
  </si>
  <si>
    <t>紅の龍の手</t>
    <rPh sb="0" eb="1">
      <t>クレナイ</t>
    </rPh>
    <rPh sb="2" eb="3">
      <t>リュウ</t>
    </rPh>
    <rPh sb="4" eb="5">
      <t>テ</t>
    </rPh>
    <phoneticPr fontId="2"/>
  </si>
  <si>
    <t>篭手</t>
    <rPh sb="0" eb="2">
      <t>コテ</t>
    </rPh>
    <phoneticPr fontId="2"/>
  </si>
  <si>
    <t>耐久+10(450)</t>
    <rPh sb="0" eb="2">
      <t>タイキュウ</t>
    </rPh>
    <phoneticPr fontId="2"/>
  </si>
  <si>
    <t>生命力+5(200)</t>
    <rPh sb="0" eb="3">
      <t>セイメイリョク</t>
    </rPh>
    <phoneticPr fontId="2"/>
  </si>
  <si>
    <t>火炎耐性[+**](700)</t>
    <rPh sb="0" eb="2">
      <t>カエン</t>
    </rPh>
    <rPh sb="2" eb="4">
      <t>タイセイ</t>
    </rPh>
    <phoneticPr fontId="2"/>
  </si>
  <si>
    <t>魔道具[*](200)</t>
    <rPh sb="0" eb="3">
      <t>マドウグ</t>
    </rPh>
    <phoneticPr fontId="2"/>
  </si>
  <si>
    <t>窃盗[****](650)</t>
    <rPh sb="0" eb="2">
      <t>セットウ</t>
    </rPh>
    <phoneticPr fontId="2"/>
  </si>
  <si>
    <t>炎の壁[****](750)</t>
    <rPh sb="0" eb="1">
      <t>ホノオ</t>
    </rPh>
    <rPh sb="2" eb="3">
      <t>カベ</t>
    </rPh>
    <phoneticPr fontId="2"/>
  </si>
  <si>
    <t>ダメージ無効[+***](420)</t>
    <rPh sb="4" eb="6">
      <t>ムコウ</t>
    </rPh>
    <phoneticPr fontId="2"/>
  </si>
  <si>
    <t>《龍神タツタ》</t>
    <rPh sb="1" eb="2">
      <t>リュウ</t>
    </rPh>
    <rPh sb="2" eb="3">
      <t>カミ</t>
    </rPh>
    <phoneticPr fontId="2"/>
  </si>
  <si>
    <t>龍神</t>
    <rPh sb="0" eb="1">
      <t>リュウ</t>
    </rPh>
    <rPh sb="1" eb="2">
      <t>カミ</t>
    </rPh>
    <phoneticPr fontId="2"/>
  </si>
  <si>
    <t>cnpc/god/dragon/aqua/trait5,3/trait7,3/trait9,3/trait46,5/trait58,4/trait76,5/trait207,-1/trait221,-3/regist,teleport/regist,hex</t>
    <phoneticPr fontId="2"/>
  </si>
  <si>
    <t>朦朧の眼差し</t>
    <rPh sb="0" eb="2">
      <t>モウロウ</t>
    </rPh>
    <rPh sb="3" eb="5">
      <t>マナザ</t>
    </rPh>
    <phoneticPr fontId="2"/>
  </si>
  <si>
    <t>火炎 2000</t>
    <rPh sb="0" eb="2">
      <t>カエン</t>
    </rPh>
    <phoneticPr fontId="2"/>
  </si>
  <si>
    <t>火炎10 冷気10 幻惑10 魔法10 切り傷10</t>
    <rPh sb="0" eb="2">
      <t>カエン</t>
    </rPh>
    <rPh sb="5" eb="7">
      <t>レイキ</t>
    </rPh>
    <rPh sb="10" eb="12">
      <t>ゲンワク</t>
    </rPh>
    <rPh sb="15" eb="17">
      <t>マホウ</t>
    </rPh>
    <rPh sb="20" eb="21">
      <t>キ</t>
    </rPh>
    <rPh sb="22" eb="23">
      <t>キズ</t>
    </rPh>
    <phoneticPr fontId="2"/>
  </si>
  <si>
    <t>浮遊/透明視/混乱・盲目・恐怖・睡眠・麻痺・毒無効/腐消化/窃盗防止/乗馬適性/メタル/出血防止</t>
    <rPh sb="0" eb="2">
      <t>フユウ</t>
    </rPh>
    <rPh sb="3" eb="5">
      <t>トウメイ</t>
    </rPh>
    <rPh sb="5" eb="6">
      <t>シ</t>
    </rPh>
    <rPh sb="7" eb="9">
      <t>コンラン</t>
    </rPh>
    <rPh sb="26" eb="27">
      <t>フ</t>
    </rPh>
    <rPh sb="27" eb="29">
      <t>ショウカ</t>
    </rPh>
    <rPh sb="30" eb="32">
      <t>セットウ</t>
    </rPh>
    <rPh sb="32" eb="34">
      <t>ボウシ</t>
    </rPh>
    <rPh sb="35" eb="39">
      <t>ジョウバテキセイ</t>
    </rPh>
    <rPh sb="44" eb="48">
      <t>シュッケツボウシ</t>
    </rPh>
    <phoneticPr fontId="2"/>
  </si>
  <si>
    <t>★《覇王刀・龍田》, ★《神竜眼》</t>
    <rPh sb="2" eb="4">
      <t>ハオウ</t>
    </rPh>
    <rPh sb="4" eb="5">
      <t>カタナ</t>
    </rPh>
    <rPh sb="6" eb="8">
      <t>タツタ</t>
    </rPh>
    <rPh sb="13" eb="14">
      <t>カミ</t>
    </rPh>
    <rPh sb="14" eb="15">
      <t>リュウ</t>
    </rPh>
    <rPh sb="15" eb="16">
      <t>ガン</t>
    </rPh>
    <phoneticPr fontId="2"/>
  </si>
  <si>
    <t>15% 加速/英雄/神速/大地の守り/深淵の大渦潮</t>
    <rPh sb="4" eb="6">
      <t>カソク</t>
    </rPh>
    <rPh sb="7" eb="9">
      <t>エイユウ</t>
    </rPh>
    <rPh sb="10" eb="12">
      <t>シンソク</t>
    </rPh>
    <rPh sb="13" eb="15">
      <t>ダイチ</t>
    </rPh>
    <rPh sb="16" eb="17">
      <t>マモ</t>
    </rPh>
    <rPh sb="19" eb="21">
      <t>シンエン</t>
    </rPh>
    <rPh sb="22" eb="23">
      <t>オオ</t>
    </rPh>
    <rPh sb="23" eb="25">
      <t>ウズシオ</t>
    </rPh>
    <phoneticPr fontId="2"/>
  </si>
  <si>
    <t>龍神</t>
    <rPh sb="0" eb="2">
      <t>リュウジン</t>
    </rPh>
    <phoneticPr fontId="2"/>
  </si>
  <si>
    <t>dragonEXXX</t>
    <phoneticPr fontId="2"/>
  </si>
  <si>
    <t>選択不可</t>
    <rPh sb="0" eb="2">
      <t>センタク</t>
    </rPh>
    <rPh sb="2" eb="4">
      <t>フカ</t>
    </rPh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</si>
  <si>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</si>
  <si>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長剣20/読書4/戦術25/治癒50/自然鑑定8/両手持ち10/詠唱5/魔道具9/宝石細工7/演奏15/心眼5/見切り5</t>
    <rPh sb="0" eb="2">
      <t>チョウケン</t>
    </rPh>
    <rPh sb="5" eb="7">
      <t>ドクショ</t>
    </rPh>
    <rPh sb="9" eb="11">
      <t>センジュツ</t>
    </rPh>
    <rPh sb="14" eb="16">
      <t>チユ</t>
    </rPh>
    <rPh sb="19" eb="21">
      <t>シゼン</t>
    </rPh>
    <rPh sb="21" eb="23">
      <t>カンテイ</t>
    </rPh>
    <rPh sb="25" eb="26">
      <t>リョウ</t>
    </rPh>
    <rPh sb="26" eb="28">
      <t>テモ</t>
    </rPh>
    <rPh sb="32" eb="34">
      <t>エイショウ</t>
    </rPh>
    <rPh sb="36" eb="39">
      <t>マドウグ</t>
    </rPh>
    <rPh sb="41" eb="43">
      <t>ホウセキ</t>
    </rPh>
    <rPh sb="43" eb="45">
      <t>ザイク</t>
    </rPh>
    <rPh sb="47" eb="49">
      <t>エンソウ</t>
    </rPh>
    <rPh sb="52" eb="54">
      <t>シンガン</t>
    </rPh>
    <rPh sb="56" eb="58">
      <t>ミキ</t>
    </rPh>
    <phoneticPr fontId="2"/>
  </si>
  <si>
    <t>龍神タツタ</t>
    <rPh sb="0" eb="1">
      <t>リュウ</t>
    </rPh>
    <rPh sb="1" eb="2">
      <t>カミ</t>
    </rPh>
    <phoneticPr fontId="2"/>
  </si>
  <si>
    <t>覇王刀・龍田</t>
    <rPh sb="0" eb="2">
      <t>ハオウ</t>
    </rPh>
    <rPh sb="2" eb="3">
      <t>カタナ</t>
    </rPh>
    <rPh sb="4" eb="6">
      <t>タツタ</t>
    </rPh>
    <phoneticPr fontId="2"/>
  </si>
  <si>
    <t>巨大な刀</t>
    <rPh sb="0" eb="2">
      <t>キョダイ</t>
    </rPh>
    <rPh sb="3" eb="4">
      <t>カタナ</t>
    </rPh>
    <phoneticPr fontId="2"/>
  </si>
  <si>
    <t>ダメージ無効[+++++*](2820)</t>
    <rPh sb="4" eb="6">
      <t>ムコウ</t>
    </rPh>
    <phoneticPr fontId="2"/>
  </si>
  <si>
    <t>魔法威力[+++++*](50000)</t>
    <rPh sb="0" eb="2">
      <t>マホウ</t>
    </rPh>
    <rPh sb="2" eb="4">
      <t>イリョク</t>
    </rPh>
    <phoneticPr fontId="2"/>
  </si>
  <si>
    <t>神龍眼</t>
    <rPh sb="0" eb="1">
      <t>カミ</t>
    </rPh>
    <rPh sb="1" eb="2">
      <t>リュウ</t>
    </rPh>
    <rPh sb="2" eb="3">
      <t>ガン</t>
    </rPh>
    <phoneticPr fontId="2"/>
  </si>
  <si>
    <t>龍の眼</t>
    <rPh sb="0" eb="1">
      <t>リュウ</t>
    </rPh>
    <rPh sb="2" eb="3">
      <t>マナコ</t>
    </rPh>
    <phoneticPr fontId="2"/>
  </si>
  <si>
    <t>矢弾</t>
    <rPh sb="0" eb="1">
      <t>ヤ</t>
    </rPh>
    <rPh sb="1" eb="2">
      <t>ダン</t>
    </rPh>
    <phoneticPr fontId="2"/>
  </si>
  <si>
    <t>治癒[+++++*](1500000)</t>
    <rPh sb="0" eb="2">
      <t>チユ</t>
    </rPh>
    <phoneticPr fontId="2"/>
  </si>
  <si>
    <t>長剣[+++++*](1500000)</t>
    <rPh sb="0" eb="2">
      <t>チョウケン</t>
    </rPh>
    <phoneticPr fontId="2"/>
  </si>
  <si>
    <t>呪い保護[+++++*](5000)</t>
    <rPh sb="0" eb="1">
      <t>ノロ</t>
    </rPh>
    <rPh sb="2" eb="4">
      <t>ホゴ</t>
    </rPh>
    <phoneticPr fontId="2"/>
  </si>
  <si>
    <t>異物防止(100)</t>
    <rPh sb="0" eb="2">
      <t>イブツ</t>
    </rPh>
    <rPh sb="2" eb="4">
      <t>ボウシ</t>
    </rPh>
    <phoneticPr fontId="2"/>
  </si>
  <si>
    <t>ダメージ無効[+++++*](2700)</t>
    <rPh sb="4" eb="6">
      <t>ムコウ</t>
    </rPh>
    <phoneticPr fontId="2"/>
  </si>
  <si>
    <t>出血防止(100)</t>
    <rPh sb="0" eb="4">
      <t>シュッケツボウシ</t>
    </rPh>
    <phoneticPr fontId="2"/>
  </si>
  <si>
    <t>追加打撃[+++++*](5500)</t>
    <rPh sb="0" eb="4">
      <t>ツイカダゲキ</t>
    </rPh>
    <phoneticPr fontId="2"/>
  </si>
  <si>
    <t>双極の女神</t>
    <rPh sb="0" eb="2">
      <t>ソウキョク</t>
    </rPh>
    <rPh sb="3" eb="5">
      <t>メガミ</t>
    </rPh>
    <phoneticPr fontId="2"/>
  </si>
  <si>
    <t>死体/神託の巻物/神託の魔法書/信仰の巻物/ヘルメスの血</t>
    <rPh sb="0" eb="2">
      <t>シタイ</t>
    </rPh>
    <rPh sb="3" eb="5">
      <t>シンタク</t>
    </rPh>
    <rPh sb="6" eb="8">
      <t>マキモノ</t>
    </rPh>
    <rPh sb="9" eb="11">
      <t>シンタク</t>
    </rPh>
    <rPh sb="12" eb="14">
      <t>マホウ</t>
    </rPh>
    <rPh sb="14" eb="15">
      <t>ショ</t>
    </rPh>
    <rPh sb="16" eb="18">
      <t>シンコウ</t>
    </rPh>
    <rPh sb="19" eb="21">
      <t>マキモノ</t>
    </rPh>
    <rPh sb="27" eb="28">
      <t>チ</t>
    </rPh>
    <phoneticPr fontId="2"/>
  </si>
  <si>
    <t>生命力13/マナ13/治癒19/魔道具9/信仰19/闇の霧11</t>
    <rPh sb="0" eb="3">
      <t>セイメイリョク</t>
    </rPh>
    <rPh sb="11" eb="13">
      <t>チユ</t>
    </rPh>
    <rPh sb="16" eb="19">
      <t>マドウグ</t>
    </rPh>
    <rPh sb="21" eb="23">
      <t>シンコウ</t>
    </rPh>
    <rPh sb="26" eb="27">
      <t>ヤミ</t>
    </rPh>
    <rPh sb="28" eb="29">
      <t>キリ</t>
    </rPh>
    <phoneticPr fontId="2"/>
  </si>
  <si>
    <t>復活</t>
    <rPh sb="0" eb="2">
      <t>フッカツ</t>
    </rPh>
    <phoneticPr fontId="2"/>
  </si>
  <si>
    <t>50+{faith}/10+{attb}/100</t>
    <phoneticPr fontId="2"/>
  </si>
  <si>
    <t>生命力2/マナ2/治癒3/信仰3</t>
    <rPh sb="0" eb="3">
      <t>セイメイリョク</t>
    </rPh>
    <rPh sb="9" eb="11">
      <t>チユ</t>
    </rPh>
    <rPh sb="13" eb="15">
      <t>シンコウ</t>
    </rPh>
    <phoneticPr fontId="2"/>
  </si>
  <si>
    <t>生命力800/マナ800/治癒130/信仰130</t>
    <rPh sb="0" eb="3">
      <t>セイメイリョク</t>
    </rPh>
    <rPh sb="13" eb="15">
      <t>チユ</t>
    </rPh>
    <rPh sb="19" eb="21">
      <t>シンコウ</t>
    </rPh>
    <phoneticPr fontId="2"/>
  </si>
  <si>
    <t>50+{faith}/10+{attb}/5</t>
    <phoneticPr fontId="2"/>
  </si>
  <si>
    <t>双極の審判者</t>
    <rPh sb="0" eb="2">
      <t>ソウキョク</t>
    </rPh>
    <rPh sb="3" eb="6">
      <t>シンパンシャ</t>
    </rPh>
    <phoneticPr fontId="2"/>
  </si>
  <si>
    <t>暴食の血</t>
    <rPh sb="0" eb="2">
      <t>ボウショク</t>
    </rPh>
    <rPh sb="3" eb="4">
      <t>チ</t>
    </rPh>
    <phoneticPr fontId="2"/>
  </si>
  <si>
    <t>神の化身</t>
    <rPh sb="0" eb="1">
      <t>カミ</t>
    </rPh>
    <rPh sb="2" eb="4">
      <t>ケシン</t>
    </rPh>
    <phoneticPr fontId="2"/>
  </si>
  <si>
    <t>遠距離打撃</t>
    <rPh sb="0" eb="5">
      <t>エンキョリダゲキ</t>
    </rPh>
    <phoneticPr fontId="2"/>
  </si>
  <si>
    <t>切り傷 400</t>
    <rPh sb="0" eb="1">
      <t>キ</t>
    </rPh>
    <rPh sb="2" eb="3">
      <t>キズ</t>
    </rPh>
    <phoneticPr fontId="2"/>
  </si>
  <si>
    <t>Rem</t>
    <phoneticPr fontId="2"/>
  </si>
  <si>
    <t>仄暗い今</t>
    <rPh sb="0" eb="2">
      <t>ホノグラ</t>
    </rPh>
    <rPh sb="3" eb="4">
      <t>イマ</t>
    </rPh>
    <phoneticPr fontId="2"/>
  </si>
  <si>
    <t>長剣</t>
    <rPh sb="0" eb="2">
      <t>チョウケン</t>
    </rPh>
    <phoneticPr fontId="2"/>
  </si>
  <si>
    <t>生命力-46(-2350)</t>
    <rPh sb="0" eb="3">
      <t>セイメイリョク</t>
    </rPh>
    <phoneticPr fontId="2"/>
  </si>
  <si>
    <t>マナ+20(950)</t>
    <phoneticPr fontId="2"/>
  </si>
  <si>
    <t>混沌耐性[++](1100)</t>
    <rPh sb="0" eb="2">
      <t>コントン</t>
    </rPh>
    <rPh sb="2" eb="4">
      <t>タイセイ</t>
    </rPh>
    <phoneticPr fontId="2"/>
  </si>
  <si>
    <t>習得-20(-1050)</t>
    <rPh sb="0" eb="2">
      <t>シュウトク</t>
    </rPh>
    <phoneticPr fontId="2"/>
  </si>
  <si>
    <t>追加打撃[+***](400)</t>
    <rPh sb="0" eb="2">
      <t>ツイカ</t>
    </rPh>
    <rPh sb="2" eb="4">
      <t>ダゲキ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</si>
  <si>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</si>
  <si>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Somnius</t>
    <phoneticPr fontId="2"/>
  </si>
  <si>
    <t>輝かしい未来</t>
    <rPh sb="0" eb="1">
      <t>カガヤ</t>
    </rPh>
    <rPh sb="4" eb="6">
      <t>ミライ</t>
    </rPh>
    <phoneticPr fontId="2"/>
  </si>
  <si>
    <t>祈り</t>
    <rPh sb="0" eb="1">
      <t>イノ</t>
    </rPh>
    <phoneticPr fontId="2"/>
  </si>
  <si>
    <t>生命力+35(1700)</t>
    <rPh sb="0" eb="3">
      <t>セイメイリョク</t>
    </rPh>
    <phoneticPr fontId="2"/>
  </si>
  <si>
    <t>マナ-20(-1050)</t>
    <phoneticPr fontId="2"/>
  </si>
  <si>
    <t>《双極の女神》</t>
    <rPh sb="1" eb="3">
      <t>ソウキョク</t>
    </rPh>
    <rPh sb="4" eb="6">
      <t>メガミ</t>
    </rPh>
    <phoneticPr fontId="2"/>
  </si>
  <si>
    <t>双極神</t>
    <rPh sb="0" eb="2">
      <t>ソウキョク</t>
    </rPh>
    <rPh sb="2" eb="3">
      <t>カミ</t>
    </rPh>
    <phoneticPr fontId="2"/>
  </si>
  <si>
    <t>神の御使い</t>
    <rPh sb="0" eb="1">
      <t>カミ</t>
    </rPh>
    <rPh sb="2" eb="3">
      <t>ミ</t>
    </rPh>
    <rPh sb="3" eb="4">
      <t>ツカ</t>
    </rPh>
    <phoneticPr fontId="2"/>
  </si>
  <si>
    <t>cnpc/aqua/god/dragon/slime/element/man/undead/nodownload/nogenerate/regist,teleport/regist,hex/trait5,3/trait9,3/trait17,2/trait19,5/trait21,2/trait46,5/trait58,4/trait71,3/trait89,3/trait205,-1</t>
  </si>
  <si>
    <t>電撃 400</t>
    <rPh sb="0" eb="2">
      <t>デンゲキ</t>
    </rPh>
    <phoneticPr fontId="2"/>
  </si>
  <si>
    <t>★《飛雷せし氷海の蠱毒》, ★《墜没せし血海の孤独》</t>
    <phoneticPr fontId="2"/>
  </si>
  <si>
    <t>双極神</t>
    <rPh sb="0" eb="2">
      <t>ソウキョク</t>
    </rPh>
    <rPh sb="2" eb="3">
      <t>カミ</t>
    </rPh>
    <phoneticPr fontId="2"/>
  </si>
  <si>
    <t>twingod</t>
    <phoneticPr fontId="2"/>
  </si>
  <si>
    <t>長剣12/格闘20/弓8/遺伝子学5/戦術8/治癒50/瞑想7/自然鑑定6/暗記12/二刀流15/詠唱10/魔道具3/信仰50/心眼4/見切り4</t>
    <rPh sb="0" eb="2">
      <t>チョウケン</t>
    </rPh>
    <rPh sb="5" eb="7">
      <t>カクトウ</t>
    </rPh>
    <rPh sb="10" eb="11">
      <t>ユミ</t>
    </rPh>
    <rPh sb="13" eb="17">
      <t>イデンシガク</t>
    </rPh>
    <rPh sb="19" eb="21">
      <t>センジュツ</t>
    </rPh>
    <rPh sb="23" eb="25">
      <t>チユ</t>
    </rPh>
    <rPh sb="28" eb="30">
      <t>メイソウ</t>
    </rPh>
    <rPh sb="32" eb="34">
      <t>シゼン</t>
    </rPh>
    <rPh sb="34" eb="36">
      <t>カンテイ</t>
    </rPh>
    <rPh sb="38" eb="40">
      <t>アンキ</t>
    </rPh>
    <rPh sb="43" eb="46">
      <t>ニトウリュウ</t>
    </rPh>
    <rPh sb="49" eb="51">
      <t>エイショウ</t>
    </rPh>
    <rPh sb="54" eb="57">
      <t>マドウグ</t>
    </rPh>
    <rPh sb="59" eb="61">
      <t>シンコウ</t>
    </rPh>
    <rPh sb="64" eb="66">
      <t>シンガン</t>
    </rPh>
    <rPh sb="68" eb="70">
      <t>ミキ</t>
    </rPh>
    <phoneticPr fontId="2"/>
  </si>
  <si>
    <t>神の御使い</t>
    <rPh sb="0" eb="1">
      <t>カミ</t>
    </rPh>
    <rPh sb="2" eb="3">
      <t>ミ</t>
    </rPh>
    <rPh sb="3" eb="4">
      <t>ツカ</t>
    </rPh>
    <phoneticPr fontId="2"/>
  </si>
  <si>
    <t>servantEX</t>
    <phoneticPr fontId="2"/>
  </si>
  <si>
    <t>治癒20/瞑想5/信仰20</t>
    <rPh sb="0" eb="2">
      <t>チユ</t>
    </rPh>
    <rPh sb="5" eb="7">
      <t>メイソウ</t>
    </rPh>
    <rPh sb="9" eb="11">
      <t>シンコウ</t>
    </rPh>
    <phoneticPr fontId="2"/>
  </si>
  <si>
    <t>双極の女神</t>
    <rPh sb="0" eb="2">
      <t>ソウキョク</t>
    </rPh>
    <rPh sb="3" eb="5">
      <t>メガミ</t>
    </rPh>
    <phoneticPr fontId="2"/>
  </si>
  <si>
    <t>飛雷せし氷海の蠱毒</t>
  </si>
  <si>
    <t>現の腕</t>
    <rPh sb="0" eb="1">
      <t>ウツツ</t>
    </rPh>
    <rPh sb="2" eb="3">
      <t>ウデ</t>
    </rPh>
    <phoneticPr fontId="2"/>
  </si>
  <si>
    <t>マナ吸収[+++++*](168000)</t>
    <rPh sb="2" eb="4">
      <t>キュウシュウ</t>
    </rPh>
    <phoneticPr fontId="2"/>
  </si>
  <si>
    <t>ダメージ無効[+***](420)</t>
    <rPh sb="4" eb="6">
      <t>ムコウ</t>
    </rPh>
    <phoneticPr fontId="2"/>
  </si>
  <si>
    <t>追加打撃[+++++*](45000)</t>
    <rPh sb="0" eb="2">
      <t>ツイカ</t>
    </rPh>
    <rPh sb="2" eb="4">
      <t>ダゲキ</t>
    </rPh>
    <phoneticPr fontId="2"/>
  </si>
  <si>
    <t>魔法威力[+++++*](1600000)</t>
    <rPh sb="0" eb="2">
      <t>マホウ</t>
    </rPh>
    <rPh sb="2" eb="4">
      <t>イリョク</t>
    </rPh>
    <phoneticPr fontId="2"/>
  </si>
  <si>
    <t>切り傷反射[+++++*](485000)</t>
    <rPh sb="0" eb="1">
      <t>キ</t>
    </rPh>
    <rPh sb="2" eb="3">
      <t>キズ</t>
    </rPh>
    <rPh sb="3" eb="5">
      <t>ハンシャ</t>
    </rPh>
    <phoneticPr fontId="2"/>
  </si>
  <si>
    <t>没落せし血海の孤独</t>
    <rPh sb="0" eb="2">
      <t>ボツラク</t>
    </rPh>
    <rPh sb="4" eb="5">
      <t>チ</t>
    </rPh>
    <rPh sb="5" eb="6">
      <t>ウミ</t>
    </rPh>
    <rPh sb="7" eb="9">
      <t>コドク</t>
    </rPh>
    <phoneticPr fontId="2"/>
  </si>
  <si>
    <t>夢の腕</t>
    <rPh sb="0" eb="1">
      <t>ユメ</t>
    </rPh>
    <rPh sb="2" eb="3">
      <t>ウデ</t>
    </rPh>
    <phoneticPr fontId="2"/>
  </si>
  <si>
    <t>感覚維持(100)</t>
    <rPh sb="0" eb="2">
      <t>カンカク</t>
    </rPh>
    <rPh sb="2" eb="4">
      <t>イジ</t>
    </rPh>
    <phoneticPr fontId="2"/>
  </si>
  <si>
    <t>首狩り発動[***](100)</t>
    <rPh sb="0" eb="2">
      <t>クビガ</t>
    </rPh>
    <rPh sb="3" eb="5">
      <t>ハツドウ</t>
    </rPh>
    <phoneticPr fontId="2"/>
  </si>
  <si>
    <t>双極の女神（審判者）</t>
    <rPh sb="0" eb="2">
      <t>ソウキョク</t>
    </rPh>
    <rPh sb="3" eb="5">
      <t>メガミ</t>
    </rPh>
    <rPh sb="6" eb="9">
      <t>シンパンシャ</t>
    </rPh>
    <phoneticPr fontId="2"/>
  </si>
  <si>
    <t>夢現の昏迷</t>
    <rPh sb="0" eb="1">
      <t>ユメ</t>
    </rPh>
    <rPh sb="1" eb="2">
      <t>ウツツ</t>
    </rPh>
    <rPh sb="3" eb="5">
      <t>コンメイ</t>
    </rPh>
    <phoneticPr fontId="2"/>
  </si>
  <si>
    <t>黄金</t>
    <rPh sb="0" eb="2">
      <t>オウゴン</t>
    </rPh>
    <phoneticPr fontId="2"/>
  </si>
  <si>
    <t>魔力の限界</t>
    <rPh sb="0" eb="2">
      <t>マリョク</t>
    </rPh>
    <rPh sb="3" eb="5">
      <t>ゲンカイ</t>
    </rPh>
    <phoneticPr fontId="2"/>
  </si>
  <si>
    <t>光子弾</t>
    <rPh sb="0" eb="2">
      <t>コウシ</t>
    </rPh>
    <rPh sb="2" eb="3">
      <t>ダン</t>
    </rPh>
    <phoneticPr fontId="2"/>
  </si>
  <si>
    <t>速度維持(100)</t>
    <rPh sb="0" eb="2">
      <t>ソクド</t>
    </rPh>
    <rPh sb="2" eb="4">
      <t>イジ</t>
    </rPh>
    <phoneticPr fontId="2"/>
  </si>
  <si>
    <t>魅力維持(100)</t>
    <rPh sb="0" eb="2">
      <t>ミリョク</t>
    </rPh>
    <rPh sb="2" eb="4">
      <t>イジ</t>
    </rPh>
    <phoneticPr fontId="2"/>
  </si>
  <si>
    <t>魔力維持(100)</t>
    <rPh sb="0" eb="2">
      <t>マリョク</t>
    </rPh>
    <rPh sb="2" eb="4">
      <t>イジ</t>
    </rPh>
    <phoneticPr fontId="2"/>
  </si>
  <si>
    <t>習得維持(100)</t>
    <rPh sb="0" eb="2">
      <t>シュウトク</t>
    </rPh>
    <rPh sb="2" eb="4">
      <t>イジ</t>
    </rPh>
    <phoneticPr fontId="2"/>
  </si>
  <si>
    <t>器用維持(100)</t>
    <rPh sb="0" eb="2">
      <t>キヨウ</t>
    </rPh>
    <rPh sb="2" eb="4">
      <t>イジ</t>
    </rPh>
    <phoneticPr fontId="2"/>
  </si>
  <si>
    <t>回避[+++++*](2400000)</t>
    <rPh sb="0" eb="2">
      <t>カイヒ</t>
    </rPh>
    <phoneticPr fontId="2"/>
  </si>
  <si>
    <t>ダメージ無効[+++++*](4620)</t>
    <rPh sb="4" eb="6">
      <t>ムコウ</t>
    </rPh>
    <phoneticPr fontId="2"/>
  </si>
  <si>
    <t>見切り[+++++*](2400000)</t>
    <rPh sb="0" eb="2">
      <t>ミキ</t>
    </rPh>
    <phoneticPr fontId="2"/>
  </si>
  <si>
    <t>審判の双極神</t>
    <rPh sb="0" eb="2">
      <t>シンパン</t>
    </rPh>
    <rPh sb="3" eb="5">
      <t>ソウキョク</t>
    </rPh>
    <rPh sb="5" eb="6">
      <t>カミ</t>
    </rPh>
    <phoneticPr fontId="2"/>
  </si>
  <si>
    <t>cnpc/aqua/god/dragon/slime/element/man/undead/nodownload/nogenerate/regist,teleport/regist,hex/trait17,2/trait21,2/trait46,5/trait58,4/trait63,3/trait71,3</t>
    <phoneticPr fontId="2"/>
  </si>
  <si>
    <t>★《飛雷せし氷海の蠱毒》, ★《墜没せし血海の孤独》, ★《夢現の昏迷》</t>
    <rPh sb="30" eb="32">
      <t>ユメウツツ</t>
    </rPh>
    <rPh sb="33" eb="35">
      <t>コンメイ</t>
    </rPh>
    <phoneticPr fontId="2"/>
  </si>
  <si>
    <t>《双極の審判者》</t>
    <rPh sb="1" eb="3">
      <t>ソウキョク</t>
    </rPh>
    <rPh sb="4" eb="7">
      <t>シンパンシャ</t>
    </rPh>
    <phoneticPr fontId="2"/>
  </si>
  <si>
    <t>twingodEX</t>
    <phoneticPr fontId="2"/>
  </si>
  <si>
    <t>双極の審判者</t>
    <rPh sb="0" eb="2">
      <t>ソウキョク</t>
    </rPh>
    <rPh sb="3" eb="6">
      <t>シンパンシャ</t>
    </rPh>
    <phoneticPr fontId="2"/>
  </si>
  <si>
    <r>
      <t>生命力18/耐久15/意思13/治癒14/瞑想13/心眼13/</t>
    </r>
    <r>
      <rPr>
        <sz val="11"/>
        <color theme="0" tint="-0.34998626667073579"/>
        <rFont val="ＭＳ Ｐゴシック"/>
        <family val="3"/>
        <charset val="128"/>
        <scheme val="minor"/>
      </rPr>
      <t>切り傷耐性15</t>
    </r>
    <rPh sb="0" eb="3">
      <t>セイメイリョク</t>
    </rPh>
    <rPh sb="6" eb="8">
      <t>タイキュウ</t>
    </rPh>
    <rPh sb="11" eb="13">
      <t>イシ</t>
    </rPh>
    <rPh sb="16" eb="18">
      <t>チユ</t>
    </rPh>
    <rPh sb="21" eb="23">
      <t>メイソウ</t>
    </rPh>
    <rPh sb="26" eb="28">
      <t>シンガン</t>
    </rPh>
    <rPh sb="31" eb="32">
      <t>キ</t>
    </rPh>
    <rPh sb="33" eb="34">
      <t>キズ</t>
    </rPh>
    <rPh sb="34" eb="36">
      <t>タイセイ</t>
    </rPh>
    <phoneticPr fontId="2"/>
  </si>
  <si>
    <t>生命力1500/習得150</t>
    <rPh sb="0" eb="3">
      <t>セイメイリョク</t>
    </rPh>
    <rPh sb="8" eb="10">
      <t>シュウトク</t>
    </rPh>
    <phoneticPr fontId="2"/>
  </si>
  <si>
    <t>《調薬のトゥーリエ》</t>
    <rPh sb="1" eb="3">
      <t>チョウヤク</t>
    </rPh>
    <phoneticPr fontId="2"/>
  </si>
  <si>
    <t>4.2a</t>
    <phoneticPr fontId="2"/>
  </si>
  <si>
    <t>0.2α</t>
    <phoneticPr fontId="2"/>
  </si>
  <si>
    <t>2fix</t>
    <phoneticPr fontId="2"/>
  </si>
  <si>
    <t>fix3</t>
    <phoneticPr fontId="2"/>
  </si>
  <si>
    <t>150+{attb}+{attb}*{faith}/27597</t>
    <phoneticPr fontId="2"/>
  </si>
  <si>
    <t>1.0b</t>
    <phoneticPr fontId="2"/>
  </si>
  <si>
    <t>1.0β</t>
    <phoneticPr fontId="2"/>
  </si>
  <si>
    <t>踊り子のリリーエ</t>
    <rPh sb="0" eb="1">
      <t>オド</t>
    </rPh>
    <rPh sb="2" eb="3">
      <t>コ</t>
    </rPh>
    <phoneticPr fontId="2"/>
  </si>
  <si>
    <t>雪乃百合</t>
    <rPh sb="0" eb="1">
      <t>ユキ</t>
    </rPh>
    <rPh sb="1" eb="2">
      <t>ノ</t>
    </rPh>
    <rPh sb="2" eb="4">
      <t>ユリ</t>
    </rPh>
    <phoneticPr fontId="2"/>
  </si>
  <si>
    <t>リリーエ</t>
    <phoneticPr fontId="2"/>
  </si>
  <si>
    <t>魅力16/速度18/運勢15/短剣3/軽装備3/見切り15</t>
    <rPh sb="0" eb="2">
      <t>ミリョク</t>
    </rPh>
    <rPh sb="5" eb="7">
      <t>ソクド</t>
    </rPh>
    <rPh sb="10" eb="12">
      <t>ウンセイ</t>
    </rPh>
    <rPh sb="15" eb="17">
      <t>タンケン</t>
    </rPh>
    <rPh sb="19" eb="22">
      <t>ケイソウビ</t>
    </rPh>
    <rPh sb="24" eb="26">
      <t>ミキ</t>
    </rPh>
    <phoneticPr fontId="2"/>
  </si>
  <si>
    <t>60+{faith}/20</t>
    <phoneticPr fontId="2"/>
  </si>
  <si>
    <t>魅力3/速度3/運勢3/見切り3</t>
    <rPh sb="0" eb="2">
      <t>ミリョク</t>
    </rPh>
    <rPh sb="4" eb="6">
      <t>ソクド</t>
    </rPh>
    <rPh sb="8" eb="10">
      <t>ウンセイ</t>
    </rPh>
    <rPh sb="12" eb="14">
      <t>ミキ</t>
    </rPh>
    <phoneticPr fontId="2"/>
  </si>
  <si>
    <t>魅力150/速度1600/運勢1600/見切り150</t>
    <rPh sb="0" eb="2">
      <t>ミリョク</t>
    </rPh>
    <rPh sb="6" eb="8">
      <t>ソクド</t>
    </rPh>
    <rPh sb="13" eb="15">
      <t>ウンセイ</t>
    </rPh>
    <rPh sb="20" eb="22">
      <t>ミキ</t>
    </rPh>
    <phoneticPr fontId="2"/>
  </si>
  <si>
    <t>踊り子プチもどき</t>
    <rPh sb="0" eb="1">
      <t>オド</t>
    </rPh>
    <rPh sb="2" eb="3">
      <t>コ</t>
    </rPh>
    <phoneticPr fontId="2"/>
  </si>
  <si>
    <t>スライム</t>
    <phoneticPr fontId="2"/>
  </si>
  <si>
    <t>分裂/乗馬非適性</t>
    <rPh sb="0" eb="2">
      <t>ブンレツ</t>
    </rPh>
    <rPh sb="3" eb="8">
      <t>ジョウバヒテキセイ</t>
    </rPh>
    <phoneticPr fontId="2"/>
  </si>
  <si>
    <t>踊り子の腕輪</t>
    <rPh sb="0" eb="1">
      <t>オド</t>
    </rPh>
    <rPh sb="2" eb="3">
      <t>コ</t>
    </rPh>
    <rPh sb="4" eb="6">
      <t>ウデワ</t>
    </rPh>
    <phoneticPr fontId="2"/>
  </si>
  <si>
    <t>きらびやかな腕輪</t>
    <rPh sb="6" eb="8">
      <t>ウデワ</t>
    </rPh>
    <phoneticPr fontId="2"/>
  </si>
  <si>
    <t>魅力+15(700)</t>
    <rPh sb="0" eb="2">
      <t>ミリョク</t>
    </rPh>
    <phoneticPr fontId="2"/>
  </si>
  <si>
    <t>速度+5(200)</t>
    <rPh sb="0" eb="2">
      <t>ソクド</t>
    </rPh>
    <phoneticPr fontId="2"/>
  </si>
  <si>
    <t>交渉[*](150)</t>
    <rPh sb="0" eb="2">
      <t>コウショウ</t>
    </rPh>
    <phoneticPr fontId="2"/>
  </si>
  <si>
    <t>演奏[***](450)</t>
    <rPh sb="0" eb="2">
      <t>エンソウ</t>
    </rPh>
    <phoneticPr fontId="2"/>
  </si>
  <si>
    <t>見切り[***](450)</t>
    <rPh sb="0" eb="2">
      <t>ミキ</t>
    </rPh>
    <phoneticPr fontId="2"/>
  </si>
  <si>
    <t>踊り子の足飾り</t>
    <rPh sb="0" eb="1">
      <t>オド</t>
    </rPh>
    <rPh sb="2" eb="3">
      <t>コ</t>
    </rPh>
    <rPh sb="4" eb="5">
      <t>アシ</t>
    </rPh>
    <rPh sb="5" eb="6">
      <t>カザ</t>
    </rPh>
    <phoneticPr fontId="2"/>
  </si>
  <si>
    <t>きらびやかな足飾り</t>
    <rPh sb="6" eb="7">
      <t>アシ</t>
    </rPh>
    <rPh sb="7" eb="8">
      <t>カザ</t>
    </rPh>
    <phoneticPr fontId="2"/>
  </si>
  <si>
    <t>靴</t>
    <rPh sb="0" eb="1">
      <t>クツ</t>
    </rPh>
    <phoneticPr fontId="2"/>
  </si>
  <si>
    <t>特別</t>
    <rPh sb="0" eb="2">
      <t>トクベツ</t>
    </rPh>
    <phoneticPr fontId="2"/>
  </si>
  <si>
    <t>オーロラ効果(100)</t>
    <rPh sb="4" eb="6">
      <t>コウカ</t>
    </rPh>
    <phoneticPr fontId="2"/>
  </si>
  <si>
    <t>虹のルガーナ</t>
    <rPh sb="0" eb="1">
      <t>ニジ</t>
    </rPh>
    <phoneticPr fontId="2"/>
  </si>
  <si>
    <t>ルガーナ</t>
    <phoneticPr fontId="2"/>
  </si>
  <si>
    <t>死体/クリムエール/ウィスキー/ビア/水/飲みきれないほどの酒/銘酒セット(荷車)</t>
    <rPh sb="0" eb="2">
      <t>シタイ</t>
    </rPh>
    <rPh sb="19" eb="20">
      <t>ミズ</t>
    </rPh>
    <rPh sb="21" eb="22">
      <t>ノ</t>
    </rPh>
    <rPh sb="30" eb="31">
      <t>サケ</t>
    </rPh>
    <rPh sb="32" eb="34">
      <t>メイシュ</t>
    </rPh>
    <rPh sb="38" eb="40">
      <t>ニグルマ</t>
    </rPh>
    <phoneticPr fontId="2"/>
  </si>
  <si>
    <t>透明視</t>
    <rPh sb="0" eb="2">
      <t>トウメイ</t>
    </rPh>
    <rPh sb="2" eb="3">
      <t>シ</t>
    </rPh>
    <phoneticPr fontId="2"/>
  </si>
  <si>
    <t>マナ3/感覚3</t>
    <rPh sb="4" eb="6">
      <t>カンカク</t>
    </rPh>
    <phoneticPr fontId="2"/>
  </si>
  <si>
    <t>マナ1600/感覚150</t>
    <rPh sb="7" eb="9">
      <t>カンカク</t>
    </rPh>
    <phoneticPr fontId="2"/>
  </si>
  <si>
    <t>虹蛇の子</t>
    <rPh sb="0" eb="1">
      <t>ニジ</t>
    </rPh>
    <rPh sb="1" eb="2">
      <t>ヘビ</t>
    </rPh>
    <rPh sb="3" eb="4">
      <t>コ</t>
    </rPh>
    <phoneticPr fontId="2"/>
  </si>
  <si>
    <t>精霊</t>
    <rPh sb="0" eb="2">
      <t>セイレイ</t>
    </rPh>
    <phoneticPr fontId="2"/>
  </si>
  <si>
    <t>魔法使い</t>
    <rPh sb="0" eb="2">
      <t>マホウ</t>
    </rPh>
    <rPh sb="2" eb="3">
      <t>ツカ</t>
    </rPh>
    <phoneticPr fontId="2"/>
  </si>
  <si>
    <t>停止</t>
    <rPh sb="0" eb="2">
      <t>テイシ</t>
    </rPh>
    <phoneticPr fontId="2"/>
  </si>
  <si>
    <t>ライトニングボルト</t>
    <phoneticPr fontId="2"/>
  </si>
  <si>
    <t>ショートテレポート</t>
    <phoneticPr fontId="2"/>
  </si>
  <si>
    <t>死の宣告</t>
    <rPh sb="0" eb="1">
      <t>シ</t>
    </rPh>
    <rPh sb="2" eb="4">
      <t>センコク</t>
    </rPh>
    <phoneticPr fontId="2"/>
  </si>
  <si>
    <t>浮遊/透明視/死の宣告</t>
    <rPh sb="0" eb="2">
      <t>フユウ</t>
    </rPh>
    <rPh sb="3" eb="5">
      <t>トウメイ</t>
    </rPh>
    <rPh sb="5" eb="6">
      <t>シ</t>
    </rPh>
    <rPh sb="7" eb="8">
      <t>シ</t>
    </rPh>
    <rPh sb="9" eb="11">
      <t>センコク</t>
    </rPh>
    <phoneticPr fontId="2"/>
  </si>
  <si>
    <t>虹の秘宝</t>
    <rPh sb="0" eb="1">
      <t>ニジ</t>
    </rPh>
    <rPh sb="2" eb="4">
      <t>ヒホウ</t>
    </rPh>
    <phoneticPr fontId="2"/>
  </si>
  <si>
    <t>虹色の宝石</t>
    <rPh sb="0" eb="2">
      <t>ニジイロ</t>
    </rPh>
    <rPh sb="3" eb="5">
      <t>ホウセキ</t>
    </rPh>
    <phoneticPr fontId="2"/>
  </si>
  <si>
    <t>可能</t>
    <rPh sb="0" eb="2">
      <t>カノウ</t>
    </rPh>
    <phoneticPr fontId="2"/>
  </si>
  <si>
    <t>魔術師の収穫</t>
    <rPh sb="0" eb="3">
      <t>マジュツシ</t>
    </rPh>
    <rPh sb="4" eb="6">
      <t>シュウカク</t>
    </rPh>
    <phoneticPr fontId="2"/>
  </si>
  <si>
    <t>魔法耐性[+](500)</t>
    <rPh sb="0" eb="2">
      <t>マホウ</t>
    </rPh>
    <rPh sb="2" eb="4">
      <t>タイセイ</t>
    </rPh>
    <phoneticPr fontId="2"/>
  </si>
  <si>
    <t>運勢+14(650)</t>
    <rPh sb="0" eb="2">
      <t>ウンセイ</t>
    </rPh>
    <phoneticPr fontId="2"/>
  </si>
  <si>
    <t>窃盗防止(100)</t>
    <rPh sb="0" eb="2">
      <t>セットウ</t>
    </rPh>
    <rPh sb="2" eb="4">
      <t>ボウシ</t>
    </rPh>
    <phoneticPr fontId="2"/>
  </si>
  <si>
    <t>うめもずく</t>
    <phoneticPr fontId="2"/>
  </si>
  <si>
    <t>運命の紐</t>
    <rPh sb="0" eb="2">
      <t>ウンメイ</t>
    </rPh>
    <rPh sb="3" eb="4">
      <t>ヒモ</t>
    </rPh>
    <phoneticPr fontId="2"/>
  </si>
  <si>
    <t>輝く紐</t>
    <rPh sb="0" eb="1">
      <t>カガヤ</t>
    </rPh>
    <rPh sb="2" eb="3">
      <t>ヒモ</t>
    </rPh>
    <phoneticPr fontId="2"/>
  </si>
  <si>
    <t>虹の帯</t>
    <rPh sb="0" eb="1">
      <t>ニジ</t>
    </rPh>
    <rPh sb="2" eb="3">
      <t>オビ</t>
    </rPh>
    <phoneticPr fontId="2"/>
  </si>
  <si>
    <t>七色の布</t>
    <rPh sb="0" eb="2">
      <t>ナナイロ</t>
    </rPh>
    <rPh sb="3" eb="4">
      <t>ヌノ</t>
    </rPh>
    <phoneticPr fontId="2"/>
  </si>
  <si>
    <t>霊布</t>
    <rPh sb="0" eb="2">
      <t>レイフ</t>
    </rPh>
    <phoneticPr fontId="2"/>
  </si>
  <si>
    <t>《虹のルガーナ》</t>
    <rPh sb="1" eb="2">
      <t>ニジ</t>
    </rPh>
    <phoneticPr fontId="2"/>
  </si>
  <si>
    <t>精霊の神</t>
    <rPh sb="0" eb="2">
      <t>セイレイ</t>
    </rPh>
    <rPh sb="3" eb="4">
      <t>カミ</t>
    </rPh>
    <phoneticPr fontId="2"/>
  </si>
  <si>
    <t>アイスボール</t>
    <phoneticPr fontId="2"/>
  </si>
  <si>
    <t>強力なブレス</t>
    <rPh sb="0" eb="2">
      <t>キョウリョク</t>
    </rPh>
    <phoneticPr fontId="2"/>
  </si>
  <si>
    <t>浮遊/透明視/盲目無効/死の宣告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rPh sb="12" eb="13">
      <t>シ</t>
    </rPh>
    <rPh sb="14" eb="16">
      <t>センコク</t>
    </rPh>
    <phoneticPr fontId="2"/>
  </si>
  <si>
    <t>★《虹の帯》, ★《虹の秘宝》</t>
    <rPh sb="2" eb="3">
      <t>ニジ</t>
    </rPh>
    <rPh sb="4" eb="5">
      <t>オビ</t>
    </rPh>
    <rPh sb="10" eb="11">
      <t>ニジ</t>
    </rPh>
    <rPh sb="12" eb="14">
      <t>ヒホウ</t>
    </rPh>
    <phoneticPr fontId="2"/>
  </si>
  <si>
    <t>精霊の神</t>
    <rPh sb="0" eb="2">
      <t>セイレイ</t>
    </rPh>
    <rPh sb="3" eb="4">
      <t>カミ</t>
    </rPh>
    <phoneticPr fontId="2"/>
  </si>
  <si>
    <t>spiritgod</t>
    <phoneticPr fontId="2"/>
  </si>
  <si>
    <t>選択不可</t>
    <rPh sb="0" eb="4">
      <t>センタクフカ</t>
    </rPh>
    <phoneticPr fontId="2"/>
  </si>
  <si>
    <t>頭|首|体|背|手|手|指|指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ユビ</t>
    </rPh>
    <rPh sb="14" eb="15">
      <t>ユビ</t>
    </rPh>
    <phoneticPr fontId="2"/>
  </si>
  <si>
    <t>格闘2/詠唱3/魔力制御2</t>
    <rPh sb="0" eb="2">
      <t>カクトウ</t>
    </rPh>
    <rPh sb="4" eb="6">
      <t>エイショウ</t>
    </rPh>
    <rPh sb="8" eb="10">
      <t>マリョク</t>
    </rPh>
    <rPh sb="10" eb="12">
      <t>セイギョ</t>
    </rPh>
    <phoneticPr fontId="2"/>
  </si>
  <si>
    <t>血吸い[+***](400)</t>
    <rPh sb="0" eb="1">
      <t>チ</t>
    </rPh>
    <rPh sb="1" eb="2">
      <t>ス</t>
    </rPh>
    <phoneticPr fontId="2"/>
  </si>
  <si>
    <t>マナ-75(-3800)</t>
    <phoneticPr fontId="2"/>
  </si>
  <si>
    <t>生命力+50(2450)</t>
    <rPh sb="0" eb="3">
      <t>セイメイリョク</t>
    </rPh>
    <phoneticPr fontId="2"/>
  </si>
  <si>
    <t>速度-7(-400)</t>
    <rPh sb="0" eb="2">
      <t>ソクド</t>
    </rPh>
    <phoneticPr fontId="2"/>
  </si>
  <si>
    <t>《浴槽のシャネリア》</t>
    <rPh sb="1" eb="3">
      <t>ヨクソウ</t>
    </rPh>
    <phoneticPr fontId="2"/>
  </si>
  <si>
    <t>《夢見の精霊 ソンジュ》</t>
    <rPh sb="1" eb="3">
      <t>ユメミ</t>
    </rPh>
    <rPh sb="4" eb="6">
      <t>セイレイ</t>
    </rPh>
    <phoneticPr fontId="2"/>
  </si>
  <si>
    <t>《魔素のサンプリア》</t>
    <rPh sb="1" eb="2">
      <t>マ</t>
    </rPh>
    <rPh sb="2" eb="3">
      <t>ソ</t>
    </rPh>
    <phoneticPr fontId="2"/>
  </si>
  <si>
    <t>《魔剣のシャルノーン》</t>
    <rPh sb="1" eb="3">
      <t>マケン</t>
    </rPh>
    <phoneticPr fontId="2"/>
  </si>
  <si>
    <t>《風水のフーギ》</t>
    <rPh sb="1" eb="3">
      <t>フウスイ</t>
    </rPh>
    <phoneticPr fontId="2"/>
  </si>
  <si>
    <t>《腐食のクルク》</t>
    <rPh sb="1" eb="3">
      <t>フショク</t>
    </rPh>
    <phoneticPr fontId="2"/>
  </si>
  <si>
    <t>《ホムンクルスのグリム》</t>
    <phoneticPr fontId="2"/>
  </si>
  <si>
    <t>《貧窮のキュウキ》</t>
    <rPh sb="1" eb="3">
      <t>ヒンキュウ</t>
    </rPh>
    <phoneticPr fontId="2"/>
  </si>
  <si>
    <t>《爆轟のパイロ》</t>
    <rPh sb="1" eb="3">
      <t>バクゴウ</t>
    </rPh>
    <phoneticPr fontId="2"/>
  </si>
  <si>
    <t>《濃霧のサギリ》</t>
    <rPh sb="1" eb="3">
      <t>ノウム</t>
    </rPh>
    <phoneticPr fontId="2"/>
  </si>
  <si>
    <t>《難波の夕子》</t>
    <rPh sb="1" eb="3">
      <t>ナンバ</t>
    </rPh>
    <rPh sb="4" eb="6">
      <t>ユウコ</t>
    </rPh>
    <phoneticPr fontId="2"/>
  </si>
  <si>
    <t>《唐揚のカラカラ》</t>
    <rPh sb="1" eb="3">
      <t>カラア</t>
    </rPh>
    <phoneticPr fontId="2"/>
  </si>
  <si>
    <t>《釣趣のルイン》</t>
    <rPh sb="1" eb="2">
      <t>ツ</t>
    </rPh>
    <rPh sb="2" eb="3">
      <t>オモムキ</t>
    </rPh>
    <phoneticPr fontId="2"/>
  </si>
  <si>
    <t>《太陽の使いヤカテクト》</t>
    <rPh sb="1" eb="3">
      <t>タイヨウ</t>
    </rPh>
    <rPh sb="4" eb="5">
      <t>ツカ</t>
    </rPh>
    <phoneticPr fontId="2"/>
  </si>
  <si>
    <t>《千貌のナイア》</t>
    <rPh sb="1" eb="2">
      <t>セン</t>
    </rPh>
    <rPh sb="2" eb="3">
      <t>カオ</t>
    </rPh>
    <phoneticPr fontId="2"/>
  </si>
  <si>
    <t>《絶対のロゥ》</t>
    <rPh sb="1" eb="3">
      <t>ゼッタイ</t>
    </rPh>
    <phoneticPr fontId="2"/>
  </si>
  <si>
    <t>《生命のサトゥラ》</t>
    <rPh sb="1" eb="3">
      <t>セイメイ</t>
    </rPh>
    <phoneticPr fontId="2"/>
  </si>
  <si>
    <t>《水晶のクリスタロス》</t>
    <rPh sb="1" eb="3">
      <t>スイショウ</t>
    </rPh>
    <phoneticPr fontId="2"/>
  </si>
  <si>
    <t>《新緑のルトゥス》</t>
    <rPh sb="1" eb="3">
      <t>シンリョク</t>
    </rPh>
    <phoneticPr fontId="2"/>
  </si>
  <si>
    <t>《大いなるプチの王 アーサー》</t>
    <rPh sb="1" eb="2">
      <t>オオ</t>
    </rPh>
    <rPh sb="8" eb="9">
      <t>オウ</t>
    </rPh>
    <phoneticPr fontId="2"/>
  </si>
  <si>
    <t>《純潔のピュリズム》</t>
    <rPh sb="1" eb="3">
      <t>ジュンケツ</t>
    </rPh>
    <phoneticPr fontId="2"/>
  </si>
  <si>
    <t>《殺気のコロ》</t>
    <rPh sb="1" eb="3">
      <t>サッキ</t>
    </rPh>
    <phoneticPr fontId="2"/>
  </si>
  <si>
    <t>《枯渇のディスインテ》</t>
    <rPh sb="1" eb="3">
      <t>コカツ</t>
    </rPh>
    <phoneticPr fontId="2"/>
  </si>
  <si>
    <t>《激励のエール》</t>
    <rPh sb="1" eb="3">
      <t>ゲキレイ</t>
    </rPh>
    <phoneticPr fontId="2"/>
  </si>
  <si>
    <t>《群生のハウトタイニア》</t>
    <rPh sb="1" eb="3">
      <t>グンセイ</t>
    </rPh>
    <phoneticPr fontId="2"/>
  </si>
  <si>
    <t>《強欲のマモン》</t>
    <rPh sb="1" eb="3">
      <t>ゴウヨク</t>
    </rPh>
    <phoneticPr fontId="2"/>
  </si>
  <si>
    <t>《虚構のダンタリア》</t>
    <rPh sb="1" eb="3">
      <t>キョコウ</t>
    </rPh>
    <phoneticPr fontId="2"/>
  </si>
  <si>
    <t>《救済のタナトス》</t>
    <rPh sb="1" eb="3">
      <t>キュウサイ</t>
    </rPh>
    <phoneticPr fontId="2"/>
  </si>
  <si>
    <t>《開示のタカヒロ》</t>
    <rPh sb="1" eb="3">
      <t>カイジ</t>
    </rPh>
    <phoneticPr fontId="2"/>
  </si>
  <si>
    <t>《怪奇のジャカ》</t>
    <rPh sb="1" eb="3">
      <t>カイキ</t>
    </rPh>
    <phoneticPr fontId="2"/>
  </si>
  <si>
    <t>《海鳴りのニヨル》</t>
    <rPh sb="1" eb="3">
      <t>ウミナ</t>
    </rPh>
    <phoneticPr fontId="2"/>
  </si>
  <si>
    <t>《演芸のリトモ》</t>
    <rPh sb="1" eb="3">
      <t>エンゲイ</t>
    </rPh>
    <phoneticPr fontId="2"/>
  </si>
  <si>
    <t>《応報のエメシス》</t>
    <rPh sb="1" eb="3">
      <t>オウホウ</t>
    </rPh>
    <phoneticPr fontId="2"/>
  </si>
  <si>
    <r>
      <t>死体/</t>
    </r>
    <r>
      <rPr>
        <sz val="11"/>
        <color theme="0" tint="-0.34998626667073579"/>
        <rFont val="ＭＳ Ｐゴシック"/>
        <family val="3"/>
        <charset val="128"/>
        <scheme val="minor"/>
      </rPr>
      <t>サーモン</t>
    </r>
    <r>
      <rPr>
        <sz val="11"/>
        <color theme="1"/>
        <rFont val="ＭＳ Ｐゴシック"/>
        <family val="2"/>
        <charset val="128"/>
        <scheme val="minor"/>
      </rPr>
      <t>/細工首輪/収穫の魔法書/</t>
    </r>
    <r>
      <rPr>
        <sz val="11"/>
        <color theme="0" tint="-0.34998626667073579"/>
        <rFont val="ＭＳ Ｐゴシック"/>
        <family val="3"/>
        <charset val="128"/>
        <scheme val="minor"/>
      </rPr>
      <t>謎の貝</t>
    </r>
    <rPh sb="0" eb="2">
      <t>シタイ</t>
    </rPh>
    <rPh sb="8" eb="10">
      <t>サイク</t>
    </rPh>
    <rPh sb="10" eb="12">
      <t>クビワ</t>
    </rPh>
    <rPh sb="13" eb="15">
      <t>シュウカク</t>
    </rPh>
    <rPh sb="16" eb="18">
      <t>マホウ</t>
    </rPh>
    <rPh sb="18" eb="19">
      <t>ショ</t>
    </rPh>
    <rPh sb="20" eb="21">
      <t>ナゾ</t>
    </rPh>
    <rPh sb="22" eb="23">
      <t>カイ</t>
    </rPh>
    <phoneticPr fontId="2"/>
  </si>
  <si>
    <t>浮遊/透明視/乗馬非適性/地雷無効</t>
    <rPh sb="0" eb="2">
      <t>フユウ</t>
    </rPh>
    <rPh sb="3" eb="5">
      <t>トウメイ</t>
    </rPh>
    <rPh sb="5" eb="6">
      <t>シ</t>
    </rPh>
    <rPh sb="7" eb="9">
      <t>ジョウバ</t>
    </rPh>
    <rPh sb="9" eb="10">
      <t>ヒ</t>
    </rPh>
    <rPh sb="10" eb="12">
      <t>テキセイ</t>
    </rPh>
    <rPh sb="13" eb="15">
      <t>ジライ</t>
    </rPh>
    <rPh sb="15" eb="17">
      <t>ムコウ</t>
    </rPh>
    <phoneticPr fontId="2"/>
  </si>
  <si>
    <r>
      <t>浮遊/</t>
    </r>
    <r>
      <rPr>
        <sz val="11"/>
        <rFont val="ＭＳ Ｐゴシック"/>
        <family val="3"/>
        <charset val="128"/>
        <scheme val="minor"/>
      </rPr>
      <t>透明視</t>
    </r>
    <r>
      <rPr>
        <sz val="11"/>
        <color theme="1"/>
        <rFont val="ＭＳ Ｐゴシック"/>
        <family val="2"/>
        <charset val="128"/>
        <scheme val="minor"/>
      </rPr>
      <t>/死の宣告/乗馬非適性　</t>
    </r>
    <rPh sb="0" eb="2">
      <t>フユウ</t>
    </rPh>
    <rPh sb="3" eb="5">
      <t>トウメイ</t>
    </rPh>
    <rPh sb="5" eb="6">
      <t>シ</t>
    </rPh>
    <rPh sb="7" eb="8">
      <t>シ</t>
    </rPh>
    <rPh sb="9" eb="11">
      <t>センコク</t>
    </rPh>
    <rPh sb="12" eb="14">
      <t>ジョウバ</t>
    </rPh>
    <rPh sb="14" eb="15">
      <t>ヒ</t>
    </rPh>
    <rPh sb="15" eb="17">
      <t>テキセイ</t>
    </rPh>
    <phoneticPr fontId="2"/>
  </si>
  <si>
    <t>青い茄子の妖精の青井ナスコさん</t>
    <rPh sb="0" eb="1">
      <t>アオ</t>
    </rPh>
    <rPh sb="2" eb="4">
      <t>ナス</t>
    </rPh>
    <rPh sb="5" eb="7">
      <t>ヨウセイ</t>
    </rPh>
    <rPh sb="8" eb="10">
      <t>アオイ</t>
    </rPh>
    <phoneticPr fontId="2"/>
  </si>
  <si>
    <t>エターナスシールド</t>
    <phoneticPr fontId="2"/>
  </si>
  <si>
    <t>青い茄子模様付きの盾</t>
    <rPh sb="0" eb="1">
      <t>アオ</t>
    </rPh>
    <rPh sb="2" eb="4">
      <t>ナス</t>
    </rPh>
    <rPh sb="4" eb="6">
      <t>モヨウ</t>
    </rPh>
    <rPh sb="6" eb="7">
      <t>ツ</t>
    </rPh>
    <rPh sb="9" eb="10">
      <t>タテ</t>
    </rPh>
    <phoneticPr fontId="2"/>
  </si>
  <si>
    <t>盾</t>
    <rPh sb="0" eb="1">
      <t>タテ</t>
    </rPh>
    <phoneticPr fontId="2"/>
  </si>
  <si>
    <t>不可</t>
    <rPh sb="0" eb="2">
      <t>フカ</t>
    </rPh>
    <phoneticPr fontId="2"/>
  </si>
  <si>
    <t>盾[**](295)</t>
    <rPh sb="0" eb="1">
      <t>タテ</t>
    </rPh>
    <phoneticPr fontId="2"/>
  </si>
  <si>
    <t>物理ダメージ軽減[+*](345)</t>
    <rPh sb="0" eb="2">
      <t>ブツリ</t>
    </rPh>
    <rPh sb="6" eb="8">
      <t>ケイゲン</t>
    </rPh>
    <phoneticPr fontId="2"/>
  </si>
  <si>
    <t>ダメージ無効[***](120)</t>
    <rPh sb="4" eb="6">
      <t>ムコウ</t>
    </rPh>
    <phoneticPr fontId="2"/>
  </si>
  <si>
    <t>耐久+13(600)</t>
    <rPh sb="0" eb="2">
      <t>タイキュウ</t>
    </rPh>
    <phoneticPr fontId="2"/>
  </si>
  <si>
    <t>耐久維持(100)</t>
    <rPh sb="0" eb="2">
      <t>タイキュウ</t>
    </rPh>
    <rPh sb="2" eb="4">
      <t>イジ</t>
    </rPh>
    <phoneticPr fontId="2"/>
  </si>
  <si>
    <t>混沌の渦発動[+*](345)</t>
    <rPh sb="0" eb="2">
      <t>コントン</t>
    </rPh>
    <rPh sb="3" eb="4">
      <t>ウズ</t>
    </rPh>
    <rPh sb="4" eb="6">
      <t>ハツドウ</t>
    </rPh>
    <phoneticPr fontId="2"/>
  </si>
  <si>
    <t>浮遊/乗馬適性</t>
    <rPh sb="0" eb="2">
      <t>フユウ</t>
    </rPh>
    <rPh sb="3" eb="7">
      <t>ジョウバテキセイ</t>
    </rPh>
    <phoneticPr fontId="2"/>
  </si>
  <si>
    <t>ゾンビ聖騎士</t>
    <rPh sb="3" eb="4">
      <t>セイ</t>
    </rPh>
    <rPh sb="4" eb="6">
      <t>キシ</t>
    </rPh>
    <phoneticPr fontId="2"/>
  </si>
  <si>
    <t>聖騎士</t>
    <rPh sb="0" eb="1">
      <t>セイ</t>
    </rPh>
    <rPh sb="1" eb="3">
      <t>キシ</t>
    </rPh>
    <phoneticPr fontId="2"/>
  </si>
  <si>
    <t>聖騎士</t>
    <rPh sb="0" eb="3">
      <t>セイキシ</t>
    </rPh>
    <phoneticPr fontId="2"/>
  </si>
  <si>
    <t>holyknight</t>
    <phoneticPr fontId="2"/>
  </si>
  <si>
    <t>70% 治癒の雨</t>
    <rPh sb="4" eb="6">
      <t>チユ</t>
    </rPh>
    <rPh sb="7" eb="8">
      <t>アメ</t>
    </rPh>
    <phoneticPr fontId="2"/>
  </si>
  <si>
    <t>筋力17/感覚17/速度17/槍17/戦術17/両手持ち17/心眼17/加速17</t>
    <rPh sb="0" eb="2">
      <t>キンリョク</t>
    </rPh>
    <rPh sb="5" eb="7">
      <t>カンカク</t>
    </rPh>
    <rPh sb="10" eb="12">
      <t>ソクド</t>
    </rPh>
    <rPh sb="15" eb="16">
      <t>ヤリ</t>
    </rPh>
    <rPh sb="19" eb="21">
      <t>センジュツ</t>
    </rPh>
    <rPh sb="24" eb="26">
      <t>リョウテ</t>
    </rPh>
    <rPh sb="26" eb="27">
      <t>モ</t>
    </rPh>
    <rPh sb="31" eb="33">
      <t>シンガン</t>
    </rPh>
    <rPh sb="36" eb="38">
      <t>カソク</t>
    </rPh>
    <phoneticPr fontId="2"/>
  </si>
  <si>
    <t>300+{attb}/15</t>
    <phoneticPr fontId="2"/>
  </si>
  <si>
    <t>生命力8/速度10/栽培13/演奏14/料理12</t>
    <rPh sb="0" eb="3">
      <t>セイメイリョク</t>
    </rPh>
    <rPh sb="5" eb="7">
      <t>ソクド</t>
    </rPh>
    <rPh sb="10" eb="12">
      <t>サイバイ</t>
    </rPh>
    <rPh sb="15" eb="17">
      <t>エンソウ</t>
    </rPh>
    <rPh sb="20" eb="22">
      <t>リョウリ</t>
    </rPh>
    <phoneticPr fontId="2"/>
  </si>
  <si>
    <t>器用18/斧15/解剖学12/裁縫19/窃盗10/乗馬12/切り傷耐性17</t>
    <rPh sb="0" eb="2">
      <t>キヨウ</t>
    </rPh>
    <rPh sb="5" eb="6">
      <t>オノ</t>
    </rPh>
    <rPh sb="9" eb="12">
      <t>カイボウガク</t>
    </rPh>
    <rPh sb="15" eb="17">
      <t>サイホウ</t>
    </rPh>
    <rPh sb="20" eb="22">
      <t>セットウ</t>
    </rPh>
    <rPh sb="25" eb="27">
      <t>ジョウバ</t>
    </rPh>
    <rPh sb="30" eb="31">
      <t>キ</t>
    </rPh>
    <rPh sb="32" eb="33">
      <t>キズ</t>
    </rPh>
    <rPh sb="33" eb="35">
      <t>タイセイ</t>
    </rPh>
    <phoneticPr fontId="2"/>
  </si>
  <si>
    <t>修練の楔</t>
    <rPh sb="0" eb="2">
      <t>シュウレン</t>
    </rPh>
    <rPh sb="3" eb="4">
      <t>クサビ</t>
    </rPh>
    <phoneticPr fontId="2"/>
  </si>
  <si>
    <t>夢詠みの書</t>
    <rPh sb="0" eb="1">
      <t>ユメ</t>
    </rPh>
    <rPh sb="1" eb="2">
      <t>ヨ</t>
    </rPh>
    <rPh sb="4" eb="5">
      <t>ショ</t>
    </rPh>
    <phoneticPr fontId="2"/>
  </si>
  <si>
    <t>力の腕輪</t>
    <rPh sb="0" eb="1">
      <t>チカラ</t>
    </rPh>
    <rPh sb="2" eb="4">
      <t>ウデワ</t>
    </rPh>
    <phoneticPr fontId="2"/>
  </si>
  <si>
    <t>耐久9/意思18/長剣15/戦術11/治癒17/重装備12/旅歩き11/癒しの手16</t>
    <rPh sb="0" eb="2">
      <t>タイキュウ</t>
    </rPh>
    <rPh sb="4" eb="6">
      <t>イシ</t>
    </rPh>
    <rPh sb="9" eb="11">
      <t>チョウケン</t>
    </rPh>
    <rPh sb="14" eb="16">
      <t>センジュツ</t>
    </rPh>
    <rPh sb="19" eb="21">
      <t>チユ</t>
    </rPh>
    <rPh sb="24" eb="27">
      <t>ジュウソウビ</t>
    </rPh>
    <rPh sb="30" eb="31">
      <t>タビ</t>
    </rPh>
    <rPh sb="31" eb="32">
      <t>アル</t>
    </rPh>
    <rPh sb="36" eb="37">
      <t>イヤ</t>
    </rPh>
    <rPh sb="39" eb="40">
      <t>テ</t>
    </rPh>
    <phoneticPr fontId="2"/>
  </si>
  <si>
    <t>ダナリン</t>
    <phoneticPr fontId="2"/>
  </si>
  <si>
    <t>カル</t>
    <phoneticPr fontId="2"/>
  </si>
  <si>
    <t>ライティア</t>
    <phoneticPr fontId="2"/>
  </si>
  <si>
    <t>切り傷 1000</t>
    <rPh sb="0" eb="1">
      <t>キ</t>
    </rPh>
    <rPh sb="2" eb="3">
      <t>キズ</t>
    </rPh>
    <phoneticPr fontId="2"/>
  </si>
  <si>
    <t>火炎10 冷気10 電撃10 暗黒10 幻惑10 毒10 地獄10 混沌10 魔法10 切り傷10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6">
      <t>コントン</t>
    </rPh>
    <rPh sb="39" eb="41">
      <t>マホウ</t>
    </rPh>
    <rPh sb="44" eb="45">
      <t>キ</t>
    </rPh>
    <rPh sb="46" eb="47">
      <t>キズ</t>
    </rPh>
    <phoneticPr fontId="2"/>
  </si>
  <si>
    <t>浮遊/透明視/混乱・盲目・恐怖・睡眠・麻痺・毒無効/腐消化/窃盗防止/レイハンド/メタル/出血防止/地雷無効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45" eb="47">
      <t>シュッケツ</t>
    </rPh>
    <rPh sb="47" eb="49">
      <t>ボウシ</t>
    </rPh>
    <rPh sb="50" eb="54">
      <t>ジライムコウ</t>
    </rPh>
    <phoneticPr fontId="2"/>
  </si>
  <si>
    <t>レヴィン</t>
    <phoneticPr fontId="2"/>
  </si>
  <si>
    <t>ルスト＝ルージュ</t>
    <phoneticPr fontId="2"/>
  </si>
  <si>
    <t>cnpc/god/aqua/nogenerate/noownload/trait5,3/trait7,3/trait9,3/trait58,4/trait81,3/trait167,1/trait205,-1/trait219,-1</t>
    <phoneticPr fontId="2"/>
  </si>
  <si>
    <t>cnpc/element/nogenerate/nodownload/trait7,3/trait46,5/trait47,5/trait71,3/trait90,2</t>
    <phoneticPr fontId="2"/>
  </si>
  <si>
    <t>cnpc/element/nogenerate/nodownload</t>
    <phoneticPr fontId="2"/>
  </si>
  <si>
    <t>メルティア</t>
    <phoneticPr fontId="2"/>
  </si>
  <si>
    <t>メリリース</t>
    <phoneticPr fontId="2"/>
  </si>
  <si>
    <t>たつたちゃま！</t>
    <phoneticPr fontId="2"/>
  </si>
  <si>
    <t>龍神</t>
    <rPh sb="0" eb="1">
      <t>リュウ</t>
    </rPh>
    <rPh sb="1" eb="2">
      <t>カミ</t>
    </rPh>
    <phoneticPr fontId="2"/>
  </si>
  <si>
    <t>タツタ</t>
    <phoneticPr fontId="2"/>
  </si>
  <si>
    <t>イツパロトル</t>
    <phoneticPr fontId="2"/>
  </si>
  <si>
    <t>ライナ</t>
    <phoneticPr fontId="2"/>
  </si>
  <si>
    <t>火炎10 冷気10 電撃10 暗黒10 幻惑10 毒10 地獄10 音10 神経10 混沌10 魔法10 切り傷10 エーテル10 酸10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rPh sb="66" eb="67">
      <t>サン</t>
    </rPh>
    <phoneticPr fontId="2"/>
  </si>
  <si>
    <t>浮遊/透明/透明視/混乱・盲目・恐怖・睡眠・麻痺・毒無効/窃盗防止/お金落し/連続魔法/レイハンド/乗馬適性/魔法以外の属性に強い/メタル/出血防止/盾バッシュ率増加/地雷無効/激怒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1">
      <t>セットウ</t>
    </rPh>
    <rPh sb="31" eb="33">
      <t>ボウシ</t>
    </rPh>
    <rPh sb="35" eb="36">
      <t>カネ</t>
    </rPh>
    <rPh sb="36" eb="37">
      <t>オト</t>
    </rPh>
    <rPh sb="39" eb="41">
      <t>レンゾク</t>
    </rPh>
    <rPh sb="41" eb="43">
      <t>マホウ</t>
    </rPh>
    <rPh sb="50" eb="52">
      <t>ジョウバ</t>
    </rPh>
    <rPh sb="52" eb="54">
      <t>テキセイ</t>
    </rPh>
    <rPh sb="55" eb="59">
      <t>マホウイガイ</t>
    </rPh>
    <rPh sb="60" eb="62">
      <t>ゾクセイ</t>
    </rPh>
    <rPh sb="63" eb="64">
      <t>ツヨ</t>
    </rPh>
    <rPh sb="70" eb="72">
      <t>シュッケツ</t>
    </rPh>
    <rPh sb="72" eb="74">
      <t>ボウシ</t>
    </rPh>
    <rPh sb="75" eb="76">
      <t>タテ</t>
    </rPh>
    <rPh sb="80" eb="83">
      <t>リツゾウカ</t>
    </rPh>
    <rPh sb="84" eb="86">
      <t>ジライ</t>
    </rPh>
    <rPh sb="86" eb="88">
      <t>ムコウ</t>
    </rPh>
    <rPh sb="89" eb="91">
      <t>ゲキド</t>
    </rPh>
    <phoneticPr fontId="2"/>
  </si>
  <si>
    <t>エイス</t>
    <phoneticPr fontId="2"/>
  </si>
  <si>
    <t>80% 混沌の瞳/轟音の波動/沈黙の霧/魔力の集積/魔力の嵐/契約/メテオ/吸血の牙/マナ回復/神罰/遠距離打撃/うみみぁぁ！/マニの分解術/怒りの救世主/神速/大地の守り/魂の抹消/エンチャント封印/深淵の大渦潮</t>
    <rPh sb="4" eb="6">
      <t>コントン</t>
    </rPh>
    <rPh sb="7" eb="8">
      <t>ヒトミ</t>
    </rPh>
    <rPh sb="9" eb="11">
      <t>ゴウオン</t>
    </rPh>
    <rPh sb="12" eb="14">
      <t>ハドウ</t>
    </rPh>
    <rPh sb="15" eb="17">
      <t>チンモク</t>
    </rPh>
    <rPh sb="18" eb="19">
      <t>キリ</t>
    </rPh>
    <rPh sb="20" eb="22">
      <t>マリョク</t>
    </rPh>
    <rPh sb="23" eb="25">
      <t>シュウセキ</t>
    </rPh>
    <rPh sb="26" eb="28">
      <t>マリョク</t>
    </rPh>
    <rPh sb="29" eb="30">
      <t>アラシ</t>
    </rPh>
    <rPh sb="31" eb="33">
      <t>ケイヤク</t>
    </rPh>
    <rPh sb="38" eb="40">
      <t>キュウケツ</t>
    </rPh>
    <rPh sb="41" eb="42">
      <t>キバ</t>
    </rPh>
    <rPh sb="45" eb="47">
      <t>カイフク</t>
    </rPh>
    <rPh sb="48" eb="50">
      <t>シンバツ</t>
    </rPh>
    <rPh sb="51" eb="56">
      <t>エンキョリダゲキ</t>
    </rPh>
    <rPh sb="67" eb="70">
      <t>ブンカイジュツ</t>
    </rPh>
    <rPh sb="71" eb="72">
      <t>イカ</t>
    </rPh>
    <phoneticPr fontId="2"/>
  </si>
  <si>
    <t>サンプリア</t>
    <phoneticPr fontId="2"/>
  </si>
  <si>
    <t>火炎5 冷気5 電撃5 幻惑7 毒10 地獄10</t>
    <rPh sb="0" eb="2">
      <t>カエン</t>
    </rPh>
    <rPh sb="4" eb="6">
      <t>レイキ</t>
    </rPh>
    <rPh sb="8" eb="10">
      <t>デンゲキ</t>
    </rPh>
    <rPh sb="12" eb="14">
      <t>ゲンワク</t>
    </rPh>
    <rPh sb="16" eb="17">
      <t>ドク</t>
    </rPh>
    <rPh sb="20" eb="22">
      <t>ジゴク</t>
    </rPh>
    <phoneticPr fontId="2"/>
  </si>
  <si>
    <t>死体/刀/ルビナスの原石/エメラルドの原石/ダイヤモンドの原石/金塊</t>
    <rPh sb="0" eb="2">
      <t>シタイ</t>
    </rPh>
    <rPh sb="3" eb="4">
      <t>カタナ</t>
    </rPh>
    <rPh sb="10" eb="12">
      <t>ゲンセキ</t>
    </rPh>
    <rPh sb="19" eb="21">
      <t>ゲンセキ</t>
    </rPh>
    <rPh sb="29" eb="31">
      <t>ゲンセキ</t>
    </rPh>
    <rPh sb="32" eb="34">
      <t>キンカイ</t>
    </rPh>
    <phoneticPr fontId="2"/>
  </si>
  <si>
    <t>天龍</t>
    <rPh sb="0" eb="1">
      <t>テン</t>
    </rPh>
    <rPh sb="1" eb="2">
      <t>リュウ</t>
    </rPh>
    <phoneticPr fontId="2"/>
  </si>
  <si>
    <t>死体/魚（釣り）/はじけ魚/ムーンフィッシュ/サーディン/フラットフィッシュ/マンボ―/シーブリーム/サーモン/グローブフィッシュ/ツナ/カトラスフィッシュ/サンドボーラー</t>
    <rPh sb="0" eb="2">
      <t>シタイ</t>
    </rPh>
    <rPh sb="3" eb="4">
      <t>サカナ</t>
    </rPh>
    <rPh sb="5" eb="6">
      <t>ツ</t>
    </rPh>
    <rPh sb="12" eb="13">
      <t>サカナ</t>
    </rPh>
    <phoneticPr fontId="2"/>
  </si>
  <si>
    <t>死体/刀/魚（釣り）/はじけ魚/ムーンフィッシュ/サーディン/フラットフィッシュ/マンボ―/シーブリーム/サーモン/グローブフィッシュ/ツナ/カトラスフィッシュ/サン</t>
    <rPh sb="0" eb="2">
      <t>シタイ</t>
    </rPh>
    <rPh sb="3" eb="4">
      <t>カタナ</t>
    </rPh>
    <rPh sb="5" eb="6">
      <t>サカナ</t>
    </rPh>
    <rPh sb="7" eb="8">
      <t>ツ</t>
    </rPh>
    <phoneticPr fontId="2"/>
  </si>
  <si>
    <t>cnpc/slime/putit/nogenerate/nodownload</t>
    <phoneticPr fontId="2"/>
  </si>
  <si>
    <t>火炎 50</t>
    <rPh sb="0" eb="2">
      <t>カエン</t>
    </rPh>
    <phoneticPr fontId="2"/>
  </si>
  <si>
    <t>火炎7</t>
    <rPh sb="0" eb="2">
      <t>カエン</t>
    </rPh>
    <phoneticPr fontId="2"/>
  </si>
  <si>
    <t>火炎10 冷気10 暗黒7 幻惑7 音10 魔法10</t>
    <rPh sb="0" eb="2">
      <t>カエン</t>
    </rPh>
    <rPh sb="5" eb="7">
      <t>レイキ</t>
    </rPh>
    <rPh sb="10" eb="12">
      <t>アンコク</t>
    </rPh>
    <rPh sb="14" eb="16">
      <t>ゲンワク</t>
    </rPh>
    <rPh sb="18" eb="19">
      <t>オト</t>
    </rPh>
    <rPh sb="22" eb="24">
      <t>マホウ</t>
    </rPh>
    <phoneticPr fontId="2"/>
  </si>
  <si>
    <t>cnpc/dragon/god/nogenerate/nodownload/trait3,3/trait5,3/trait7.3/trait46,5/trait58,4/trait59,2/trait71,3/trait76,5/trait88,3/trait207,-1</t>
    <phoneticPr fontId="2"/>
  </si>
  <si>
    <t>浮遊/透明視/睡眠・毒無効/腐消化/乗馬適性/メタル/出血防止/激怒</t>
    <rPh sb="0" eb="2">
      <t>フユウ</t>
    </rPh>
    <rPh sb="3" eb="5">
      <t>トウメイ</t>
    </rPh>
    <rPh sb="5" eb="6">
      <t>シ</t>
    </rPh>
    <rPh sb="7" eb="9">
      <t>スイミン</t>
    </rPh>
    <rPh sb="10" eb="11">
      <t>ドク</t>
    </rPh>
    <rPh sb="11" eb="13">
      <t>ムコウ</t>
    </rPh>
    <rPh sb="14" eb="15">
      <t>フ</t>
    </rPh>
    <rPh sb="15" eb="17">
      <t>ショウカ</t>
    </rPh>
    <rPh sb="18" eb="20">
      <t>ジョウバ</t>
    </rPh>
    <rPh sb="20" eb="22">
      <t>テキセイ</t>
    </rPh>
    <rPh sb="27" eb="29">
      <t>シュッケツ</t>
    </rPh>
    <rPh sb="29" eb="31">
      <t>ボウシ</t>
    </rPh>
    <rPh sb="32" eb="34">
      <t>ゲキド</t>
    </rPh>
    <phoneticPr fontId="2"/>
  </si>
  <si>
    <t>龍神</t>
    <rPh sb="0" eb="2">
      <t>リュウジン</t>
    </rPh>
    <phoneticPr fontId="2"/>
  </si>
  <si>
    <t>エーテル10</t>
    <phoneticPr fontId="2"/>
  </si>
  <si>
    <t>魔力13/瞑想12/詠唱12/料理16/火炎耐性19/沈黙の霧9</t>
    <rPh sb="0" eb="2">
      <t>マリョク</t>
    </rPh>
    <rPh sb="5" eb="7">
      <t>メイソウ</t>
    </rPh>
    <rPh sb="10" eb="12">
      <t>エイショウ</t>
    </rPh>
    <rPh sb="15" eb="17">
      <t>リョウリ</t>
    </rPh>
    <rPh sb="20" eb="22">
      <t>カエン</t>
    </rPh>
    <rPh sb="22" eb="24">
      <t>タイセイ</t>
    </rPh>
    <rPh sb="27" eb="29">
      <t>チンモク</t>
    </rPh>
    <rPh sb="30" eb="31">
      <t>キリ</t>
    </rPh>
    <phoneticPr fontId="2"/>
  </si>
  <si>
    <t>器用11/魅力11/銃器9/火炎耐性19/ファイアボルト9/ファイアボール9</t>
    <rPh sb="0" eb="2">
      <t>キヨウ</t>
    </rPh>
    <rPh sb="5" eb="7">
      <t>ミリョク</t>
    </rPh>
    <rPh sb="10" eb="12">
      <t>ジュウキ</t>
    </rPh>
    <rPh sb="14" eb="16">
      <t>カエン</t>
    </rPh>
    <rPh sb="16" eb="18">
      <t>タイセイ</t>
    </rPh>
    <phoneticPr fontId="2"/>
  </si>
  <si>
    <t>最終更新日</t>
    <rPh sb="0" eb="2">
      <t>サイシュウ</t>
    </rPh>
    <rPh sb="2" eb="5">
      <t>コウシンビ</t>
    </rPh>
    <phoneticPr fontId="2"/>
  </si>
  <si>
    <t>習得15/運勢10/遺伝子学12/錬金術19/栽培10/乗馬10</t>
    <rPh sb="0" eb="2">
      <t>シュウトク</t>
    </rPh>
    <rPh sb="5" eb="7">
      <t>ウンセイ</t>
    </rPh>
    <rPh sb="10" eb="14">
      <t>イデンシガク</t>
    </rPh>
    <rPh sb="17" eb="20">
      <t>レンキンジュツ</t>
    </rPh>
    <rPh sb="23" eb="25">
      <t>サイバイ</t>
    </rPh>
    <rPh sb="28" eb="30">
      <t>ジョウバ</t>
    </rPh>
    <phoneticPr fontId="2"/>
  </si>
  <si>
    <t>マナ15/感覚10/魔力12/弓10/クロスボウ10/瞑想15/詠唱12</t>
    <rPh sb="5" eb="7">
      <t>カンカク</t>
    </rPh>
    <rPh sb="10" eb="12">
      <t>マリョク</t>
    </rPh>
    <rPh sb="15" eb="16">
      <t>ユミ</t>
    </rPh>
    <rPh sb="27" eb="29">
      <t>メイソウ</t>
    </rPh>
    <rPh sb="32" eb="34">
      <t>エイショウ</t>
    </rPh>
    <phoneticPr fontId="2"/>
  </si>
  <si>
    <t>烈火のヴェスディア</t>
    <rPh sb="0" eb="2">
      <t>レッカ</t>
    </rPh>
    <phoneticPr fontId="2"/>
  </si>
  <si>
    <t>火炎神ヴェスディアの鎧</t>
    <rPh sb="0" eb="2">
      <t>カエン</t>
    </rPh>
    <rPh sb="2" eb="3">
      <t>カミ</t>
    </rPh>
    <rPh sb="10" eb="11">
      <t>ヨロイ</t>
    </rPh>
    <phoneticPr fontId="2"/>
  </si>
  <si>
    <t>燃える鎧</t>
    <rPh sb="0" eb="1">
      <t>モ</t>
    </rPh>
    <rPh sb="3" eb="4">
      <t>ヨロイ</t>
    </rPh>
    <phoneticPr fontId="2"/>
  </si>
  <si>
    <t>窃盗防止(100)</t>
    <rPh sb="0" eb="2">
      <t>セットウ</t>
    </rPh>
    <rPh sb="2" eb="4">
      <t>ボウシ</t>
    </rPh>
    <phoneticPr fontId="2"/>
  </si>
  <si>
    <t>物理ダメージ軽減[***](100)</t>
    <rPh sb="0" eb="2">
      <t>ブツリ</t>
    </rPh>
    <rPh sb="6" eb="8">
      <t>ケイゲン</t>
    </rPh>
    <phoneticPr fontId="2"/>
  </si>
  <si>
    <t>切り傷反射[+*****](500)</t>
    <rPh sb="0" eb="1">
      <t>キ</t>
    </rPh>
    <rPh sb="2" eb="5">
      <t>キズハンシャ</t>
    </rPh>
    <phoneticPr fontId="2"/>
  </si>
  <si>
    <t>筋力+20(999)</t>
    <rPh sb="0" eb="2">
      <t>キンリョク</t>
    </rPh>
    <phoneticPr fontId="2"/>
  </si>
  <si>
    <t>火炎耐性[+++***](2000)</t>
    <rPh sb="0" eb="2">
      <t>カエン</t>
    </rPh>
    <rPh sb="2" eb="4">
      <t>タイセイ</t>
    </rPh>
    <phoneticPr fontId="2"/>
  </si>
  <si>
    <t>戦術[***](500)</t>
    <rPh sb="0" eb="2">
      <t>センジュツ</t>
    </rPh>
    <phoneticPr fontId="2"/>
  </si>
  <si>
    <t>重量挙げ[***](500)</t>
    <rPh sb="0" eb="3">
      <t>ジュウリョウア</t>
    </rPh>
    <phoneticPr fontId="2"/>
  </si>
  <si>
    <t>冥界のブラック</t>
    <rPh sb="0" eb="2">
      <t>メイカイ</t>
    </rPh>
    <phoneticPr fontId="2"/>
  </si>
  <si>
    <t>髑髏の首輪</t>
    <rPh sb="0" eb="2">
      <t>ドクロ</t>
    </rPh>
    <rPh sb="3" eb="5">
      <t>クビワ</t>
    </rPh>
    <phoneticPr fontId="2"/>
  </si>
  <si>
    <t>クリティカル機会[+*****](500)</t>
    <rPh sb="6" eb="8">
      <t>キカイ</t>
    </rPh>
    <phoneticPr fontId="2"/>
  </si>
  <si>
    <t>成長阻害[**](50)</t>
    <rPh sb="0" eb="2">
      <t>セイチョウ</t>
    </rPh>
    <rPh sb="2" eb="4">
      <t>ソガイ</t>
    </rPh>
    <phoneticPr fontId="2"/>
  </si>
  <si>
    <t>追加射撃[+*****](500)</t>
    <rPh sb="0" eb="2">
      <t>ツイカ</t>
    </rPh>
    <rPh sb="2" eb="4">
      <t>シャゲキ</t>
    </rPh>
    <phoneticPr fontId="2"/>
  </si>
  <si>
    <t>魔力+10(499)</t>
    <rPh sb="0" eb="2">
      <t>マリョク</t>
    </rPh>
    <phoneticPr fontId="2"/>
  </si>
  <si>
    <t>魅力-20(-1099)</t>
    <rPh sb="0" eb="2">
      <t>ミリョク</t>
    </rPh>
    <phoneticPr fontId="2"/>
  </si>
  <si>
    <t>暗黒耐性[+](500)</t>
    <rPh sb="0" eb="2">
      <t>アンコク</t>
    </rPh>
    <rPh sb="2" eb="4">
      <t>タイセイ</t>
    </rPh>
    <phoneticPr fontId="2"/>
  </si>
  <si>
    <t>混沌耐性[+](500)</t>
    <rPh sb="0" eb="2">
      <t>コントン</t>
    </rPh>
    <rPh sb="2" eb="4">
      <t>タイセイ</t>
    </rPh>
    <phoneticPr fontId="2"/>
  </si>
  <si>
    <t>傲慢な翼</t>
    <rPh sb="0" eb="2">
      <t>ゴウマン</t>
    </rPh>
    <rPh sb="3" eb="4">
      <t>ツバサ</t>
    </rPh>
    <phoneticPr fontId="2"/>
  </si>
  <si>
    <t>酒のディオネヴマ</t>
    <rPh sb="0" eb="1">
      <t>サケ</t>
    </rPh>
    <phoneticPr fontId="2"/>
  </si>
  <si>
    <t>青い翼</t>
    <rPh sb="0" eb="1">
      <t>アオ</t>
    </rPh>
    <rPh sb="2" eb="3">
      <t>ツバサ</t>
    </rPh>
    <phoneticPr fontId="2"/>
  </si>
  <si>
    <t>セブンリーグ効果[***](100)</t>
    <rPh sb="6" eb="8">
      <t>コウカ</t>
    </rPh>
    <phoneticPr fontId="2"/>
  </si>
  <si>
    <t>エーテル保護(100)</t>
    <rPh sb="4" eb="6">
      <t>ホゴ</t>
    </rPh>
    <phoneticPr fontId="2"/>
  </si>
  <si>
    <t>感覚+50(2499)</t>
    <rPh sb="0" eb="2">
      <t>カンカク</t>
    </rPh>
    <phoneticPr fontId="2"/>
  </si>
  <si>
    <t>火炎耐性弱化[***](-300)</t>
    <rPh sb="0" eb="2">
      <t>カエン</t>
    </rPh>
    <rPh sb="2" eb="4">
      <t>タイセイ</t>
    </rPh>
    <rPh sb="4" eb="6">
      <t>ジャッカ</t>
    </rPh>
    <phoneticPr fontId="2"/>
  </si>
  <si>
    <t>音耐性[****](300)</t>
    <rPh sb="0" eb="1">
      <t>オト</t>
    </rPh>
    <rPh sb="1" eb="3">
      <t>タイセイ</t>
    </rPh>
    <phoneticPr fontId="2"/>
  </si>
  <si>
    <t>回避[**](300)</t>
    <rPh sb="0" eb="2">
      <t>カイヒ</t>
    </rPh>
    <phoneticPr fontId="2"/>
  </si>
  <si>
    <t>見切り[**](300)</t>
    <rPh sb="0" eb="2">
      <t>ミキ</t>
    </rPh>
    <phoneticPr fontId="2"/>
  </si>
  <si>
    <t>復興のマリー</t>
    <rPh sb="0" eb="2">
      <t>フッコウ</t>
    </rPh>
    <phoneticPr fontId="2"/>
  </si>
  <si>
    <t>蝶の指輪</t>
    <rPh sb="0" eb="1">
      <t>チョウ</t>
    </rPh>
    <rPh sb="2" eb="4">
      <t>ユビワ</t>
    </rPh>
    <phoneticPr fontId="2"/>
  </si>
  <si>
    <t>変異保護(100)</t>
    <rPh sb="0" eb="2">
      <t>ヘンイ</t>
    </rPh>
    <rPh sb="2" eb="4">
      <t>ホゴ</t>
    </rPh>
    <phoneticPr fontId="2"/>
  </si>
  <si>
    <t>透明視(100)</t>
    <rPh sb="0" eb="2">
      <t>トウメイ</t>
    </rPh>
    <rPh sb="2" eb="3">
      <t>シ</t>
    </rPh>
    <phoneticPr fontId="2"/>
  </si>
  <si>
    <t>呪い保護[+*****](500)</t>
    <rPh sb="0" eb="1">
      <t>ノロ</t>
    </rPh>
    <rPh sb="2" eb="4">
      <t>ホゴ</t>
    </rPh>
    <phoneticPr fontId="2"/>
  </si>
  <si>
    <t>毒耐性[+](500)</t>
    <rPh sb="0" eb="1">
      <t>ドク</t>
    </rPh>
    <rPh sb="1" eb="3">
      <t>タイセイ</t>
    </rPh>
    <phoneticPr fontId="2"/>
  </si>
  <si>
    <t>神経耐性[+](500)</t>
    <rPh sb="0" eb="2">
      <t>シンケイ</t>
    </rPh>
    <rPh sb="2" eb="4">
      <t>タイセイ</t>
    </rPh>
    <phoneticPr fontId="2"/>
  </si>
  <si>
    <t>★《傲慢な翼》</t>
    <rPh sb="2" eb="4">
      <t>ゴウマン</t>
    </rPh>
    <rPh sb="5" eb="6">
      <t>ツバサ</t>
    </rPh>
    <phoneticPr fontId="2"/>
  </si>
  <si>
    <t>★《火炎神ヴェスディアの鎧》</t>
    <rPh sb="2" eb="4">
      <t>カエン</t>
    </rPh>
    <rPh sb="4" eb="5">
      <t>カミ</t>
    </rPh>
    <rPh sb="12" eb="13">
      <t>ヨロイ</t>
    </rPh>
    <phoneticPr fontId="2"/>
  </si>
  <si>
    <t>★《髑髏の首輪》</t>
    <rPh sb="2" eb="4">
      <t>ドクロ</t>
    </rPh>
    <rPh sb="5" eb="7">
      <t>クビワ</t>
    </rPh>
    <phoneticPr fontId="2"/>
  </si>
  <si>
    <t>★《蝶の指輪》</t>
    <rPh sb="2" eb="3">
      <t>チョウ</t>
    </rPh>
    <rPh sb="4" eb="6">
      <t>ユビワ</t>
    </rPh>
    <phoneticPr fontId="2"/>
  </si>
  <si>
    <t>杖/長棒</t>
    <rPh sb="0" eb="1">
      <t>ツエ</t>
    </rPh>
    <rPh sb="2" eb="3">
      <t>チョウ</t>
    </rPh>
    <rPh sb="3" eb="4">
      <t>ボウ</t>
    </rPh>
    <phoneticPr fontId="2"/>
  </si>
  <si>
    <t>本体</t>
    <rPh sb="0" eb="2">
      <t>ホンタイ</t>
    </rPh>
    <phoneticPr fontId="2"/>
  </si>
  <si>
    <t>AF</t>
    <phoneticPr fontId="2"/>
  </si>
  <si>
    <t>降臨体</t>
    <rPh sb="0" eb="2">
      <t>コウリン</t>
    </rPh>
    <rPh sb="2" eb="3">
      <t>タイ</t>
    </rPh>
    <phoneticPr fontId="2"/>
  </si>
  <si>
    <r>
      <t>器用10/</t>
    </r>
    <r>
      <rPr>
        <b/>
        <sz val="11"/>
        <rFont val="ＭＳ Ｐゴシック"/>
        <family val="3"/>
        <charset val="128"/>
        <scheme val="minor"/>
      </rPr>
      <t>器用10</t>
    </r>
    <r>
      <rPr>
        <sz val="11"/>
        <rFont val="ＭＳ Ｐゴシック"/>
        <family val="3"/>
        <charset val="128"/>
        <scheme val="minor"/>
      </rPr>
      <t>/短剣10/隠密10/演奏10</t>
    </r>
    <rPh sb="0" eb="2">
      <t>キヨウ</t>
    </rPh>
    <rPh sb="5" eb="7">
      <t>キヨウ</t>
    </rPh>
    <rPh sb="10" eb="12">
      <t>タンケン</t>
    </rPh>
    <rPh sb="15" eb="17">
      <t>オンミツ</t>
    </rPh>
    <rPh sb="20" eb="22">
      <t>エンソウ</t>
    </rPh>
    <phoneticPr fontId="2"/>
  </si>
  <si>
    <r>
      <t>感覚10/</t>
    </r>
    <r>
      <rPr>
        <b/>
        <sz val="11"/>
        <rFont val="ＭＳ Ｐゴシック"/>
        <family val="3"/>
        <charset val="128"/>
        <scheme val="minor"/>
      </rPr>
      <t>感覚10/感覚10/感覚10/感覚10</t>
    </r>
    <r>
      <rPr>
        <sz val="11"/>
        <rFont val="ＭＳ Ｐゴシック"/>
        <family val="3"/>
        <charset val="128"/>
        <scheme val="minor"/>
      </rPr>
      <t>/瞑想10/探知10/暗記10</t>
    </r>
    <rPh sb="0" eb="2">
      <t>カンカク</t>
    </rPh>
    <rPh sb="5" eb="7">
      <t>カンカク</t>
    </rPh>
    <rPh sb="10" eb="12">
      <t>カンカク</t>
    </rPh>
    <rPh sb="15" eb="17">
      <t>カンカク</t>
    </rPh>
    <rPh sb="20" eb="22">
      <t>カンカク</t>
    </rPh>
    <rPh sb="25" eb="27">
      <t>メイソウ</t>
    </rPh>
    <rPh sb="30" eb="32">
      <t>タンチ</t>
    </rPh>
    <rPh sb="35" eb="37">
      <t>アンキ</t>
    </rPh>
    <phoneticPr fontId="2"/>
  </si>
  <si>
    <r>
      <t>大工10/裁縫10/</t>
    </r>
    <r>
      <rPr>
        <b/>
        <sz val="11"/>
        <rFont val="ＭＳ Ｐゴシック"/>
        <family val="3"/>
        <charset val="128"/>
        <scheme val="minor"/>
      </rPr>
      <t>裁縫10</t>
    </r>
    <r>
      <rPr>
        <sz val="11"/>
        <rFont val="ＭＳ Ｐゴシック"/>
        <family val="3"/>
        <charset val="128"/>
        <scheme val="minor"/>
      </rPr>
      <t>/錬金術10/宝石細工10</t>
    </r>
    <rPh sb="0" eb="2">
      <t>ダイク</t>
    </rPh>
    <rPh sb="5" eb="7">
      <t>サイホウ</t>
    </rPh>
    <rPh sb="10" eb="12">
      <t>サイホウ</t>
    </rPh>
    <rPh sb="15" eb="18">
      <t>レンキンジュツ</t>
    </rPh>
    <rPh sb="21" eb="23">
      <t>ホウセキ</t>
    </rPh>
    <rPh sb="23" eb="25">
      <t>ザイク</t>
    </rPh>
    <phoneticPr fontId="2"/>
  </si>
  <si>
    <r>
      <t>大工1600/裁縫1600/</t>
    </r>
    <r>
      <rPr>
        <b/>
        <sz val="11"/>
        <rFont val="ＭＳ Ｐゴシック"/>
        <family val="3"/>
        <charset val="128"/>
        <scheme val="minor"/>
      </rPr>
      <t>裁縫1600</t>
    </r>
    <r>
      <rPr>
        <sz val="11"/>
        <rFont val="ＭＳ Ｐゴシック"/>
        <family val="3"/>
        <charset val="128"/>
        <scheme val="minor"/>
      </rPr>
      <t>/錬金術1600/宝石細工1600</t>
    </r>
    <rPh sb="0" eb="2">
      <t>ダイク</t>
    </rPh>
    <rPh sb="7" eb="9">
      <t>サイホウ</t>
    </rPh>
    <rPh sb="14" eb="16">
      <t>サイホウ</t>
    </rPh>
    <rPh sb="21" eb="24">
      <t>レンキンジュツ</t>
    </rPh>
    <rPh sb="29" eb="31">
      <t>ホウセキ</t>
    </rPh>
    <rPh sb="31" eb="33">
      <t>ザイク</t>
    </rPh>
    <phoneticPr fontId="2"/>
  </si>
  <si>
    <r>
      <t>習得10/鎌10/栽培10/</t>
    </r>
    <r>
      <rPr>
        <b/>
        <sz val="11"/>
        <rFont val="ＭＳ Ｐゴシック"/>
        <family val="3"/>
        <charset val="128"/>
        <scheme val="minor"/>
      </rPr>
      <t>栽培10</t>
    </r>
    <r>
      <rPr>
        <sz val="11"/>
        <rFont val="ＭＳ Ｐゴシック"/>
        <family val="3"/>
        <charset val="128"/>
        <scheme val="minor"/>
      </rPr>
      <t>/心眼10</t>
    </r>
    <rPh sb="0" eb="2">
      <t>シュウトク</t>
    </rPh>
    <rPh sb="5" eb="6">
      <t>カマ</t>
    </rPh>
    <rPh sb="9" eb="11">
      <t>サイバイ</t>
    </rPh>
    <rPh sb="14" eb="16">
      <t>サイバイ</t>
    </rPh>
    <rPh sb="19" eb="21">
      <t>シンガン</t>
    </rPh>
    <phoneticPr fontId="2"/>
  </si>
  <si>
    <r>
      <t>意思63/</t>
    </r>
    <r>
      <rPr>
        <b/>
        <sz val="11"/>
        <rFont val="ＭＳ Ｐゴシック"/>
        <family val="3"/>
        <charset val="128"/>
        <scheme val="minor"/>
      </rPr>
      <t>意思73</t>
    </r>
    <r>
      <rPr>
        <sz val="11"/>
        <rFont val="ＭＳ Ｐゴシック"/>
        <family val="3"/>
        <charset val="128"/>
        <scheme val="minor"/>
      </rPr>
      <t>/魅力23</t>
    </r>
    <rPh sb="0" eb="2">
      <t>イシ</t>
    </rPh>
    <rPh sb="5" eb="7">
      <t>イシ</t>
    </rPh>
    <rPh sb="10" eb="12">
      <t>ミリョク</t>
    </rPh>
    <phoneticPr fontId="2"/>
  </si>
  <si>
    <t>清掃員</t>
    <rPh sb="0" eb="3">
      <t>セイソウイン</t>
    </rPh>
    <phoneticPr fontId="2"/>
  </si>
  <si>
    <t>浮遊/透明視/混乱・盲目・恐怖・麻痺無効/魔法以外の属性に強い/出血防止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マヒ</t>
    </rPh>
    <rPh sb="18" eb="20">
      <t>ムコウ</t>
    </rPh>
    <rPh sb="21" eb="23">
      <t>マホウ</t>
    </rPh>
    <rPh sb="23" eb="25">
      <t>イガイ</t>
    </rPh>
    <rPh sb="26" eb="28">
      <t>ゾクセイ</t>
    </rPh>
    <rPh sb="29" eb="30">
      <t>ツヨ</t>
    </rPh>
    <rPh sb="32" eb="34">
      <t>シュッケツ</t>
    </rPh>
    <rPh sb="34" eb="36">
      <t>ボウシ</t>
    </rPh>
    <phoneticPr fontId="2"/>
  </si>
  <si>
    <r>
      <t>浮遊/</t>
    </r>
    <r>
      <rPr>
        <sz val="11"/>
        <rFont val="ＭＳ Ｐゴシック"/>
        <family val="3"/>
        <charset val="128"/>
        <scheme val="minor"/>
      </rPr>
      <t>透明視</t>
    </r>
    <r>
      <rPr>
        <sz val="11"/>
        <color theme="1"/>
        <rFont val="ＭＳ Ｐゴシック"/>
        <family val="2"/>
        <charset val="128"/>
        <scheme val="minor"/>
      </rPr>
      <t>/混乱・盲目無効/死の宣告/出血防止</t>
    </r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2" eb="14">
      <t>ムコウ</t>
    </rPh>
    <rPh sb="15" eb="16">
      <t>シ</t>
    </rPh>
    <rPh sb="17" eb="19">
      <t>センコク</t>
    </rPh>
    <rPh sb="20" eb="22">
      <t>シュッケツ</t>
    </rPh>
    <rPh sb="22" eb="24">
      <t>ボウシ</t>
    </rPh>
    <phoneticPr fontId="2"/>
  </si>
  <si>
    <t>filter.（nogenerate無し）</t>
    <rPh sb="18" eb="19">
      <t>ナ</t>
    </rPh>
    <phoneticPr fontId="2"/>
  </si>
  <si>
    <t>raleskill.（未設定）</t>
    <rPh sb="11" eb="14">
      <t>ミセッテイ</t>
    </rPh>
    <phoneticPr fontId="2"/>
  </si>
  <si>
    <t>reftype.（設定ミス）/refminortype（設定ミス）</t>
    <rPh sb="9" eb="11">
      <t>セッテイ</t>
    </rPh>
    <rPh sb="28" eb="30">
      <t>セッテイ</t>
    </rPh>
    <phoneticPr fontId="2"/>
  </si>
  <si>
    <t>raleskill.（設定ミス）</t>
    <rPh sb="11" eb="13">
      <t>セッテイ</t>
    </rPh>
    <phoneticPr fontId="2"/>
  </si>
  <si>
    <t>give.（未設定）</t>
    <rPh sb="6" eb="9">
      <t>ミセッテイ</t>
    </rPh>
    <phoneticPr fontId="2"/>
  </si>
  <si>
    <t>《》有り</t>
    <rPh sb="2" eb="3">
      <t>ア</t>
    </rPh>
    <phoneticPr fontId="2"/>
  </si>
  <si>
    <t>specialpower.（設定ミス）</t>
    <rPh sb="14" eb="16">
      <t>セッテイ</t>
    </rPh>
    <phoneticPr fontId="2"/>
  </si>
  <si>
    <t>spawnType.（設定ミス）</t>
    <phoneticPr fontId="2"/>
  </si>
  <si>
    <t>irangepow.（初期値？）/irangehit.（初期値？）</t>
    <rPh sb="11" eb="14">
      <t>ショキチ</t>
    </rPh>
    <rPh sb="28" eb="31">
      <t>ショキチ</t>
    </rPh>
    <phoneticPr fontId="2"/>
  </si>
  <si>
    <t>《》無し</t>
    <rPh sb="2" eb="3">
      <t>ナ</t>
    </rPh>
    <phoneticPr fontId="2"/>
  </si>
  <si>
    <t>reftype.（設定ミス）</t>
    <rPh sb="9" eb="11">
      <t>セッテイ</t>
    </rPh>
    <phoneticPr fontId="2"/>
  </si>
  <si>
    <t>relation.（設定ミス）</t>
    <rPh sb="10" eb="12">
      <t>セッテイ</t>
    </rPh>
    <phoneticPr fontId="2"/>
  </si>
  <si>
    <t>refminortype.（設定ミス）</t>
  </si>
  <si>
    <t>《》無し/refminortype.（設定ミス）</t>
    <rPh sb="2" eb="3">
      <t>ナ</t>
    </rPh>
    <rPh sb="19" eb="21">
      <t>セッテイ</t>
    </rPh>
    <phoneticPr fontId="2"/>
  </si>
  <si>
    <t>bonus.（桁不足）</t>
    <rPh sb="7" eb="10">
      <t>ケタブソク</t>
    </rPh>
    <phoneticPr fontId="2"/>
  </si>
  <si>
    <t>raleskill.（未設定）/PV二重設定</t>
    <rPh sb="11" eb="14">
      <t>ミセッテイ</t>
    </rPh>
    <rPh sb="18" eb="20">
      <t>ニジュウ</t>
    </rPh>
    <rPh sb="20" eb="22">
      <t>セッテイ</t>
    </rPh>
    <phoneticPr fontId="2"/>
  </si>
  <si>
    <t>《》有り/reftype.（設定ミス）</t>
    <rPh sb="2" eb="3">
      <t>ア</t>
    </rPh>
    <rPh sb="14" eb="16">
      <t>セッテイ</t>
    </rPh>
    <phoneticPr fontId="2"/>
  </si>
  <si>
    <t>refminortype.（設定ミス）</t>
    <rPh sb="14" eb="16">
      <t>セッテイ</t>
    </rPh>
    <phoneticPr fontId="2"/>
  </si>
  <si>
    <t>specialfoodbonus.（桁不足）</t>
    <rPh sb="18" eb="19">
      <t>ケタ</t>
    </rPh>
    <rPh sb="19" eb="21">
      <t>フソク</t>
    </rPh>
    <phoneticPr fontId="2"/>
  </si>
  <si>
    <t>sex.（設定ミス）</t>
    <rPh sb="5" eb="7">
      <t>セッテイ</t>
    </rPh>
    <phoneticPr fontId="2"/>
  </si>
  <si>
    <t>aiHeal.（二重記載）</t>
    <rPh sb="8" eb="10">
      <t>ニジュウ</t>
    </rPh>
    <rPh sb="10" eb="12">
      <t>キサイ</t>
    </rPh>
    <phoneticPr fontId="2"/>
  </si>
  <si>
    <t>specialpower.（設定ミス）/specialfoodbonus.（桁不足）</t>
    <rPh sb="14" eb="16">
      <t>セッテイ</t>
    </rPh>
    <rPh sb="38" eb="41">
      <t>ケタブソク</t>
    </rPh>
    <phoneticPr fontId="2"/>
  </si>
  <si>
    <t>aiCalm.（"5"だがcnpcRole未設定）</t>
    <rPh sb="21" eb="24">
      <t>ミセッテイ</t>
    </rPh>
    <phoneticPr fontId="2"/>
  </si>
  <si>
    <t>bonus.（未設定）</t>
    <rPh sb="7" eb="10">
      <t>ミセッテイ</t>
    </rPh>
    <phoneticPr fontId="2"/>
  </si>
  <si>
    <t>fixvl.（非特別）</t>
    <rPh sb="7" eb="8">
      <t>ヒ</t>
    </rPh>
    <rPh sb="8" eb="10">
      <t>トクベツ</t>
    </rPh>
    <phoneticPr fontId="2"/>
  </si>
  <si>
    <t>filter.（設定ミス）</t>
    <rPh sb="8" eb="10">
      <t>セッテイ</t>
    </rPh>
    <phoneticPr fontId="2"/>
  </si>
  <si>
    <t>give.（未設定）/bonus.（設定ミス）</t>
    <rPh sb="6" eb="9">
      <t>ミセッテイ</t>
    </rPh>
    <rPh sb="18" eb="20">
      <t>セッテイ</t>
    </rPh>
    <phoneticPr fontId="2"/>
  </si>
  <si>
    <t>refminortype.（入力間違い）</t>
    <rPh sb="14" eb="18">
      <t>ニュウリョクマチガ</t>
    </rPh>
    <phoneticPr fontId="2"/>
  </si>
  <si>
    <t>《》無し/fixlv.（非特別）</t>
    <rPh sb="2" eb="3">
      <t>ナ</t>
    </rPh>
    <rPh sb="12" eb="13">
      <t>ヒ</t>
    </rPh>
    <rPh sb="13" eb="15">
      <t>トクベツ</t>
    </rPh>
    <phoneticPr fontId="2"/>
  </si>
  <si>
    <t>foodbonus.（桁不足）specialfoodbonus.（桁不足）</t>
    <rPh sb="11" eb="12">
      <t>ケタ</t>
    </rPh>
    <rPh sb="12" eb="14">
      <t>ブソク</t>
    </rPh>
    <phoneticPr fontId="2"/>
  </si>
  <si>
    <t>refminortype.（設定ミス）/fixlv.（非特別）</t>
    <rPh sb="14" eb="16">
      <t>セッテイ</t>
    </rPh>
    <rPh sb="27" eb="30">
      <t>ヒトクベツ</t>
    </rPh>
    <phoneticPr fontId="2"/>
  </si>
  <si>
    <t>fixlv.（非特別）</t>
    <rPh sb="7" eb="10">
      <t>ヒトクベツ</t>
    </rPh>
    <phoneticPr fontId="2"/>
  </si>
  <si>
    <t>graphic（背景透過ミス）</t>
    <rPh sb="8" eb="10">
      <t>ハイケイ</t>
    </rPh>
    <rPh sb="10" eb="12">
      <t>トウカ</t>
    </rPh>
    <phoneticPr fontId="2"/>
  </si>
  <si>
    <t>raleskill.（未設定）/refminortype.（設定ミス？）</t>
    <rPh sb="11" eb="14">
      <t>ミセッテイ</t>
    </rPh>
    <rPh sb="30" eb="32">
      <t>セッテイ</t>
    </rPh>
    <phoneticPr fontId="2"/>
  </si>
  <si>
    <t>bonus.（上限超え）</t>
    <rPh sb="7" eb="9">
      <t>ジョウゲン</t>
    </rPh>
    <rPh sb="9" eb="10">
      <t>コ</t>
    </rPh>
    <phoneticPr fontId="2"/>
  </si>
  <si>
    <t>《》無し/raleskill.（未設定）</t>
    <rPh sb="2" eb="3">
      <t>ナ</t>
    </rPh>
    <rPh sb="16" eb="19">
      <t>ミセッテイ</t>
    </rPh>
    <phoneticPr fontId="2"/>
  </si>
  <si>
    <t>bonus.（桁不足）/foodbonus.（桁不足）/specialfoodbonus.（桁不足）</t>
    <rPh sb="7" eb="8">
      <t>ケタ</t>
    </rPh>
    <rPh sb="8" eb="10">
      <t>ブソク</t>
    </rPh>
    <rPh sb="23" eb="26">
      <t>ケタブソク</t>
    </rPh>
    <rPh sb="46" eb="49">
      <t>ケタブソク</t>
    </rPh>
    <phoneticPr fontId="2"/>
  </si>
  <si>
    <t>specialpower.（入力間違い）</t>
    <rPh sb="14" eb="18">
      <t>ニュウリョクマチガ</t>
    </rPh>
    <phoneticPr fontId="2"/>
  </si>
  <si>
    <t>specialfoodbonus.（入力間違い）</t>
    <rPh sb="18" eb="22">
      <t>ニュウリョクマチガ</t>
    </rPh>
    <phoneticPr fontId="2"/>
  </si>
  <si>
    <t>《》無し/raleskill.（未設定）/fixlv.（非特別）</t>
    <rPh sb="2" eb="3">
      <t>ナ</t>
    </rPh>
    <rPh sb="16" eb="19">
      <t>ミセッテイ</t>
    </rPh>
    <rPh sb="28" eb="29">
      <t>ヒ</t>
    </rPh>
    <rPh sb="29" eb="31">
      <t>トクベツ</t>
    </rPh>
    <phoneticPr fontId="2"/>
  </si>
  <si>
    <t>《》無し/refminortype.（設定ミス）/fixlv.（非特別）</t>
    <rPh sb="2" eb="3">
      <t>ナ</t>
    </rPh>
    <rPh sb="19" eb="21">
      <t>セッテイ</t>
    </rPh>
    <rPh sb="32" eb="33">
      <t>ヒ</t>
    </rPh>
    <rPh sb="33" eb="35">
      <t>トクベツ</t>
    </rPh>
    <phoneticPr fontId="2"/>
  </si>
  <si>
    <t>bonus.（20設定・エラー落ち）</t>
    <rPh sb="9" eb="11">
      <t>セッテイ</t>
    </rPh>
    <rPh sb="15" eb="16">
      <t>オ</t>
    </rPh>
    <phoneticPr fontId="2"/>
  </si>
  <si>
    <t>fixlv.（非特別）</t>
    <rPh sb="7" eb="8">
      <t>ヒ</t>
    </rPh>
    <rPh sb="8" eb="10">
      <t>トクベツ</t>
    </rPh>
    <phoneticPr fontId="2"/>
  </si>
  <si>
    <t>foodbonus.（桁過剰）</t>
    <rPh sb="11" eb="12">
      <t>ケタ</t>
    </rPh>
    <rPh sb="12" eb="14">
      <t>カジョウ</t>
    </rPh>
    <phoneticPr fontId="2"/>
  </si>
  <si>
    <t>regist.（設定ミス）</t>
    <rPh sb="8" eb="10">
      <t>セッテイ</t>
    </rPh>
    <phoneticPr fontId="2"/>
  </si>
  <si>
    <t>《》が全角</t>
    <rPh sb="3" eb="5">
      <t>ゼンカク</t>
    </rPh>
    <phoneticPr fontId="2"/>
  </si>
  <si>
    <t>filter.（未設定）/spawnType.（設定ミス）</t>
    <rPh sb="8" eb="11">
      <t>ミセッテイ</t>
    </rPh>
    <phoneticPr fontId="2"/>
  </si>
  <si>
    <t>fienc4.（マイナスの属性）</t>
    <rPh sb="13" eb="15">
      <t>ゾクセイ</t>
    </rPh>
    <phoneticPr fontId="2"/>
  </si>
  <si>
    <t>reftype.（未設定）/refminortype（未設定）</t>
    <rPh sb="9" eb="12">
      <t>ミセッテイ</t>
    </rPh>
    <rPh sb="27" eb="30">
      <t>ミセッテイ</t>
    </rPh>
    <phoneticPr fontId="2"/>
  </si>
  <si>
    <t>filter.（未設定）</t>
    <rPh sb="8" eb="11">
      <t>ミセッテイ</t>
    </rPh>
    <phoneticPr fontId="2"/>
  </si>
  <si>
    <t>bonus.（上限超え）specialfoodbonus.（桁不足）</t>
    <rPh sb="7" eb="10">
      <t>ジョウゲンゴ</t>
    </rPh>
    <phoneticPr fontId="2"/>
  </si>
  <si>
    <t>specialfoodbonus.（桁不足）</t>
  </si>
  <si>
    <t>aiAct.（ポーション投擲設定）</t>
    <rPh sb="12" eb="14">
      <t>トウテキ</t>
    </rPh>
    <rPh sb="14" eb="16">
      <t>セッテイ</t>
    </rPh>
    <phoneticPr fontId="2"/>
  </si>
  <si>
    <t>specialpower（スペルパワー設定ミス？）</t>
    <rPh sb="19" eb="21">
      <t>セッテイ</t>
    </rPh>
    <phoneticPr fontId="2"/>
  </si>
  <si>
    <t>fixlv.（設定ミス）</t>
    <rPh sb="7" eb="9">
      <t>セッテイ</t>
    </rPh>
    <phoneticPr fontId="2"/>
  </si>
  <si>
    <t>specialpower（入力間違い）</t>
    <rPh sb="13" eb="17">
      <t>ニュウリョクマチガ</t>
    </rPh>
    <phoneticPr fontId="2"/>
  </si>
  <si>
    <t>spawnType.（未設定）/meleeElem.（記述ミス）</t>
    <rPh sb="11" eb="14">
      <t>ミセッテイ</t>
    </rPh>
    <rPh sb="27" eb="29">
      <t>キジュツ</t>
    </rPh>
    <phoneticPr fontId="2"/>
  </si>
  <si>
    <t>give.（未設定）/specialfoodbonus.（桁不足）</t>
    <rPh sb="6" eb="9">
      <t>ミセッテイ</t>
    </rPh>
    <phoneticPr fontId="2"/>
  </si>
  <si>
    <t>《》無し/refminortype.（入力間違い）</t>
    <rPh sb="2" eb="3">
      <t>ナ</t>
    </rPh>
    <rPh sb="19" eb="21">
      <t>ニュウリョク</t>
    </rPh>
    <rPh sb="21" eb="23">
      <t>マチガ</t>
    </rPh>
    <phoneticPr fontId="2"/>
  </si>
  <si>
    <t>aiActSub.（設定項目多）</t>
    <rPh sb="10" eb="12">
      <t>セッテイ</t>
    </rPh>
    <rPh sb="12" eb="14">
      <t>コウモク</t>
    </rPh>
    <rPh sb="14" eb="15">
      <t>オオ</t>
    </rPh>
    <phoneticPr fontId="2"/>
  </si>
  <si>
    <t>bonus.（入力間違い）</t>
    <rPh sb="7" eb="9">
      <t>ニュウリョク</t>
    </rPh>
    <rPh sb="9" eb="11">
      <t>マチガ</t>
    </rPh>
    <phoneticPr fontId="2"/>
  </si>
  <si>
    <t>bonus.（桁不足・入力間違い）/specialfoodbonus.（桁不足）</t>
    <rPh sb="7" eb="8">
      <t>ケタ</t>
    </rPh>
    <rPh sb="8" eb="10">
      <t>ブソク</t>
    </rPh>
    <rPh sb="11" eb="15">
      <t>ニュウリョクマチガ</t>
    </rPh>
    <rPh sb="36" eb="37">
      <t>ケタ</t>
    </rPh>
    <rPh sb="37" eb="39">
      <t>フソク</t>
    </rPh>
    <phoneticPr fontId="2"/>
  </si>
  <si>
    <t>bonus.（桁不足）</t>
    <rPh sb="7" eb="8">
      <t>ケタ</t>
    </rPh>
    <rPh sb="8" eb="10">
      <t>ブソク</t>
    </rPh>
    <phoneticPr fontId="2"/>
  </si>
  <si>
    <t>aiAct.（設定ミス）</t>
    <rPh sb="7" eb="9">
      <t>セッテイ</t>
    </rPh>
    <phoneticPr fontId="2"/>
  </si>
  <si>
    <t>bonus.（桁不足）/specialpower.（入力間違い）/specialfoodbonus.（桁不足）</t>
    <rPh sb="7" eb="8">
      <t>ケタ</t>
    </rPh>
    <rPh sb="8" eb="10">
      <t>ブソク</t>
    </rPh>
    <rPh sb="26" eb="30">
      <t>ニュウリョクマチガ</t>
    </rPh>
    <rPh sb="51" eb="52">
      <t>ケタ</t>
    </rPh>
    <rPh sb="52" eb="54">
      <t>フソク</t>
    </rPh>
    <phoneticPr fontId="2"/>
  </si>
  <si>
    <t>bonus.（桁不足）/specialfoodbonus.（桁不足）</t>
    <rPh sb="7" eb="8">
      <t>ケタ</t>
    </rPh>
    <rPh sb="8" eb="10">
      <t>ブソク</t>
    </rPh>
    <rPh sb="30" eb="31">
      <t>ケタ</t>
    </rPh>
    <rPh sb="31" eb="33">
      <t>フソク</t>
    </rPh>
    <phoneticPr fontId="2"/>
  </si>
  <si>
    <t>refminortyep.（設定ミス）</t>
    <rPh sb="14" eb="16">
      <t>セッテイ</t>
    </rPh>
    <phoneticPr fontId="2"/>
  </si>
  <si>
    <t>bonus.（桁不足）/foodbonus.（桁不足）</t>
    <rPh sb="7" eb="8">
      <t>ケタ</t>
    </rPh>
    <rPh sb="8" eb="10">
      <t>ブソク</t>
    </rPh>
    <rPh sb="23" eb="26">
      <t>ケタブソク</t>
    </rPh>
    <phoneticPr fontId="2"/>
  </si>
  <si>
    <t>bonus.（入力間違い）/specialfoodbonus.（桁不足）</t>
    <rPh sb="7" eb="9">
      <t>ニュウリョク</t>
    </rPh>
    <rPh sb="9" eb="11">
      <t>マチガ</t>
    </rPh>
    <rPh sb="32" eb="33">
      <t>ケタ</t>
    </rPh>
    <rPh sb="33" eb="35">
      <t>フソク</t>
    </rPh>
    <phoneticPr fontId="2"/>
  </si>
  <si>
    <t>bonus.（桁不足/入力間違い）/specialfoodbonus.（桁不足）</t>
    <rPh sb="7" eb="8">
      <t>ケタ</t>
    </rPh>
    <rPh sb="8" eb="10">
      <t>ブソク</t>
    </rPh>
    <rPh sb="11" eb="15">
      <t>ニュウリョクマチガ</t>
    </rPh>
    <rPh sb="36" eb="37">
      <t>ケタ</t>
    </rPh>
    <rPh sb="37" eb="39">
      <t>フソク</t>
    </rPh>
    <phoneticPr fontId="2"/>
  </si>
  <si>
    <t>bonus.設定ミス/specialfoodbonus. 設定ミス（桁不足・入力間違い）</t>
    <rPh sb="6" eb="8">
      <t>セッテイ</t>
    </rPh>
    <rPh sb="29" eb="31">
      <t>セッテイ</t>
    </rPh>
    <rPh sb="34" eb="35">
      <t>ケタ</t>
    </rPh>
    <rPh sb="35" eb="37">
      <t>フソク</t>
    </rPh>
    <rPh sb="38" eb="40">
      <t>ニュウリョク</t>
    </rPh>
    <rPh sb="40" eb="42">
      <t>マチガ</t>
    </rPh>
    <phoneticPr fontId="2"/>
  </si>
  <si>
    <t>bonus.（桁不足）</t>
    <rPh sb="7" eb="8">
      <t>ケタ</t>
    </rPh>
    <rPh sb="8" eb="10">
      <t>フソク</t>
    </rPh>
    <phoneticPr fontId="2"/>
  </si>
  <si>
    <t>aiActSubFreq.（設定ミス）</t>
    <rPh sb="14" eb="16">
      <t>セッテイ</t>
    </rPh>
    <phoneticPr fontId="2"/>
  </si>
  <si>
    <t>spawnType.（設定ミス)/aiAct（設定ミス）</t>
    <rPh sb="11" eb="13">
      <t>セッテイ</t>
    </rPh>
    <rPh sb="23" eb="25">
      <t>セッテイ</t>
    </rPh>
    <phoneticPr fontId="2"/>
  </si>
  <si>
    <t>aiAct.（全て0だとaiActSub.が機能しない）</t>
    <rPh sb="7" eb="8">
      <t>スベ</t>
    </rPh>
    <rPh sb="22" eb="24">
      <t>キノウ</t>
    </rPh>
    <phoneticPr fontId="2"/>
  </si>
  <si>
    <t>inameonly.（★付かない）/《》無し/fixlv.（非特別）</t>
    <rPh sb="12" eb="13">
      <t>ツ</t>
    </rPh>
    <rPh sb="20" eb="21">
      <t>ナ</t>
    </rPh>
    <rPh sb="30" eb="31">
      <t>ヒ</t>
    </rPh>
    <rPh sb="31" eb="33">
      <t>トクベツ</t>
    </rPh>
    <phoneticPr fontId="2"/>
  </si>
  <si>
    <t>《》無し/inameonly.（★付かない）/fixlv.（非特別）</t>
    <rPh sb="2" eb="3">
      <t>ナ</t>
    </rPh>
    <rPh sb="17" eb="18">
      <t>ツ</t>
    </rPh>
    <rPh sb="30" eb="31">
      <t>ヒ</t>
    </rPh>
    <rPh sb="31" eb="33">
      <t>トクベツ</t>
    </rPh>
    <phoneticPr fontId="2"/>
  </si>
  <si>
    <t>不具合有無</t>
    <rPh sb="0" eb="3">
      <t>フグアイ</t>
    </rPh>
    <rPh sb="3" eb="5">
      <t>ウム</t>
    </rPh>
    <phoneticPr fontId="2"/>
  </si>
  <si>
    <t>有</t>
    <rPh sb="0" eb="1">
      <t>ア</t>
    </rPh>
    <phoneticPr fontId="2"/>
  </si>
  <si>
    <t>筋力12/戦術12/二刀流12</t>
    <rPh sb="0" eb="2">
      <t>キンリョク</t>
    </rPh>
    <rPh sb="5" eb="7">
      <t>センジュツ</t>
    </rPh>
    <rPh sb="10" eb="13">
      <t>ニトウリュウ</t>
    </rPh>
    <phoneticPr fontId="2"/>
  </si>
  <si>
    <t>設定ミス</t>
    <rPh sb="0" eb="2">
      <t>セッテイ</t>
    </rPh>
    <phoneticPr fontId="2"/>
  </si>
  <si>
    <t>筋力8</t>
    <rPh sb="0" eb="2">
      <t>キンリョク</t>
    </rPh>
    <phoneticPr fontId="2"/>
  </si>
  <si>
    <t>筋力195</t>
    <rPh sb="0" eb="2">
      <t>キンリョク</t>
    </rPh>
    <phoneticPr fontId="2"/>
  </si>
  <si>
    <t>浮遊/恐怖無効/腐消化/激怒</t>
    <rPh sb="0" eb="2">
      <t>フユウ</t>
    </rPh>
    <rPh sb="3" eb="5">
      <t>キョウフ</t>
    </rPh>
    <rPh sb="5" eb="7">
      <t>ムコウ</t>
    </rPh>
    <rPh sb="8" eb="9">
      <t>フ</t>
    </rPh>
    <rPh sb="9" eb="11">
      <t>ショウカ</t>
    </rPh>
    <rPh sb="12" eb="14">
      <t>ゲキド</t>
    </rPh>
    <phoneticPr fontId="2"/>
  </si>
  <si>
    <t>鑑定</t>
    <rPh sb="0" eb="2">
      <t>カンテイ</t>
    </rPh>
    <phoneticPr fontId="2"/>
  </si>
  <si>
    <t>60,100,70,40,40,40,40,40,40,40</t>
  </si>
  <si>
    <t>無</t>
    <phoneticPr fontId="2"/>
  </si>
  <si>
    <t>無</t>
    <rPh sb="0" eb="1">
      <t>ナ</t>
    </rPh>
    <phoneticPr fontId="2"/>
  </si>
  <si>
    <t>熱血の松岡修造</t>
    <rPh sb="0" eb="2">
      <t>ネッケツ</t>
    </rPh>
    <rPh sb="3" eb="5">
      <t>マツオカ</t>
    </rPh>
    <rPh sb="5" eb="7">
      <t>シュウゾウ</t>
    </rPh>
    <phoneticPr fontId="2"/>
  </si>
  <si>
    <t>べにさん</t>
    <phoneticPr fontId="2"/>
  </si>
  <si>
    <t>松岡修造</t>
    <rPh sb="0" eb="2">
      <t>マツオカ</t>
    </rPh>
    <rPh sb="2" eb="4">
      <t>シュウゾウ</t>
    </rPh>
    <phoneticPr fontId="2"/>
  </si>
  <si>
    <t>ダイヤモンドの原石/旗/炎の衝撃の杖/はじけ魚/ファイアボールの魔法書/米俵</t>
    <rPh sb="7" eb="9">
      <t>ゲンセキ</t>
    </rPh>
    <rPh sb="10" eb="11">
      <t>ハタ</t>
    </rPh>
    <rPh sb="12" eb="13">
      <t>ホノオ</t>
    </rPh>
    <rPh sb="14" eb="16">
      <t>ショウゲキ</t>
    </rPh>
    <rPh sb="17" eb="18">
      <t>ツエ</t>
    </rPh>
    <rPh sb="22" eb="23">
      <t>サカナ</t>
    </rPh>
    <rPh sb="32" eb="34">
      <t>マホウ</t>
    </rPh>
    <rPh sb="34" eb="35">
      <t>ショ</t>
    </rPh>
    <rPh sb="36" eb="38">
      <t>コメダワラ</t>
    </rPh>
    <phoneticPr fontId="2"/>
  </si>
  <si>
    <t>筋力7/耐久7/意思19/投擲3/冷気耐性5</t>
    <rPh sb="0" eb="2">
      <t>キンリョク</t>
    </rPh>
    <rPh sb="4" eb="6">
      <t>タイキュウ</t>
    </rPh>
    <rPh sb="8" eb="10">
      <t>イシ</t>
    </rPh>
    <rPh sb="13" eb="15">
      <t>トウテキ</t>
    </rPh>
    <rPh sb="17" eb="19">
      <t>レイキ</t>
    </rPh>
    <rPh sb="19" eb="21">
      <t>タイセイ</t>
    </rPh>
    <phoneticPr fontId="2"/>
  </si>
  <si>
    <t>ショートテレポート</t>
    <phoneticPr fontId="2"/>
  </si>
  <si>
    <t>筋力3/耐久3/意思3</t>
    <rPh sb="0" eb="2">
      <t>キンリョク</t>
    </rPh>
    <rPh sb="4" eb="6">
      <t>タイキュウ</t>
    </rPh>
    <rPh sb="8" eb="10">
      <t>イシ</t>
    </rPh>
    <phoneticPr fontId="2"/>
  </si>
  <si>
    <t>生命力800/マナ800/筋力500/耐久500/意思1600/速度800/冷気耐性1000</t>
    <rPh sb="0" eb="3">
      <t>セイメイリョク</t>
    </rPh>
    <rPh sb="13" eb="15">
      <t>キンリョク</t>
    </rPh>
    <rPh sb="19" eb="21">
      <t>タイキュウ</t>
    </rPh>
    <rPh sb="25" eb="27">
      <t>イシ</t>
    </rPh>
    <rPh sb="32" eb="34">
      <t>ソクド</t>
    </rPh>
    <rPh sb="38" eb="40">
      <t>レイキ</t>
    </rPh>
    <rPh sb="40" eb="42">
      <t>タイセイ</t>
    </rPh>
    <phoneticPr fontId="2"/>
  </si>
  <si>
    <t>番組スタッフのロバート</t>
    <rPh sb="0" eb="2">
      <t>バングミ</t>
    </rPh>
    <phoneticPr fontId="2"/>
  </si>
  <si>
    <t>番組スタッフ</t>
    <rPh sb="0" eb="2">
      <t>バングミ</t>
    </rPh>
    <phoneticPr fontId="2"/>
  </si>
  <si>
    <t>特別</t>
    <rPh sb="0" eb="2">
      <t>トクベツ</t>
    </rPh>
    <phoneticPr fontId="2"/>
  </si>
  <si>
    <t>火炎 100</t>
    <rPh sb="0" eb="2">
      <t>カエン</t>
    </rPh>
    <phoneticPr fontId="2"/>
  </si>
  <si>
    <t>浮遊</t>
    <rPh sb="0" eb="2">
      <t>フユウ</t>
    </rPh>
    <phoneticPr fontId="2"/>
  </si>
  <si>
    <t>松岡修造</t>
    <rPh sb="0" eb="4">
      <t>マツオカシュウゾウ</t>
    </rPh>
    <phoneticPr fontId="2"/>
  </si>
  <si>
    <t>Program staff</t>
    <phoneticPr fontId="2"/>
  </si>
  <si>
    <t>選択不可</t>
    <rPh sb="0" eb="4">
      <t>センタクフカ</t>
    </rPh>
    <phoneticPr fontId="2"/>
  </si>
  <si>
    <t>斧2/鈍器2/杖2/格闘2/読書2/重量挙げ10/交渉5/暗記3/重装備1/中装備1/軽装備1/旅歩き10/心眼3/見切り3</t>
    <rPh sb="0" eb="1">
      <t>オノ</t>
    </rPh>
    <rPh sb="3" eb="5">
      <t>ドンキ</t>
    </rPh>
    <rPh sb="7" eb="8">
      <t>ツエ</t>
    </rPh>
    <rPh sb="10" eb="12">
      <t>カクトウ</t>
    </rPh>
    <rPh sb="14" eb="16">
      <t>ドクショ</t>
    </rPh>
    <rPh sb="18" eb="21">
      <t>ジュウリョウア</t>
    </rPh>
    <rPh sb="25" eb="27">
      <t>コウショウ</t>
    </rPh>
    <rPh sb="29" eb="31">
      <t>アンキ</t>
    </rPh>
    <rPh sb="33" eb="36">
      <t>ジュウソウビ</t>
    </rPh>
    <rPh sb="38" eb="39">
      <t>チュウ</t>
    </rPh>
    <rPh sb="39" eb="41">
      <t>ソウビ</t>
    </rPh>
    <rPh sb="43" eb="46">
      <t>ケイソウビ</t>
    </rPh>
    <rPh sb="48" eb="49">
      <t>タビ</t>
    </rPh>
    <rPh sb="49" eb="50">
      <t>アル</t>
    </rPh>
    <rPh sb="54" eb="56">
      <t>シンガン</t>
    </rPh>
    <rPh sb="58" eb="60">
      <t>ミキ</t>
    </rPh>
    <phoneticPr fontId="2"/>
  </si>
  <si>
    <t>ボール</t>
    <phoneticPr fontId="2"/>
  </si>
  <si>
    <t>盲目無効(100)</t>
    <rPh sb="0" eb="4">
      <t>モウモクムコウ</t>
    </rPh>
    <phoneticPr fontId="2"/>
  </si>
  <si>
    <t>恐怖無効(100)</t>
    <rPh sb="0" eb="2">
      <t>キョウフ</t>
    </rPh>
    <rPh sb="2" eb="4">
      <t>ムコウ</t>
    </rPh>
    <phoneticPr fontId="2"/>
  </si>
  <si>
    <t>混乱無効(100)</t>
    <rPh sb="0" eb="2">
      <t>コンラン</t>
    </rPh>
    <rPh sb="2" eb="4">
      <t>ムコウ</t>
    </rPh>
    <phoneticPr fontId="2"/>
  </si>
  <si>
    <t>電波受信(100)</t>
    <rPh sb="0" eb="4">
      <t>デンパジュシン</t>
    </rPh>
    <phoneticPr fontId="2"/>
  </si>
  <si>
    <t>松岡修造のテニスラケット</t>
    <rPh sb="0" eb="4">
      <t>マツオカシュウゾウ</t>
    </rPh>
    <phoneticPr fontId="2"/>
  </si>
  <si>
    <t>テニスラケット</t>
    <phoneticPr fontId="2"/>
  </si>
  <si>
    <t>100,100,100,80,60,40,20,0,0,0</t>
  </si>
  <si>
    <t>遠隔武器</t>
    <rPh sb="0" eb="4">
      <t>エンカクブキ</t>
    </rPh>
    <phoneticPr fontId="2"/>
  </si>
  <si>
    <t>筋力+10(450)</t>
    <rPh sb="0" eb="2">
      <t>キンリョク</t>
    </rPh>
    <phoneticPr fontId="2"/>
  </si>
  <si>
    <t>耐久+10(450)</t>
    <rPh sb="0" eb="2">
      <t>タイキュウ</t>
    </rPh>
    <phoneticPr fontId="2"/>
  </si>
  <si>
    <t>冷気耐性[+](500)</t>
    <rPh sb="0" eb="2">
      <t>レイキ</t>
    </rPh>
    <rPh sb="2" eb="4">
      <t>タイセイ</t>
    </rPh>
    <phoneticPr fontId="2"/>
  </si>
  <si>
    <t>《熱血の松岡修造》</t>
    <rPh sb="1" eb="3">
      <t>ネッケツ</t>
    </rPh>
    <rPh sb="4" eb="6">
      <t>マツオカ</t>
    </rPh>
    <rPh sb="6" eb="8">
      <t>シュウゾウ</t>
    </rPh>
    <phoneticPr fontId="2"/>
  </si>
  <si>
    <t>日本人</t>
    <rPh sb="0" eb="3">
      <t>ニホンジン</t>
    </rPh>
    <phoneticPr fontId="2"/>
  </si>
  <si>
    <t>テニスプレイヤー</t>
    <phoneticPr fontId="2"/>
  </si>
  <si>
    <t>特殊(ユニーク)</t>
    <phoneticPr fontId="2"/>
  </si>
  <si>
    <t>軽傷治癒</t>
    <rPh sb="0" eb="4">
      <t>ケイショウチユ</t>
    </rPh>
    <phoneticPr fontId="2"/>
  </si>
  <si>
    <t>鼓舞</t>
    <rPh sb="0" eb="2">
      <t>コブ</t>
    </rPh>
    <phoneticPr fontId="2"/>
  </si>
  <si>
    <t>ファイアボルト</t>
    <phoneticPr fontId="2"/>
  </si>
  <si>
    <t>ファイアボール</t>
    <phoneticPr fontId="2"/>
  </si>
  <si>
    <t>ブースト</t>
    <phoneticPr fontId="2"/>
  </si>
  <si>
    <t>火炎10 冷気10 暗黒10 幻惑10 地獄10 音10 神経10 混沌10</t>
    <rPh sb="0" eb="2">
      <t>カエン</t>
    </rPh>
    <rPh sb="5" eb="7">
      <t>レイキ</t>
    </rPh>
    <rPh sb="10" eb="12">
      <t>アンコク</t>
    </rPh>
    <rPh sb="15" eb="17">
      <t>ゲンワク</t>
    </rPh>
    <rPh sb="20" eb="22">
      <t>ジゴク</t>
    </rPh>
    <rPh sb="25" eb="26">
      <t>オト</t>
    </rPh>
    <rPh sb="29" eb="31">
      <t>シンケイ</t>
    </rPh>
    <rPh sb="34" eb="36">
      <t>コントン</t>
    </rPh>
    <phoneticPr fontId="2"/>
  </si>
  <si>
    <t>混乱・盲目・恐怖・睡眠・麻痺無効/窃盗防止/レイハンド/地雷無効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4" eb="16">
      <t>ムコウ</t>
    </rPh>
    <rPh sb="17" eb="21">
      <t>セットウボウシ</t>
    </rPh>
    <rPh sb="28" eb="32">
      <t>ジライムコウ</t>
    </rPh>
    <phoneticPr fontId="2"/>
  </si>
  <si>
    <t>Japanese</t>
    <phoneticPr fontId="2"/>
  </si>
  <si>
    <t>選択可能</t>
    <rPh sb="0" eb="2">
      <t>センタク</t>
    </rPh>
    <rPh sb="2" eb="4">
      <t>カノウ</t>
    </rPh>
    <phoneticPr fontId="2"/>
  </si>
  <si>
    <t>読書1/隠密1/暗記1/詠唱1/心眼2</t>
    <rPh sb="0" eb="2">
      <t>ドクショ</t>
    </rPh>
    <rPh sb="4" eb="6">
      <t>オンミツ</t>
    </rPh>
    <rPh sb="8" eb="10">
      <t>アンキ</t>
    </rPh>
    <rPh sb="12" eb="14">
      <t>エイショウ</t>
    </rPh>
    <rPh sb="16" eb="18">
      <t>シンガン</t>
    </rPh>
    <phoneticPr fontId="2"/>
  </si>
  <si>
    <t>Tennis player</t>
    <phoneticPr fontId="2"/>
  </si>
  <si>
    <t>鈍器3/銃器3/投擲3/遺伝子学1/戦術5/重量挙げ3/瞑想5/暗記3/両手持ち4/重装備1/中装備1/軽装備4/詠唱5/旅歩き4/心眼5/見切り5/射撃5</t>
    <rPh sb="0" eb="2">
      <t>ドンキ</t>
    </rPh>
    <rPh sb="4" eb="6">
      <t>ジュウキ</t>
    </rPh>
    <rPh sb="8" eb="10">
      <t>トウテキ</t>
    </rPh>
    <rPh sb="12" eb="16">
      <t>イデンシガク</t>
    </rPh>
    <rPh sb="18" eb="20">
      <t>センジュツ</t>
    </rPh>
    <rPh sb="22" eb="25">
      <t>ジュウリョウア</t>
    </rPh>
    <rPh sb="28" eb="30">
      <t>メイソウ</t>
    </rPh>
    <rPh sb="32" eb="34">
      <t>アンキ</t>
    </rPh>
    <rPh sb="36" eb="37">
      <t>リョウ</t>
    </rPh>
    <rPh sb="37" eb="39">
      <t>テモ</t>
    </rPh>
    <rPh sb="42" eb="45">
      <t>ジュウソウビ</t>
    </rPh>
    <rPh sb="47" eb="48">
      <t>チュウ</t>
    </rPh>
    <rPh sb="48" eb="50">
      <t>ソウビ</t>
    </rPh>
    <rPh sb="52" eb="55">
      <t>ケイソウビ</t>
    </rPh>
    <rPh sb="57" eb="59">
      <t>エイショウ</t>
    </rPh>
    <rPh sb="61" eb="62">
      <t>タビ</t>
    </rPh>
    <rPh sb="62" eb="63">
      <t>アル</t>
    </rPh>
    <rPh sb="66" eb="68">
      <t>シンガン</t>
    </rPh>
    <rPh sb="70" eb="72">
      <t>ミキ</t>
    </rPh>
    <rPh sb="75" eb="77">
      <t>シャゲキ</t>
    </rPh>
    <phoneticPr fontId="2"/>
  </si>
  <si>
    <t>腐敗のヴェルドル</t>
    <rPh sb="0" eb="2">
      <t>フハイ</t>
    </rPh>
    <phoneticPr fontId="2"/>
  </si>
  <si>
    <t>カスゴwiki</t>
    <phoneticPr fontId="2"/>
  </si>
  <si>
    <t>ヴェルドル</t>
    <phoneticPr fontId="2"/>
  </si>
  <si>
    <t>死体/汚水/フン/ゲロゲロ/枯れ木</t>
    <rPh sb="0" eb="2">
      <t>シタイ</t>
    </rPh>
    <rPh sb="3" eb="5">
      <t>オスイ</t>
    </rPh>
    <rPh sb="14" eb="15">
      <t>カ</t>
    </rPh>
    <rPh sb="16" eb="17">
      <t>キ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</si>
  <si>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</si>
  <si>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</si>
  <si>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死肉喰らい</t>
    <rPh sb="0" eb="2">
      <t>シニク</t>
    </rPh>
    <rPh sb="2" eb="3">
      <t>ク</t>
    </rPh>
    <phoneticPr fontId="2"/>
  </si>
  <si>
    <t>犬</t>
    <rPh sb="0" eb="1">
      <t>イヌ</t>
    </rPh>
    <phoneticPr fontId="2"/>
  </si>
  <si>
    <t>毒　100</t>
    <rPh sb="0" eb="1">
      <t>ドク</t>
    </rPh>
    <phoneticPr fontId="2"/>
  </si>
  <si>
    <t>毒3 地獄3</t>
    <rPh sb="0" eb="1">
      <t>ドク</t>
    </rPh>
    <rPh sb="3" eb="5">
      <t>ジゴク</t>
    </rPh>
    <phoneticPr fontId="2"/>
  </si>
  <si>
    <t>腐消化</t>
    <rPh sb="0" eb="1">
      <t>フ</t>
    </rPh>
    <rPh sb="1" eb="3">
      <t>ショウカ</t>
    </rPh>
    <phoneticPr fontId="2"/>
  </si>
  <si>
    <t>ヴェルドルの汚濁の宝玉</t>
    <rPh sb="6" eb="8">
      <t>オダク</t>
    </rPh>
    <rPh sb="9" eb="11">
      <t>ホウギョク</t>
    </rPh>
    <phoneticPr fontId="2"/>
  </si>
  <si>
    <t>有機物の塊</t>
    <rPh sb="0" eb="3">
      <t>ユウキブツ</t>
    </rPh>
    <rPh sb="4" eb="5">
      <t>カタマリ</t>
    </rPh>
    <phoneticPr fontId="2"/>
  </si>
  <si>
    <t>可能</t>
    <rPh sb="0" eb="2">
      <t>カノウ</t>
    </rPh>
    <phoneticPr fontId="2"/>
  </si>
  <si>
    <t>腐敗のトーテムスタッフ</t>
    <rPh sb="0" eb="2">
      <t>フハイ</t>
    </rPh>
    <phoneticPr fontId="2"/>
  </si>
  <si>
    <t>骨飾りの杖</t>
    <rPh sb="0" eb="1">
      <t>ホネ</t>
    </rPh>
    <rPh sb="1" eb="2">
      <t>カザ</t>
    </rPh>
    <rPh sb="4" eb="5">
      <t>ツエ</t>
    </rPh>
    <phoneticPr fontId="2"/>
  </si>
  <si>
    <t>近接武器</t>
    <rPh sb="0" eb="4">
      <t>キンセツブキ</t>
    </rPh>
    <phoneticPr fontId="2"/>
  </si>
  <si>
    <t>毒属性追加[****](300)</t>
    <rPh sb="0" eb="5">
      <t>ドクゾクセイツイカ</t>
    </rPh>
    <phoneticPr fontId="2"/>
  </si>
  <si>
    <t>地獄耐性[*****](400)</t>
    <rPh sb="0" eb="2">
      <t>ジゴク</t>
    </rPh>
    <rPh sb="2" eb="4">
      <t>タイセイ</t>
    </rPh>
    <phoneticPr fontId="2"/>
  </si>
  <si>
    <t>感覚+17(800)</t>
    <rPh sb="0" eb="2">
      <t>カンカク</t>
    </rPh>
    <phoneticPr fontId="2"/>
  </si>
  <si>
    <t>意思+17(800)</t>
    <rPh sb="0" eb="2">
      <t>イシ</t>
    </rPh>
    <phoneticPr fontId="2"/>
  </si>
  <si>
    <t>瞑想[****](800)</t>
    <rPh sb="0" eb="2">
      <t>メイソウ</t>
    </rPh>
    <phoneticPr fontId="2"/>
  </si>
  <si>
    <t>腐敗のヴェルドル</t>
    <rPh sb="0" eb="2">
      <t>フハイ</t>
    </rPh>
    <phoneticPr fontId="2"/>
  </si>
  <si>
    <t>特別</t>
    <rPh sb="0" eb="2">
      <t>トクベツ</t>
    </rPh>
    <phoneticPr fontId="2"/>
  </si>
  <si>
    <t>毒のブレス</t>
    <rPh sb="0" eb="1">
      <t>ドク</t>
    </rPh>
    <phoneticPr fontId="2"/>
  </si>
  <si>
    <t>狂気の眼差し</t>
    <rPh sb="0" eb="2">
      <t>キョウキ</t>
    </rPh>
    <rPh sb="3" eb="5">
      <t>マナザ</t>
    </rPh>
    <phoneticPr fontId="2"/>
  </si>
  <si>
    <t>地獄 500</t>
    <rPh sb="0" eb="2">
      <t>ジゴク</t>
    </rPh>
    <phoneticPr fontId="2"/>
  </si>
  <si>
    <t>毒9 地獄9</t>
    <rPh sb="0" eb="1">
      <t>ドク</t>
    </rPh>
    <rPh sb="3" eb="5">
      <t>ジゴク</t>
    </rPh>
    <phoneticPr fontId="2"/>
  </si>
  <si>
    <t>恐怖無効/腐消化/レイハンド</t>
    <rPh sb="0" eb="2">
      <t>キョウフ</t>
    </rPh>
    <rPh sb="2" eb="4">
      <t>ムコウ</t>
    </rPh>
    <rPh sb="5" eb="6">
      <t>フ</t>
    </rPh>
    <rPh sb="6" eb="8">
      <t>ショウカ</t>
    </rPh>
    <phoneticPr fontId="2"/>
  </si>
  <si>
    <t>生命力1600/筋力300/速度200</t>
    <rPh sb="0" eb="3">
      <t>セイメイリョク</t>
    </rPh>
    <rPh sb="8" eb="10">
      <t>キンリョク</t>
    </rPh>
    <rPh sb="14" eb="16">
      <t>ソクド</t>
    </rPh>
    <phoneticPr fontId="2"/>
  </si>
  <si>
    <t>死体/骨片/骨/動物の骨</t>
    <rPh sb="0" eb="2">
      <t>シタイ</t>
    </rPh>
    <rPh sb="3" eb="4">
      <t>ホネ</t>
    </rPh>
    <rPh sb="4" eb="5">
      <t>ヘン</t>
    </rPh>
    <rPh sb="6" eb="7">
      <t>ホネ</t>
    </rPh>
    <rPh sb="8" eb="10">
      <t>ドウブツ</t>
    </rPh>
    <rPh sb="11" eb="12">
      <t>ホネ</t>
    </rPh>
    <phoneticPr fontId="2"/>
  </si>
  <si>
    <t>耐久16/意思15</t>
    <rPh sb="0" eb="2">
      <t>タイキュウ</t>
    </rPh>
    <rPh sb="5" eb="7">
      <t>イシ</t>
    </rPh>
    <phoneticPr fontId="2"/>
  </si>
  <si>
    <t>耐久5/意思5</t>
    <rPh sb="0" eb="2">
      <t>タイキュウ</t>
    </rPh>
    <rPh sb="4" eb="6">
      <t>イシ</t>
    </rPh>
    <phoneticPr fontId="2"/>
  </si>
  <si>
    <t>耐久210/意思200</t>
    <rPh sb="0" eb="2">
      <t>タイキュウ</t>
    </rPh>
    <rPh sb="6" eb="8">
      <t>イシ</t>
    </rPh>
    <phoneticPr fontId="2"/>
  </si>
  <si>
    <t>水晶の勾玉</t>
    <rPh sb="0" eb="2">
      <t>スイショウ</t>
    </rPh>
    <rPh sb="3" eb="5">
      <t>マガタマ</t>
    </rPh>
    <phoneticPr fontId="2"/>
  </si>
  <si>
    <t>天龍タツタ</t>
    <rPh sb="0" eb="2">
      <t>テンリュウ</t>
    </rPh>
    <phoneticPr fontId="2"/>
  </si>
  <si>
    <t>カスゴwiki</t>
    <phoneticPr fontId="2"/>
  </si>
  <si>
    <t>無</t>
    <rPh sb="0" eb="1">
      <t>ナ</t>
    </rPh>
    <phoneticPr fontId="2"/>
  </si>
  <si>
    <t>天龍</t>
    <rPh sb="0" eb="2">
      <t>テンリュウ</t>
    </rPh>
    <phoneticPr fontId="2"/>
  </si>
  <si>
    <t>死体/太陽の結晶/大地の結晶/魔力の結晶/鏡台/高級ミラー/シンプルな鏡台</t>
    <rPh sb="0" eb="2">
      <t>シタイ</t>
    </rPh>
    <rPh sb="3" eb="5">
      <t>タイヨウ</t>
    </rPh>
    <rPh sb="6" eb="8">
      <t>ケッショウ</t>
    </rPh>
    <rPh sb="9" eb="11">
      <t>ダイチ</t>
    </rPh>
    <rPh sb="12" eb="14">
      <t>ケッショウ</t>
    </rPh>
    <rPh sb="15" eb="17">
      <t>マリョク</t>
    </rPh>
    <rPh sb="18" eb="20">
      <t>ケッショウ</t>
    </rPh>
    <rPh sb="21" eb="23">
      <t>カガミダイ</t>
    </rPh>
    <rPh sb="24" eb="26">
      <t>コウキュウ</t>
    </rPh>
    <rPh sb="35" eb="37">
      <t>カガミダイ</t>
    </rPh>
    <phoneticPr fontId="2"/>
  </si>
  <si>
    <r>
      <t>生命力14/マナ14/意思19/</t>
    </r>
    <r>
      <rPr>
        <b/>
        <sz val="11"/>
        <rFont val="ＭＳ Ｐゴシック"/>
        <family val="3"/>
        <charset val="128"/>
        <scheme val="minor"/>
      </rPr>
      <t>意思10</t>
    </r>
    <r>
      <rPr>
        <sz val="11"/>
        <color theme="1"/>
        <rFont val="ＭＳ Ｐゴシック"/>
        <family val="2"/>
        <charset val="128"/>
        <scheme val="minor"/>
      </rPr>
      <t>/魅力14/瞑想16/魔道具11/信仰17/心眼10</t>
    </r>
    <rPh sb="0" eb="3">
      <t>セイメイリョク</t>
    </rPh>
    <rPh sb="11" eb="13">
      <t>イシ</t>
    </rPh>
    <rPh sb="16" eb="18">
      <t>イシ</t>
    </rPh>
    <rPh sb="21" eb="23">
      <t>ミリョク</t>
    </rPh>
    <rPh sb="26" eb="28">
      <t>メイソウ</t>
    </rPh>
    <rPh sb="31" eb="34">
      <t>マドウグ</t>
    </rPh>
    <rPh sb="37" eb="39">
      <t>シンコウ</t>
    </rPh>
    <rPh sb="42" eb="44">
      <t>シンガン</t>
    </rPh>
    <phoneticPr fontId="2"/>
  </si>
  <si>
    <t>神罰</t>
    <rPh sb="0" eb="2">
      <t>シンバツ</t>
    </rPh>
    <phoneticPr fontId="2"/>
  </si>
  <si>
    <t>100+{faith}/40</t>
    <phoneticPr fontId="2"/>
  </si>
  <si>
    <t>生命力1/マナ1/意思3</t>
    <rPh sb="0" eb="3">
      <t>セイメイリョク</t>
    </rPh>
    <rPh sb="9" eb="11">
      <t>イシ</t>
    </rPh>
    <phoneticPr fontId="2"/>
  </si>
  <si>
    <t>生命力1000/マナ1000/意思150</t>
    <rPh sb="0" eb="3">
      <t>セイメイリョク</t>
    </rPh>
    <rPh sb="15" eb="17">
      <t>イシ</t>
    </rPh>
    <phoneticPr fontId="2"/>
  </si>
  <si>
    <t>紅葉の巫女の『カエデ』</t>
    <rPh sb="0" eb="2">
      <t>コウヨウ</t>
    </rPh>
    <rPh sb="3" eb="5">
      <t>ミコ</t>
    </rPh>
    <phoneticPr fontId="2"/>
  </si>
  <si>
    <t>龍の御使い</t>
    <rPh sb="0" eb="1">
      <t>リュウ</t>
    </rPh>
    <rPh sb="2" eb="3">
      <t>ミ</t>
    </rPh>
    <rPh sb="3" eb="4">
      <t>ツカ</t>
    </rPh>
    <phoneticPr fontId="2"/>
  </si>
  <si>
    <t>巫女</t>
    <rPh sb="0" eb="2">
      <t>ミコ</t>
    </rPh>
    <phoneticPr fontId="2"/>
  </si>
  <si>
    <t>cnpc/nogenerate/nodownload/trait71,3</t>
    <phoneticPr fontId="2"/>
  </si>
  <si>
    <t>女性</t>
    <rPh sb="0" eb="2">
      <t>ジョセイ</t>
    </rPh>
    <phoneticPr fontId="2"/>
  </si>
  <si>
    <t>遠距離打撃</t>
    <rPh sb="0" eb="5">
      <t>エンキョリダゲキ</t>
    </rPh>
    <phoneticPr fontId="2"/>
  </si>
  <si>
    <t>ファイアボルト</t>
    <phoneticPr fontId="2"/>
  </si>
  <si>
    <t>ファイアボール</t>
    <phoneticPr fontId="2"/>
  </si>
  <si>
    <t>火炎 50</t>
    <rPh sb="0" eb="2">
      <t>カエン</t>
    </rPh>
    <phoneticPr fontId="2"/>
  </si>
  <si>
    <t>火炎7 魔法5</t>
    <rPh sb="0" eb="2">
      <t>カエン</t>
    </rPh>
    <rPh sb="4" eb="6">
      <t>マホウ</t>
    </rPh>
    <phoneticPr fontId="2"/>
  </si>
  <si>
    <t>浮遊/レイハンド</t>
    <rPh sb="0" eb="2">
      <t>フユウ</t>
    </rPh>
    <phoneticPr fontId="2"/>
  </si>
  <si>
    <t>5% 火炎属性付与/冷気属性付与/電撃属性付与/暗黒属性付与/幻惑属性付与/毒属性付与/地獄属性付与/音属性付与/神経属性付与/混沌属性付与/魔法属性付与</t>
    <rPh sb="3" eb="5">
      <t>カエン</t>
    </rPh>
    <rPh sb="5" eb="7">
      <t>ゾクセイ</t>
    </rPh>
    <rPh sb="7" eb="9">
      <t>フヨ</t>
    </rPh>
    <rPh sb="10" eb="12">
      <t>レイキ</t>
    </rPh>
    <rPh sb="12" eb="14">
      <t>ゾクセイ</t>
    </rPh>
    <rPh sb="14" eb="16">
      <t>フヨ</t>
    </rPh>
    <rPh sb="17" eb="23">
      <t>デンゲキゾクセイフヨ</t>
    </rPh>
    <rPh sb="24" eb="30">
      <t>アンコクゾクセイフヨ</t>
    </rPh>
    <rPh sb="31" eb="33">
      <t>ゲンワク</t>
    </rPh>
    <rPh sb="33" eb="35">
      <t>ゾクセイ</t>
    </rPh>
    <rPh sb="35" eb="37">
      <t>フヨ</t>
    </rPh>
    <rPh sb="38" eb="39">
      <t>ドク</t>
    </rPh>
    <rPh sb="39" eb="41">
      <t>ゾクセイ</t>
    </rPh>
    <rPh sb="41" eb="43">
      <t>フヨ</t>
    </rPh>
    <rPh sb="44" eb="46">
      <t>ジゴク</t>
    </rPh>
    <rPh sb="46" eb="48">
      <t>ゾクセイ</t>
    </rPh>
    <rPh sb="48" eb="50">
      <t>フヨ</t>
    </rPh>
    <rPh sb="51" eb="52">
      <t>オト</t>
    </rPh>
    <rPh sb="52" eb="54">
      <t>ゾクセイ</t>
    </rPh>
    <rPh sb="54" eb="56">
      <t>フヨ</t>
    </rPh>
    <rPh sb="57" eb="59">
      <t>シンケイ</t>
    </rPh>
    <rPh sb="59" eb="61">
      <t>ゾクセイ</t>
    </rPh>
    <rPh sb="61" eb="63">
      <t>フヨ</t>
    </rPh>
    <rPh sb="64" eb="66">
      <t>コントン</t>
    </rPh>
    <rPh sb="66" eb="68">
      <t>ゾクセイ</t>
    </rPh>
    <rPh sb="68" eb="70">
      <t>フヨ</t>
    </rPh>
    <rPh sb="71" eb="73">
      <t>マホウ</t>
    </rPh>
    <rPh sb="73" eb="75">
      <t>ゾクセイ</t>
    </rPh>
    <rPh sb="75" eb="77">
      <t>フヨ</t>
    </rPh>
    <phoneticPr fontId="2"/>
  </si>
  <si>
    <t>Tatsuta_servant</t>
    <phoneticPr fontId="2"/>
  </si>
  <si>
    <t>長剣2/弓4/戦術2/瞑想4/魔力の限界3/軽装備2/詠唱4/信仰5/射撃3</t>
    <rPh sb="0" eb="2">
      <t>チョウケン</t>
    </rPh>
    <rPh sb="4" eb="5">
      <t>ユミ</t>
    </rPh>
    <rPh sb="7" eb="9">
      <t>センジュツ</t>
    </rPh>
    <rPh sb="11" eb="13">
      <t>メイソウ</t>
    </rPh>
    <rPh sb="15" eb="17">
      <t>マリョク</t>
    </rPh>
    <rPh sb="18" eb="20">
      <t>ゲンカイ</t>
    </rPh>
    <rPh sb="22" eb="25">
      <t>ケイソウビ</t>
    </rPh>
    <rPh sb="27" eb="29">
      <t>エイショウ</t>
    </rPh>
    <rPh sb="31" eb="33">
      <t>シンコウ</t>
    </rPh>
    <rPh sb="35" eb="37">
      <t>シャゲキ</t>
    </rPh>
    <phoneticPr fontId="2"/>
  </si>
  <si>
    <t>Tatsuta_pries</t>
    <phoneticPr fontId="2"/>
  </si>
  <si>
    <t>選択不可</t>
    <rPh sb="0" eb="4">
      <t>センタクフカ</t>
    </rPh>
    <phoneticPr fontId="2"/>
  </si>
  <si>
    <t>長剣4/短剣1/弓3/読書2/瞑想5/探知2/暗記2/両手持ち3/詠唱5/魔道具1/信仰5/演奏1/料理3</t>
    <rPh sb="0" eb="2">
      <t>チョウケン</t>
    </rPh>
    <rPh sb="4" eb="6">
      <t>タンケン</t>
    </rPh>
    <rPh sb="8" eb="9">
      <t>ユミ</t>
    </rPh>
    <rPh sb="11" eb="13">
      <t>ドクショ</t>
    </rPh>
    <rPh sb="15" eb="17">
      <t>メイソウ</t>
    </rPh>
    <rPh sb="19" eb="21">
      <t>タンチ</t>
    </rPh>
    <rPh sb="23" eb="25">
      <t>アンキ</t>
    </rPh>
    <rPh sb="27" eb="28">
      <t>リョウ</t>
    </rPh>
    <rPh sb="28" eb="30">
      <t>テモ</t>
    </rPh>
    <rPh sb="33" eb="35">
      <t>エイショウ</t>
    </rPh>
    <rPh sb="37" eb="40">
      <t>マドウグ</t>
    </rPh>
    <rPh sb="42" eb="44">
      <t>シンコウ</t>
    </rPh>
    <rPh sb="46" eb="48">
      <t>エンソウ</t>
    </rPh>
    <rPh sb="50" eb="52">
      <t>リョウリ</t>
    </rPh>
    <phoneticPr fontId="2"/>
  </si>
  <si>
    <t>龍神の鏡</t>
    <rPh sb="0" eb="2">
      <t>リュウジン</t>
    </rPh>
    <rPh sb="3" eb="4">
      <t>カガミ</t>
    </rPh>
    <phoneticPr fontId="2"/>
  </si>
  <si>
    <t>輝く銅鏡</t>
    <rPh sb="0" eb="1">
      <t>カガヤ</t>
    </rPh>
    <rPh sb="2" eb="4">
      <t>ドウキョウ</t>
    </rPh>
    <phoneticPr fontId="2"/>
  </si>
  <si>
    <t>道具</t>
    <rPh sb="0" eb="2">
      <t>ドウグ</t>
    </rPh>
    <phoneticPr fontId="2"/>
  </si>
  <si>
    <t>可能</t>
    <rPh sb="0" eb="2">
      <t>カノウ</t>
    </rPh>
    <phoneticPr fontId="2"/>
  </si>
  <si>
    <t>ホーリーヴェイル</t>
    <phoneticPr fontId="2"/>
  </si>
  <si>
    <t>天の勾玉</t>
    <rPh sb="0" eb="1">
      <t>テン</t>
    </rPh>
    <rPh sb="2" eb="4">
      <t>マガタマ</t>
    </rPh>
    <phoneticPr fontId="2"/>
  </si>
  <si>
    <t>煌めく勾玉</t>
    <rPh sb="0" eb="1">
      <t>キラ</t>
    </rPh>
    <rPh sb="3" eb="5">
      <t>マガタマ</t>
    </rPh>
    <phoneticPr fontId="2"/>
  </si>
  <si>
    <t>魔法耐性[*****](450)</t>
    <rPh sb="0" eb="2">
      <t>マホウ</t>
    </rPh>
    <rPh sb="2" eb="4">
      <t>タイセイ</t>
    </rPh>
    <phoneticPr fontId="2"/>
  </si>
  <si>
    <t>異物防止(100)</t>
    <rPh sb="0" eb="4">
      <t>イブツボウシ</t>
    </rPh>
    <phoneticPr fontId="2"/>
  </si>
  <si>
    <t>変異保護(100)</t>
    <rPh sb="0" eb="4">
      <t>ヘンイホゴ</t>
    </rPh>
    <phoneticPr fontId="2"/>
  </si>
  <si>
    <t>《天龍タツタ》</t>
    <rPh sb="1" eb="2">
      <t>テン</t>
    </rPh>
    <rPh sb="2" eb="3">
      <t>リュウ</t>
    </rPh>
    <phoneticPr fontId="2"/>
  </si>
  <si>
    <t>龍神</t>
    <rPh sb="0" eb="2">
      <t>リュウジン</t>
    </rPh>
    <phoneticPr fontId="2"/>
  </si>
  <si>
    <t>cnpc/god/dragon/nogenerate/nodownload/trait7,3/trait71,3/regist,teleport/regist,hex</t>
    <phoneticPr fontId="2"/>
  </si>
  <si>
    <t>接近待ち</t>
    <rPh sb="0" eb="2">
      <t>セッキン</t>
    </rPh>
    <rPh sb="2" eb="3">
      <t>マ</t>
    </rPh>
    <phoneticPr fontId="2"/>
  </si>
  <si>
    <t>接近待ち</t>
    <rPh sb="0" eb="3">
      <t>セッキンマ</t>
    </rPh>
    <phoneticPr fontId="2"/>
  </si>
  <si>
    <t>火炎 100</t>
    <rPh sb="0" eb="2">
      <t>カエン</t>
    </rPh>
    <phoneticPr fontId="2"/>
  </si>
  <si>
    <t>浮遊/透明視/混乱・盲目・恐怖・睡眠・麻痺・毒無効/メタル/出血防止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30" eb="34">
      <t>シュッケツボウシ</t>
    </rPh>
    <phoneticPr fontId="2"/>
  </si>
  <si>
    <t>★《秋葉・龍田紅葉》, ★《炎天の勾玉》</t>
    <rPh sb="2" eb="3">
      <t>アキ</t>
    </rPh>
    <rPh sb="3" eb="4">
      <t>ハ</t>
    </rPh>
    <rPh sb="5" eb="7">
      <t>タツタ</t>
    </rPh>
    <rPh sb="7" eb="9">
      <t>モミジ</t>
    </rPh>
    <rPh sb="14" eb="16">
      <t>エンテン</t>
    </rPh>
    <rPh sb="17" eb="19">
      <t>マガタマ</t>
    </rPh>
    <phoneticPr fontId="2"/>
  </si>
  <si>
    <t>1% 聖なる盾/英雄/加速</t>
    <rPh sb="3" eb="4">
      <t>セイ</t>
    </rPh>
    <rPh sb="6" eb="7">
      <t>タテ</t>
    </rPh>
    <rPh sb="8" eb="10">
      <t>エイユウ</t>
    </rPh>
    <rPh sb="11" eb="13">
      <t>カソク</t>
    </rPh>
    <phoneticPr fontId="2"/>
  </si>
  <si>
    <t>dragonEXXXX</t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</si>
  <si>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</si>
  <si>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長剣5/読書4/治癒10/瞑想10/両手持ち5/詠唱7/回避1/魔道具7/信仰15/歌唱25/料理5/心眼10/見切り10</t>
    <rPh sb="0" eb="2">
      <t>チョウケン</t>
    </rPh>
    <rPh sb="4" eb="6">
      <t>ドクショ</t>
    </rPh>
    <rPh sb="8" eb="10">
      <t>チユ</t>
    </rPh>
    <rPh sb="13" eb="15">
      <t>メイソウ</t>
    </rPh>
    <rPh sb="18" eb="19">
      <t>リョウ</t>
    </rPh>
    <rPh sb="19" eb="21">
      <t>テモ</t>
    </rPh>
    <rPh sb="24" eb="26">
      <t>エイショウ</t>
    </rPh>
    <rPh sb="28" eb="30">
      <t>カイヒ</t>
    </rPh>
    <rPh sb="32" eb="35">
      <t>マドウグ</t>
    </rPh>
    <rPh sb="37" eb="39">
      <t>シンコウ</t>
    </rPh>
    <rPh sb="42" eb="44">
      <t>カショウ</t>
    </rPh>
    <rPh sb="47" eb="49">
      <t>リョウリ</t>
    </rPh>
    <rPh sb="51" eb="53">
      <t>シンガン</t>
    </rPh>
    <rPh sb="56" eb="58">
      <t>ミキ</t>
    </rPh>
    <phoneticPr fontId="2"/>
  </si>
  <si>
    <t>龍の御剣</t>
    <rPh sb="0" eb="1">
      <t>リュウ</t>
    </rPh>
    <rPh sb="2" eb="4">
      <t>ミツルギ</t>
    </rPh>
    <phoneticPr fontId="2"/>
  </si>
  <si>
    <t>神聖な刀</t>
    <rPh sb="0" eb="2">
      <t>シンセイ</t>
    </rPh>
    <rPh sb="3" eb="4">
      <t>カタナ</t>
    </rPh>
    <phoneticPr fontId="2"/>
  </si>
  <si>
    <t>魔法属性追加[****](300)</t>
    <rPh sb="0" eb="6">
      <t>マホウゾクセイツイカ</t>
    </rPh>
    <phoneticPr fontId="2"/>
  </si>
  <si>
    <t>追加打撃[+]</t>
    <rPh sb="0" eb="2">
      <t>ツイカ</t>
    </rPh>
    <rPh sb="2" eb="4">
      <t>ダゲキ</t>
    </rPh>
    <phoneticPr fontId="2"/>
  </si>
  <si>
    <t>秋葉・龍田紅葉</t>
    <rPh sb="0" eb="1">
      <t>アキ</t>
    </rPh>
    <rPh sb="1" eb="2">
      <t>ハ</t>
    </rPh>
    <rPh sb="3" eb="5">
      <t>タツタ</t>
    </rPh>
    <rPh sb="5" eb="7">
      <t>モミジ</t>
    </rPh>
    <phoneticPr fontId="2"/>
  </si>
  <si>
    <t>紅葉の刀</t>
    <rPh sb="0" eb="2">
      <t>コウヨウ</t>
    </rPh>
    <rPh sb="3" eb="4">
      <t>カタナ</t>
    </rPh>
    <phoneticPr fontId="2"/>
  </si>
  <si>
    <t>ダメージ無効[+++++*](5760)</t>
    <rPh sb="4" eb="6">
      <t>ムコウ</t>
    </rPh>
    <phoneticPr fontId="2"/>
  </si>
  <si>
    <t>速度+5000000(249999950)</t>
    <rPh sb="0" eb="2">
      <t>ソクド</t>
    </rPh>
    <phoneticPr fontId="2"/>
  </si>
  <si>
    <t>炎天の勾玉</t>
    <rPh sb="0" eb="2">
      <t>エンテン</t>
    </rPh>
    <rPh sb="3" eb="5">
      <t>マガタマ</t>
    </rPh>
    <phoneticPr fontId="2"/>
  </si>
  <si>
    <t>神々しい勾玉</t>
    <rPh sb="0" eb="2">
      <t>コウゴウ</t>
    </rPh>
    <rPh sb="4" eb="6">
      <t>マガタマ</t>
    </rPh>
    <phoneticPr fontId="2"/>
  </si>
  <si>
    <t>速度-5000000(250000050)</t>
    <rPh sb="0" eb="2">
      <t>ソクド</t>
    </rPh>
    <phoneticPr fontId="2"/>
  </si>
  <si>
    <t>ダメージ無効[*](10)</t>
    <rPh sb="4" eb="6">
      <t>ムコウ</t>
    </rPh>
    <phoneticPr fontId="2"/>
  </si>
  <si>
    <t>★《龍の御剣》</t>
    <rPh sb="2" eb="3">
      <t>リュウ</t>
    </rPh>
    <rPh sb="4" eb="6">
      <t>ミツルギ</t>
    </rPh>
    <phoneticPr fontId="2"/>
  </si>
  <si>
    <t>TotallyAMokoi</t>
    <phoneticPr fontId="2"/>
  </si>
  <si>
    <t>Discord (EN)</t>
    <phoneticPr fontId="2"/>
  </si>
  <si>
    <t>死体/果物/大きな花束</t>
    <rPh sb="0" eb="2">
      <t>シタイ</t>
    </rPh>
    <rPh sb="3" eb="5">
      <t>クダモノ</t>
    </rPh>
    <rPh sb="6" eb="7">
      <t>オオ</t>
    </rPh>
    <rPh sb="9" eb="11">
      <t>ハナタバ</t>
    </rPh>
    <phoneticPr fontId="2"/>
  </si>
  <si>
    <t>戦術10/重量挙げ15/交渉18/採掘16/錬金術10/信仰1/旅歩き10/料理5</t>
    <rPh sb="0" eb="2">
      <t>センジュツ</t>
    </rPh>
    <rPh sb="5" eb="8">
      <t>ジュウリョウア</t>
    </rPh>
    <rPh sb="12" eb="14">
      <t>コウショウ</t>
    </rPh>
    <rPh sb="17" eb="19">
      <t>サイクツ</t>
    </rPh>
    <rPh sb="22" eb="25">
      <t>レンキンジュツ</t>
    </rPh>
    <rPh sb="28" eb="30">
      <t>シンコウ</t>
    </rPh>
    <rPh sb="32" eb="33">
      <t>タビ</t>
    </rPh>
    <rPh sb="33" eb="34">
      <t>アル</t>
    </rPh>
    <rPh sb="38" eb="40">
      <t>リョウリ</t>
    </rPh>
    <phoneticPr fontId="2"/>
  </si>
  <si>
    <t>100+{faith}/25</t>
    <phoneticPr fontId="2"/>
  </si>
  <si>
    <t>筋力2/耐久2/習得2</t>
    <rPh sb="0" eb="2">
      <t>キンリョク</t>
    </rPh>
    <rPh sb="4" eb="6">
      <t>タイキュウ</t>
    </rPh>
    <rPh sb="8" eb="10">
      <t>シュウトク</t>
    </rPh>
    <phoneticPr fontId="2"/>
  </si>
  <si>
    <t>生命力1300/マナ1300/耐久150/速度95/運勢95</t>
    <rPh sb="0" eb="3">
      <t>セイメイリョク</t>
    </rPh>
    <rPh sb="15" eb="17">
      <t>タイキュウ</t>
    </rPh>
    <rPh sb="21" eb="23">
      <t>ソクド</t>
    </rPh>
    <rPh sb="26" eb="28">
      <t>ウンセイ</t>
    </rPh>
    <phoneticPr fontId="2"/>
  </si>
  <si>
    <t>dragonsister</t>
    <phoneticPr fontId="2"/>
  </si>
  <si>
    <t>ガイド</t>
    <phoneticPr fontId="2"/>
  </si>
  <si>
    <t>cnpc/nogenerate/nodownload</t>
    <phoneticPr fontId="2"/>
  </si>
  <si>
    <t>女性</t>
    <rPh sb="0" eb="2">
      <t>ジョセイ</t>
    </rPh>
    <phoneticPr fontId="2"/>
  </si>
  <si>
    <t>弱体化の手</t>
    <rPh sb="0" eb="3">
      <t>ジャクタイカ</t>
    </rPh>
    <rPh sb="4" eb="5">
      <t>テ</t>
    </rPh>
    <phoneticPr fontId="2"/>
  </si>
  <si>
    <t>接近待ち</t>
    <rPh sb="0" eb="3">
      <t>セッキンマ</t>
    </rPh>
    <phoneticPr fontId="2"/>
  </si>
  <si>
    <t>脆弱の霧</t>
    <rPh sb="0" eb="2">
      <t>ゼイジャク</t>
    </rPh>
    <rPh sb="3" eb="4">
      <t>キリ</t>
    </rPh>
    <phoneticPr fontId="2"/>
  </si>
  <si>
    <t>幻惑 200</t>
    <rPh sb="0" eb="2">
      <t>ゲンワク</t>
    </rPh>
    <phoneticPr fontId="2"/>
  </si>
  <si>
    <t>浮遊/透明視/乗馬適性</t>
    <rPh sb="0" eb="2">
      <t>フユウ</t>
    </rPh>
    <rPh sb="3" eb="5">
      <t>トウメイ</t>
    </rPh>
    <rPh sb="5" eb="6">
      <t>シ</t>
    </rPh>
    <rPh sb="7" eb="9">
      <t>ジョウバ</t>
    </rPh>
    <rPh sb="9" eb="11">
      <t>テキセイ</t>
    </rPh>
    <phoneticPr fontId="2"/>
  </si>
  <si>
    <t>選択不可</t>
    <rPh sb="0" eb="4">
      <t>センタクフカ</t>
    </rPh>
    <phoneticPr fontId="2"/>
  </si>
  <si>
    <t>頭|首|体|手|手|指|指|腕|腰|足</t>
    <phoneticPr fontId="2"/>
  </si>
  <si>
    <t>格闘15/読書5/治癒8/瞑想8/詠唱10/裁縫8/料理20</t>
    <rPh sb="0" eb="2">
      <t>カクトウ</t>
    </rPh>
    <rPh sb="5" eb="7">
      <t>ドクショ</t>
    </rPh>
    <rPh sb="9" eb="11">
      <t>チユ</t>
    </rPh>
    <rPh sb="13" eb="15">
      <t>メイソウ</t>
    </rPh>
    <rPh sb="17" eb="19">
      <t>エイショウ</t>
    </rPh>
    <rPh sb="22" eb="24">
      <t>サイホウ</t>
    </rPh>
    <rPh sb="26" eb="28">
      <t>リョウリ</t>
    </rPh>
    <phoneticPr fontId="2"/>
  </si>
  <si>
    <t>ever-changing map</t>
    <phoneticPr fontId="2"/>
  </si>
  <si>
    <t>革</t>
    <rPh sb="0" eb="1">
      <t>カワ</t>
    </rPh>
    <phoneticPr fontId="2"/>
  </si>
  <si>
    <t>可能</t>
    <rPh sb="0" eb="2">
      <t>カノウ</t>
    </rPh>
    <phoneticPr fontId="2"/>
  </si>
  <si>
    <t>脱出</t>
    <rPh sb="0" eb="2">
      <t>ダッシュツ</t>
    </rPh>
    <phoneticPr fontId="2"/>
  </si>
  <si>
    <t>Handholding</t>
    <phoneticPr fontId="2"/>
  </si>
  <si>
    <t>a warm ring</t>
    <phoneticPr fontId="2"/>
  </si>
  <si>
    <t>水晶</t>
    <rPh sb="0" eb="2">
      <t>スイショウ</t>
    </rPh>
    <phoneticPr fontId="2"/>
  </si>
  <si>
    <t>特別</t>
    <rPh sb="0" eb="2">
      <t>トクベツ</t>
    </rPh>
    <phoneticPr fontId="2"/>
  </si>
  <si>
    <t>能力獲得の巻物</t>
    <rPh sb="0" eb="4">
      <t>ノウリョクカクトク</t>
    </rPh>
    <rPh sb="5" eb="7">
      <t>マキモノ</t>
    </rPh>
    <phoneticPr fontId="2"/>
  </si>
  <si>
    <t>ダメージ無効[*****](200)</t>
    <rPh sb="4" eb="6">
      <t>ムコウ</t>
    </rPh>
    <phoneticPr fontId="2"/>
  </si>
  <si>
    <t>透明視(100)</t>
    <rPh sb="0" eb="2">
      <t>トウメイ</t>
    </rPh>
    <rPh sb="2" eb="3">
      <t>シ</t>
    </rPh>
    <phoneticPr fontId="2"/>
  </si>
  <si>
    <t>エーテル保護(100)</t>
    <rPh sb="4" eb="6">
      <t>ホゴ</t>
    </rPh>
    <phoneticPr fontId="2"/>
  </si>
  <si>
    <t>信仰[****](650)</t>
    <rPh sb="0" eb="2">
      <t>シンコウ</t>
    </rPh>
    <phoneticPr fontId="2"/>
  </si>
  <si>
    <t>料理[*****](990)</t>
    <rPh sb="0" eb="2">
      <t>リョウリ</t>
    </rPh>
    <phoneticPr fontId="2"/>
  </si>
  <si>
    <t>Shortcut of Aneira</t>
    <phoneticPr fontId="2"/>
  </si>
  <si>
    <t>Aneira of Older Sister</t>
    <phoneticPr fontId="2"/>
  </si>
  <si>
    <t>Aneira</t>
    <phoneticPr fontId="2"/>
  </si>
  <si>
    <t>無</t>
    <rPh sb="0" eb="1">
      <t>ナ</t>
    </rPh>
    <phoneticPr fontId="2"/>
  </si>
  <si>
    <t>kinoko-heads</t>
    <phoneticPr fontId="2"/>
  </si>
  <si>
    <t>樹音</t>
    <rPh sb="0" eb="1">
      <t>ジュ</t>
    </rPh>
    <rPh sb="1" eb="2">
      <t>オト</t>
    </rPh>
    <phoneticPr fontId="2"/>
  </si>
  <si>
    <t>黄色髪のエレア</t>
    <rPh sb="0" eb="2">
      <t>キイロ</t>
    </rPh>
    <rPh sb="2" eb="3">
      <t>カミ</t>
    </rPh>
    <phoneticPr fontId="2"/>
  </si>
  <si>
    <t>孤独死</t>
    <rPh sb="0" eb="3">
      <t>コドクシ</t>
    </rPh>
    <phoneticPr fontId="2"/>
  </si>
  <si>
    <t>URW</t>
    <phoneticPr fontId="2"/>
  </si>
  <si>
    <t>槍のお兄ちゃん</t>
    <rPh sb="0" eb="1">
      <t>ヤリ</t>
    </rPh>
    <rPh sb="3" eb="4">
      <t>ニイ</t>
    </rPh>
    <phoneticPr fontId="2"/>
  </si>
  <si>
    <t>耐久13/感覚13/意思13/栽培13/心眼10/毒耐性10/地獄耐性10</t>
    <rPh sb="0" eb="2">
      <t>タイキュウ</t>
    </rPh>
    <rPh sb="5" eb="7">
      <t>カンカク</t>
    </rPh>
    <rPh sb="10" eb="12">
      <t>イシ</t>
    </rPh>
    <rPh sb="15" eb="17">
      <t>サイバイ</t>
    </rPh>
    <rPh sb="20" eb="22">
      <t>シンガン</t>
    </rPh>
    <rPh sb="25" eb="26">
      <t>ドク</t>
    </rPh>
    <rPh sb="26" eb="28">
      <t>タイセイ</t>
    </rPh>
    <rPh sb="31" eb="33">
      <t>ジゴク</t>
    </rPh>
    <rPh sb="33" eb="35">
      <t>タイセイ</t>
    </rPh>
    <phoneticPr fontId="2"/>
  </si>
  <si>
    <t>spawnType.（設定ミス）</t>
    <rPh sb="11" eb="13">
      <t>セッテイ</t>
    </rPh>
    <phoneticPr fontId="2"/>
  </si>
  <si>
    <t>氷妃のシャール</t>
    <rPh sb="0" eb="1">
      <t>ヒョウ</t>
    </rPh>
    <rPh sb="1" eb="2">
      <t>キサキ</t>
    </rPh>
    <phoneticPr fontId="2"/>
  </si>
  <si>
    <t>グリーンドラゴン</t>
    <phoneticPr fontId="2"/>
  </si>
  <si>
    <t>Discord</t>
    <phoneticPr fontId="2"/>
  </si>
  <si>
    <t>氷の妃</t>
    <rPh sb="0" eb="1">
      <t>コオリ</t>
    </rPh>
    <rPh sb="2" eb="3">
      <t>キサキ</t>
    </rPh>
    <phoneticPr fontId="2"/>
  </si>
  <si>
    <t>習得13/読書12/解剖学11/自然鑑定10/暗記14/旅歩き12/冷気耐性19</t>
    <rPh sb="0" eb="2">
      <t>シュウトク</t>
    </rPh>
    <rPh sb="5" eb="7">
      <t>ドクショ</t>
    </rPh>
    <rPh sb="10" eb="13">
      <t>カイボウガク</t>
    </rPh>
    <rPh sb="16" eb="18">
      <t>シゼン</t>
    </rPh>
    <rPh sb="18" eb="20">
      <t>カンテイ</t>
    </rPh>
    <rPh sb="23" eb="25">
      <t>アンキ</t>
    </rPh>
    <rPh sb="28" eb="29">
      <t>タビ</t>
    </rPh>
    <rPh sb="29" eb="30">
      <t>アル</t>
    </rPh>
    <rPh sb="34" eb="36">
      <t>レイキ</t>
    </rPh>
    <rPh sb="36" eb="38">
      <t>タイセイ</t>
    </rPh>
    <phoneticPr fontId="2"/>
  </si>
  <si>
    <t>鑑定</t>
    <rPh sb="0" eb="2">
      <t>カンテイ</t>
    </rPh>
    <phoneticPr fontId="2"/>
  </si>
  <si>
    <t>マナ2/習得4</t>
    <rPh sb="4" eb="6">
      <t>シュウトク</t>
    </rPh>
    <phoneticPr fontId="2"/>
  </si>
  <si>
    <t>子供ドラゴン</t>
    <rPh sb="0" eb="2">
      <t>コドモ</t>
    </rPh>
    <phoneticPr fontId="2"/>
  </si>
  <si>
    <t>ドラゴン</t>
    <phoneticPr fontId="2"/>
  </si>
  <si>
    <t>冷気10</t>
    <rPh sb="0" eb="2">
      <t>レイキ</t>
    </rPh>
    <phoneticPr fontId="2"/>
  </si>
  <si>
    <t>浮遊</t>
    <rPh sb="0" eb="2">
      <t>フユウ</t>
    </rPh>
    <phoneticPr fontId="2"/>
  </si>
  <si>
    <t>シャールの英知の宝玉</t>
    <rPh sb="5" eb="7">
      <t>エイチ</t>
    </rPh>
    <rPh sb="8" eb="10">
      <t>ホウギョク</t>
    </rPh>
    <phoneticPr fontId="2"/>
  </si>
  <si>
    <t>氷塊</t>
    <rPh sb="0" eb="2">
      <t>ヒョウカイ</t>
    </rPh>
    <phoneticPr fontId="2"/>
  </si>
  <si>
    <t>遠隔武器</t>
    <rPh sb="0" eb="4">
      <t>エンカクブキ</t>
    </rPh>
    <phoneticPr fontId="2"/>
  </si>
  <si>
    <t>可能</t>
    <rPh sb="0" eb="2">
      <t>カノウ</t>
    </rPh>
    <phoneticPr fontId="2"/>
  </si>
  <si>
    <t>冷気耐性[+****](1000)</t>
    <rPh sb="0" eb="2">
      <t>レイキ</t>
    </rPh>
    <rPh sb="2" eb="4">
      <t>タイセイ</t>
    </rPh>
    <phoneticPr fontId="2"/>
  </si>
  <si>
    <t>冷気属性追加[****](300)</t>
    <rPh sb="0" eb="6">
      <t>レイキゾクセイツイカ</t>
    </rPh>
    <phoneticPr fontId="2"/>
  </si>
  <si>
    <t>オーロラ効果(150)</t>
    <rPh sb="4" eb="6">
      <t>コウカ</t>
    </rPh>
    <phoneticPr fontId="2"/>
  </si>
  <si>
    <t>神剣グレイシャル</t>
    <rPh sb="0" eb="1">
      <t>カミ</t>
    </rPh>
    <rPh sb="1" eb="2">
      <t>ケン</t>
    </rPh>
    <phoneticPr fontId="2"/>
  </si>
  <si>
    <t>氷の長剣</t>
    <rPh sb="0" eb="1">
      <t>コオリ</t>
    </rPh>
    <rPh sb="2" eb="4">
      <t>チョウケン</t>
    </rPh>
    <phoneticPr fontId="2"/>
  </si>
  <si>
    <t>無し</t>
    <rPh sb="0" eb="1">
      <t>ナ</t>
    </rPh>
    <phoneticPr fontId="2"/>
  </si>
  <si>
    <t>近接武器</t>
    <rPh sb="0" eb="4">
      <t>キンセツブキ</t>
    </rPh>
    <phoneticPr fontId="2"/>
  </si>
  <si>
    <t>冷気耐性[+*****](1000)</t>
    <rPh sb="0" eb="2">
      <t>レイキ</t>
    </rPh>
    <rPh sb="2" eb="4">
      <t>タイセイ</t>
    </rPh>
    <phoneticPr fontId="2"/>
  </si>
  <si>
    <t>冷気属性追加[*****](400)</t>
    <rPh sb="0" eb="6">
      <t>レイキゾクセイツイカ</t>
    </rPh>
    <phoneticPr fontId="2"/>
  </si>
  <si>
    <t>《氷妃のシャール》</t>
    <rPh sb="1" eb="2">
      <t>コオリ</t>
    </rPh>
    <rPh sb="2" eb="3">
      <t>キサキ</t>
    </rPh>
    <phoneticPr fontId="2"/>
  </si>
  <si>
    <t>神竜</t>
    <rPh sb="0" eb="1">
      <t>カミ</t>
    </rPh>
    <rPh sb="1" eb="2">
      <t>リュウ</t>
    </rPh>
    <phoneticPr fontId="2"/>
  </si>
  <si>
    <t>cnpc/god/dragon/nogenerate/aqua/nodownload/trait35,1/trait151,2</t>
    <phoneticPr fontId="2"/>
  </si>
  <si>
    <t>ジュアの癒し</t>
    <rPh sb="4" eb="5">
      <t>イヤ</t>
    </rPh>
    <phoneticPr fontId="2"/>
  </si>
  <si>
    <t>アイスボルト</t>
    <phoneticPr fontId="2"/>
  </si>
  <si>
    <t>god-dragoness</t>
    <phoneticPr fontId="2"/>
  </si>
  <si>
    <t>選択不可</t>
    <rPh sb="0" eb="4">
      <t>センタクフカ</t>
    </rPh>
    <phoneticPr fontId="2"/>
  </si>
  <si>
    <t>首|体|手|手|指|指</t>
    <rPh sb="0" eb="1">
      <t>クビ</t>
    </rPh>
    <rPh sb="2" eb="3">
      <t>カラダ</t>
    </rPh>
    <rPh sb="4" eb="5">
      <t>テ</t>
    </rPh>
    <rPh sb="8" eb="9">
      <t>ユビ</t>
    </rPh>
    <rPh sb="10" eb="11">
      <t>ユビ</t>
    </rPh>
    <phoneticPr fontId="2"/>
  </si>
  <si>
    <t>氷妃のシャール</t>
    <rPh sb="0" eb="1">
      <t>コオリ</t>
    </rPh>
    <rPh sb="1" eb="2">
      <t>キサキ</t>
    </rPh>
    <phoneticPr fontId="2"/>
  </si>
  <si>
    <t>神竜シャールの水着</t>
    <rPh sb="0" eb="1">
      <t>カミ</t>
    </rPh>
    <rPh sb="1" eb="2">
      <t>リュウ</t>
    </rPh>
    <rPh sb="7" eb="9">
      <t>ミズギ</t>
    </rPh>
    <phoneticPr fontId="2"/>
  </si>
  <si>
    <t>水着</t>
    <rPh sb="0" eb="2">
      <t>ミズギ</t>
    </rPh>
    <phoneticPr fontId="2"/>
  </si>
  <si>
    <t>エーテル保護(400)</t>
    <rPh sb="4" eb="6">
      <t>ホゴ</t>
    </rPh>
    <phoneticPr fontId="2"/>
  </si>
  <si>
    <t>オーロラ効果(400)</t>
    <rPh sb="4" eb="6">
      <t>コウカ</t>
    </rPh>
    <phoneticPr fontId="2"/>
  </si>
  <si>
    <t>魅力+40(1950)</t>
    <rPh sb="0" eb="2">
      <t>ミリョク</t>
    </rPh>
    <phoneticPr fontId="2"/>
  </si>
  <si>
    <t>無</t>
    <rPh sb="0" eb="1">
      <t>ナ</t>
    </rPh>
    <phoneticPr fontId="2"/>
  </si>
  <si>
    <t>狂神竜シャール</t>
    <rPh sb="0" eb="1">
      <t>クル</t>
    </rPh>
    <rPh sb="1" eb="2">
      <t>カミ</t>
    </rPh>
    <rPh sb="2" eb="3">
      <t>リュウ</t>
    </rPh>
    <phoneticPr fontId="2"/>
  </si>
  <si>
    <t>狂神竜</t>
    <rPh sb="0" eb="1">
      <t>クル</t>
    </rPh>
    <rPh sb="1" eb="2">
      <t>カミ</t>
    </rPh>
    <rPh sb="2" eb="3">
      <t>リュウ</t>
    </rPh>
    <phoneticPr fontId="2"/>
  </si>
  <si>
    <t>筋力17/耐久16/冷気耐性19</t>
    <rPh sb="0" eb="2">
      <t>キンリョク</t>
    </rPh>
    <rPh sb="5" eb="7">
      <t>タイキュウ</t>
    </rPh>
    <rPh sb="10" eb="14">
      <t>レイキタイセイ</t>
    </rPh>
    <phoneticPr fontId="2"/>
  </si>
  <si>
    <t>冷気のブレス</t>
    <rPh sb="0" eb="2">
      <t>レイキ</t>
    </rPh>
    <phoneticPr fontId="2"/>
  </si>
  <si>
    <t>筋力4/耐久4</t>
    <rPh sb="0" eb="2">
      <t>キンリョク</t>
    </rPh>
    <rPh sb="4" eb="6">
      <t>タイキュウ</t>
    </rPh>
    <phoneticPr fontId="2"/>
  </si>
  <si>
    <t>筋力150/耐久150</t>
    <rPh sb="0" eb="2">
      <t>キンリョク</t>
    </rPh>
    <rPh sb="6" eb="8">
      <t>タイキュウ</t>
    </rPh>
    <phoneticPr fontId="2"/>
  </si>
  <si>
    <t>氷柱</t>
    <rPh sb="0" eb="2">
      <t>ツララ</t>
    </rPh>
    <phoneticPr fontId="2"/>
  </si>
  <si>
    <t>《狂神竜シャール》</t>
    <rPh sb="1" eb="2">
      <t>クル</t>
    </rPh>
    <rPh sb="2" eb="3">
      <t>カミ</t>
    </rPh>
    <rPh sb="3" eb="4">
      <t>リュウ</t>
    </rPh>
    <phoneticPr fontId="2"/>
  </si>
  <si>
    <t>狂神</t>
    <rPh sb="0" eb="1">
      <t>クル</t>
    </rPh>
    <rPh sb="1" eb="2">
      <t>カミ</t>
    </rPh>
    <phoneticPr fontId="2"/>
  </si>
  <si>
    <t>cnpc/god/dragon/nogenerate/aqua/nodownload/trait35,1/trait151,2/trait207,-1</t>
    <phoneticPr fontId="2"/>
  </si>
  <si>
    <t>冷気 200</t>
    <rPh sb="0" eb="2">
      <t>レイキ</t>
    </rPh>
    <phoneticPr fontId="2"/>
  </si>
  <si>
    <t>冷気 999</t>
    <rPh sb="0" eb="2">
      <t>レイキ</t>
    </rPh>
    <phoneticPr fontId="2"/>
  </si>
  <si>
    <t>浮遊/透明視/混乱・盲目・恐怖・睡眠・麻痺・毒無効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phoneticPr fontId="2"/>
  </si>
  <si>
    <t>★《無銘の氷剣》, ★《神竜シャールの水着》</t>
    <rPh sb="2" eb="4">
      <t>ムメイ</t>
    </rPh>
    <rPh sb="5" eb="7">
      <t>コオリケン</t>
    </rPh>
    <rPh sb="12" eb="13">
      <t>カミ</t>
    </rPh>
    <rPh sb="13" eb="14">
      <t>リュウ</t>
    </rPh>
    <rPh sb="19" eb="21">
      <t>ミズギ</t>
    </rPh>
    <phoneticPr fontId="2"/>
  </si>
  <si>
    <t>CruelGod</t>
    <phoneticPr fontId="2"/>
  </si>
  <si>
    <t>戦術6/詠唱6/心眼6/見切り6</t>
    <rPh sb="0" eb="2">
      <t>センジュツ</t>
    </rPh>
    <rPh sb="4" eb="6">
      <t>エイショウ</t>
    </rPh>
    <rPh sb="8" eb="10">
      <t>シンガン</t>
    </rPh>
    <rPh sb="12" eb="14">
      <t>ミキ</t>
    </rPh>
    <phoneticPr fontId="2"/>
  </si>
  <si>
    <t>格闘5/読書5/暗記3/旅歩き4/魔力制御2</t>
    <rPh sb="0" eb="2">
      <t>カクトウ</t>
    </rPh>
    <rPh sb="4" eb="6">
      <t>ドクショ</t>
    </rPh>
    <rPh sb="8" eb="10">
      <t>アンキ</t>
    </rPh>
    <rPh sb="12" eb="13">
      <t>タビ</t>
    </rPh>
    <rPh sb="13" eb="14">
      <t>アル</t>
    </rPh>
    <rPh sb="17" eb="21">
      <t>マリョクセイギョ</t>
    </rPh>
    <phoneticPr fontId="2"/>
  </si>
  <si>
    <t>狂神竜シャール</t>
    <rPh sb="0" eb="1">
      <t>クル</t>
    </rPh>
    <rPh sb="1" eb="3">
      <t>カミリュウ</t>
    </rPh>
    <phoneticPr fontId="2"/>
  </si>
  <si>
    <t>無銘の氷剣</t>
    <rPh sb="0" eb="2">
      <t>ムメイ</t>
    </rPh>
    <rPh sb="3" eb="5">
      <t>コオリケン</t>
    </rPh>
    <phoneticPr fontId="2"/>
  </si>
  <si>
    <t>器用+80000(3999950)</t>
    <rPh sb="0" eb="2">
      <t>キヨウ</t>
    </rPh>
    <phoneticPr fontId="2"/>
  </si>
  <si>
    <t>全てを終結させる(950)</t>
    <rPh sb="0" eb="1">
      <t>スベ</t>
    </rPh>
    <rPh sb="3" eb="5">
      <t>シュウケツ</t>
    </rPh>
    <phoneticPr fontId="2"/>
  </si>
  <si>
    <t>冷気耐性[+++++*](100000)</t>
    <rPh sb="0" eb="4">
      <t>レイキタイセイ</t>
    </rPh>
    <phoneticPr fontId="2"/>
  </si>
  <si>
    <t>冷気属性追加[+++++*](100000)</t>
    <rPh sb="0" eb="6">
      <t>レイキゾクセイツイカ</t>
    </rPh>
    <phoneticPr fontId="2"/>
  </si>
  <si>
    <t>追加打撃[+++++*](30000)</t>
    <rPh sb="0" eb="2">
      <t>ツイカ</t>
    </rPh>
    <rPh sb="2" eb="4">
      <t>ダゲキ</t>
    </rPh>
    <phoneticPr fontId="2"/>
  </si>
  <si>
    <t>スタミナ吸収[+++++*](3000000)</t>
    <rPh sb="4" eb="6">
      <t>キュウシュウ</t>
    </rPh>
    <phoneticPr fontId="2"/>
  </si>
  <si>
    <t>完全貫通[+++++*](30000)</t>
    <rPh sb="0" eb="4">
      <t>カンゼンカンツウ</t>
    </rPh>
    <phoneticPr fontId="2"/>
  </si>
  <si>
    <t>狂神竜シャールの水着</t>
    <rPh sb="0" eb="1">
      <t>クル</t>
    </rPh>
    <rPh sb="1" eb="3">
      <t>カミリュウ</t>
    </rPh>
    <rPh sb="8" eb="10">
      <t>ミズギ</t>
    </rPh>
    <phoneticPr fontId="2"/>
  </si>
  <si>
    <t>生命力+40000(1999950)</t>
    <rPh sb="0" eb="3">
      <t>セイメイリョク</t>
    </rPh>
    <phoneticPr fontId="2"/>
  </si>
  <si>
    <t>速度+80000(3999950)</t>
    <rPh sb="0" eb="2">
      <t>ソクド</t>
    </rPh>
    <phoneticPr fontId="2"/>
  </si>
  <si>
    <t>魔法威力[+++++*](3900)</t>
    <rPh sb="0" eb="2">
      <t>マホウ</t>
    </rPh>
    <rPh sb="2" eb="4">
      <t>イリョク</t>
    </rPh>
    <phoneticPr fontId="2"/>
  </si>
  <si>
    <t>輪舞曲のエリーゼ</t>
  </si>
  <si>
    <t>演奏19</t>
    <rPh sb="0" eb="2">
      <t>エンソウ</t>
    </rPh>
    <phoneticPr fontId="2"/>
  </si>
  <si>
    <t>ゾンビ演奏家</t>
    <rPh sb="3" eb="6">
      <t>エンソウカ</t>
    </rPh>
    <phoneticPr fontId="2"/>
  </si>
  <si>
    <t>演奏家</t>
    <rPh sb="0" eb="3">
      <t>エンソウカ</t>
    </rPh>
    <phoneticPr fontId="2"/>
  </si>
  <si>
    <t>cnpc/undead/nogenerate</t>
    <phoneticPr fontId="2"/>
  </si>
  <si>
    <t>女性</t>
    <rPh sb="0" eb="2">
      <t>ジョセイ</t>
    </rPh>
    <phoneticPr fontId="2"/>
  </si>
  <si>
    <t>致命傷治癒</t>
    <rPh sb="0" eb="5">
      <t>チメイショウチユ</t>
    </rPh>
    <phoneticPr fontId="2"/>
  </si>
  <si>
    <t>30% 火炎属性付与/冷気属性付与/電撃属性付与/暗黒属性付与/幻惑属性付与/毒属性付与/地獄属性付与/音属性付与/神経属性付与/混沌属性付与/魔法属性付与</t>
    <rPh sb="4" eb="6">
      <t>カエン</t>
    </rPh>
    <rPh sb="6" eb="8">
      <t>ゾクセイ</t>
    </rPh>
    <rPh sb="8" eb="10">
      <t>フヨ</t>
    </rPh>
    <rPh sb="11" eb="13">
      <t>レイキ</t>
    </rPh>
    <rPh sb="13" eb="15">
      <t>ゾクセイ</t>
    </rPh>
    <rPh sb="15" eb="17">
      <t>フヨ</t>
    </rPh>
    <rPh sb="18" eb="24">
      <t>デンゲキゾクセイフヨ</t>
    </rPh>
    <rPh sb="25" eb="31">
      <t>アンコクゾクセイフヨ</t>
    </rPh>
    <rPh sb="32" eb="34">
      <t>ゲンワク</t>
    </rPh>
    <rPh sb="34" eb="36">
      <t>ゾクセイ</t>
    </rPh>
    <rPh sb="36" eb="38">
      <t>フヨ</t>
    </rPh>
    <rPh sb="39" eb="40">
      <t>ドク</t>
    </rPh>
    <rPh sb="40" eb="42">
      <t>ゾクセイ</t>
    </rPh>
    <rPh sb="42" eb="44">
      <t>フヨ</t>
    </rPh>
    <rPh sb="45" eb="47">
      <t>ジゴク</t>
    </rPh>
    <rPh sb="47" eb="49">
      <t>ゾクセイ</t>
    </rPh>
    <rPh sb="49" eb="51">
      <t>フヨ</t>
    </rPh>
    <rPh sb="52" eb="53">
      <t>オト</t>
    </rPh>
    <rPh sb="53" eb="55">
      <t>ゾクセイ</t>
    </rPh>
    <rPh sb="55" eb="57">
      <t>フヨ</t>
    </rPh>
    <rPh sb="58" eb="60">
      <t>シンケイ</t>
    </rPh>
    <rPh sb="60" eb="62">
      <t>ゾクセイ</t>
    </rPh>
    <rPh sb="62" eb="64">
      <t>フヨ</t>
    </rPh>
    <rPh sb="65" eb="67">
      <t>コントン</t>
    </rPh>
    <rPh sb="67" eb="69">
      <t>ゾクセイ</t>
    </rPh>
    <rPh sb="69" eb="71">
      <t>フヨ</t>
    </rPh>
    <rPh sb="72" eb="74">
      <t>マホウ</t>
    </rPh>
    <rPh sb="74" eb="76">
      <t>ゾクセイ</t>
    </rPh>
    <rPh sb="76" eb="78">
      <t>フヨ</t>
    </rPh>
    <phoneticPr fontId="2"/>
  </si>
  <si>
    <t>musician</t>
    <phoneticPr fontId="2"/>
  </si>
  <si>
    <t>選択不可</t>
    <rPh sb="0" eb="4">
      <t>センタクフカ</t>
    </rPh>
    <phoneticPr fontId="2"/>
  </si>
  <si>
    <t>演奏20</t>
    <rPh sb="0" eb="2">
      <t>エンソウ</t>
    </rPh>
    <phoneticPr fontId="2"/>
  </si>
  <si>
    <t>魔法のピアノ</t>
    <rPh sb="0" eb="2">
      <t>マホウ</t>
    </rPh>
    <phoneticPr fontId="2"/>
  </si>
  <si>
    <t>小さなピアノ</t>
    <rPh sb="0" eb="1">
      <t>チイ</t>
    </rPh>
    <phoneticPr fontId="2"/>
  </si>
  <si>
    <t>可能</t>
    <rPh sb="0" eb="2">
      <t>カノウ</t>
    </rPh>
    <phoneticPr fontId="2"/>
  </si>
  <si>
    <t>楽器</t>
    <rPh sb="0" eb="2">
      <t>ガッキ</t>
    </rPh>
    <phoneticPr fontId="2"/>
  </si>
  <si>
    <t>楽譜・エリーゼのために</t>
    <rPh sb="0" eb="2">
      <t>ガクフ</t>
    </rPh>
    <phoneticPr fontId="2"/>
  </si>
  <si>
    <t>読みにくい楽譜</t>
    <rPh sb="0" eb="1">
      <t>ヨ</t>
    </rPh>
    <rPh sb="5" eb="7">
      <t>ガクフ</t>
    </rPh>
    <phoneticPr fontId="2"/>
  </si>
  <si>
    <t>格闘</t>
    <rPh sb="0" eb="2">
      <t>カクトウ</t>
    </rPh>
    <phoneticPr fontId="2"/>
  </si>
  <si>
    <t>無し</t>
    <rPh sb="0" eb="1">
      <t>ナ</t>
    </rPh>
    <phoneticPr fontId="2"/>
  </si>
  <si>
    <t>演奏[*****](950)</t>
    <rPh sb="0" eb="2">
      <t>エンソウ</t>
    </rPh>
    <phoneticPr fontId="2"/>
  </si>
  <si>
    <t>50,100,50,20,20,20,20,20,20,20</t>
  </si>
  <si>
    <t>肉体復活のポーション/精神復活のポーション/乳/沈黙の霧の魔法書/脆弱の霧の魔法書/元素保護の魔法書</t>
    <rPh sb="44" eb="46">
      <t>ホゴ</t>
    </rPh>
    <rPh sb="47" eb="49">
      <t>マホウ</t>
    </rPh>
    <rPh sb="49" eb="50">
      <t>ショ</t>
    </rPh>
    <phoneticPr fontId="2"/>
  </si>
  <si>
    <t>投影少女のロキア</t>
    <rPh sb="0" eb="2">
      <t>トウエイ</t>
    </rPh>
    <rPh sb="2" eb="4">
      <t>ショウジョ</t>
    </rPh>
    <phoneticPr fontId="2"/>
  </si>
  <si>
    <t>ソナリ</t>
    <phoneticPr fontId="2"/>
  </si>
  <si>
    <t>投影少女</t>
    <rPh sb="0" eb="2">
      <t>トウエイ</t>
    </rPh>
    <rPh sb="2" eb="4">
      <t>ショウジョ</t>
    </rPh>
    <phoneticPr fontId="2"/>
  </si>
  <si>
    <t>願いの魔法書</t>
    <rPh sb="0" eb="1">
      <t>ネガ</t>
    </rPh>
    <rPh sb="3" eb="5">
      <t>マホウ</t>
    </rPh>
    <rPh sb="5" eb="6">
      <t>ショ</t>
    </rPh>
    <phoneticPr fontId="2"/>
  </si>
  <si>
    <t>筋力19/耐久19/器用19/感覚19/習得19/意思19/魔力19/魅力19/速度19/運勢19</t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30" eb="32">
      <t>マリョク</t>
    </rPh>
    <rPh sb="35" eb="37">
      <t>ミリョク</t>
    </rPh>
    <rPh sb="40" eb="42">
      <t>ソクド</t>
    </rPh>
    <rPh sb="45" eb="47">
      <t>ウンセイ</t>
    </rPh>
    <phoneticPr fontId="2"/>
  </si>
  <si>
    <t>ジュアの癒し10/支配10/願い10/自己の変容10/魔力の集積10/魔力の嵐10/魔術師の収穫10/メテオ10</t>
    <rPh sb="4" eb="5">
      <t>イヤ</t>
    </rPh>
    <rPh sb="9" eb="11">
      <t>シハイ</t>
    </rPh>
    <rPh sb="14" eb="15">
      <t>ネガ</t>
    </rPh>
    <rPh sb="19" eb="21">
      <t>ジコ</t>
    </rPh>
    <rPh sb="22" eb="24">
      <t>ヘンヨウ</t>
    </rPh>
    <rPh sb="27" eb="29">
      <t>マリョク</t>
    </rPh>
    <rPh sb="30" eb="32">
      <t>シュウセキ</t>
    </rPh>
    <rPh sb="35" eb="37">
      <t>マリョク</t>
    </rPh>
    <rPh sb="38" eb="39">
      <t>アラシ</t>
    </rPh>
    <rPh sb="42" eb="45">
      <t>マジュツシ</t>
    </rPh>
    <rPh sb="46" eb="48">
      <t>シュウカク</t>
    </rPh>
    <phoneticPr fontId="2"/>
  </si>
  <si>
    <t>魔力999</t>
    <rPh sb="0" eb="2">
      <t>マリョク</t>
    </rPh>
    <phoneticPr fontId="2"/>
  </si>
  <si>
    <t>ジャバウォック</t>
    <phoneticPr fontId="2"/>
  </si>
  <si>
    <t>cnpc/dragon/nogenerate</t>
    <phoneticPr fontId="2"/>
  </si>
  <si>
    <t>炎のブレス</t>
    <rPh sb="0" eb="1">
      <t>ホノオ</t>
    </rPh>
    <phoneticPr fontId="2"/>
  </si>
  <si>
    <t>冷気のブレス</t>
    <rPh sb="0" eb="2">
      <t>レイキ</t>
    </rPh>
    <phoneticPr fontId="2"/>
  </si>
  <si>
    <t>電撃のブレス</t>
    <rPh sb="0" eb="2">
      <t>デンゲキ</t>
    </rPh>
    <phoneticPr fontId="2"/>
  </si>
  <si>
    <t>暗黒のブレス</t>
    <rPh sb="0" eb="2">
      <t>アンコク</t>
    </rPh>
    <phoneticPr fontId="2"/>
  </si>
  <si>
    <t>混沌のブレス</t>
    <rPh sb="0" eb="2">
      <t>コントン</t>
    </rPh>
    <phoneticPr fontId="2"/>
  </si>
  <si>
    <t>轟音のブレス</t>
    <rPh sb="0" eb="2">
      <t>ゴウオン</t>
    </rPh>
    <phoneticPr fontId="2"/>
  </si>
  <si>
    <t>地獄のブレス</t>
    <rPh sb="0" eb="2">
      <t>ジゴク</t>
    </rPh>
    <phoneticPr fontId="2"/>
  </si>
  <si>
    <t>神経のブレス</t>
    <rPh sb="0" eb="2">
      <t>シンケイ</t>
    </rPh>
    <phoneticPr fontId="2"/>
  </si>
  <si>
    <t>幻惑のブレス</t>
    <rPh sb="0" eb="2">
      <t>ゲンワク</t>
    </rPh>
    <phoneticPr fontId="2"/>
  </si>
  <si>
    <t>火炎 100</t>
    <rPh sb="0" eb="2">
      <t>カエン</t>
    </rPh>
    <phoneticPr fontId="2"/>
  </si>
  <si>
    <t>混沌-5</t>
    <rPh sb="0" eb="2">
      <t>コントン</t>
    </rPh>
    <phoneticPr fontId="2"/>
  </si>
  <si>
    <t>透明</t>
    <rPh sb="0" eb="2">
      <t>トウメイ</t>
    </rPh>
    <phoneticPr fontId="2"/>
  </si>
  <si>
    <t>未完の物語</t>
    <rPh sb="0" eb="2">
      <t>ミカン</t>
    </rPh>
    <rPh sb="3" eb="5">
      <t>モノガタリ</t>
    </rPh>
    <phoneticPr fontId="2"/>
  </si>
  <si>
    <t>書きかけのノート</t>
    <rPh sb="0" eb="1">
      <t>カ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</si>
  <si>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</si>
  <si>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</si>
  <si>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絵空の筆</t>
    <rPh sb="0" eb="1">
      <t>エ</t>
    </rPh>
    <rPh sb="1" eb="2">
      <t>ソラ</t>
    </rPh>
    <rPh sb="3" eb="4">
      <t>フデ</t>
    </rPh>
    <phoneticPr fontId="2"/>
  </si>
  <si>
    <t>七色の絵筆</t>
    <rPh sb="0" eb="2">
      <t>ナナイロ</t>
    </rPh>
    <rPh sb="3" eb="5">
      <t>エフデ</t>
    </rPh>
    <phoneticPr fontId="2"/>
  </si>
  <si>
    <t>白銀</t>
    <rPh sb="0" eb="2">
      <t>ハクギン</t>
    </rPh>
    <phoneticPr fontId="2"/>
  </si>
  <si>
    <t>火炎属性追加[+**](800)</t>
    <rPh sb="0" eb="6">
      <t>カエンゾクセイツイカ</t>
    </rPh>
    <phoneticPr fontId="2"/>
  </si>
  <si>
    <t>冷気属性追加[+**](800)</t>
    <rPh sb="0" eb="2">
      <t>レイキ</t>
    </rPh>
    <rPh sb="2" eb="4">
      <t>ゾクセイ</t>
    </rPh>
    <rPh sb="4" eb="6">
      <t>ツイカ</t>
    </rPh>
    <phoneticPr fontId="2"/>
  </si>
  <si>
    <t>電撃属性追加[+**](800)</t>
    <rPh sb="0" eb="2">
      <t>デンゲキ</t>
    </rPh>
    <rPh sb="2" eb="4">
      <t>ゾクセイ</t>
    </rPh>
    <rPh sb="4" eb="6">
      <t>ツイカ</t>
    </rPh>
    <phoneticPr fontId="2"/>
  </si>
  <si>
    <t>暗黒属性追加[+**](800)</t>
    <rPh sb="0" eb="2">
      <t>アンコク</t>
    </rPh>
    <rPh sb="2" eb="4">
      <t>ゾクセイ</t>
    </rPh>
    <rPh sb="4" eb="6">
      <t>ツイカ</t>
    </rPh>
    <phoneticPr fontId="2"/>
  </si>
  <si>
    <t>幻惑属性追加[+**](800)</t>
    <rPh sb="0" eb="2">
      <t>ゲンワク</t>
    </rPh>
    <rPh sb="2" eb="4">
      <t>ゾクセイ</t>
    </rPh>
    <rPh sb="4" eb="6">
      <t>ツイカ</t>
    </rPh>
    <phoneticPr fontId="2"/>
  </si>
  <si>
    <t>毒属性追加[+**](800)</t>
    <rPh sb="0" eb="1">
      <t>ドク</t>
    </rPh>
    <rPh sb="1" eb="3">
      <t>ゾクセイ</t>
    </rPh>
    <rPh sb="3" eb="5">
      <t>ツイカ</t>
    </rPh>
    <phoneticPr fontId="2"/>
  </si>
  <si>
    <t>地獄属性追加[+**](800)</t>
    <rPh sb="0" eb="2">
      <t>ジゴク</t>
    </rPh>
    <rPh sb="2" eb="6">
      <t>ゾクセイツイカ</t>
    </rPh>
    <phoneticPr fontId="2"/>
  </si>
  <si>
    <t>音属性追加[+**](800)</t>
    <rPh sb="0" eb="1">
      <t>オト</t>
    </rPh>
    <rPh sb="1" eb="3">
      <t>ゾクセイ</t>
    </rPh>
    <rPh sb="3" eb="5">
      <t>ツイカ</t>
    </rPh>
    <phoneticPr fontId="2"/>
  </si>
  <si>
    <t>神経属性追加[+**](800)</t>
    <rPh sb="0" eb="2">
      <t>シンケイ</t>
    </rPh>
    <rPh sb="2" eb="6">
      <t>ゾクセイツイカ</t>
    </rPh>
    <phoneticPr fontId="2"/>
  </si>
  <si>
    <t>物語の支配者</t>
    <rPh sb="0" eb="2">
      <t>モノガタリ</t>
    </rPh>
    <rPh sb="3" eb="6">
      <t>シハイシャ</t>
    </rPh>
    <phoneticPr fontId="2"/>
  </si>
  <si>
    <t>魔法の矢</t>
    <rPh sb="0" eb="2">
      <t>マホウ</t>
    </rPh>
    <rPh sb="3" eb="4">
      <t>ヤ</t>
    </rPh>
    <phoneticPr fontId="2"/>
  </si>
  <si>
    <t>アイスボルト</t>
    <phoneticPr fontId="2"/>
  </si>
  <si>
    <t>ファイアボルト</t>
    <phoneticPr fontId="2"/>
  </si>
  <si>
    <t>ライトニングボルト</t>
    <phoneticPr fontId="2"/>
  </si>
  <si>
    <t>何もしない</t>
    <rPh sb="0" eb="1">
      <t>ナニ</t>
    </rPh>
    <phoneticPr fontId="2"/>
  </si>
  <si>
    <t>他者変容</t>
    <rPh sb="0" eb="2">
      <t>タシャ</t>
    </rPh>
    <rPh sb="2" eb="4">
      <t>ヘンヨウ</t>
    </rPh>
    <phoneticPr fontId="2"/>
  </si>
  <si>
    <t>沈黙の霧</t>
    <rPh sb="0" eb="2">
      <t>チンモク</t>
    </rPh>
    <rPh sb="3" eb="4">
      <t>キリ</t>
    </rPh>
    <phoneticPr fontId="2"/>
  </si>
  <si>
    <t>マナ回復</t>
    <rPh sb="2" eb="4">
      <t>カイフク</t>
    </rPh>
    <phoneticPr fontId="2"/>
  </si>
  <si>
    <t>幻惑10 神経8</t>
    <rPh sb="0" eb="2">
      <t>ゲンワク</t>
    </rPh>
    <rPh sb="5" eb="7">
      <t>シンケイ</t>
    </rPh>
    <phoneticPr fontId="2"/>
  </si>
  <si>
    <t>浮遊</t>
    <rPh sb="0" eb="2">
      <t>フユウ</t>
    </rPh>
    <phoneticPr fontId="2"/>
  </si>
  <si>
    <t>Mary Sue</t>
    <phoneticPr fontId="2"/>
  </si>
  <si>
    <t>選択不可</t>
    <rPh sb="0" eb="4">
      <t>センタクフカ</t>
    </rPh>
    <phoneticPr fontId="2"/>
  </si>
  <si>
    <t>100,90,90,90,80,80,80,80,70,70</t>
  </si>
  <si>
    <t>100,100,90,90,90,90,80,80,80,80</t>
  </si>
  <si>
    <t>ビスバテン</t>
    <phoneticPr fontId="2"/>
  </si>
  <si>
    <t>死体/結婚指輪/結婚首輪/媚薬</t>
    <rPh sb="0" eb="2">
      <t>シタイ</t>
    </rPh>
    <rPh sb="3" eb="5">
      <t>ケッコン</t>
    </rPh>
    <rPh sb="5" eb="7">
      <t>ユビワ</t>
    </rPh>
    <rPh sb="8" eb="10">
      <t>ケッコン</t>
    </rPh>
    <rPh sb="10" eb="12">
      <t>クビワ</t>
    </rPh>
    <rPh sb="13" eb="15">
      <t>ビヤク</t>
    </rPh>
    <phoneticPr fontId="2"/>
  </si>
  <si>
    <t>幻惑のブレス</t>
    <rPh sb="0" eb="2">
      <t>ゲンワク</t>
    </rPh>
    <phoneticPr fontId="2"/>
  </si>
  <si>
    <t>生命力3/魅力3</t>
    <rPh sb="0" eb="3">
      <t>セイメイリョク</t>
    </rPh>
    <rPh sb="5" eb="7">
      <t>ミリョク</t>
    </rPh>
    <phoneticPr fontId="2"/>
  </si>
  <si>
    <r>
      <t>魅力150　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2">
      <t>ミリョク</t>
    </rPh>
    <rPh sb="7" eb="9">
      <t>キジュツ</t>
    </rPh>
    <rPh sb="11" eb="12">
      <t>ア</t>
    </rPh>
    <phoneticPr fontId="2"/>
  </si>
  <si>
    <t>恋のクピド</t>
    <rPh sb="0" eb="1">
      <t>コイ</t>
    </rPh>
    <phoneticPr fontId="2"/>
  </si>
  <si>
    <t>キューピット</t>
    <phoneticPr fontId="2"/>
  </si>
  <si>
    <t>cnpc/nogenerate</t>
    <phoneticPr fontId="2"/>
  </si>
  <si>
    <t>女性</t>
    <rPh sb="0" eb="2">
      <t>ジョセイ</t>
    </rPh>
    <phoneticPr fontId="2"/>
  </si>
  <si>
    <t>鼓舞</t>
    <rPh sb="0" eb="2">
      <t>コブ</t>
    </rPh>
    <phoneticPr fontId="2"/>
  </si>
  <si>
    <t>幻惑6</t>
    <rPh sb="0" eb="2">
      <t>ゲンワク</t>
    </rPh>
    <phoneticPr fontId="2"/>
  </si>
  <si>
    <t>ビスバテンの自己認識の宝玉</t>
    <rPh sb="6" eb="8">
      <t>ジコ</t>
    </rPh>
    <rPh sb="8" eb="10">
      <t>ニンシキ</t>
    </rPh>
    <rPh sb="11" eb="13">
      <t>ホウギョク</t>
    </rPh>
    <phoneticPr fontId="2"/>
  </si>
  <si>
    <t>家具</t>
    <rPh sb="0" eb="2">
      <t>カグ</t>
    </rPh>
    <phoneticPr fontId="2"/>
  </si>
  <si>
    <t>可能</t>
    <rPh sb="0" eb="2">
      <t>カノウ</t>
    </rPh>
    <phoneticPr fontId="2"/>
  </si>
  <si>
    <t>クレセントアックス</t>
    <phoneticPr fontId="2"/>
  </si>
  <si>
    <t>月光を纏う斧</t>
    <rPh sb="0" eb="2">
      <t>ゲッコウ</t>
    </rPh>
    <rPh sb="3" eb="4">
      <t>マト</t>
    </rPh>
    <rPh sb="5" eb="6">
      <t>オノ</t>
    </rPh>
    <phoneticPr fontId="2"/>
  </si>
  <si>
    <t>斧</t>
    <rPh sb="0" eb="1">
      <t>オノ</t>
    </rPh>
    <phoneticPr fontId="2"/>
  </si>
  <si>
    <t>近接武器</t>
    <rPh sb="0" eb="4">
      <t>キンセツブキ</t>
    </rPh>
    <phoneticPr fontId="2"/>
  </si>
  <si>
    <t>特別</t>
    <rPh sb="0" eb="2">
      <t>トクベツ</t>
    </rPh>
    <phoneticPr fontId="2"/>
  </si>
  <si>
    <t>魔法属性追加[+](550)</t>
    <rPh sb="0" eb="6">
      <t>マホウゾクセイツイカ</t>
    </rPh>
    <phoneticPr fontId="2"/>
  </si>
  <si>
    <t>幻惑耐性[*****](400)</t>
    <rPh sb="0" eb="2">
      <t>ゲンワク</t>
    </rPh>
    <rPh sb="2" eb="4">
      <t>タイセイ</t>
    </rPh>
    <phoneticPr fontId="2"/>
  </si>
  <si>
    <t>魅力+9(400)</t>
    <rPh sb="0" eb="2">
      <t>ミリョク</t>
    </rPh>
    <phoneticPr fontId="2"/>
  </si>
  <si>
    <t>速度+9(400)</t>
    <rPh sb="0" eb="2">
      <t>ソクド</t>
    </rPh>
    <phoneticPr fontId="2"/>
  </si>
  <si>
    <t>《恋のビスバテン》</t>
    <rPh sb="1" eb="2">
      <t>コイ</t>
    </rPh>
    <phoneticPr fontId="2"/>
  </si>
  <si>
    <t>神</t>
    <rPh sb="0" eb="1">
      <t>カミ</t>
    </rPh>
    <phoneticPr fontId="2"/>
  </si>
  <si>
    <t>魔法戦士</t>
    <rPh sb="0" eb="2">
      <t>マホウ</t>
    </rPh>
    <rPh sb="2" eb="4">
      <t>センシ</t>
    </rPh>
    <phoneticPr fontId="2"/>
  </si>
  <si>
    <t>cnpc/nogenerate/nodownload</t>
    <phoneticPr fontId="2"/>
  </si>
  <si>
    <t>浮遊/透明視/地雷無効</t>
    <rPh sb="0" eb="2">
      <t>フユウ</t>
    </rPh>
    <rPh sb="3" eb="5">
      <t>トウメイ</t>
    </rPh>
    <rPh sb="5" eb="6">
      <t>シ</t>
    </rPh>
    <rPh sb="7" eb="9">
      <t>ジライ</t>
    </rPh>
    <rPh sb="9" eb="11">
      <t>ムコウ</t>
    </rPh>
    <phoneticPr fontId="2"/>
  </si>
  <si>
    <t>雪のケイモーン</t>
    <rPh sb="0" eb="1">
      <t>ユキ</t>
    </rPh>
    <phoneticPr fontId="2"/>
  </si>
  <si>
    <t>穀物のテーロース</t>
    <rPh sb="0" eb="2">
      <t>コクモツ</t>
    </rPh>
    <phoneticPr fontId="2"/>
  </si>
  <si>
    <t>花のエイアー</t>
    <rPh sb="0" eb="1">
      <t>ハナ</t>
    </rPh>
    <phoneticPr fontId="2"/>
  </si>
  <si>
    <t>蔦のプティノポローン</t>
  </si>
  <si>
    <t>正義のディケー</t>
    <rPh sb="0" eb="2">
      <t>セイギ</t>
    </rPh>
    <phoneticPr fontId="2"/>
  </si>
  <si>
    <t>ケイモーン</t>
    <phoneticPr fontId="2"/>
  </si>
  <si>
    <r>
      <t>感覚14/魅力15/</t>
    </r>
    <r>
      <rPr>
        <sz val="11"/>
        <color theme="0" tint="-0.34998626667073579"/>
        <rFont val="ＭＳ Ｐゴシック"/>
        <family val="3"/>
        <charset val="128"/>
        <scheme val="minor"/>
      </rPr>
      <t>斧14</t>
    </r>
    <r>
      <rPr>
        <sz val="11"/>
        <color theme="1"/>
        <rFont val="ＭＳ Ｐゴシック"/>
        <family val="2"/>
        <charset val="128"/>
        <scheme val="minor"/>
      </rPr>
      <t>/遺伝子学13/交渉14/幻惑耐性10/混沌耐性10</t>
    </r>
    <rPh sb="0" eb="2">
      <t>カンカク</t>
    </rPh>
    <rPh sb="5" eb="7">
      <t>ミリョク</t>
    </rPh>
    <rPh sb="10" eb="11">
      <t>オノ</t>
    </rPh>
    <rPh sb="14" eb="18">
      <t>イデンシガク</t>
    </rPh>
    <rPh sb="21" eb="23">
      <t>コウショウ</t>
    </rPh>
    <rPh sb="26" eb="28">
      <t>ゲンワク</t>
    </rPh>
    <rPh sb="28" eb="30">
      <t>タイセイ</t>
    </rPh>
    <rPh sb="33" eb="35">
      <t>コントン</t>
    </rPh>
    <rPh sb="35" eb="37">
      <t>タイセイ</t>
    </rPh>
    <phoneticPr fontId="2"/>
  </si>
  <si>
    <t>耐久12/魔力12/魔道具15/錬金術15/冷気耐性8</t>
    <rPh sb="0" eb="2">
      <t>タイキュウ</t>
    </rPh>
    <rPh sb="5" eb="7">
      <t>マリョク</t>
    </rPh>
    <rPh sb="10" eb="13">
      <t>マドウグ</t>
    </rPh>
    <rPh sb="16" eb="19">
      <t>レンキンジュツ</t>
    </rPh>
    <rPh sb="22" eb="24">
      <t>レイキ</t>
    </rPh>
    <rPh sb="24" eb="26">
      <t>タイセイ</t>
    </rPh>
    <phoneticPr fontId="2"/>
  </si>
  <si>
    <t>耐久500/魔力500</t>
    <rPh sb="0" eb="2">
      <t>タイキュウ</t>
    </rPh>
    <rPh sb="6" eb="8">
      <t>マリョク</t>
    </rPh>
    <phoneticPr fontId="2"/>
  </si>
  <si>
    <t>黒サンタ</t>
    <rPh sb="0" eb="1">
      <t>クロ</t>
    </rPh>
    <phoneticPr fontId="2"/>
  </si>
  <si>
    <t>グレネード</t>
    <phoneticPr fontId="2"/>
  </si>
  <si>
    <t>冷気 100</t>
    <rPh sb="0" eb="2">
      <t>レイキ</t>
    </rPh>
    <phoneticPr fontId="2"/>
  </si>
  <si>
    <t>冷気10</t>
    <rPh sb="0" eb="2">
      <t>レイキ</t>
    </rPh>
    <phoneticPr fontId="2"/>
  </si>
  <si>
    <t>透明視/盲目無効/窃盗防止</t>
    <rPh sb="0" eb="2">
      <t>トウメイ</t>
    </rPh>
    <rPh sb="2" eb="3">
      <t>シ</t>
    </rPh>
    <rPh sb="4" eb="6">
      <t>モウモク</t>
    </rPh>
    <rPh sb="6" eb="8">
      <t>ムコウ</t>
    </rPh>
    <rPh sb="9" eb="11">
      <t>セットウ</t>
    </rPh>
    <rPh sb="11" eb="13">
      <t>ボウシ</t>
    </rPh>
    <phoneticPr fontId="2"/>
  </si>
  <si>
    <t>運び屋</t>
    <rPh sb="0" eb="1">
      <t>ハコ</t>
    </rPh>
    <rPh sb="2" eb="3">
      <t>ヤ</t>
    </rPh>
    <phoneticPr fontId="2"/>
  </si>
  <si>
    <t>exproter</t>
    <phoneticPr fontId="2"/>
  </si>
  <si>
    <t>長剣3/格闘3/弓3/重量挙げ10/解剖学3/自然鑑定4/旅歩き15/料理3/乗馬3</t>
    <rPh sb="0" eb="2">
      <t>チョウケン</t>
    </rPh>
    <rPh sb="4" eb="6">
      <t>カクトウ</t>
    </rPh>
    <rPh sb="8" eb="9">
      <t>ユミ</t>
    </rPh>
    <rPh sb="11" eb="14">
      <t>ジュウリョウア</t>
    </rPh>
    <rPh sb="18" eb="21">
      <t>カイボウガク</t>
    </rPh>
    <rPh sb="23" eb="25">
      <t>シゼン</t>
    </rPh>
    <rPh sb="25" eb="27">
      <t>カンテイ</t>
    </rPh>
    <rPh sb="29" eb="30">
      <t>タビ</t>
    </rPh>
    <rPh sb="30" eb="31">
      <t>アル</t>
    </rPh>
    <rPh sb="35" eb="37">
      <t>リョウリ</t>
    </rPh>
    <rPh sb="39" eb="41">
      <t>ジョウバ</t>
    </rPh>
    <phoneticPr fontId="2"/>
  </si>
  <si>
    <t>橇のプレゼント</t>
  </si>
  <si>
    <t>橇のプレゼント</t>
    <phoneticPr fontId="2"/>
  </si>
  <si>
    <t>家具</t>
    <rPh sb="0" eb="2">
      <t>カグ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</si>
  <si>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</si>
  <si>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</si>
  <si>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魔術師の収穫</t>
    <rPh sb="0" eb="3">
      <t>マジュツシ</t>
    </rPh>
    <rPh sb="4" eb="6">
      <t>シュウカク</t>
    </rPh>
    <phoneticPr fontId="2"/>
  </si>
  <si>
    <t>スノウジュエル</t>
    <phoneticPr fontId="2"/>
  </si>
  <si>
    <t>氷の首輪</t>
    <rPh sb="0" eb="1">
      <t>コオリ</t>
    </rPh>
    <rPh sb="2" eb="4">
      <t>クビワ</t>
    </rPh>
    <phoneticPr fontId="2"/>
  </si>
  <si>
    <t>水晶</t>
    <rPh sb="0" eb="2">
      <t>スイショウ</t>
    </rPh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</si>
  <si>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</si>
  <si>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</si>
  <si>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耐久+3(100)</t>
    <rPh sb="0" eb="2">
      <t>タイキュウ</t>
    </rPh>
    <phoneticPr fontId="2"/>
  </si>
  <si>
    <t>魔力+8(350)</t>
    <rPh sb="0" eb="2">
      <t>マリョク</t>
    </rPh>
    <phoneticPr fontId="2"/>
  </si>
  <si>
    <t>冷気耐性[+](500)</t>
    <rPh sb="0" eb="2">
      <t>レイキ</t>
    </rPh>
    <rPh sb="2" eb="4">
      <t>タイセイ</t>
    </rPh>
    <phoneticPr fontId="2"/>
  </si>
  <si>
    <t>魔道具[**](300)</t>
    <rPh sb="0" eb="3">
      <t>マドウグ</t>
    </rPh>
    <phoneticPr fontId="2"/>
  </si>
  <si>
    <t>宝石細工[***](500)</t>
    <rPh sb="0" eb="2">
      <t>ホウセキ</t>
    </rPh>
    <rPh sb="2" eb="4">
      <t>ザイク</t>
    </rPh>
    <phoneticPr fontId="2"/>
  </si>
  <si>
    <t>睡眠無効(100)</t>
    <rPh sb="0" eb="2">
      <t>スイミン</t>
    </rPh>
    <rPh sb="2" eb="4">
      <t>ムコウ</t>
    </rPh>
    <phoneticPr fontId="2"/>
  </si>
  <si>
    <t>異物防止(100)</t>
    <rPh sb="0" eb="2">
      <t>イブツ</t>
    </rPh>
    <rPh sb="2" eb="4">
      <t>ボウシ</t>
    </rPh>
    <phoneticPr fontId="2"/>
  </si>
  <si>
    <t>テーロース</t>
    <phoneticPr fontId="2"/>
  </si>
  <si>
    <t>腐消化</t>
    <rPh sb="0" eb="1">
      <t>フ</t>
    </rPh>
    <rPh sb="1" eb="3">
      <t>ショウカ</t>
    </rPh>
    <phoneticPr fontId="2"/>
  </si>
  <si>
    <t>筋力3/習得3</t>
    <rPh sb="0" eb="2">
      <t>キンリョク</t>
    </rPh>
    <rPh sb="4" eb="6">
      <t>シュウトク</t>
    </rPh>
    <phoneticPr fontId="2"/>
  </si>
  <si>
    <t>筋力500/習得500</t>
    <rPh sb="0" eb="2">
      <t>キンリョク</t>
    </rPh>
    <rPh sb="6" eb="8">
      <t>シュウトク</t>
    </rPh>
    <phoneticPr fontId="2"/>
  </si>
  <si>
    <t>料理長</t>
    <rPh sb="0" eb="3">
      <t>リョウリチョウ</t>
    </rPh>
    <phoneticPr fontId="2"/>
  </si>
  <si>
    <t>料理人</t>
    <rPh sb="0" eb="3">
      <t>リョウリニン</t>
    </rPh>
    <phoneticPr fontId="2"/>
  </si>
  <si>
    <t>ファイアボール</t>
    <phoneticPr fontId="2"/>
  </si>
  <si>
    <t>火炎 100</t>
    <rPh sb="0" eb="2">
      <t>カエン</t>
    </rPh>
    <phoneticPr fontId="2"/>
  </si>
  <si>
    <t>火炎10</t>
    <rPh sb="0" eb="2">
      <t>カエン</t>
    </rPh>
    <phoneticPr fontId="2"/>
  </si>
  <si>
    <t>魔法以外の属性に強い</t>
    <rPh sb="0" eb="2">
      <t>マホウ</t>
    </rPh>
    <rPh sb="2" eb="4">
      <t>イガイ</t>
    </rPh>
    <rPh sb="5" eb="7">
      <t>ゾクセイ</t>
    </rPh>
    <rPh sb="8" eb="9">
      <t>ツヨ</t>
    </rPh>
    <phoneticPr fontId="2"/>
  </si>
  <si>
    <t>選択可能</t>
    <rPh sb="0" eb="4">
      <t>センタクカノウ</t>
    </rPh>
    <phoneticPr fontId="2"/>
  </si>
  <si>
    <t>短剣4/鈍器5/読書3/重量挙げ5/交渉3/解剖学3/料理15</t>
    <rPh sb="0" eb="2">
      <t>タンケン</t>
    </rPh>
    <rPh sb="4" eb="6">
      <t>ドンキ</t>
    </rPh>
    <rPh sb="8" eb="10">
      <t>ドクショ</t>
    </rPh>
    <rPh sb="12" eb="15">
      <t>ジュウリョウア</t>
    </rPh>
    <rPh sb="18" eb="20">
      <t>コウショウ</t>
    </rPh>
    <rPh sb="22" eb="25">
      <t>カイボウガク</t>
    </rPh>
    <rPh sb="27" eb="29">
      <t>リョウリ</t>
    </rPh>
    <phoneticPr fontId="2"/>
  </si>
  <si>
    <t>料理長の調理台</t>
    <rPh sb="0" eb="3">
      <t>リョウリチョウ</t>
    </rPh>
    <rPh sb="4" eb="7">
      <t>チョウリダイ</t>
    </rPh>
    <phoneticPr fontId="2"/>
  </si>
  <si>
    <t>調理台</t>
    <rPh sb="0" eb="3">
      <t>チョウリダイ</t>
    </rPh>
    <phoneticPr fontId="2"/>
  </si>
  <si>
    <t>調理器具</t>
    <rPh sb="0" eb="4">
      <t>チョウリキグ</t>
    </rPh>
    <phoneticPr fontId="2"/>
  </si>
  <si>
    <t>ココ・クック</t>
    <phoneticPr fontId="2"/>
  </si>
  <si>
    <t>調理白衣</t>
    <rPh sb="0" eb="2">
      <t>チョウリ</t>
    </rPh>
    <rPh sb="2" eb="4">
      <t>ハクイ</t>
    </rPh>
    <phoneticPr fontId="2"/>
  </si>
  <si>
    <t>布</t>
    <rPh sb="0" eb="1">
      <t>ヌノ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</si>
  <si>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</si>
  <si>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</si>
  <si>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筋力+6(250)</t>
    <rPh sb="0" eb="2">
      <t>キンリョク</t>
    </rPh>
    <phoneticPr fontId="2"/>
  </si>
  <si>
    <t>器用+8(350)</t>
    <rPh sb="0" eb="2">
      <t>キヨウ</t>
    </rPh>
    <phoneticPr fontId="2"/>
  </si>
  <si>
    <t>火炎耐性[+](500)</t>
    <rPh sb="0" eb="2">
      <t>カエン</t>
    </rPh>
    <rPh sb="2" eb="4">
      <t>タイセイ</t>
    </rPh>
    <phoneticPr fontId="2"/>
  </si>
  <si>
    <t>料理[****](800)</t>
    <rPh sb="0" eb="2">
      <t>リョウリ</t>
    </rPh>
    <phoneticPr fontId="2"/>
  </si>
  <si>
    <t>筋力維持(100)</t>
    <rPh sb="0" eb="2">
      <t>キンリョク</t>
    </rPh>
    <rPh sb="2" eb="4">
      <t>イジ</t>
    </rPh>
    <phoneticPr fontId="2"/>
  </si>
  <si>
    <t>器用維持(100)</t>
    <rPh sb="0" eb="2">
      <t>キヨウ</t>
    </rPh>
    <rPh sb="2" eb="4">
      <t>イジ</t>
    </rPh>
    <phoneticPr fontId="2"/>
  </si>
  <si>
    <t>恐怖無効(100)</t>
    <rPh sb="0" eb="2">
      <t>キョウフ</t>
    </rPh>
    <rPh sb="2" eb="4">
      <t>ムコウ</t>
    </rPh>
    <phoneticPr fontId="2"/>
  </si>
  <si>
    <t>エイアー</t>
    <phoneticPr fontId="2"/>
  </si>
  <si>
    <t>感覚12/魅力12/採掘15/栽培15/幻惑耐性8</t>
    <rPh sb="0" eb="2">
      <t>カンカク</t>
    </rPh>
    <rPh sb="5" eb="7">
      <t>ミリョク</t>
    </rPh>
    <rPh sb="10" eb="12">
      <t>サイクツ</t>
    </rPh>
    <rPh sb="15" eb="17">
      <t>サイバイ</t>
    </rPh>
    <rPh sb="20" eb="22">
      <t>ゲンワク</t>
    </rPh>
    <rPh sb="22" eb="24">
      <t>タイセイ</t>
    </rPh>
    <phoneticPr fontId="2"/>
  </si>
  <si>
    <t>感覚3/魅力3</t>
    <rPh sb="0" eb="2">
      <t>カンカク</t>
    </rPh>
    <rPh sb="4" eb="6">
      <t>ミリョク</t>
    </rPh>
    <phoneticPr fontId="2"/>
  </si>
  <si>
    <t>感覚500/魅力500</t>
    <rPh sb="0" eb="2">
      <t>カンカク</t>
    </rPh>
    <rPh sb="6" eb="8">
      <t>ミリョク</t>
    </rPh>
    <phoneticPr fontId="2"/>
  </si>
  <si>
    <t>華道家</t>
    <rPh sb="0" eb="2">
      <t>カドウ</t>
    </rPh>
    <rPh sb="2" eb="3">
      <t>イエ</t>
    </rPh>
    <phoneticPr fontId="2"/>
  </si>
  <si>
    <t>エウダーナ</t>
    <phoneticPr fontId="2"/>
  </si>
  <si>
    <t>職人</t>
    <rPh sb="0" eb="2">
      <t>ショクニン</t>
    </rPh>
    <phoneticPr fontId="2"/>
  </si>
  <si>
    <t>マナ回復</t>
    <rPh sb="2" eb="4">
      <t>カイフク</t>
    </rPh>
    <phoneticPr fontId="2"/>
  </si>
  <si>
    <t>肉体復活</t>
    <rPh sb="0" eb="2">
      <t>ニクタイ</t>
    </rPh>
    <rPh sb="2" eb="4">
      <t>フッカツ</t>
    </rPh>
    <phoneticPr fontId="2"/>
  </si>
  <si>
    <t>精神復活</t>
    <rPh sb="0" eb="2">
      <t>セイシン</t>
    </rPh>
    <rPh sb="2" eb="4">
      <t>フッカツ</t>
    </rPh>
    <phoneticPr fontId="2"/>
  </si>
  <si>
    <t>元素保護</t>
    <rPh sb="0" eb="2">
      <t>ゲンソ</t>
    </rPh>
    <rPh sb="2" eb="4">
      <t>ホゴ</t>
    </rPh>
    <phoneticPr fontId="2"/>
  </si>
  <si>
    <t>幻惑 100</t>
    <rPh sb="0" eb="2">
      <t>ゲンワク</t>
    </rPh>
    <phoneticPr fontId="2"/>
  </si>
  <si>
    <t>幻惑10</t>
    <rPh sb="0" eb="2">
      <t>ゲンワク</t>
    </rPh>
    <phoneticPr fontId="2"/>
  </si>
  <si>
    <t>麻痺・毒無効/乗馬非適性</t>
    <rPh sb="0" eb="2">
      <t>マヒ</t>
    </rPh>
    <rPh sb="3" eb="4">
      <t>ドク</t>
    </rPh>
    <rPh sb="4" eb="6">
      <t>ムコウ</t>
    </rPh>
    <rPh sb="7" eb="9">
      <t>ジョウバ</t>
    </rPh>
    <rPh sb="9" eb="10">
      <t>ヒ</t>
    </rPh>
    <rPh sb="10" eb="12">
      <t>テキセイ</t>
    </rPh>
    <phoneticPr fontId="2"/>
  </si>
  <si>
    <t>smith</t>
    <phoneticPr fontId="2"/>
  </si>
  <si>
    <t>鈍器1/格闘2/自然鑑定3/大工20/裁縫20/錬金術20/宝石細工20</t>
    <rPh sb="0" eb="2">
      <t>ドンキ</t>
    </rPh>
    <rPh sb="4" eb="6">
      <t>カクトウ</t>
    </rPh>
    <rPh sb="8" eb="10">
      <t>シゼン</t>
    </rPh>
    <rPh sb="10" eb="12">
      <t>カンテイ</t>
    </rPh>
    <rPh sb="14" eb="16">
      <t>ダイク</t>
    </rPh>
    <rPh sb="19" eb="21">
      <t>サイホウ</t>
    </rPh>
    <rPh sb="24" eb="27">
      <t>レンキンジュツ</t>
    </rPh>
    <rPh sb="30" eb="32">
      <t>ホウセキ</t>
    </rPh>
    <rPh sb="32" eb="34">
      <t>ザイク</t>
    </rPh>
    <phoneticPr fontId="2"/>
  </si>
  <si>
    <t>慈愛の花</t>
    <rPh sb="0" eb="2">
      <t>ジアイ</t>
    </rPh>
    <rPh sb="3" eb="4">
      <t>ハナ</t>
    </rPh>
    <phoneticPr fontId="2"/>
  </si>
  <si>
    <t>成長の巻物</t>
    <rPh sb="0" eb="2">
      <t>セイチョウ</t>
    </rPh>
    <rPh sb="3" eb="5">
      <t>マキモノ</t>
    </rPh>
    <phoneticPr fontId="2"/>
  </si>
  <si>
    <t>幸福の指輪《キングマリー》</t>
    <rPh sb="0" eb="2">
      <t>コウフク</t>
    </rPh>
    <rPh sb="3" eb="5">
      <t>ユビワ</t>
    </rPh>
    <phoneticPr fontId="2"/>
  </si>
  <si>
    <t>花の指輪</t>
    <rPh sb="0" eb="1">
      <t>ハナ</t>
    </rPh>
    <rPh sb="2" eb="4">
      <t>ユビワ</t>
    </rPh>
    <phoneticPr fontId="2"/>
  </si>
  <si>
    <t>ミカ</t>
    <phoneticPr fontId="2"/>
  </si>
  <si>
    <t>指輪</t>
    <rPh sb="0" eb="2">
      <t>ユビワ</t>
    </rPh>
    <phoneticPr fontId="2"/>
  </si>
  <si>
    <t>マナ+4(150)</t>
    <phoneticPr fontId="2"/>
  </si>
  <si>
    <t>運勢+20(950)</t>
    <rPh sb="0" eb="2">
      <t>ウンセイ</t>
    </rPh>
    <phoneticPr fontId="2"/>
  </si>
  <si>
    <t>火炎耐性弱化[*](-50)</t>
    <rPh sb="0" eb="2">
      <t>カエン</t>
    </rPh>
    <rPh sb="2" eb="4">
      <t>タイセイ</t>
    </rPh>
    <rPh sb="4" eb="6">
      <t>ジャッカ</t>
    </rPh>
    <phoneticPr fontId="2"/>
  </si>
  <si>
    <t>冷気耐性弱化[*](-50)</t>
    <rPh sb="0" eb="2">
      <t>レイキ</t>
    </rPh>
    <rPh sb="2" eb="4">
      <t>タイセイ</t>
    </rPh>
    <rPh sb="4" eb="6">
      <t>ジャッカ</t>
    </rPh>
    <phoneticPr fontId="2"/>
  </si>
  <si>
    <t>運勢維持(100)</t>
    <rPh sb="0" eb="2">
      <t>ウンセイ</t>
    </rPh>
    <rPh sb="2" eb="4">
      <t>イジ</t>
    </rPh>
    <phoneticPr fontId="2"/>
  </si>
  <si>
    <t>リジェネレーション発動[+](250)</t>
    <rPh sb="9" eb="11">
      <t>ハツドウ</t>
    </rPh>
    <phoneticPr fontId="2"/>
  </si>
  <si>
    <t>毒無効(100)</t>
    <rPh sb="0" eb="1">
      <t>ドク</t>
    </rPh>
    <rPh sb="1" eb="3">
      <t>ムコウ</t>
    </rPh>
    <phoneticPr fontId="2"/>
  </si>
  <si>
    <t>変異無効(100)</t>
    <rPh sb="0" eb="2">
      <t>ヘンイ</t>
    </rPh>
    <rPh sb="2" eb="4">
      <t>ムコウ</t>
    </rPh>
    <phoneticPr fontId="2"/>
  </si>
  <si>
    <t>出血防止(100)</t>
    <rPh sb="0" eb="2">
      <t>シュッケツ</t>
    </rPh>
    <rPh sb="2" eb="4">
      <t>ボウシ</t>
    </rPh>
    <phoneticPr fontId="2"/>
  </si>
  <si>
    <t>エウノミアー</t>
    <phoneticPr fontId="2"/>
  </si>
  <si>
    <t>筋力10/耐久10/速度10/治癒15/瞑想15/魔法耐性5</t>
    <rPh sb="0" eb="2">
      <t>キンリョク</t>
    </rPh>
    <rPh sb="5" eb="7">
      <t>タイキュウ</t>
    </rPh>
    <rPh sb="10" eb="12">
      <t>ソクド</t>
    </rPh>
    <rPh sb="15" eb="17">
      <t>チユ</t>
    </rPh>
    <rPh sb="20" eb="22">
      <t>メイソウ</t>
    </rPh>
    <rPh sb="25" eb="27">
      <t>マホウ</t>
    </rPh>
    <rPh sb="27" eb="29">
      <t>タイセイ</t>
    </rPh>
    <phoneticPr fontId="2"/>
  </si>
  <si>
    <t>エーテル保護</t>
    <rPh sb="4" eb="6">
      <t>ホゴ</t>
    </rPh>
    <phoneticPr fontId="2"/>
  </si>
  <si>
    <t>筋力3/耐久3/速度3</t>
    <rPh sb="0" eb="2">
      <t>キンリョク</t>
    </rPh>
    <rPh sb="4" eb="6">
      <t>タイキュウ</t>
    </rPh>
    <rPh sb="8" eb="10">
      <t>ソクド</t>
    </rPh>
    <phoneticPr fontId="2"/>
  </si>
  <si>
    <t>筋力500/耐久500/速度1500</t>
    <rPh sb="0" eb="2">
      <t>キンリョク</t>
    </rPh>
    <rPh sb="6" eb="8">
      <t>タイキュウ</t>
    </rPh>
    <rPh sb="12" eb="14">
      <t>ソクド</t>
    </rPh>
    <phoneticPr fontId="2"/>
  </si>
  <si>
    <t>竜兵</t>
    <rPh sb="0" eb="2">
      <t>リュウヘイ</t>
    </rPh>
    <phoneticPr fontId="2"/>
  </si>
  <si>
    <t>エーテルドラゴン</t>
    <phoneticPr fontId="2"/>
  </si>
  <si>
    <t>戦士</t>
    <rPh sb="0" eb="2">
      <t>センシ</t>
    </rPh>
    <phoneticPr fontId="2"/>
  </si>
  <si>
    <t>エーテルの眼差し</t>
    <rPh sb="5" eb="7">
      <t>マナザ</t>
    </rPh>
    <phoneticPr fontId="2"/>
  </si>
  <si>
    <t>強力なブレス</t>
    <rPh sb="0" eb="2">
      <t>キョウリョク</t>
    </rPh>
    <phoneticPr fontId="2"/>
  </si>
  <si>
    <t>エーテル 200</t>
    <phoneticPr fontId="2"/>
  </si>
  <si>
    <t>切り傷10 エーテル10 酸10</t>
    <rPh sb="0" eb="1">
      <t>キ</t>
    </rPh>
    <rPh sb="2" eb="3">
      <t>キズ</t>
    </rPh>
    <rPh sb="13" eb="14">
      <t>サン</t>
    </rPh>
    <phoneticPr fontId="2"/>
  </si>
  <si>
    <t>浮遊/恐怖無効/腐消化/窃盗防止/乗馬適性</t>
    <rPh sb="0" eb="2">
      <t>フユウ</t>
    </rPh>
    <rPh sb="3" eb="5">
      <t>キョウフ</t>
    </rPh>
    <rPh sb="5" eb="7">
      <t>ムコウ</t>
    </rPh>
    <rPh sb="8" eb="9">
      <t>フ</t>
    </rPh>
    <rPh sb="9" eb="11">
      <t>ショウカ</t>
    </rPh>
    <rPh sb="12" eb="14">
      <t>セットウ</t>
    </rPh>
    <rPh sb="14" eb="16">
      <t>ボウシ</t>
    </rPh>
    <rPh sb="17" eb="19">
      <t>ジョウバ</t>
    </rPh>
    <rPh sb="19" eb="21">
      <t>テキセイ</t>
    </rPh>
    <phoneticPr fontId="2"/>
  </si>
  <si>
    <t>設定ミス</t>
    <rPh sb="0" eb="2">
      <t>セッテイ</t>
    </rPh>
    <phoneticPr fontId="2"/>
  </si>
  <si>
    <t>hw_edragon</t>
    <phoneticPr fontId="2"/>
  </si>
  <si>
    <t>首|体|指|指|足</t>
  </si>
  <si>
    <t>格闘3/戦術3/回避3/宝石細工3/旅歩き3/見切り3</t>
    <rPh sb="0" eb="2">
      <t>カクトウ</t>
    </rPh>
    <rPh sb="4" eb="6">
      <t>センジュツ</t>
    </rPh>
    <rPh sb="8" eb="10">
      <t>カイヒ</t>
    </rPh>
    <rPh sb="12" eb="14">
      <t>ホウセキ</t>
    </rPh>
    <rPh sb="14" eb="16">
      <t>ザイク</t>
    </rPh>
    <rPh sb="18" eb="19">
      <t>タビ</t>
    </rPh>
    <rPh sb="19" eb="20">
      <t>アル</t>
    </rPh>
    <rPh sb="23" eb="25">
      <t>ミキ</t>
    </rPh>
    <phoneticPr fontId="2"/>
  </si>
  <si>
    <t>エーテルドラゴンの心臓</t>
    <rPh sb="9" eb="11">
      <t>シンゾウ</t>
    </rPh>
    <phoneticPr fontId="2"/>
  </si>
  <si>
    <t>竜の心臓</t>
    <rPh sb="0" eb="1">
      <t>リュウ</t>
    </rPh>
    <rPh sb="2" eb="4">
      <t>シンゾウ</t>
    </rPh>
    <phoneticPr fontId="2"/>
  </si>
  <si>
    <t>秩序なる竜槍《折節の風》</t>
    <rPh sb="0" eb="2">
      <t>チツジョ</t>
    </rPh>
    <rPh sb="4" eb="5">
      <t>リュウ</t>
    </rPh>
    <rPh sb="5" eb="6">
      <t>ヤリ</t>
    </rPh>
    <rPh sb="7" eb="8">
      <t>オ</t>
    </rPh>
    <rPh sb="10" eb="11">
      <t>カゼ</t>
    </rPh>
    <phoneticPr fontId="2"/>
  </si>
  <si>
    <t>竜槍</t>
    <rPh sb="0" eb="1">
      <t>リュウ</t>
    </rPh>
    <rPh sb="1" eb="2">
      <t>ヤリ</t>
    </rPh>
    <phoneticPr fontId="2"/>
  </si>
  <si>
    <t>槍</t>
    <rPh sb="0" eb="1">
      <t>ヤリ</t>
    </rPh>
    <phoneticPr fontId="2"/>
  </si>
  <si>
    <t>エーテル</t>
    <phoneticPr fontId="2"/>
  </si>
  <si>
    <t>近接武器</t>
    <rPh sb="0" eb="2">
      <t>キンセツ</t>
    </rPh>
    <rPh sb="2" eb="4">
      <t>ブキ</t>
    </rPh>
    <phoneticPr fontId="2"/>
  </si>
  <si>
    <t>生命力+5(200)</t>
    <rPh sb="0" eb="3">
      <t>セイメイリョク</t>
    </rPh>
    <phoneticPr fontId="2"/>
  </si>
  <si>
    <t>マナ+5(200)</t>
    <phoneticPr fontId="2"/>
  </si>
  <si>
    <t>槍[*****](900)</t>
    <rPh sb="0" eb="1">
      <t>ヤリ</t>
    </rPh>
    <phoneticPr fontId="2"/>
  </si>
  <si>
    <t>瞑想[***](450)</t>
    <rPh sb="0" eb="2">
      <t>メイソウ</t>
    </rPh>
    <phoneticPr fontId="2"/>
  </si>
  <si>
    <t>完全貫通[+*](300)</t>
    <rPh sb="0" eb="2">
      <t>カンゼン</t>
    </rPh>
    <rPh sb="2" eb="4">
      <t>カンツウ</t>
    </rPh>
    <phoneticPr fontId="2"/>
  </si>
  <si>
    <t>対竜特攻[+*](300)</t>
    <rPh sb="0" eb="1">
      <t>タイ</t>
    </rPh>
    <rPh sb="1" eb="2">
      <t>リュウ</t>
    </rPh>
    <rPh sb="2" eb="4">
      <t>トッコウ</t>
    </rPh>
    <phoneticPr fontId="2"/>
  </si>
  <si>
    <t>fixfiath.(name指定)</t>
    <rPh sb="14" eb="16">
      <t>シテイ</t>
    </rPh>
    <phoneticPr fontId="2"/>
  </si>
  <si>
    <t>ディケー</t>
    <phoneticPr fontId="2"/>
  </si>
  <si>
    <t>鷲兵</t>
    <rPh sb="0" eb="1">
      <t>ワシ</t>
    </rPh>
    <rPh sb="1" eb="2">
      <t>ヘイ</t>
    </rPh>
    <phoneticPr fontId="2"/>
  </si>
  <si>
    <t>鳥人</t>
    <rPh sb="0" eb="1">
      <t>トリ</t>
    </rPh>
    <rPh sb="1" eb="2">
      <t>ヒト</t>
    </rPh>
    <phoneticPr fontId="2"/>
  </si>
  <si>
    <t>音 100</t>
    <rPh sb="0" eb="1">
      <t>オト</t>
    </rPh>
    <phoneticPr fontId="2"/>
  </si>
  <si>
    <t>浮遊/恐怖・睡眠無効/窃盗防止/乗馬適性</t>
    <rPh sb="0" eb="2">
      <t>フユウ</t>
    </rPh>
    <rPh sb="3" eb="5">
      <t>キョウフ</t>
    </rPh>
    <rPh sb="6" eb="8">
      <t>スイミン</t>
    </rPh>
    <rPh sb="8" eb="10">
      <t>ムコウ</t>
    </rPh>
    <rPh sb="11" eb="15">
      <t>セットウボウシ</t>
    </rPh>
    <rPh sb="16" eb="20">
      <t>ジョウバテキセイ</t>
    </rPh>
    <phoneticPr fontId="2"/>
  </si>
  <si>
    <t>hw_birdman</t>
    <phoneticPr fontId="2"/>
  </si>
  <si>
    <t>選択不可</t>
    <rPh sb="0" eb="4">
      <t>センタクフカ</t>
    </rPh>
    <phoneticPr fontId="2"/>
  </si>
  <si>
    <t>格闘3/戦術3/隠密3/回避3/旅歩き3/心眼3</t>
    <rPh sb="0" eb="2">
      <t>カクトウ</t>
    </rPh>
    <rPh sb="4" eb="6">
      <t>センジュツ</t>
    </rPh>
    <rPh sb="8" eb="10">
      <t>オンミツ</t>
    </rPh>
    <rPh sb="12" eb="14">
      <t>カイヒ</t>
    </rPh>
    <rPh sb="16" eb="17">
      <t>タビ</t>
    </rPh>
    <rPh sb="17" eb="18">
      <t>アル</t>
    </rPh>
    <rPh sb="21" eb="23">
      <t>シンガン</t>
    </rPh>
    <phoneticPr fontId="2"/>
  </si>
  <si>
    <t>正義の矢《審判の矢》</t>
    <rPh sb="0" eb="2">
      <t>セイギ</t>
    </rPh>
    <rPh sb="3" eb="4">
      <t>ヤ</t>
    </rPh>
    <rPh sb="5" eb="7">
      <t>シンパン</t>
    </rPh>
    <rPh sb="8" eb="9">
      <t>ヤ</t>
    </rPh>
    <phoneticPr fontId="2"/>
  </si>
  <si>
    <t>正義の矢</t>
    <rPh sb="0" eb="2">
      <t>セイギ</t>
    </rPh>
    <rPh sb="3" eb="4">
      <t>ヤ</t>
    </rPh>
    <phoneticPr fontId="2"/>
  </si>
  <si>
    <t>弓</t>
    <rPh sb="0" eb="1">
      <t>ユミ</t>
    </rPh>
    <phoneticPr fontId="2"/>
  </si>
  <si>
    <t>矢弾</t>
    <rPh sb="0" eb="1">
      <t>ヤ</t>
    </rPh>
    <rPh sb="1" eb="2">
      <t>ダン</t>
    </rPh>
    <phoneticPr fontId="2"/>
  </si>
  <si>
    <t>連射段[80](80080)</t>
    <rPh sb="0" eb="2">
      <t>レンシャ</t>
    </rPh>
    <rPh sb="2" eb="3">
      <t>ダン</t>
    </rPh>
    <phoneticPr fontId="2"/>
  </si>
  <si>
    <t>炸裂弾[80](80080)</t>
    <rPh sb="0" eb="3">
      <t>サクレツダン</t>
    </rPh>
    <phoneticPr fontId="2"/>
  </si>
  <si>
    <t>貫通弾[60](60060)</t>
    <rPh sb="0" eb="2">
      <t>カンツウ</t>
    </rPh>
    <rPh sb="2" eb="3">
      <t>ダン</t>
    </rPh>
    <phoneticPr fontId="2"/>
  </si>
  <si>
    <t>魔弾[40](40040)</t>
    <rPh sb="0" eb="1">
      <t>マ</t>
    </rPh>
    <rPh sb="1" eb="2">
      <t>ダン</t>
    </rPh>
    <phoneticPr fontId="2"/>
  </si>
  <si>
    <t>時止め弾[20](20020)</t>
    <rPh sb="0" eb="1">
      <t>トキ</t>
    </rPh>
    <rPh sb="1" eb="2">
      <t>ト</t>
    </rPh>
    <rPh sb="3" eb="4">
      <t>ダン</t>
    </rPh>
    <phoneticPr fontId="2"/>
  </si>
  <si>
    <t>正義の弓《審判の弓》</t>
    <rPh sb="0" eb="2">
      <t>セイギ</t>
    </rPh>
    <rPh sb="3" eb="4">
      <t>ユミ</t>
    </rPh>
    <rPh sb="5" eb="7">
      <t>シンパン</t>
    </rPh>
    <rPh sb="8" eb="9">
      <t>ユミ</t>
    </rPh>
    <phoneticPr fontId="2"/>
  </si>
  <si>
    <t>正義の弓</t>
    <rPh sb="0" eb="2">
      <t>セイギ</t>
    </rPh>
    <rPh sb="3" eb="4">
      <t>ユミ</t>
    </rPh>
    <phoneticPr fontId="2"/>
  </si>
  <si>
    <t>80,90,100,100,90,90,80,80,70,60</t>
  </si>
  <si>
    <t>遠隔武器</t>
    <rPh sb="0" eb="4">
      <t>エンカクブキ</t>
    </rPh>
    <phoneticPr fontId="2"/>
  </si>
  <si>
    <t>音耐性[+](500)</t>
    <rPh sb="0" eb="1">
      <t>オト</t>
    </rPh>
    <rPh sb="1" eb="3">
      <t>タイセイ</t>
    </rPh>
    <phoneticPr fontId="2"/>
  </si>
  <si>
    <t>音属性追加[+](500)</t>
    <rPh sb="0" eb="5">
      <t>オトゾクセイツイカ</t>
    </rPh>
    <phoneticPr fontId="2"/>
  </si>
  <si>
    <t>轟音の波動発動[***](100)</t>
    <rPh sb="0" eb="2">
      <t>ゴウオン</t>
    </rPh>
    <rPh sb="3" eb="5">
      <t>ハドウ</t>
    </rPh>
    <rPh sb="5" eb="7">
      <t>ハツドウ</t>
    </rPh>
    <phoneticPr fontId="2"/>
  </si>
  <si>
    <t>クリティカル機会[***](100)</t>
    <rPh sb="6" eb="8">
      <t>キカイ</t>
    </rPh>
    <phoneticPr fontId="2"/>
  </si>
  <si>
    <t>プティノポローン</t>
    <phoneticPr fontId="2"/>
  </si>
  <si>
    <t>器用12/意思12/探知15/栽培15/神経耐性8</t>
    <rPh sb="0" eb="2">
      <t>キヨウ</t>
    </rPh>
    <rPh sb="5" eb="7">
      <t>イシ</t>
    </rPh>
    <rPh sb="10" eb="12">
      <t>タンチ</t>
    </rPh>
    <rPh sb="15" eb="17">
      <t>サイバイ</t>
    </rPh>
    <rPh sb="20" eb="22">
      <t>シンケイ</t>
    </rPh>
    <rPh sb="22" eb="24">
      <t>タイセイ</t>
    </rPh>
    <phoneticPr fontId="2"/>
  </si>
  <si>
    <t>100+{faith}</t>
    <phoneticPr fontId="2"/>
  </si>
  <si>
    <t>器用3/意思3</t>
    <rPh sb="0" eb="2">
      <t>キヨウ</t>
    </rPh>
    <rPh sb="4" eb="6">
      <t>イシ</t>
    </rPh>
    <phoneticPr fontId="2"/>
  </si>
  <si>
    <t>器用500/意思500</t>
    <rPh sb="0" eb="2">
      <t>キヨウ</t>
    </rPh>
    <rPh sb="6" eb="8">
      <t>イシ</t>
    </rPh>
    <phoneticPr fontId="2"/>
  </si>
  <si>
    <t>庭師</t>
    <rPh sb="0" eb="2">
      <t>ニワシ</t>
    </rPh>
    <phoneticPr fontId="2"/>
  </si>
  <si>
    <t>伐採士</t>
    <rPh sb="0" eb="2">
      <t>バッサイ</t>
    </rPh>
    <rPh sb="2" eb="3">
      <t>シ</t>
    </rPh>
    <phoneticPr fontId="2"/>
  </si>
  <si>
    <t>異次元の手</t>
    <rPh sb="0" eb="3">
      <t>イジゲン</t>
    </rPh>
    <rPh sb="4" eb="5">
      <t>テ</t>
    </rPh>
    <phoneticPr fontId="2"/>
  </si>
  <si>
    <t>切り傷 100</t>
    <rPh sb="0" eb="1">
      <t>キ</t>
    </rPh>
    <rPh sb="2" eb="3">
      <t>キズ</t>
    </rPh>
    <phoneticPr fontId="2"/>
  </si>
  <si>
    <t>切り傷10</t>
    <rPh sb="0" eb="1">
      <t>キ</t>
    </rPh>
    <rPh sb="2" eb="3">
      <t>キズ</t>
    </rPh>
    <phoneticPr fontId="2"/>
  </si>
  <si>
    <t>出血防止/盾バッシュ率増加</t>
    <rPh sb="0" eb="4">
      <t>シュッケツボウシ</t>
    </rPh>
    <rPh sb="5" eb="6">
      <t>タテ</t>
    </rPh>
    <rPh sb="10" eb="13">
      <t>リツゾウカ</t>
    </rPh>
    <phoneticPr fontId="2"/>
  </si>
  <si>
    <t>伐採士</t>
    <rPh sb="0" eb="3">
      <t>バッサイシ</t>
    </rPh>
    <phoneticPr fontId="2"/>
  </si>
  <si>
    <t>chopper</t>
    <phoneticPr fontId="2"/>
  </si>
  <si>
    <t>斧6/鎌2/重量挙げ4/治癒4/両手持ち4/大工6/裁縫6/栽培4/料理4</t>
    <rPh sb="0" eb="1">
      <t>オノ</t>
    </rPh>
    <rPh sb="3" eb="4">
      <t>カマ</t>
    </rPh>
    <rPh sb="6" eb="9">
      <t>ジュウリョウア</t>
    </rPh>
    <rPh sb="12" eb="14">
      <t>チユ</t>
    </rPh>
    <rPh sb="16" eb="17">
      <t>リョウ</t>
    </rPh>
    <rPh sb="17" eb="19">
      <t>テモ</t>
    </rPh>
    <rPh sb="22" eb="24">
      <t>ダイク</t>
    </rPh>
    <rPh sb="26" eb="28">
      <t>サイホウ</t>
    </rPh>
    <rPh sb="30" eb="32">
      <t>サイバイ</t>
    </rPh>
    <rPh sb="34" eb="36">
      <t>リョウリ</t>
    </rPh>
    <phoneticPr fontId="2"/>
  </si>
  <si>
    <t>謎の植物</t>
    <rPh sb="0" eb="1">
      <t>ナゾ</t>
    </rPh>
    <rPh sb="2" eb="4">
      <t>ショクブツ</t>
    </rPh>
    <phoneticPr fontId="2"/>
  </si>
  <si>
    <t>紐</t>
    <rPh sb="0" eb="1">
      <t>ヒモ</t>
    </rPh>
    <phoneticPr fontId="2"/>
  </si>
  <si>
    <t>スカイボンバー</t>
    <phoneticPr fontId="2"/>
  </si>
  <si>
    <t>果実爆弾</t>
    <rPh sb="0" eb="2">
      <t>カジツ</t>
    </rPh>
    <rPh sb="2" eb="4">
      <t>バクダン</t>
    </rPh>
    <phoneticPr fontId="2"/>
  </si>
  <si>
    <t>100,100,90,90,80,80,70,70,60,60</t>
  </si>
  <si>
    <t>感覚+9(400)</t>
    <rPh sb="0" eb="2">
      <t>カンカク</t>
    </rPh>
    <phoneticPr fontId="2"/>
  </si>
  <si>
    <t>投擲[***](500)</t>
    <rPh sb="0" eb="2">
      <t>トウテキ</t>
    </rPh>
    <phoneticPr fontId="2"/>
  </si>
  <si>
    <t>自然鑑定[**](400)</t>
    <rPh sb="0" eb="2">
      <t>シゼン</t>
    </rPh>
    <rPh sb="2" eb="4">
      <t>カンテイ</t>
    </rPh>
    <phoneticPr fontId="2"/>
  </si>
  <si>
    <t>感覚維持(100)</t>
    <rPh sb="0" eb="2">
      <t>カンカク</t>
    </rPh>
    <rPh sb="2" eb="4">
      <t>イジ</t>
    </rPh>
    <phoneticPr fontId="2"/>
  </si>
  <si>
    <t>神経属性追加[**](150)</t>
    <rPh sb="0" eb="2">
      <t>シンケイ</t>
    </rPh>
    <rPh sb="2" eb="4">
      <t>ゾクセイ</t>
    </rPh>
    <rPh sb="4" eb="6">
      <t>ツイカ</t>
    </rPh>
    <phoneticPr fontId="2"/>
  </si>
  <si>
    <t>グレネード発動[+](250)</t>
    <rPh sb="5" eb="7">
      <t>ハツドウ</t>
    </rPh>
    <phoneticPr fontId="2"/>
  </si>
  <si>
    <t>specialfoodbonus.（設定ミス）</t>
    <rPh sb="18" eb="20">
      <t>セッテイ</t>
    </rPh>
    <phoneticPr fontId="2"/>
  </si>
  <si>
    <t>骸骨</t>
    <rPh sb="0" eb="2">
      <t>ガイコツ</t>
    </rPh>
    <phoneticPr fontId="2"/>
  </si>
  <si>
    <t>補足</t>
    <rPh sb="0" eb="2">
      <t>ホソク</t>
    </rPh>
    <phoneticPr fontId="2"/>
  </si>
  <si>
    <t>器用15/魅力10/短剣13/隠密15/窃盗15/暗黒耐性19</t>
    <rPh sb="0" eb="2">
      <t>キヨウ</t>
    </rPh>
    <rPh sb="5" eb="7">
      <t>ミリョク</t>
    </rPh>
    <rPh sb="10" eb="12">
      <t>タンケン</t>
    </rPh>
    <rPh sb="15" eb="17">
      <t>オンミツ</t>
    </rPh>
    <rPh sb="20" eb="22">
      <t>セットウ</t>
    </rPh>
    <rPh sb="25" eb="27">
      <t>アンコク</t>
    </rPh>
    <rPh sb="27" eb="29">
      <t>タイセイ</t>
    </rPh>
    <phoneticPr fontId="2"/>
  </si>
  <si>
    <t>陰のベレスティーネ</t>
    <rPh sb="0" eb="1">
      <t>イン</t>
    </rPh>
    <phoneticPr fontId="2"/>
  </si>
  <si>
    <t>カヒラェス</t>
    <phoneticPr fontId="2"/>
  </si>
  <si>
    <t>陰の小剣</t>
    <rPh sb="0" eb="1">
      <t>カゲ</t>
    </rPh>
    <rPh sb="2" eb="3">
      <t>ショウ</t>
    </rPh>
    <rPh sb="3" eb="4">
      <t>ケン</t>
    </rPh>
    <phoneticPr fontId="2"/>
  </si>
  <si>
    <t>首狩り発動[+***](400)</t>
    <rPh sb="0" eb="2">
      <t>クビカ</t>
    </rPh>
    <rPh sb="3" eb="5">
      <t>ハツドウ</t>
    </rPh>
    <phoneticPr fontId="2"/>
  </si>
  <si>
    <t>暗黒の光線発動[*****](200)</t>
    <rPh sb="0" eb="2">
      <t>アンコク</t>
    </rPh>
    <rPh sb="3" eb="5">
      <t>コウセン</t>
    </rPh>
    <rPh sb="5" eb="7">
      <t>ハツドウ</t>
    </rPh>
    <phoneticPr fontId="2"/>
  </si>
  <si>
    <t>暗黒属性追加[+](500)</t>
    <rPh sb="0" eb="2">
      <t>アンコク</t>
    </rPh>
    <rPh sb="2" eb="4">
      <t>ゾクセイ</t>
    </rPh>
    <rPh sb="4" eb="6">
      <t>ツイカ</t>
    </rPh>
    <phoneticPr fontId="2"/>
  </si>
  <si>
    <t>クリティカル機会[*****](200)</t>
    <rPh sb="6" eb="8">
      <t>キカイ</t>
    </rPh>
    <phoneticPr fontId="2"/>
  </si>
  <si>
    <t>スタミナ吸収[+*](300)</t>
    <rPh sb="4" eb="6">
      <t>キュウシュウ</t>
    </rPh>
    <phoneticPr fontId="2"/>
  </si>
  <si>
    <t>ラナウン・シードル</t>
    <phoneticPr fontId="2"/>
  </si>
  <si>
    <t>陰の短剣</t>
    <rPh sb="0" eb="1">
      <t>カゲ</t>
    </rPh>
    <rPh sb="2" eb="4">
      <t>タンケン</t>
    </rPh>
    <phoneticPr fontId="2"/>
  </si>
  <si>
    <t>幻惑属性追加[****](300)</t>
    <rPh sb="0" eb="6">
      <t>ゲンワクゾクセイツイカ</t>
    </rPh>
    <phoneticPr fontId="2"/>
  </si>
  <si>
    <t>暗黒属性追加[*****](400)</t>
    <rPh sb="0" eb="6">
      <t>アンコクゾクセイツイカ</t>
    </rPh>
    <phoneticPr fontId="2"/>
  </si>
  <si>
    <t>回避[+*](1250)</t>
    <rPh sb="0" eb="2">
      <t>カイヒ</t>
    </rPh>
    <phoneticPr fontId="2"/>
  </si>
  <si>
    <t>見切り[+*](1250)</t>
    <rPh sb="0" eb="2">
      <t>ミキ</t>
    </rPh>
    <phoneticPr fontId="2"/>
  </si>
  <si>
    <t>変異保護(100)</t>
    <rPh sb="0" eb="2">
      <t>ヘンイ</t>
    </rPh>
    <rPh sb="2" eb="4">
      <t>ホゴ</t>
    </rPh>
    <phoneticPr fontId="2"/>
  </si>
  <si>
    <t>呪い保護[*****](200)</t>
    <rPh sb="0" eb="1">
      <t>ノロ</t>
    </rPh>
    <rPh sb="2" eb="4">
      <t>ホゴ</t>
    </rPh>
    <phoneticPr fontId="2"/>
  </si>
  <si>
    <t>運勢-13(700)</t>
    <rPh sb="0" eb="2">
      <t>ウンセイ</t>
    </rPh>
    <phoneticPr fontId="2"/>
  </si>
  <si>
    <t>器用15/感覚10/短剣13/隠密15/心眼15/神経耐性19</t>
    <rPh sb="0" eb="2">
      <t>キヨウ</t>
    </rPh>
    <rPh sb="5" eb="7">
      <t>カンカク</t>
    </rPh>
    <rPh sb="10" eb="12">
      <t>タンケン</t>
    </rPh>
    <rPh sb="15" eb="17">
      <t>オンミツ</t>
    </rPh>
    <rPh sb="20" eb="22">
      <t>シンガン</t>
    </rPh>
    <rPh sb="25" eb="27">
      <t>シンケイ</t>
    </rPh>
    <rPh sb="27" eb="29">
      <t>タイセイ</t>
    </rPh>
    <phoneticPr fontId="2"/>
  </si>
  <si>
    <t>止のレムンティーネ</t>
    <rPh sb="0" eb="1">
      <t>トド</t>
    </rPh>
    <phoneticPr fontId="2"/>
  </si>
  <si>
    <t>バッド・フォルトゥーナ</t>
    <phoneticPr fontId="2"/>
  </si>
  <si>
    <t>止の短剣</t>
    <rPh sb="0" eb="1">
      <t>ト</t>
    </rPh>
    <rPh sb="2" eb="4">
      <t>タンケン</t>
    </rPh>
    <phoneticPr fontId="2"/>
  </si>
  <si>
    <t>神経属性追加[*****](400)</t>
    <rPh sb="0" eb="6">
      <t>シンケイゾクセイツイカ</t>
    </rPh>
    <phoneticPr fontId="2"/>
  </si>
  <si>
    <t>運勢維持(100)</t>
    <rPh sb="0" eb="2">
      <t>ウンセイ</t>
    </rPh>
    <rPh sb="2" eb="4">
      <t>イジ</t>
    </rPh>
    <phoneticPr fontId="2"/>
  </si>
  <si>
    <t>速度維持(100)</t>
    <rPh sb="0" eb="2">
      <t>ソクド</t>
    </rPh>
    <rPh sb="2" eb="4">
      <t>イジ</t>
    </rPh>
    <phoneticPr fontId="2"/>
  </si>
  <si>
    <t>麻痺無効(100)</t>
    <rPh sb="0" eb="2">
      <t>マヒ</t>
    </rPh>
    <rPh sb="2" eb="4">
      <t>ムコウ</t>
    </rPh>
    <phoneticPr fontId="2"/>
  </si>
  <si>
    <t>時止め[****](300)</t>
    <rPh sb="0" eb="1">
      <t>トキ</t>
    </rPh>
    <rPh sb="1" eb="2">
      <t>ト</t>
    </rPh>
    <phoneticPr fontId="2"/>
  </si>
  <si>
    <t>全てを終結させる</t>
    <rPh sb="0" eb="1">
      <t>スベ</t>
    </rPh>
    <rPh sb="3" eb="5">
      <t>シュウケツ</t>
    </rPh>
    <phoneticPr fontId="2"/>
  </si>
  <si>
    <t>ベールガイスト</t>
    <phoneticPr fontId="2"/>
  </si>
  <si>
    <t>止の刃</t>
    <rPh sb="0" eb="1">
      <t>ト</t>
    </rPh>
    <rPh sb="2" eb="3">
      <t>ヤイバ</t>
    </rPh>
    <phoneticPr fontId="2"/>
  </si>
  <si>
    <t>神経属性追加[+](500)</t>
    <rPh sb="0" eb="6">
      <t>シンケイゾクセイツイカ</t>
    </rPh>
    <phoneticPr fontId="2"/>
  </si>
  <si>
    <t>電撃属性追加[***](200)</t>
    <rPh sb="0" eb="6">
      <t>デンゲキゾクセイツイカ</t>
    </rPh>
    <phoneticPr fontId="2"/>
  </si>
  <si>
    <t>★《カヒラェス》, ★《ラナウン・シードル》</t>
    <phoneticPr fontId="2"/>
  </si>
  <si>
    <t>★《ベールガイスト》, ★《バッド・フォルトゥーナ》</t>
    <phoneticPr fontId="2"/>
  </si>
  <si>
    <t>感覚16/槍14/心眼16/乗馬12/電撃耐性19</t>
    <rPh sb="0" eb="2">
      <t>カンカク</t>
    </rPh>
    <rPh sb="5" eb="6">
      <t>ヤリ</t>
    </rPh>
    <rPh sb="9" eb="11">
      <t>シンガン</t>
    </rPh>
    <rPh sb="14" eb="16">
      <t>ジョウバ</t>
    </rPh>
    <rPh sb="19" eb="21">
      <t>デンゲキ</t>
    </rPh>
    <rPh sb="21" eb="23">
      <t>タイセイ</t>
    </rPh>
    <phoneticPr fontId="2"/>
  </si>
  <si>
    <t>果てのもの</t>
    <rPh sb="0" eb="1">
      <t>ハ</t>
    </rPh>
    <phoneticPr fontId="2"/>
  </si>
  <si>
    <t>★《シェオリート》</t>
    <phoneticPr fontId="2"/>
  </si>
  <si>
    <t>果てのもの</t>
    <rPh sb="0" eb="1">
      <t>ハ</t>
    </rPh>
    <phoneticPr fontId="2"/>
  </si>
  <si>
    <t>refneclass</t>
    <phoneticPr fontId="2"/>
  </si>
  <si>
    <t>選択不可</t>
    <rPh sb="0" eb="4">
      <t>センタクフカ</t>
    </rPh>
    <phoneticPr fontId="2"/>
  </si>
  <si>
    <t>杖2/鎌8/読書4/魔力の限界3/重装備4/中装備4/詠唱4/魔道具5</t>
    <rPh sb="0" eb="1">
      <t>ツエ</t>
    </rPh>
    <rPh sb="3" eb="4">
      <t>カマ</t>
    </rPh>
    <rPh sb="6" eb="8">
      <t>ドクショ</t>
    </rPh>
    <rPh sb="10" eb="12">
      <t>マリョク</t>
    </rPh>
    <rPh sb="13" eb="15">
      <t>ゲンカイ</t>
    </rPh>
    <rPh sb="17" eb="20">
      <t>ジュウソウビ</t>
    </rPh>
    <rPh sb="22" eb="23">
      <t>チュウ</t>
    </rPh>
    <rPh sb="23" eb="25">
      <t>ソウビ</t>
    </rPh>
    <rPh sb="27" eb="29">
      <t>エイショウ</t>
    </rPh>
    <rPh sb="31" eb="34">
      <t>マドウグ</t>
    </rPh>
    <phoneticPr fontId="2"/>
  </si>
  <si>
    <t>果のレフネ</t>
    <rPh sb="0" eb="1">
      <t>ハ</t>
    </rPh>
    <phoneticPr fontId="2"/>
  </si>
  <si>
    <t>シェオリート</t>
    <phoneticPr fontId="2"/>
  </si>
  <si>
    <t>果の大鎌</t>
    <rPh sb="0" eb="1">
      <t>ハ</t>
    </rPh>
    <rPh sb="2" eb="3">
      <t>オオ</t>
    </rPh>
    <rPh sb="3" eb="4">
      <t>カマ</t>
    </rPh>
    <phoneticPr fontId="2"/>
  </si>
  <si>
    <t>鎌</t>
    <rPh sb="0" eb="1">
      <t>カマ</t>
    </rPh>
    <phoneticPr fontId="2"/>
  </si>
  <si>
    <t>首狩り発動[***](100)</t>
    <rPh sb="0" eb="2">
      <t>クビガ</t>
    </rPh>
    <rPh sb="3" eb="5">
      <t>ハツドウ</t>
    </rPh>
    <phoneticPr fontId="2"/>
  </si>
  <si>
    <t>轟音の波動[*****](200)</t>
    <rPh sb="0" eb="2">
      <t>ゴウオン</t>
    </rPh>
    <rPh sb="3" eb="5">
      <t>ハドウ</t>
    </rPh>
    <phoneticPr fontId="2"/>
  </si>
  <si>
    <t>アイスボール発動[*****](200)</t>
    <rPh sb="6" eb="8">
      <t>ハツドウ</t>
    </rPh>
    <phoneticPr fontId="2"/>
  </si>
  <si>
    <t>地獄属性追加[*****](400)</t>
    <rPh sb="0" eb="6">
      <t>ジゴクゾクセイツイカ</t>
    </rPh>
    <phoneticPr fontId="2"/>
  </si>
  <si>
    <t>冷気属性追加[****](300)</t>
    <rPh sb="0" eb="6">
      <t>レイキゾクセイツイカ</t>
    </rPh>
    <phoneticPr fontId="2"/>
  </si>
  <si>
    <t>魔法耐性[***](200)</t>
    <rPh sb="0" eb="2">
      <t>マホウ</t>
    </rPh>
    <rPh sb="2" eb="4">
      <t>タイセイ</t>
    </rPh>
    <phoneticPr fontId="2"/>
  </si>
  <si>
    <t>魔法威力[+*](300)</t>
    <rPh sb="0" eb="2">
      <t>マホウ</t>
    </rPh>
    <rPh sb="2" eb="4">
      <t>イリョク</t>
    </rPh>
    <phoneticPr fontId="2"/>
  </si>
  <si>
    <t>全てを終結させる(100)</t>
    <rPh sb="0" eb="1">
      <t>スベ</t>
    </rPh>
    <rPh sb="3" eb="5">
      <t>シュウケツ</t>
    </rPh>
    <phoneticPr fontId="2"/>
  </si>
  <si>
    <t>巻物/魔法書/鉱石/大地の結晶/太陽の結晶/魔力の結晶/金塊/クズ石</t>
    <rPh sb="0" eb="2">
      <t>マキモノ</t>
    </rPh>
    <rPh sb="3" eb="5">
      <t>マホウ</t>
    </rPh>
    <rPh sb="5" eb="6">
      <t>ショ</t>
    </rPh>
    <rPh sb="7" eb="9">
      <t>コウセキ</t>
    </rPh>
    <rPh sb="10" eb="12">
      <t>ダイチ</t>
    </rPh>
    <rPh sb="13" eb="15">
      <t>ケッショウ</t>
    </rPh>
    <rPh sb="16" eb="18">
      <t>タイヨウ</t>
    </rPh>
    <rPh sb="19" eb="21">
      <t>ケッショウ</t>
    </rPh>
    <rPh sb="22" eb="24">
      <t>マリョク</t>
    </rPh>
    <rPh sb="25" eb="27">
      <t>ケッショウ</t>
    </rPh>
    <rPh sb="28" eb="30">
      <t>キンカイ</t>
    </rPh>
    <rPh sb="33" eb="34">
      <t>イシ</t>
    </rPh>
    <phoneticPr fontId="2"/>
  </si>
  <si>
    <t>ブシフレイム</t>
    <phoneticPr fontId="2"/>
  </si>
  <si>
    <t>カスゴwiki</t>
    <phoneticPr fontId="2"/>
  </si>
  <si>
    <t>死体/名前の巻物/皮</t>
    <rPh sb="0" eb="2">
      <t>シタイ</t>
    </rPh>
    <rPh sb="3" eb="5">
      <t>ナマエ</t>
    </rPh>
    <rPh sb="6" eb="8">
      <t>マキモノ</t>
    </rPh>
    <rPh sb="9" eb="10">
      <t>カワ</t>
    </rPh>
    <phoneticPr fontId="2"/>
  </si>
  <si>
    <t>筋力15/器用11/解剖学17/二刀流14/心眼11</t>
    <rPh sb="0" eb="2">
      <t>キンリョク</t>
    </rPh>
    <rPh sb="5" eb="7">
      <t>キヨウ</t>
    </rPh>
    <rPh sb="10" eb="13">
      <t>カイボウガク</t>
    </rPh>
    <rPh sb="16" eb="19">
      <t>ニトウリュウ</t>
    </rPh>
    <rPh sb="22" eb="24">
      <t>シンガン</t>
    </rPh>
    <phoneticPr fontId="2"/>
  </si>
  <si>
    <t>炎召喚</t>
    <rPh sb="0" eb="1">
      <t>ホノオ</t>
    </rPh>
    <rPh sb="1" eb="3">
      <t>ショウカン</t>
    </rPh>
    <phoneticPr fontId="2"/>
  </si>
  <si>
    <t>筋力3/器用3/解剖学3</t>
    <rPh sb="0" eb="2">
      <t>キンリョク</t>
    </rPh>
    <rPh sb="4" eb="6">
      <t>キヨウ</t>
    </rPh>
    <rPh sb="8" eb="11">
      <t>カイボウガク</t>
    </rPh>
    <phoneticPr fontId="2"/>
  </si>
  <si>
    <t>筋力150/器用150/解剖学200</t>
    <rPh sb="0" eb="2">
      <t>キンリョク</t>
    </rPh>
    <rPh sb="6" eb="8">
      <t>キヨウ</t>
    </rPh>
    <rPh sb="12" eb="15">
      <t>カイボウガク</t>
    </rPh>
    <phoneticPr fontId="2"/>
  </si>
  <si>
    <t>ファイアボルト</t>
    <phoneticPr fontId="2"/>
  </si>
  <si>
    <t>ファイアボール</t>
    <phoneticPr fontId="2"/>
  </si>
  <si>
    <t>炎の壁</t>
    <rPh sb="0" eb="1">
      <t>ホノオ</t>
    </rPh>
    <rPh sb="2" eb="3">
      <t>カベ</t>
    </rPh>
    <phoneticPr fontId="2"/>
  </si>
  <si>
    <t>火炎 100</t>
    <rPh sb="0" eb="2">
      <t>カエン</t>
    </rPh>
    <phoneticPr fontId="2"/>
  </si>
  <si>
    <t>火炎10</t>
    <rPh sb="0" eb="2">
      <t>カエン</t>
    </rPh>
    <phoneticPr fontId="2"/>
  </si>
  <si>
    <t>浮遊</t>
    <rPh sb="0" eb="2">
      <t>フユウ</t>
    </rPh>
    <phoneticPr fontId="2"/>
  </si>
  <si>
    <t>bushiflame_r</t>
    <phoneticPr fontId="2"/>
  </si>
  <si>
    <t>選択可能</t>
    <rPh sb="0" eb="4">
      <t>センタクカノウ</t>
    </rPh>
    <phoneticPr fontId="2"/>
  </si>
  <si>
    <t>手|手</t>
    <rPh sb="0" eb="1">
      <t>テ</t>
    </rPh>
    <rPh sb="2" eb="3">
      <t>テ</t>
    </rPh>
    <phoneticPr fontId="2"/>
  </si>
  <si>
    <t>解剖学10/二刀流10</t>
    <rPh sb="0" eb="3">
      <t>カイボウガク</t>
    </rPh>
    <rPh sb="6" eb="9">
      <t>ニトウリュウ</t>
    </rPh>
    <phoneticPr fontId="2"/>
  </si>
  <si>
    <t>bushiflame_c</t>
    <phoneticPr fontId="2"/>
  </si>
  <si>
    <t>解剖学1/二刀流2</t>
    <rPh sb="0" eb="3">
      <t>カイボウガク</t>
    </rPh>
    <rPh sb="5" eb="8">
      <t>ニトウリュウ</t>
    </rPh>
    <phoneticPr fontId="2"/>
  </si>
  <si>
    <t>ブシフレイムの銘の宝玉</t>
    <rPh sb="7" eb="8">
      <t>メイ</t>
    </rPh>
    <rPh sb="9" eb="11">
      <t>ホウギョク</t>
    </rPh>
    <phoneticPr fontId="2"/>
  </si>
  <si>
    <t>神々しい宝石</t>
    <rPh sb="0" eb="6">
      <t>コウゴウシイホウセキ</t>
    </rPh>
    <phoneticPr fontId="2"/>
  </si>
  <si>
    <t>可能</t>
    <rPh sb="0" eb="2">
      <t>カノウ</t>
    </rPh>
    <phoneticPr fontId="2"/>
  </si>
  <si>
    <t>長剣</t>
    <rPh sb="0" eb="2">
      <t>チョウケン</t>
    </rPh>
    <phoneticPr fontId="2"/>
  </si>
  <si>
    <t>砂</t>
    <rPh sb="0" eb="1">
      <t>スナ</t>
    </rPh>
    <phoneticPr fontId="2"/>
  </si>
  <si>
    <t>生命力+10(450)</t>
    <rPh sb="0" eb="3">
      <t>セイメイリョク</t>
    </rPh>
    <phoneticPr fontId="2"/>
  </si>
  <si>
    <t>長剣[***](450)</t>
    <rPh sb="0" eb="2">
      <t>チョウケン</t>
    </rPh>
    <phoneticPr fontId="2"/>
  </si>
  <si>
    <t>ランダムテレポート[+](250)</t>
    <phoneticPr fontId="2"/>
  </si>
  <si>
    <t>火炎属性追加[*****](450)</t>
    <rPh sb="0" eb="6">
      <t>カエンゾクセイツイカ</t>
    </rPh>
    <phoneticPr fontId="2"/>
  </si>
  <si>
    <t>《ブシフレイム》</t>
    <phoneticPr fontId="2"/>
  </si>
  <si>
    <t>cnpc/god/nogenerate/nodownload</t>
    <phoneticPr fontId="2"/>
  </si>
  <si>
    <t>浮遊/恐怖無効/窃盗防止/地雷無効</t>
    <rPh sb="0" eb="2">
      <t>フユウ</t>
    </rPh>
    <rPh sb="3" eb="5">
      <t>キョウフ</t>
    </rPh>
    <rPh sb="5" eb="7">
      <t>ムコウ</t>
    </rPh>
    <rPh sb="8" eb="10">
      <t>セットウ</t>
    </rPh>
    <rPh sb="10" eb="12">
      <t>ボウシ</t>
    </rPh>
    <rPh sb="13" eb="17">
      <t>ジライムコウ</t>
    </rPh>
    <phoneticPr fontId="2"/>
  </si>
  <si>
    <t>自衛のフカード</t>
    <rPh sb="0" eb="2">
      <t>ジエイ</t>
    </rPh>
    <phoneticPr fontId="2"/>
  </si>
  <si>
    <t>フカード</t>
    <phoneticPr fontId="2"/>
  </si>
  <si>
    <t>ブランクディスク/チップ</t>
    <phoneticPr fontId="2"/>
  </si>
  <si>
    <t>器用15/感覚12/銃器14/隠密14/回避12/射撃14</t>
    <rPh sb="0" eb="2">
      <t>キヨウ</t>
    </rPh>
    <rPh sb="5" eb="7">
      <t>カンカク</t>
    </rPh>
    <rPh sb="10" eb="12">
      <t>ジュウキ</t>
    </rPh>
    <rPh sb="15" eb="17">
      <t>オンミツ</t>
    </rPh>
    <rPh sb="20" eb="22">
      <t>カイヒ</t>
    </rPh>
    <rPh sb="25" eb="27">
      <t>シャゲキ</t>
    </rPh>
    <phoneticPr fontId="2"/>
  </si>
  <si>
    <t>器用3/感覚3/銃器3/隠密3/回避3/射撃3</t>
    <rPh sb="0" eb="2">
      <t>キヨウ</t>
    </rPh>
    <rPh sb="4" eb="6">
      <t>カンカク</t>
    </rPh>
    <rPh sb="8" eb="10">
      <t>ジュウキ</t>
    </rPh>
    <rPh sb="12" eb="14">
      <t>オンミツ</t>
    </rPh>
    <rPh sb="16" eb="18">
      <t>カイヒ</t>
    </rPh>
    <rPh sb="20" eb="22">
      <t>シャゲキ</t>
    </rPh>
    <phoneticPr fontId="2"/>
  </si>
  <si>
    <t>器用150/感覚150</t>
    <rPh sb="0" eb="2">
      <t>キヨウ</t>
    </rPh>
    <rPh sb="6" eb="8">
      <t>カンカク</t>
    </rPh>
    <phoneticPr fontId="2"/>
  </si>
  <si>
    <t>マニ</t>
    <phoneticPr fontId="2"/>
  </si>
  <si>
    <t>錆びたタレット</t>
    <rPh sb="0" eb="1">
      <t>サ</t>
    </rPh>
    <phoneticPr fontId="2"/>
  </si>
  <si>
    <t>ガンナー</t>
    <phoneticPr fontId="2"/>
  </si>
  <si>
    <t>cnpc/nogenerate/nodownload</t>
    <phoneticPr fontId="2"/>
  </si>
  <si>
    <t>思い出のレンチ</t>
    <rPh sb="0" eb="1">
      <t>オモ</t>
    </rPh>
    <rPh sb="2" eb="3">
      <t>デ</t>
    </rPh>
    <phoneticPr fontId="2"/>
  </si>
  <si>
    <t>奇妙な形の工具</t>
    <rPh sb="0" eb="2">
      <t>キミョウ</t>
    </rPh>
    <rPh sb="3" eb="4">
      <t>カタチ</t>
    </rPh>
    <rPh sb="5" eb="7">
      <t>コウグ</t>
    </rPh>
    <phoneticPr fontId="2"/>
  </si>
  <si>
    <t>鉄</t>
    <rPh sb="0" eb="1">
      <t>テツ</t>
    </rPh>
    <phoneticPr fontId="2"/>
  </si>
  <si>
    <t>可能</t>
    <rPh sb="0" eb="2">
      <t>カノウ</t>
    </rPh>
    <phoneticPr fontId="2"/>
  </si>
  <si>
    <t>LIFECARD.22LR</t>
    <phoneticPr fontId="2"/>
  </si>
  <si>
    <t>小さな銃</t>
    <rPh sb="0" eb="1">
      <t>チイ</t>
    </rPh>
    <rPh sb="3" eb="4">
      <t>ジュウ</t>
    </rPh>
    <phoneticPr fontId="2"/>
  </si>
  <si>
    <t>100,100,75,40,10,10,10,10,10,10</t>
  </si>
  <si>
    <t>遠隔武器</t>
    <rPh sb="0" eb="4">
      <t>エンカクブキ</t>
    </rPh>
    <phoneticPr fontId="2"/>
  </si>
  <si>
    <t>特別</t>
    <rPh sb="0" eb="2">
      <t>トクベツ</t>
    </rPh>
    <phoneticPr fontId="2"/>
  </si>
  <si>
    <t>クリティカル機会[***](145)</t>
    <rPh sb="6" eb="8">
      <t>キカイ</t>
    </rPh>
    <phoneticPr fontId="2"/>
  </si>
  <si>
    <t>完全貫通[***](145)</t>
    <rPh sb="0" eb="4">
      <t>カンゼンカンツウ</t>
    </rPh>
    <phoneticPr fontId="2"/>
  </si>
  <si>
    <t>《自衛のフカード》</t>
    <rPh sb="1" eb="3">
      <t>ジエイ</t>
    </rPh>
    <phoneticPr fontId="2"/>
  </si>
  <si>
    <t>機械の人形</t>
    <rPh sb="0" eb="2">
      <t>キカイ</t>
    </rPh>
    <rPh sb="3" eb="5">
      <t>ニンギョウ</t>
    </rPh>
    <phoneticPr fontId="2"/>
  </si>
  <si>
    <t>cnpc/nogenerate/nodownload/trait56,5/trait58,1/trait87,1</t>
    <phoneticPr fontId="2"/>
  </si>
  <si>
    <t>闇の霧</t>
    <rPh sb="0" eb="1">
      <t>ヤミ</t>
    </rPh>
    <rPh sb="2" eb="3">
      <t>キリ</t>
    </rPh>
    <phoneticPr fontId="2"/>
  </si>
  <si>
    <t>ポーション投擲(大)</t>
    <rPh sb="5" eb="7">
      <t>トウテキ</t>
    </rPh>
    <rPh sb="8" eb="9">
      <t>ダイ</t>
    </rPh>
    <phoneticPr fontId="2"/>
  </si>
  <si>
    <t>火炎10 冷気10</t>
    <rPh sb="0" eb="2">
      <t>カエン</t>
    </rPh>
    <rPh sb="5" eb="7">
      <t>レイキ</t>
    </rPh>
    <phoneticPr fontId="2"/>
  </si>
  <si>
    <t>透明視/混乱・盲目・睡眠・麻痺・毒無効</t>
    <rPh sb="0" eb="3">
      <t>トウメイシ</t>
    </rPh>
    <rPh sb="4" eb="6">
      <t>コンラン</t>
    </rPh>
    <rPh sb="7" eb="9">
      <t>モウモク</t>
    </rPh>
    <rPh sb="10" eb="12">
      <t>スイミン</t>
    </rPh>
    <rPh sb="13" eb="15">
      <t>マヒ</t>
    </rPh>
    <rPh sb="16" eb="17">
      <t>ドク</t>
    </rPh>
    <rPh sb="17" eb="19">
      <t>ムコウ</t>
    </rPh>
    <phoneticPr fontId="2"/>
  </si>
  <si>
    <t>★《LIFECARD.22LR-CE》</t>
    <phoneticPr fontId="2"/>
  </si>
  <si>
    <t>machinedoll</t>
    <phoneticPr fontId="2"/>
  </si>
  <si>
    <t>選択不可</t>
    <rPh sb="0" eb="4">
      <t>センタクフカ</t>
    </rPh>
    <phoneticPr fontId="2"/>
  </si>
  <si>
    <t>頭|首|体|背|手|指|腕|腰|足</t>
    <phoneticPr fontId="2"/>
  </si>
  <si>
    <t>銃器5/投擲3/遺伝子学3/重量挙げ3/鍵開け3/探知3/解剖学3/回避3/射撃3</t>
    <rPh sb="0" eb="2">
      <t>ジュウキ</t>
    </rPh>
    <rPh sb="4" eb="6">
      <t>トウテキ</t>
    </rPh>
    <rPh sb="8" eb="12">
      <t>イデンシガク</t>
    </rPh>
    <rPh sb="14" eb="17">
      <t>ジュウリョウア</t>
    </rPh>
    <rPh sb="20" eb="21">
      <t>カギ</t>
    </rPh>
    <rPh sb="21" eb="22">
      <t>ア</t>
    </rPh>
    <rPh sb="25" eb="27">
      <t>タンチ</t>
    </rPh>
    <rPh sb="29" eb="32">
      <t>カイボウガク</t>
    </rPh>
    <rPh sb="34" eb="36">
      <t>カイヒ</t>
    </rPh>
    <rPh sb="38" eb="40">
      <t>シャゲキ</t>
    </rPh>
    <phoneticPr fontId="2"/>
  </si>
  <si>
    <t>LIFECARD.22LR-CE</t>
    <phoneticPr fontId="2"/>
  </si>
  <si>
    <t>隠密[+*](1450)</t>
    <rPh sb="0" eb="2">
      <t>オンミツ</t>
    </rPh>
    <phoneticPr fontId="2"/>
  </si>
  <si>
    <t>射撃[+*](1450)</t>
    <rPh sb="0" eb="2">
      <t>シャゲキ</t>
    </rPh>
    <phoneticPr fontId="2"/>
  </si>
  <si>
    <t>クリティカル機会[*****](245)</t>
    <rPh sb="6" eb="8">
      <t>キカイ</t>
    </rPh>
    <phoneticPr fontId="2"/>
  </si>
  <si>
    <t>感覚維持(100)</t>
    <rPh sb="0" eb="2">
      <t>カンカク</t>
    </rPh>
    <rPh sb="2" eb="4">
      <t>イジ</t>
    </rPh>
    <phoneticPr fontId="2"/>
  </si>
  <si>
    <t>失われたライトエッジ</t>
    <rPh sb="0" eb="1">
      <t>ウシナ</t>
    </rPh>
    <phoneticPr fontId="2"/>
  </si>
  <si>
    <t>すすけた虹色の剣</t>
    <rPh sb="4" eb="6">
      <t>ニジイロ</t>
    </rPh>
    <rPh sb="7" eb="8">
      <t>ケン</t>
    </rPh>
    <phoneticPr fontId="2"/>
  </si>
  <si>
    <t>ミカ</t>
    <phoneticPr fontId="2"/>
  </si>
  <si>
    <t>粗悪</t>
    <rPh sb="0" eb="2">
      <t>ソアク</t>
    </rPh>
    <phoneticPr fontId="2"/>
  </si>
  <si>
    <t>清浄なる光</t>
    <rPh sb="0" eb="2">
      <t>セイジョウ</t>
    </rPh>
    <rPh sb="4" eb="5">
      <t>ヒカリ</t>
    </rPh>
    <phoneticPr fontId="2"/>
  </si>
  <si>
    <t>火炎属性追加[*****](400)</t>
    <rPh sb="0" eb="6">
      <t>カエンゾクセイツイカ</t>
    </rPh>
    <phoneticPr fontId="2"/>
  </si>
  <si>
    <t>冷気属性追加[*****](400)</t>
    <rPh sb="0" eb="2">
      <t>レイキ</t>
    </rPh>
    <rPh sb="2" eb="4">
      <t>ゾクセイ</t>
    </rPh>
    <rPh sb="4" eb="6">
      <t>ツイカ</t>
    </rPh>
    <phoneticPr fontId="2"/>
  </si>
  <si>
    <t>電撃属性追加[*****](400)</t>
    <rPh sb="0" eb="2">
      <t>デンゲキ</t>
    </rPh>
    <rPh sb="2" eb="4">
      <t>ゾクセイ</t>
    </rPh>
    <rPh sb="4" eb="6">
      <t>ツイカ</t>
    </rPh>
    <phoneticPr fontId="2"/>
  </si>
  <si>
    <t>幻惑属性追加[*****](400)</t>
    <rPh sb="0" eb="2">
      <t>ゲンワク</t>
    </rPh>
    <rPh sb="2" eb="4">
      <t>ゾクセイ</t>
    </rPh>
    <rPh sb="4" eb="6">
      <t>ツイカ</t>
    </rPh>
    <phoneticPr fontId="2"/>
  </si>
  <si>
    <t>毒属性追加[*****](400)</t>
    <rPh sb="0" eb="1">
      <t>ドク</t>
    </rPh>
    <rPh sb="1" eb="3">
      <t>ゾクセイ</t>
    </rPh>
    <rPh sb="3" eb="5">
      <t>ツイカ</t>
    </rPh>
    <phoneticPr fontId="2"/>
  </si>
  <si>
    <t>音属性追加[*****](400)</t>
    <rPh sb="0" eb="1">
      <t>オト</t>
    </rPh>
    <rPh sb="1" eb="3">
      <t>ゾクセイ</t>
    </rPh>
    <rPh sb="3" eb="5">
      <t>ツイカ</t>
    </rPh>
    <phoneticPr fontId="2"/>
  </si>
  <si>
    <t>神経属性追加[*****](400)</t>
    <rPh sb="0" eb="2">
      <t>シンケイ</t>
    </rPh>
    <rPh sb="2" eb="6">
      <t>ゾクセイツイカ</t>
    </rPh>
    <phoneticPr fontId="2"/>
  </si>
  <si>
    <t>治癒の雨発動[+++++*](2000)</t>
    <rPh sb="0" eb="2">
      <t>チユ</t>
    </rPh>
    <rPh sb="3" eb="4">
      <t>アメ</t>
    </rPh>
    <rPh sb="4" eb="6">
      <t>ハツドウ</t>
    </rPh>
    <phoneticPr fontId="2"/>
  </si>
  <si>
    <t>願い</t>
    <rPh sb="0" eb="1">
      <t>ネガ</t>
    </rPh>
    <phoneticPr fontId="2"/>
  </si>
  <si>
    <t>強運のジン</t>
    <rPh sb="0" eb="2">
      <t>キョウウン</t>
    </rPh>
    <phoneticPr fontId="2"/>
  </si>
  <si>
    <t>カスゴwiki</t>
    <phoneticPr fontId="2"/>
  </si>
  <si>
    <t>ジン</t>
    <phoneticPr fontId="2"/>
  </si>
  <si>
    <t>小麦粉/ロックピック/卵/大地の結晶/太陽の結晶/魔力の結晶/変装セット</t>
    <rPh sb="0" eb="3">
      <t>コムギコ</t>
    </rPh>
    <rPh sb="11" eb="12">
      <t>タマゴ</t>
    </rPh>
    <rPh sb="13" eb="15">
      <t>ダイチ</t>
    </rPh>
    <rPh sb="16" eb="18">
      <t>ケッショウ</t>
    </rPh>
    <rPh sb="19" eb="21">
      <t>タイヨウ</t>
    </rPh>
    <rPh sb="22" eb="24">
      <t>ケッショウ</t>
    </rPh>
    <rPh sb="25" eb="27">
      <t>マリョク</t>
    </rPh>
    <rPh sb="28" eb="30">
      <t>ケッショウ</t>
    </rPh>
    <rPh sb="31" eb="33">
      <t>ヘンソウ</t>
    </rPh>
    <phoneticPr fontId="2"/>
  </si>
  <si>
    <t>器用15/運勢12/銃器9/隠密9/鍵開け12/回避12/窃盗9</t>
    <rPh sb="0" eb="2">
      <t>キヨウ</t>
    </rPh>
    <rPh sb="5" eb="7">
      <t>ウンセイ</t>
    </rPh>
    <rPh sb="10" eb="12">
      <t>ジュウキ</t>
    </rPh>
    <rPh sb="14" eb="16">
      <t>オンミツ</t>
    </rPh>
    <rPh sb="18" eb="19">
      <t>カギ</t>
    </rPh>
    <rPh sb="19" eb="20">
      <t>ア</t>
    </rPh>
    <rPh sb="24" eb="26">
      <t>カイヒ</t>
    </rPh>
    <rPh sb="29" eb="31">
      <t>セットウ</t>
    </rPh>
    <phoneticPr fontId="2"/>
  </si>
  <si>
    <t>器用3/運勢2/窃盗3</t>
    <rPh sb="0" eb="2">
      <t>キヨウ</t>
    </rPh>
    <rPh sb="4" eb="6">
      <t>ウンセイ</t>
    </rPh>
    <rPh sb="8" eb="10">
      <t>セットウ</t>
    </rPh>
    <phoneticPr fontId="2"/>
  </si>
  <si>
    <t>器用300/速度200/運勢1200</t>
    <rPh sb="0" eb="2">
      <t>キヨウ</t>
    </rPh>
    <rPh sb="6" eb="8">
      <t>ソクド</t>
    </rPh>
    <rPh sb="12" eb="14">
      <t>ウンセイ</t>
    </rPh>
    <phoneticPr fontId="2"/>
  </si>
  <si>
    <t>商人プチ</t>
    <rPh sb="0" eb="2">
      <t>ショウニン</t>
    </rPh>
    <phoneticPr fontId="2"/>
  </si>
  <si>
    <t>眠りの手</t>
    <rPh sb="0" eb="1">
      <t>ネム</t>
    </rPh>
    <rPh sb="3" eb="4">
      <t>テ</t>
    </rPh>
    <phoneticPr fontId="2"/>
  </si>
  <si>
    <t>切り傷 300</t>
    <rPh sb="0" eb="1">
      <t>キ</t>
    </rPh>
    <rPh sb="2" eb="3">
      <t>キズ</t>
    </rPh>
    <phoneticPr fontId="2"/>
  </si>
  <si>
    <t>浮遊</t>
    <rPh sb="0" eb="2">
      <t>フユウ</t>
    </rPh>
    <phoneticPr fontId="2"/>
  </si>
  <si>
    <t>merchantputi</t>
    <phoneticPr fontId="2"/>
  </si>
  <si>
    <t>選択不可</t>
    <rPh sb="0" eb="2">
      <t>センタク</t>
    </rPh>
    <rPh sb="2" eb="4">
      <t>フカ</t>
    </rPh>
    <phoneticPr fontId="2"/>
  </si>
  <si>
    <t>交渉50/投資20</t>
    <rPh sb="0" eb="2">
      <t>コウショウ</t>
    </rPh>
    <rPh sb="5" eb="7">
      <t>トウシ</t>
    </rPh>
    <phoneticPr fontId="2"/>
  </si>
  <si>
    <t>ジンの宝玉</t>
    <rPh sb="3" eb="5">
      <t>ホウギョク</t>
    </rPh>
    <phoneticPr fontId="2"/>
  </si>
  <si>
    <t>強運の宝石</t>
    <rPh sb="0" eb="2">
      <t>キョウウン</t>
    </rPh>
    <rPh sb="3" eb="5">
      <t>ホウセキ</t>
    </rPh>
    <phoneticPr fontId="2"/>
  </si>
  <si>
    <t>可能</t>
    <rPh sb="0" eb="2">
      <t>カノウ</t>
    </rPh>
    <phoneticPr fontId="2"/>
  </si>
  <si>
    <t>フリーダム</t>
    <phoneticPr fontId="2"/>
  </si>
  <si>
    <t>憑き物の短剣</t>
    <rPh sb="0" eb="1">
      <t>ツ</t>
    </rPh>
    <rPh sb="2" eb="3">
      <t>モノ</t>
    </rPh>
    <rPh sb="4" eb="6">
      <t>タンケン</t>
    </rPh>
    <phoneticPr fontId="2"/>
  </si>
  <si>
    <t>近接武器</t>
    <rPh sb="0" eb="4">
      <t>キンセツブキ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</si>
  <si>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</si>
  <si>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</si>
  <si>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運勢+15(700)</t>
    <rPh sb="0" eb="2">
      <t>ウンセイ</t>
    </rPh>
    <phoneticPr fontId="2"/>
  </si>
  <si>
    <t>鍵開け[*](200)</t>
    <rPh sb="0" eb="1">
      <t>カギ</t>
    </rPh>
    <rPh sb="1" eb="2">
      <t>ア</t>
    </rPh>
    <phoneticPr fontId="2"/>
  </si>
  <si>
    <t>窃盗[**](300)</t>
    <rPh sb="0" eb="2">
      <t>セットウ</t>
    </rPh>
    <phoneticPr fontId="2"/>
  </si>
  <si>
    <t>ダメージ無効[++***](700)</t>
    <rPh sb="4" eb="6">
      <t>ムコウ</t>
    </rPh>
    <phoneticPr fontId="2"/>
  </si>
  <si>
    <t>マナ-10(550)</t>
    <phoneticPr fontId="2"/>
  </si>
  <si>
    <t>生命力-10(-550)</t>
    <rPh sb="0" eb="3">
      <t>セイメイリョク</t>
    </rPh>
    <phoneticPr fontId="2"/>
  </si>
  <si>
    <t>死体/大剣/長剣/魔力の結晶</t>
    <rPh sb="0" eb="2">
      <t>シタイ</t>
    </rPh>
    <rPh sb="3" eb="5">
      <t>ダイケン</t>
    </rPh>
    <rPh sb="6" eb="8">
      <t>チョウケン</t>
    </rPh>
    <rPh sb="9" eb="11">
      <t>マリョク</t>
    </rPh>
    <rPh sb="12" eb="14">
      <t>ケッショウ</t>
    </rPh>
    <phoneticPr fontId="2"/>
  </si>
  <si>
    <t>筋力12/魔力12/長剣10/戦術10/詠唱16/魔法耐性19</t>
    <rPh sb="0" eb="2">
      <t>キンリョク</t>
    </rPh>
    <rPh sb="5" eb="7">
      <t>マリョク</t>
    </rPh>
    <rPh sb="10" eb="12">
      <t>チョウケン</t>
    </rPh>
    <rPh sb="15" eb="17">
      <t>センジュツ</t>
    </rPh>
    <rPh sb="20" eb="22">
      <t>エイショウ</t>
    </rPh>
    <rPh sb="25" eb="27">
      <t>マホウ</t>
    </rPh>
    <rPh sb="27" eb="29">
      <t>タイセイ</t>
    </rPh>
    <phoneticPr fontId="2"/>
  </si>
  <si>
    <t>筋力4/魔力4</t>
    <rPh sb="0" eb="2">
      <t>キンリョク</t>
    </rPh>
    <rPh sb="4" eb="6">
      <t>マリョク</t>
    </rPh>
    <phoneticPr fontId="2"/>
  </si>
  <si>
    <t>生命力200/マナ200</t>
    <rPh sb="0" eb="3">
      <t>セイメイリョク</t>
    </rPh>
    <phoneticPr fontId="2"/>
  </si>
  <si>
    <t>★《礼拝者の短剣》</t>
    <rPh sb="2" eb="4">
      <t>レイハイ</t>
    </rPh>
    <rPh sb="4" eb="5">
      <t>シャ</t>
    </rPh>
    <rPh sb="6" eb="8">
      <t>タンケン</t>
    </rPh>
    <phoneticPr fontId="2"/>
  </si>
  <si>
    <t>神変のロザリオ</t>
    <rPh sb="0" eb="1">
      <t>カミ</t>
    </rPh>
    <rPh sb="1" eb="2">
      <t>ヘン</t>
    </rPh>
    <phoneticPr fontId="2"/>
  </si>
  <si>
    <t>黄金のロザリオ</t>
    <rPh sb="0" eb="2">
      <t>オウゴン</t>
    </rPh>
    <phoneticPr fontId="2"/>
  </si>
  <si>
    <t>信仰[*](150)</t>
    <rPh sb="0" eb="2">
      <t>シンコウ</t>
    </rPh>
    <phoneticPr fontId="2"/>
  </si>
  <si>
    <t>暗黒耐性[*](50)</t>
    <rPh sb="0" eb="2">
      <t>アンコク</t>
    </rPh>
    <rPh sb="2" eb="4">
      <t>タイセイ</t>
    </rPh>
    <phoneticPr fontId="2"/>
  </si>
  <si>
    <t>呪い保護[**](50)</t>
    <rPh sb="0" eb="1">
      <t>ノロ</t>
    </rPh>
    <rPh sb="2" eb="4">
      <t>ホゴ</t>
    </rPh>
    <phoneticPr fontId="2"/>
  </si>
  <si>
    <t>魔啜の剣</t>
  </si>
  <si>
    <t>魔力の脈打つ剣</t>
    <rPh sb="0" eb="2">
      <t>マリョク</t>
    </rPh>
    <rPh sb="3" eb="5">
      <t>ミャクウ</t>
    </rPh>
    <rPh sb="6" eb="7">
      <t>ケン</t>
    </rPh>
    <phoneticPr fontId="2"/>
  </si>
  <si>
    <t>瞑想弱化[+***](-1550)</t>
    <rPh sb="0" eb="2">
      <t>メイソウ</t>
    </rPh>
    <rPh sb="2" eb="4">
      <t>ジャッカ</t>
    </rPh>
    <phoneticPr fontId="2"/>
  </si>
  <si>
    <t>★《ステラ・パテルノステル》</t>
    <phoneticPr fontId="2"/>
  </si>
  <si>
    <t>魔剣のシャルノーン</t>
    <rPh sb="0" eb="2">
      <t>マケン</t>
    </rPh>
    <phoneticPr fontId="2"/>
  </si>
  <si>
    <t>ステラ・パテルノステル</t>
    <phoneticPr fontId="2"/>
  </si>
  <si>
    <t>輝く刀身の剣</t>
    <rPh sb="0" eb="1">
      <t>カガヤ</t>
    </rPh>
    <rPh sb="2" eb="3">
      <t>カタナ</t>
    </rPh>
    <rPh sb="3" eb="4">
      <t>ミ</t>
    </rPh>
    <rPh sb="5" eb="6">
      <t>ケン</t>
    </rPh>
    <phoneticPr fontId="2"/>
  </si>
  <si>
    <t>マナ+32(1550)</t>
    <phoneticPr fontId="2"/>
  </si>
  <si>
    <t>魔力+27(1300)</t>
    <rPh sb="0" eb="2">
      <t>マリョク</t>
    </rPh>
    <phoneticPr fontId="2"/>
  </si>
  <si>
    <t>瞑想[++****](3150)</t>
    <rPh sb="0" eb="2">
      <t>メイソウ</t>
    </rPh>
    <phoneticPr fontId="2"/>
  </si>
  <si>
    <t>降臨体所持</t>
    <rPh sb="0" eb="2">
      <t>コウリン</t>
    </rPh>
    <rPh sb="2" eb="3">
      <t>タイ</t>
    </rPh>
    <rPh sb="3" eb="5">
      <t>ショジ</t>
    </rPh>
    <phoneticPr fontId="2"/>
  </si>
  <si>
    <t>礼拝者の短剣</t>
    <rPh sb="0" eb="3">
      <t>レイハイシャ</t>
    </rPh>
    <rPh sb="4" eb="6">
      <t>タンケン</t>
    </rPh>
    <phoneticPr fontId="2"/>
  </si>
  <si>
    <t>素朴な短剣</t>
    <rPh sb="0" eb="2">
      <t>ソボク</t>
    </rPh>
    <rPh sb="3" eb="5">
      <t>タンケン</t>
    </rPh>
    <phoneticPr fontId="2"/>
  </si>
  <si>
    <t>信仰[*](100)</t>
    <rPh sb="0" eb="2">
      <t>シンコウ</t>
    </rPh>
    <phoneticPr fontId="2"/>
  </si>
  <si>
    <t>筋力維持(100)</t>
    <rPh sb="0" eb="2">
      <t>キンリョク</t>
    </rPh>
    <rPh sb="2" eb="4">
      <t>イジ</t>
    </rPh>
    <phoneticPr fontId="2"/>
  </si>
  <si>
    <t>魔法属性追加[**](150)</t>
    <rPh sb="0" eb="6">
      <t>マホウゾクセイツイカ</t>
    </rPh>
    <phoneticPr fontId="2"/>
  </si>
  <si>
    <t>錬金術の道具/ストマフィリア/潜在能力のポーション/エーテル抗体のポーション/媚薬/下落のポーション/進化のポーション/変異治療のポーション/英雄気分のポーション</t>
    <rPh sb="0" eb="3">
      <t>レンキンジュツ</t>
    </rPh>
    <rPh sb="4" eb="6">
      <t>ドウグ</t>
    </rPh>
    <rPh sb="15" eb="17">
      <t>センザイ</t>
    </rPh>
    <rPh sb="17" eb="19">
      <t>ノウリョク</t>
    </rPh>
    <rPh sb="30" eb="32">
      <t>コウタイ</t>
    </rPh>
    <rPh sb="39" eb="41">
      <t>ビヤク</t>
    </rPh>
    <rPh sb="42" eb="44">
      <t>ゲラク</t>
    </rPh>
    <rPh sb="51" eb="53">
      <t>シンカ</t>
    </rPh>
    <rPh sb="60" eb="62">
      <t>ヘンイ</t>
    </rPh>
    <rPh sb="62" eb="64">
      <t>チリョウ</t>
    </rPh>
    <rPh sb="71" eb="73">
      <t>エイユウ</t>
    </rPh>
    <rPh sb="73" eb="75">
      <t>キブン</t>
    </rPh>
    <phoneticPr fontId="2"/>
  </si>
  <si>
    <t>筋力11/耐久11/器用11/感覚16/習得12/意思8/魔力9/魅力8/錬金術12/栽培10</t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29" eb="31">
      <t>マリョク</t>
    </rPh>
    <rPh sb="33" eb="35">
      <t>ミリョク</t>
    </rPh>
    <rPh sb="37" eb="40">
      <t>レンキンジュツ</t>
    </rPh>
    <rPh sb="43" eb="45">
      <t>サイバイ</t>
    </rPh>
    <phoneticPr fontId="2"/>
  </si>
  <si>
    <t>生命力4/マナ3/速度2</t>
    <rPh sb="0" eb="3">
      <t>セイメイリョク</t>
    </rPh>
    <rPh sb="9" eb="11">
      <t>ソクド</t>
    </rPh>
    <phoneticPr fontId="2"/>
  </si>
  <si>
    <r>
      <t>生命力1200/マナ600　</t>
    </r>
    <r>
      <rPr>
        <b/>
        <sz val="11"/>
        <color rgb="FFFF0000"/>
        <rFont val="ＭＳ Ｐゴシック"/>
        <family val="3"/>
        <charset val="128"/>
        <scheme val="minor"/>
      </rPr>
      <t>※速度600記述ミス</t>
    </r>
    <rPh sb="0" eb="3">
      <t>セイメイリョク</t>
    </rPh>
    <rPh sb="15" eb="17">
      <t>ソクド</t>
    </rPh>
    <rPh sb="20" eb="22">
      <t>キジュツ</t>
    </rPh>
    <phoneticPr fontId="2"/>
  </si>
  <si>
    <t>無色のウルエメ</t>
    <rPh sb="0" eb="2">
      <t>ムショク</t>
    </rPh>
    <phoneticPr fontId="2"/>
  </si>
  <si>
    <t>ああああ</t>
    <phoneticPr fontId="2"/>
  </si>
  <si>
    <t>ウルエメ</t>
    <phoneticPr fontId="2"/>
  </si>
  <si>
    <t>死体/染料/水</t>
    <rPh sb="0" eb="2">
      <t>シタイ</t>
    </rPh>
    <rPh sb="3" eb="5">
      <t>センリョウ</t>
    </rPh>
    <rPh sb="6" eb="7">
      <t>ミズ</t>
    </rPh>
    <phoneticPr fontId="2"/>
  </si>
  <si>
    <t>感覚15/隠密19/回避15/見切り15</t>
    <rPh sb="0" eb="2">
      <t>カンカク</t>
    </rPh>
    <rPh sb="5" eb="7">
      <t>オンミツ</t>
    </rPh>
    <rPh sb="10" eb="12">
      <t>カイヒ</t>
    </rPh>
    <rPh sb="15" eb="17">
      <t>ミキ</t>
    </rPh>
    <phoneticPr fontId="2"/>
  </si>
  <si>
    <t>窃盗防止</t>
    <rPh sb="0" eb="2">
      <t>セットウ</t>
    </rPh>
    <rPh sb="2" eb="4">
      <t>ボウシ</t>
    </rPh>
    <phoneticPr fontId="2"/>
  </si>
  <si>
    <t>感覚3/隠密3/回避3/見切り3</t>
    <rPh sb="0" eb="2">
      <t>カンカク</t>
    </rPh>
    <rPh sb="4" eb="6">
      <t>オンミツ</t>
    </rPh>
    <rPh sb="8" eb="10">
      <t>カイヒ</t>
    </rPh>
    <rPh sb="12" eb="14">
      <t>ミキ</t>
    </rPh>
    <phoneticPr fontId="2"/>
  </si>
  <si>
    <t>感覚150/隠密150/回避150/見切り150</t>
    <rPh sb="0" eb="2">
      <t>カンカク</t>
    </rPh>
    <rPh sb="6" eb="8">
      <t>オンミツ</t>
    </rPh>
    <rPh sb="12" eb="14">
      <t>カイヒ</t>
    </rPh>
    <rPh sb="18" eb="20">
      <t>ミキ</t>
    </rPh>
    <phoneticPr fontId="2"/>
  </si>
  <si>
    <t>白いぬいぐるみ</t>
    <rPh sb="0" eb="1">
      <t>シロ</t>
    </rPh>
    <phoneticPr fontId="2"/>
  </si>
  <si>
    <t>cnpc/nogenerate/nodownload</t>
    <phoneticPr fontId="2"/>
  </si>
  <si>
    <t>近接攻撃</t>
    <rPh sb="0" eb="4">
      <t>キンセツコウゲキ</t>
    </rPh>
    <phoneticPr fontId="2"/>
  </si>
  <si>
    <t>狂気の眼差し</t>
    <rPh sb="0" eb="2">
      <t>キョウキ</t>
    </rPh>
    <rPh sb="3" eb="5">
      <t>マナザ</t>
    </rPh>
    <phoneticPr fontId="2"/>
  </si>
  <si>
    <t>呪いの言葉</t>
    <rPh sb="0" eb="1">
      <t>ノロ</t>
    </rPh>
    <rPh sb="3" eb="5">
      <t>コトバ</t>
    </rPh>
    <phoneticPr fontId="2"/>
  </si>
  <si>
    <t>幻惑4</t>
    <rPh sb="0" eb="2">
      <t>ゲンワク</t>
    </rPh>
    <phoneticPr fontId="2"/>
  </si>
  <si>
    <t>混乱・恐怖無効</t>
    <rPh sb="0" eb="2">
      <t>コンラン</t>
    </rPh>
    <rPh sb="3" eb="5">
      <t>キョウフ</t>
    </rPh>
    <rPh sb="5" eb="7">
      <t>ムコウ</t>
    </rPh>
    <phoneticPr fontId="2"/>
  </si>
  <si>
    <t>ウルエメの透明なスイッチ</t>
    <rPh sb="5" eb="7">
      <t>トウメイ</t>
    </rPh>
    <phoneticPr fontId="2"/>
  </si>
  <si>
    <t>見えない何か</t>
    <rPh sb="0" eb="1">
      <t>ミ</t>
    </rPh>
    <rPh sb="4" eb="5">
      <t>ナニ</t>
    </rPh>
    <phoneticPr fontId="2"/>
  </si>
  <si>
    <t>道具</t>
    <rPh sb="0" eb="2">
      <t>ドウグ</t>
    </rPh>
    <phoneticPr fontId="2"/>
  </si>
  <si>
    <t>可能</t>
    <rPh sb="0" eb="2">
      <t>カノウ</t>
    </rPh>
    <phoneticPr fontId="2"/>
  </si>
  <si>
    <t>自爆</t>
    <rPh sb="0" eb="2">
      <t>ジバク</t>
    </rPh>
    <phoneticPr fontId="2"/>
  </si>
  <si>
    <t>絵画《ウルエメ》</t>
    <rPh sb="0" eb="2">
      <t>カイガ</t>
    </rPh>
    <phoneticPr fontId="2"/>
  </si>
  <si>
    <t>白紙の絵画</t>
    <rPh sb="0" eb="2">
      <t>ハクシ</t>
    </rPh>
    <rPh sb="3" eb="5">
      <t>カイガ</t>
    </rPh>
    <phoneticPr fontId="2"/>
  </si>
  <si>
    <t>物理ダメージ軽減[**](50)</t>
    <rPh sb="0" eb="2">
      <t>ブツリ</t>
    </rPh>
    <rPh sb="6" eb="8">
      <t>ケイゲン</t>
    </rPh>
    <phoneticPr fontId="2"/>
  </si>
  <si>
    <t>魔物召喚[****](150)</t>
    <rPh sb="0" eb="2">
      <t>マモノ</t>
    </rPh>
    <rPh sb="2" eb="4">
      <t>ショウカン</t>
    </rPh>
    <phoneticPr fontId="2"/>
  </si>
  <si>
    <t>成長阻害[*****](-1000)</t>
    <rPh sb="0" eb="2">
      <t>セイチョウ</t>
    </rPh>
    <rPh sb="2" eb="4">
      <t>ソガイ</t>
    </rPh>
    <phoneticPr fontId="2"/>
  </si>
  <si>
    <t>火炎耐性弱化[**](-250)</t>
    <rPh sb="0" eb="2">
      <t>カエン</t>
    </rPh>
    <rPh sb="2" eb="4">
      <t>タイセイ</t>
    </rPh>
    <rPh sb="4" eb="6">
      <t>ジャッカ</t>
    </rPh>
    <phoneticPr fontId="2"/>
  </si>
  <si>
    <t>魔法耐性[***](250)</t>
    <rPh sb="0" eb="2">
      <t>マホウ</t>
    </rPh>
    <rPh sb="2" eb="4">
      <t>タイセイ</t>
    </rPh>
    <phoneticPr fontId="2"/>
  </si>
  <si>
    <t>混沌耐性[***](250)</t>
    <rPh sb="0" eb="2">
      <t>コントン</t>
    </rPh>
    <rPh sb="2" eb="4">
      <t>タイセイ</t>
    </rPh>
    <phoneticPr fontId="2"/>
  </si>
  <si>
    <t>幻惑耐性[+](500)</t>
    <rPh sb="0" eb="2">
      <t>ゲンワク</t>
    </rPh>
    <rPh sb="2" eb="4">
      <t>タイセイ</t>
    </rPh>
    <phoneticPr fontId="2"/>
  </si>
  <si>
    <t>不浄のナカレ</t>
    <rPh sb="0" eb="2">
      <t>フジョウ</t>
    </rPh>
    <phoneticPr fontId="2"/>
  </si>
  <si>
    <t>ナカレ</t>
    <phoneticPr fontId="2"/>
  </si>
  <si>
    <t>死体/毒薬/汚水/ゲロゲロ/フン</t>
    <rPh sb="0" eb="2">
      <t>シタイ</t>
    </rPh>
    <rPh sb="3" eb="5">
      <t>ドクヤク</t>
    </rPh>
    <rPh sb="6" eb="8">
      <t>オスイ</t>
    </rPh>
    <phoneticPr fontId="2"/>
  </si>
  <si>
    <t>耐久15/意思15/長剣10/乗馬10/毒耐性19/神経耐性7</t>
    <rPh sb="0" eb="2">
      <t>タイキュウ</t>
    </rPh>
    <rPh sb="5" eb="7">
      <t>イシ</t>
    </rPh>
    <rPh sb="10" eb="12">
      <t>チョウケン</t>
    </rPh>
    <rPh sb="15" eb="17">
      <t>ジョウバ</t>
    </rPh>
    <rPh sb="20" eb="21">
      <t>ドク</t>
    </rPh>
    <rPh sb="21" eb="23">
      <t>タイセイ</t>
    </rPh>
    <rPh sb="26" eb="28">
      <t>シンケイ</t>
    </rPh>
    <rPh sb="28" eb="30">
      <t>タイセイ</t>
    </rPh>
    <phoneticPr fontId="2"/>
  </si>
  <si>
    <t>腐消化</t>
    <rPh sb="0" eb="1">
      <t>フ</t>
    </rPh>
    <rPh sb="1" eb="3">
      <t>ショウカ</t>
    </rPh>
    <phoneticPr fontId="2"/>
  </si>
  <si>
    <t>耐久3/意思3/長剣3/乗馬3</t>
    <rPh sb="0" eb="2">
      <t>タイキュウ</t>
    </rPh>
    <rPh sb="4" eb="6">
      <t>イシ</t>
    </rPh>
    <rPh sb="8" eb="10">
      <t>チョウケン</t>
    </rPh>
    <rPh sb="12" eb="14">
      <t>ジョウバ</t>
    </rPh>
    <phoneticPr fontId="2"/>
  </si>
  <si>
    <t>耐久150/意思150/長剣150/乗馬150</t>
    <rPh sb="0" eb="2">
      <t>タイキュウ</t>
    </rPh>
    <rPh sb="6" eb="8">
      <t>イシ</t>
    </rPh>
    <rPh sb="12" eb="14">
      <t>チョウケン</t>
    </rPh>
    <rPh sb="18" eb="20">
      <t>ジョウバ</t>
    </rPh>
    <phoneticPr fontId="2"/>
  </si>
  <si>
    <t>不浄の怪物</t>
    <rPh sb="0" eb="2">
      <t>フジョウ</t>
    </rPh>
    <rPh sb="3" eb="5">
      <t>カイブツ</t>
    </rPh>
    <phoneticPr fontId="2"/>
  </si>
  <si>
    <t>毒のブレス</t>
    <rPh sb="0" eb="1">
      <t>ドク</t>
    </rPh>
    <phoneticPr fontId="2"/>
  </si>
  <si>
    <t>毒 100</t>
    <rPh sb="0" eb="1">
      <t>ドク</t>
    </rPh>
    <phoneticPr fontId="2"/>
  </si>
  <si>
    <t>毒8 神経3</t>
    <rPh sb="0" eb="1">
      <t>ドク</t>
    </rPh>
    <rPh sb="3" eb="5">
      <t>シンケイ</t>
    </rPh>
    <phoneticPr fontId="2"/>
  </si>
  <si>
    <t>麻痺・毒無効/乗馬適性</t>
    <rPh sb="0" eb="2">
      <t>マヒ</t>
    </rPh>
    <rPh sb="3" eb="4">
      <t>ドク</t>
    </rPh>
    <rPh sb="4" eb="6">
      <t>ムコウ</t>
    </rPh>
    <rPh sb="7" eb="9">
      <t>ジョウバ</t>
    </rPh>
    <rPh sb="9" eb="11">
      <t>テキセイ</t>
    </rPh>
    <phoneticPr fontId="2"/>
  </si>
  <si>
    <t>ナカレの不浄な風呂</t>
    <rPh sb="4" eb="6">
      <t>フジョウ</t>
    </rPh>
    <rPh sb="7" eb="9">
      <t>フロ</t>
    </rPh>
    <phoneticPr fontId="2"/>
  </si>
  <si>
    <t>異臭を放つ風呂</t>
    <rPh sb="0" eb="2">
      <t>イシュウ</t>
    </rPh>
    <rPh sb="3" eb="4">
      <t>ハナ</t>
    </rPh>
    <rPh sb="5" eb="7">
      <t>フロ</t>
    </rPh>
    <phoneticPr fontId="2"/>
  </si>
  <si>
    <t>コマモノ</t>
    <phoneticPr fontId="2"/>
  </si>
  <si>
    <t>不浄の剣</t>
    <rPh sb="0" eb="2">
      <t>フジョウ</t>
    </rPh>
    <rPh sb="3" eb="4">
      <t>ケン</t>
    </rPh>
    <phoneticPr fontId="2"/>
  </si>
  <si>
    <t>近接武器</t>
    <rPh sb="0" eb="4">
      <t>キンセツブキ</t>
    </rPh>
    <phoneticPr fontId="2"/>
  </si>
  <si>
    <t>リジェネレーション発動[+*****](500)</t>
    <rPh sb="9" eb="11">
      <t>ハツドウ</t>
    </rPh>
    <phoneticPr fontId="2"/>
  </si>
  <si>
    <t>毒属性追加[+**](700)</t>
    <rPh sb="0" eb="5">
      <t>ドクゾクセイツイカ</t>
    </rPh>
    <phoneticPr fontId="2"/>
  </si>
  <si>
    <t>神経属性追加[***](200)</t>
    <rPh sb="0" eb="2">
      <t>シンケイ</t>
    </rPh>
    <rPh sb="2" eb="4">
      <t>ゾクセイ</t>
    </rPh>
    <rPh sb="4" eb="6">
      <t>ツイカ</t>
    </rPh>
    <phoneticPr fontId="2"/>
  </si>
  <si>
    <t>完全貫通[+*****](500)</t>
    <rPh sb="0" eb="2">
      <t>カンゼン</t>
    </rPh>
    <rPh sb="2" eb="4">
      <t>カンツウ</t>
    </rPh>
    <phoneticPr fontId="2"/>
  </si>
  <si>
    <t>無個性な死んだライオン</t>
    <rPh sb="0" eb="3">
      <t>ムコセイ</t>
    </rPh>
    <rPh sb="4" eb="5">
      <t>シ</t>
    </rPh>
    <phoneticPr fontId="2"/>
  </si>
  <si>
    <t>死んだライオン</t>
    <rPh sb="0" eb="1">
      <t>シ</t>
    </rPh>
    <phoneticPr fontId="2"/>
  </si>
  <si>
    <t>死体/名前の巻物/猫じゃらし/ムーンゲート/翼/絵描き道具</t>
    <rPh sb="0" eb="2">
      <t>シタイ</t>
    </rPh>
    <rPh sb="3" eb="5">
      <t>ナマエ</t>
    </rPh>
    <rPh sb="6" eb="8">
      <t>マキモノ</t>
    </rPh>
    <rPh sb="9" eb="10">
      <t>ネコ</t>
    </rPh>
    <rPh sb="22" eb="23">
      <t>ツバサ</t>
    </rPh>
    <rPh sb="24" eb="26">
      <t>エカ</t>
    </rPh>
    <rPh sb="27" eb="29">
      <t>ドウグ</t>
    </rPh>
    <phoneticPr fontId="2"/>
  </si>
  <si>
    <t>耐久10/習得14/解剖学10/暗記12/錬金術18</t>
    <rPh sb="0" eb="2">
      <t>タイキュウ</t>
    </rPh>
    <rPh sb="5" eb="7">
      <t>シュウトク</t>
    </rPh>
    <rPh sb="10" eb="13">
      <t>カイボウガク</t>
    </rPh>
    <rPh sb="16" eb="18">
      <t>アンキ</t>
    </rPh>
    <rPh sb="21" eb="24">
      <t>レンキンジュツ</t>
    </rPh>
    <phoneticPr fontId="2"/>
  </si>
  <si>
    <t>猫召喚</t>
    <rPh sb="0" eb="1">
      <t>ネコ</t>
    </rPh>
    <rPh sb="1" eb="3">
      <t>ショウカン</t>
    </rPh>
    <phoneticPr fontId="2"/>
  </si>
  <si>
    <t>錬金術4</t>
    <rPh sb="0" eb="3">
      <t>レンキンジュツ</t>
    </rPh>
    <phoneticPr fontId="2"/>
  </si>
  <si>
    <t>錬金術200</t>
    <rPh sb="0" eb="3">
      <t>レンキンジュツ</t>
    </rPh>
    <phoneticPr fontId="2"/>
  </si>
  <si>
    <t>マクスウェル</t>
    <phoneticPr fontId="2"/>
  </si>
  <si>
    <t>モンスター召喚</t>
    <rPh sb="5" eb="7">
      <t>ショウカン</t>
    </rPh>
    <phoneticPr fontId="2"/>
  </si>
  <si>
    <t>スター</t>
    <phoneticPr fontId="2"/>
  </si>
  <si>
    <t>光る星</t>
    <rPh sb="0" eb="1">
      <t>ヒカ</t>
    </rPh>
    <rPh sb="2" eb="3">
      <t>ホシ</t>
    </rPh>
    <phoneticPr fontId="2"/>
  </si>
  <si>
    <t>灰色の死んだライオン</t>
    <rPh sb="0" eb="2">
      <t>ハイイロ</t>
    </rPh>
    <rPh sb="3" eb="4">
      <t>シ</t>
    </rPh>
    <phoneticPr fontId="2"/>
  </si>
  <si>
    <t>大槌</t>
    <rPh sb="0" eb="1">
      <t>オオ</t>
    </rPh>
    <rPh sb="1" eb="2">
      <t>ツチ</t>
    </rPh>
    <phoneticPr fontId="2"/>
  </si>
  <si>
    <t>全てを終結させる(100)</t>
    <rPh sb="0" eb="1">
      <t>スベ</t>
    </rPh>
    <rPh sb="3" eb="5">
      <t>シュウケツ</t>
    </rPh>
    <phoneticPr fontId="2"/>
  </si>
  <si>
    <t>refminortype.（設定ミス）</t>
    <rPh sb="14" eb="16">
      <t>セッテイ</t>
    </rPh>
    <phoneticPr fontId="2"/>
  </si>
  <si>
    <t>取説のインストラ</t>
    <rPh sb="0" eb="2">
      <t>トリセツ</t>
    </rPh>
    <phoneticPr fontId="2"/>
  </si>
  <si>
    <t>赤錆</t>
    <rPh sb="0" eb="2">
      <t>アカサビ</t>
    </rPh>
    <phoneticPr fontId="2"/>
  </si>
  <si>
    <t>インストラ</t>
    <phoneticPr fontId="2"/>
  </si>
  <si>
    <t>死体/本/祭壇/睡眠薬/ハウスボード/掲示板</t>
    <rPh sb="0" eb="2">
      <t>シタイ</t>
    </rPh>
    <rPh sb="3" eb="4">
      <t>ホン</t>
    </rPh>
    <rPh sb="5" eb="7">
      <t>サイダン</t>
    </rPh>
    <rPh sb="8" eb="11">
      <t>スイミンヤク</t>
    </rPh>
    <rPh sb="19" eb="22">
      <t>ケイジバン</t>
    </rPh>
    <phoneticPr fontId="2"/>
  </si>
  <si>
    <t>マナ10/習得14/弓11/読書13/暗記13/魔法耐性19/加速10</t>
    <rPh sb="5" eb="7">
      <t>シュウトク</t>
    </rPh>
    <rPh sb="10" eb="11">
      <t>ユミ</t>
    </rPh>
    <rPh sb="14" eb="16">
      <t>ドクショ</t>
    </rPh>
    <rPh sb="19" eb="21">
      <t>アンキ</t>
    </rPh>
    <rPh sb="24" eb="26">
      <t>マホウ</t>
    </rPh>
    <rPh sb="26" eb="28">
      <t>タイセイ</t>
    </rPh>
    <rPh sb="31" eb="33">
      <t>カソク</t>
    </rPh>
    <phoneticPr fontId="2"/>
  </si>
  <si>
    <t>100+{faith}/100+{attb}/5</t>
    <phoneticPr fontId="2"/>
  </si>
  <si>
    <t>マナ3/習得3</t>
    <rPh sb="4" eb="6">
      <t>シュウトク</t>
    </rPh>
    <phoneticPr fontId="2"/>
  </si>
  <si>
    <t>白羽鳥</t>
    <rPh sb="0" eb="2">
      <t>シラハ</t>
    </rPh>
    <rPh sb="2" eb="3">
      <t>ドリ</t>
    </rPh>
    <phoneticPr fontId="2"/>
  </si>
  <si>
    <t>女性</t>
    <rPh sb="0" eb="2">
      <t>ジョセイ</t>
    </rPh>
    <phoneticPr fontId="2"/>
  </si>
  <si>
    <t>電撃6</t>
    <rPh sb="0" eb="2">
      <t>デンゲキ</t>
    </rPh>
    <phoneticPr fontId="2"/>
  </si>
  <si>
    <t>浮遊/乗馬適正/魔法以外の属性に強い</t>
    <rPh sb="0" eb="2">
      <t>フユウ</t>
    </rPh>
    <rPh sb="3" eb="7">
      <t>ジョウバテキセイ</t>
    </rPh>
    <rPh sb="8" eb="10">
      <t>マホウ</t>
    </rPh>
    <rPh sb="10" eb="12">
      <t>イガイ</t>
    </rPh>
    <rPh sb="13" eb="15">
      <t>ゾクセイ</t>
    </rPh>
    <rPh sb="16" eb="17">
      <t>ツヨ</t>
    </rPh>
    <phoneticPr fontId="2"/>
  </si>
  <si>
    <t>インストラの霧の宝玉</t>
    <rPh sb="6" eb="7">
      <t>キリ</t>
    </rPh>
    <rPh sb="8" eb="10">
      <t>ホウギョク</t>
    </rPh>
    <phoneticPr fontId="2"/>
  </si>
  <si>
    <t>神々しい宝石</t>
    <rPh sb="0" eb="2">
      <t>コウゴウ</t>
    </rPh>
    <rPh sb="4" eb="6">
      <t>ホウセキ</t>
    </rPh>
    <phoneticPr fontId="2"/>
  </si>
  <si>
    <t>ディヴァインボウ</t>
    <phoneticPr fontId="2"/>
  </si>
  <si>
    <t>風を刻まれた長弓</t>
    <rPh sb="0" eb="1">
      <t>カゼ</t>
    </rPh>
    <rPh sb="2" eb="3">
      <t>キザ</t>
    </rPh>
    <rPh sb="6" eb="8">
      <t>ナガユミ</t>
    </rPh>
    <phoneticPr fontId="2"/>
  </si>
  <si>
    <t>80,120,100,80,60,50,20,20,20,20</t>
  </si>
  <si>
    <t>遠隔武器</t>
    <rPh sb="0" eb="4">
      <t>エンカクブキ</t>
    </rPh>
    <phoneticPr fontId="2"/>
  </si>
  <si>
    <t>速度+5(200)</t>
    <rPh sb="0" eb="2">
      <t>ソクド</t>
    </rPh>
    <phoneticPr fontId="2"/>
  </si>
  <si>
    <t>弓[**](300)</t>
    <rPh sb="0" eb="1">
      <t>ユミ</t>
    </rPh>
    <phoneticPr fontId="2"/>
  </si>
  <si>
    <t>速度維持(100)</t>
    <rPh sb="0" eb="2">
      <t>ソクド</t>
    </rPh>
    <rPh sb="2" eb="4">
      <t>イジ</t>
    </rPh>
    <phoneticPr fontId="2"/>
  </si>
  <si>
    <t>魔法属性追加[***](200)</t>
    <rPh sb="0" eb="6">
      <t>マホウゾクセイツイカ</t>
    </rPh>
    <phoneticPr fontId="2"/>
  </si>
  <si>
    <t>加速発動[****](150)</t>
    <rPh sb="0" eb="2">
      <t>カソク</t>
    </rPh>
    <rPh sb="2" eb="4">
      <t>ハツドウ</t>
    </rPh>
    <phoneticPr fontId="2"/>
  </si>
  <si>
    <t>《取説のインストラ》</t>
    <rPh sb="1" eb="3">
      <t>トリセツ</t>
    </rPh>
    <phoneticPr fontId="2"/>
  </si>
  <si>
    <t>取説の神</t>
    <rPh sb="0" eb="2">
      <t>トリセツ</t>
    </rPh>
    <rPh sb="3" eb="4">
      <t>カミ</t>
    </rPh>
    <phoneticPr fontId="2"/>
  </si>
  <si>
    <t>指導者</t>
    <rPh sb="0" eb="3">
      <t>シドウシャ</t>
    </rPh>
    <phoneticPr fontId="2"/>
  </si>
  <si>
    <t>特別</t>
    <rPh sb="0" eb="2">
      <t>トクベツ</t>
    </rPh>
    <phoneticPr fontId="2"/>
  </si>
  <si>
    <t>加速</t>
    <rPh sb="0" eb="2">
      <t>カソク</t>
    </rPh>
    <phoneticPr fontId="2"/>
  </si>
  <si>
    <t>電撃 100</t>
    <rPh sb="0" eb="2">
      <t>デンゲキ</t>
    </rPh>
    <phoneticPr fontId="2"/>
  </si>
  <si>
    <t>電撃8 神経8 魔法10</t>
    <rPh sb="0" eb="2">
      <t>デンゲキ</t>
    </rPh>
    <rPh sb="4" eb="6">
      <t>シンケイ</t>
    </rPh>
    <rPh sb="8" eb="10">
      <t>マホウ</t>
    </rPh>
    <phoneticPr fontId="2"/>
  </si>
  <si>
    <t>浮遊/透明視/混乱・盲目・麻痺・毒無効/窃盗防止/連続魔法/乗馬適正/魔法以外の属性に強い/地雷無効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マヒ</t>
    </rPh>
    <rPh sb="16" eb="17">
      <t>ドク</t>
    </rPh>
    <rPh sb="17" eb="19">
      <t>ムコウ</t>
    </rPh>
    <rPh sb="20" eb="22">
      <t>セットウ</t>
    </rPh>
    <rPh sb="22" eb="24">
      <t>ボウシ</t>
    </rPh>
    <rPh sb="25" eb="27">
      <t>レンゾク</t>
    </rPh>
    <rPh sb="27" eb="29">
      <t>マホウ</t>
    </rPh>
    <rPh sb="30" eb="32">
      <t>ジョウバ</t>
    </rPh>
    <rPh sb="32" eb="34">
      <t>テキセイ</t>
    </rPh>
    <rPh sb="35" eb="39">
      <t>マホウイガイ</t>
    </rPh>
    <rPh sb="40" eb="42">
      <t>ゾクセイ</t>
    </rPh>
    <rPh sb="43" eb="44">
      <t>ツヨ</t>
    </rPh>
    <rPh sb="46" eb="48">
      <t>ジライ</t>
    </rPh>
    <rPh sb="48" eb="50">
      <t>ムコウ</t>
    </rPh>
    <phoneticPr fontId="2"/>
  </si>
  <si>
    <t>ルルウィ</t>
    <phoneticPr fontId="2"/>
  </si>
  <si>
    <t>★《ディヴァインボウ》</t>
    <phoneticPr fontId="2"/>
  </si>
  <si>
    <t>Instra_god</t>
    <phoneticPr fontId="2"/>
  </si>
  <si>
    <t>選択不可</t>
    <rPh sb="0" eb="2">
      <t>センタク</t>
    </rPh>
    <rPh sb="2" eb="4">
      <t>フカ</t>
    </rPh>
    <phoneticPr fontId="2"/>
  </si>
  <si>
    <t>短剣6/弓8/読書2/暗記７/回避3/信仰3/心眼7/見切り5/射撃7</t>
    <rPh sb="0" eb="2">
      <t>タンケン</t>
    </rPh>
    <rPh sb="4" eb="5">
      <t>ユミ</t>
    </rPh>
    <rPh sb="7" eb="9">
      <t>ドクショ</t>
    </rPh>
    <rPh sb="11" eb="13">
      <t>アンキ</t>
    </rPh>
    <rPh sb="15" eb="17">
      <t>カイヒ</t>
    </rPh>
    <rPh sb="19" eb="21">
      <t>シンコウ</t>
    </rPh>
    <rPh sb="23" eb="25">
      <t>シンガン</t>
    </rPh>
    <rPh sb="27" eb="29">
      <t>ミキ</t>
    </rPh>
    <rPh sb="32" eb="34">
      <t>シャゲキ</t>
    </rPh>
    <phoneticPr fontId="2"/>
  </si>
  <si>
    <t>Instructer</t>
    <phoneticPr fontId="2"/>
  </si>
  <si>
    <t>長剣3/槍3/杖3/読書4/戦術3/詠唱6/信仰2/演奏2</t>
    <rPh sb="0" eb="2">
      <t>チョウケン</t>
    </rPh>
    <rPh sb="4" eb="5">
      <t>ヤリ</t>
    </rPh>
    <rPh sb="7" eb="8">
      <t>ツエ</t>
    </rPh>
    <rPh sb="10" eb="12">
      <t>ドクショ</t>
    </rPh>
    <rPh sb="14" eb="16">
      <t>センジュツ</t>
    </rPh>
    <rPh sb="18" eb="20">
      <t>エイショウ</t>
    </rPh>
    <rPh sb="22" eb="24">
      <t>シンコウ</t>
    </rPh>
    <rPh sb="26" eb="28">
      <t>エンソウ</t>
    </rPh>
    <phoneticPr fontId="2"/>
  </si>
  <si>
    <t>赤坂</t>
    <rPh sb="0" eb="2">
      <t>アカサカ</t>
    </rPh>
    <phoneticPr fontId="2"/>
  </si>
  <si>
    <t>Discord</t>
    <phoneticPr fontId="2"/>
  </si>
  <si>
    <t>フレアハーツ</t>
    <phoneticPr fontId="2"/>
  </si>
  <si>
    <t>結婚指輪/結婚首輪</t>
    <rPh sb="0" eb="2">
      <t>ケッコン</t>
    </rPh>
    <rPh sb="2" eb="4">
      <t>ユビワ</t>
    </rPh>
    <rPh sb="5" eb="7">
      <t>ケッコン</t>
    </rPh>
    <rPh sb="7" eb="9">
      <t>クビワ</t>
    </rPh>
    <phoneticPr fontId="2"/>
  </si>
  <si>
    <t>白天使</t>
    <rPh sb="0" eb="1">
      <t>シロ</t>
    </rPh>
    <rPh sb="1" eb="3">
      <t>テンシ</t>
    </rPh>
    <phoneticPr fontId="2"/>
  </si>
  <si>
    <t>スライム</t>
    <phoneticPr fontId="2"/>
  </si>
  <si>
    <t>神官</t>
    <rPh sb="0" eb="2">
      <t>シンカン</t>
    </rPh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</si>
  <si>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</si>
  <si>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</si>
  <si>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停止</t>
    <rPh sb="0" eb="2">
      <t>テイシ</t>
    </rPh>
    <phoneticPr fontId="2"/>
  </si>
  <si>
    <t>ジュアの祈り</t>
    <rPh sb="4" eb="5">
      <t>イノ</t>
    </rPh>
    <phoneticPr fontId="2"/>
  </si>
  <si>
    <t>魔力の吸収</t>
    <rPh sb="0" eb="2">
      <t>マリョク</t>
    </rPh>
    <rPh sb="3" eb="5">
      <t>キュウシュウ</t>
    </rPh>
    <phoneticPr fontId="2"/>
  </si>
  <si>
    <r>
      <t>レイハンド/乗馬非適正/出血防止/</t>
    </r>
    <r>
      <rPr>
        <b/>
        <sz val="11"/>
        <color rgb="FF0070C0"/>
        <rFont val="ＭＳ Ｐゴシック"/>
        <family val="3"/>
        <charset val="128"/>
        <scheme val="minor"/>
      </rPr>
      <t>デバフ無効</t>
    </r>
    <rPh sb="6" eb="8">
      <t>ジョウバ</t>
    </rPh>
    <rPh sb="8" eb="9">
      <t>ヒ</t>
    </rPh>
    <rPh sb="9" eb="11">
      <t>テキセイ</t>
    </rPh>
    <rPh sb="12" eb="14">
      <t>シュッケツ</t>
    </rPh>
    <rPh sb="14" eb="16">
      <t>ボウシ</t>
    </rPh>
    <rPh sb="20" eb="22">
      <t>ムコウ</t>
    </rPh>
    <phoneticPr fontId="2"/>
  </si>
  <si>
    <t>思い出の宝石</t>
    <rPh sb="0" eb="1">
      <t>オモ</t>
    </rPh>
    <rPh sb="2" eb="3">
      <t>デ</t>
    </rPh>
    <rPh sb="4" eb="6">
      <t>ホウセキ</t>
    </rPh>
    <phoneticPr fontId="2"/>
  </si>
  <si>
    <t>輝く宝石</t>
    <rPh sb="0" eb="1">
      <t>カガヤ</t>
    </rPh>
    <rPh sb="2" eb="4">
      <t>ホウセキ</t>
    </rPh>
    <phoneticPr fontId="2"/>
  </si>
  <si>
    <t>可能</t>
    <rPh sb="0" eb="2">
      <t>カノウ</t>
    </rPh>
    <phoneticPr fontId="2"/>
  </si>
  <si>
    <t>鼓舞</t>
    <rPh sb="0" eb="2">
      <t>コブ</t>
    </rPh>
    <phoneticPr fontId="2"/>
  </si>
  <si>
    <t>風切りの髪飾り</t>
    <rPh sb="0" eb="1">
      <t>カゼ</t>
    </rPh>
    <rPh sb="1" eb="2">
      <t>キ</t>
    </rPh>
    <rPh sb="4" eb="6">
      <t>カミカザ</t>
    </rPh>
    <phoneticPr fontId="2"/>
  </si>
  <si>
    <t>黒い羽の髪飾り</t>
    <rPh sb="0" eb="1">
      <t>クロ</t>
    </rPh>
    <rPh sb="2" eb="3">
      <t>ハネ</t>
    </rPh>
    <rPh sb="4" eb="6">
      <t>カミカザ</t>
    </rPh>
    <phoneticPr fontId="2"/>
  </si>
  <si>
    <t>兜</t>
    <rPh sb="0" eb="1">
      <t>カブト</t>
    </rPh>
    <phoneticPr fontId="2"/>
  </si>
  <si>
    <t>不可</t>
    <rPh sb="0" eb="2">
      <t>フカ</t>
    </rPh>
    <phoneticPr fontId="2"/>
  </si>
  <si>
    <t>回避[+++++*](50000)</t>
    <rPh sb="0" eb="2">
      <t>カイヒ</t>
    </rPh>
    <phoneticPr fontId="2"/>
  </si>
  <si>
    <t>見切り[+++++*](50000)</t>
    <rPh sb="0" eb="2">
      <t>ミキ</t>
    </rPh>
    <phoneticPr fontId="2"/>
  </si>
  <si>
    <t>速度+501(25000)</t>
    <rPh sb="0" eb="2">
      <t>ソクド</t>
    </rPh>
    <phoneticPr fontId="2"/>
  </si>
  <si>
    <t>速度維持(100)</t>
    <rPh sb="0" eb="2">
      <t>ソクド</t>
    </rPh>
    <rPh sb="2" eb="4">
      <t>イジ</t>
    </rPh>
    <phoneticPr fontId="2"/>
  </si>
  <si>
    <t>セブンリーグ効果[+++++*](5000)</t>
    <rPh sb="6" eb="8">
      <t>コウカ</t>
    </rPh>
    <phoneticPr fontId="2"/>
  </si>
  <si>
    <t>《黒天使の神のフレアハーツ》</t>
    <rPh sb="1" eb="2">
      <t>クロ</t>
    </rPh>
    <rPh sb="2" eb="4">
      <t>テンシ</t>
    </rPh>
    <rPh sb="5" eb="6">
      <t>カミ</t>
    </rPh>
    <phoneticPr fontId="2"/>
  </si>
  <si>
    <t>cnpc/god/nodownload/nogenerate</t>
    <phoneticPr fontId="2"/>
  </si>
  <si>
    <t>ジュアの癒し</t>
    <rPh sb="4" eb="5">
      <t>イヤ</t>
    </rPh>
    <phoneticPr fontId="2"/>
  </si>
  <si>
    <t>火炎10 冷気10 電撃10 暗黒10 幻惑10 毒10 地獄10 音10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</si>
  <si>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浮遊/透明視/混乱・盲目・恐怖・睡眠・麻痺・毒無効/窃盗防止/出血防止/激怒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26" eb="28">
      <t>セットウ</t>
    </rPh>
    <rPh sb="28" eb="30">
      <t>ボウシ</t>
    </rPh>
    <rPh sb="31" eb="35">
      <t>シュッケツボウシ</t>
    </rPh>
    <rPh sb="36" eb="38">
      <t>ゲキド</t>
    </rPh>
    <phoneticPr fontId="2"/>
  </si>
  <si>
    <t>★風切りの髪飾り</t>
    <phoneticPr fontId="2"/>
  </si>
  <si>
    <t>10% 罵倒</t>
    <rPh sb="4" eb="6">
      <t>バトウ</t>
    </rPh>
    <phoneticPr fontId="2"/>
  </si>
  <si>
    <t>短剣2000/弓2000/戦術2000/治癒2000/瞑想2000/隠密2000/魔力の限界2000/両手持ち2000/二刀流2000/軽装備2000/詠唱2000/心眼2000/見切り2000/魔力制御2000/射撃2000</t>
    <rPh sb="0" eb="2">
      <t>タンケン</t>
    </rPh>
    <rPh sb="7" eb="8">
      <t>ユミ</t>
    </rPh>
    <rPh sb="13" eb="15">
      <t>センジュツ</t>
    </rPh>
    <rPh sb="20" eb="22">
      <t>チユ</t>
    </rPh>
    <rPh sb="27" eb="29">
      <t>メイソウ</t>
    </rPh>
    <rPh sb="34" eb="36">
      <t>オンミツ</t>
    </rPh>
    <rPh sb="41" eb="43">
      <t>マリョク</t>
    </rPh>
    <rPh sb="44" eb="46">
      <t>ゲンカイ</t>
    </rPh>
    <rPh sb="51" eb="52">
      <t>リョウ</t>
    </rPh>
    <rPh sb="52" eb="54">
      <t>テモ</t>
    </rPh>
    <rPh sb="60" eb="63">
      <t>ニトウリュウ</t>
    </rPh>
    <rPh sb="68" eb="69">
      <t>ケイ</t>
    </rPh>
    <rPh sb="69" eb="71">
      <t>ソウビ</t>
    </rPh>
    <rPh sb="76" eb="78">
      <t>エイショウ</t>
    </rPh>
    <rPh sb="83" eb="85">
      <t>シンガン</t>
    </rPh>
    <rPh sb="90" eb="92">
      <t>ミキ</t>
    </rPh>
    <rPh sb="98" eb="100">
      <t>マリョク</t>
    </rPh>
    <rPh sb="100" eb="102">
      <t>セイギョ</t>
    </rPh>
    <rPh sb="107" eb="109">
      <t>シャゲキ</t>
    </rPh>
    <phoneticPr fontId="2"/>
  </si>
  <si>
    <t>速度19</t>
    <rPh sb="0" eb="2">
      <t>ソクド</t>
    </rPh>
    <phoneticPr fontId="2"/>
  </si>
  <si>
    <t>速度3750</t>
    <rPh sb="0" eb="2">
      <t>ソクド</t>
    </rPh>
    <phoneticPr fontId="2"/>
  </si>
  <si>
    <t>速度10</t>
    <rPh sb="0" eb="2">
      <t>ソクド</t>
    </rPh>
    <phoneticPr fontId="2"/>
  </si>
  <si>
    <t>黒天使の神</t>
    <rPh sb="0" eb="1">
      <t>クロ</t>
    </rPh>
    <rPh sb="1" eb="3">
      <t>テンシ</t>
    </rPh>
    <rPh sb="4" eb="5">
      <t>カミ</t>
    </rPh>
    <phoneticPr fontId="2"/>
  </si>
  <si>
    <t>黒天使の神</t>
    <rPh sb="0" eb="3">
      <t>クロテンシ</t>
    </rPh>
    <rPh sb="4" eb="5">
      <t>カミ</t>
    </rPh>
    <phoneticPr fontId="2"/>
  </si>
  <si>
    <t>black_angel's_god</t>
  </si>
  <si>
    <t>無</t>
    <rPh sb="0" eb="1">
      <t>ナ</t>
    </rPh>
    <phoneticPr fontId="2"/>
  </si>
  <si>
    <t>黒天使のフレアハーツ</t>
    <rPh sb="0" eb="1">
      <t>クロ</t>
    </rPh>
    <rPh sb="1" eb="3">
      <t>テンシ</t>
    </rPh>
    <phoneticPr fontId="2"/>
  </si>
  <si>
    <t>迷宮のメイズ</t>
    <rPh sb="0" eb="2">
      <t>メイキュウ</t>
    </rPh>
    <phoneticPr fontId="2"/>
  </si>
  <si>
    <t>alec</t>
    <phoneticPr fontId="2"/>
  </si>
  <si>
    <t>メイズ</t>
    <phoneticPr fontId="2"/>
  </si>
  <si>
    <t>死体/鉱石/巻物</t>
    <rPh sb="0" eb="2">
      <t>シタイ</t>
    </rPh>
    <rPh sb="3" eb="5">
      <t>コウセキ</t>
    </rPh>
    <rPh sb="6" eb="8">
      <t>マキモノ</t>
    </rPh>
    <phoneticPr fontId="2"/>
  </si>
  <si>
    <t>筋力12/鍵開け12/探知12/採掘12</t>
    <rPh sb="0" eb="2">
      <t>キンリョク</t>
    </rPh>
    <rPh sb="5" eb="7">
      <t>カギア</t>
    </rPh>
    <rPh sb="11" eb="13">
      <t>タンチ</t>
    </rPh>
    <rPh sb="16" eb="18">
      <t>サイクツ</t>
    </rPh>
    <phoneticPr fontId="2"/>
  </si>
  <si>
    <t>筋力3/採掘3</t>
    <rPh sb="0" eb="2">
      <t>キンリョク</t>
    </rPh>
    <rPh sb="4" eb="6">
      <t>サイクツ</t>
    </rPh>
    <phoneticPr fontId="2"/>
  </si>
  <si>
    <t>採掘150</t>
    <rPh sb="0" eb="2">
      <t>サイクツ</t>
    </rPh>
    <phoneticPr fontId="2"/>
  </si>
  <si>
    <t>迷宮騎士オルダー</t>
    <rPh sb="0" eb="2">
      <t>メイキュウ</t>
    </rPh>
    <rPh sb="2" eb="4">
      <t>キシ</t>
    </rPh>
    <phoneticPr fontId="2"/>
  </si>
  <si>
    <t>神の化身</t>
    <rPh sb="0" eb="1">
      <t>カミ</t>
    </rPh>
    <rPh sb="2" eb="4">
      <t>ケシン</t>
    </rPh>
    <phoneticPr fontId="2"/>
  </si>
  <si>
    <t>衛兵</t>
    <rPh sb="0" eb="2">
      <t>エイヘイ</t>
    </rPh>
    <phoneticPr fontId="2"/>
  </si>
  <si>
    <t>cnpc/nogenerate</t>
    <phoneticPr fontId="2"/>
  </si>
  <si>
    <t>魔法の矢</t>
    <rPh sb="0" eb="2">
      <t>マホウ</t>
    </rPh>
    <rPh sb="3" eb="4">
      <t>ヤ</t>
    </rPh>
    <phoneticPr fontId="2"/>
  </si>
  <si>
    <t>遠隔攻撃</t>
    <rPh sb="0" eb="4">
      <t>エンカクコウゲキ</t>
    </rPh>
    <phoneticPr fontId="2"/>
  </si>
  <si>
    <t>火炎8 冷気8 電撃8</t>
    <rPh sb="0" eb="2">
      <t>カエン</t>
    </rPh>
    <rPh sb="4" eb="6">
      <t>レイキ</t>
    </rPh>
    <rPh sb="8" eb="10">
      <t>デンゲキ</t>
    </rPh>
    <phoneticPr fontId="2"/>
  </si>
  <si>
    <t>メイズの豊作の宝玉</t>
    <rPh sb="4" eb="6">
      <t>ホウサク</t>
    </rPh>
    <rPh sb="7" eb="9">
      <t>ホウギョク</t>
    </rPh>
    <phoneticPr fontId="2"/>
  </si>
  <si>
    <t>神々しい宝石</t>
    <rPh sb="0" eb="6">
      <t>コウゴウシイホウセキ</t>
    </rPh>
    <phoneticPr fontId="2"/>
  </si>
  <si>
    <t>ダンジョンブレイカー</t>
    <phoneticPr fontId="2"/>
  </si>
  <si>
    <t>異世界の武器</t>
    <rPh sb="0" eb="3">
      <t>イセカイ</t>
    </rPh>
    <rPh sb="4" eb="6">
      <t>ブキ</t>
    </rPh>
    <phoneticPr fontId="2"/>
  </si>
  <si>
    <t>近接武器</t>
    <rPh sb="0" eb="4">
      <t>キンセツブキ</t>
    </rPh>
    <phoneticPr fontId="2"/>
  </si>
  <si>
    <t>大斧</t>
    <rPh sb="0" eb="1">
      <t>オオ</t>
    </rPh>
    <rPh sb="1" eb="2">
      <t>オノ</t>
    </rPh>
    <phoneticPr fontId="2"/>
  </si>
  <si>
    <t>重装備[*****](1000)</t>
    <rPh sb="0" eb="3">
      <t>ジュウソウビ</t>
    </rPh>
    <phoneticPr fontId="2"/>
  </si>
  <si>
    <t>筋力+13(600)</t>
    <rPh sb="0" eb="2">
      <t>キンリョク</t>
    </rPh>
    <phoneticPr fontId="2"/>
  </si>
  <si>
    <t>幻惑属性追加[+****](900)</t>
    <rPh sb="0" eb="2">
      <t>ゲンワク</t>
    </rPh>
    <rPh sb="2" eb="6">
      <t>ゾクセイツイカ</t>
    </rPh>
    <phoneticPr fontId="2"/>
  </si>
  <si>
    <t>轟音の波動発動[****](150)</t>
    <rPh sb="0" eb="2">
      <t>ゴウオン</t>
    </rPh>
    <rPh sb="3" eb="5">
      <t>ハドウ</t>
    </rPh>
    <rPh sb="5" eb="7">
      <t>ハツドウ</t>
    </rPh>
    <phoneticPr fontId="2"/>
  </si>
  <si>
    <t>首狩り発動[+*****](500)</t>
    <rPh sb="0" eb="1">
      <t>クビ</t>
    </rPh>
    <rPh sb="1" eb="2">
      <t>カ</t>
    </rPh>
    <rPh sb="3" eb="5">
      <t>ハツドウ</t>
    </rPh>
    <phoneticPr fontId="2"/>
  </si>
  <si>
    <t xml:space="preserve">《迷宮のメイズ》 </t>
    <rPh sb="1" eb="3">
      <t>メイキュウ</t>
    </rPh>
    <phoneticPr fontId="2"/>
  </si>
  <si>
    <t>神</t>
    <rPh sb="0" eb="1">
      <t>カミ</t>
    </rPh>
    <phoneticPr fontId="2"/>
  </si>
  <si>
    <t>壊れた機械</t>
    <rPh sb="0" eb="1">
      <t>コワ</t>
    </rPh>
    <rPh sb="3" eb="5">
      <t>キカイ</t>
    </rPh>
    <phoneticPr fontId="2"/>
  </si>
  <si>
    <t>壊れた機械</t>
    <rPh sb="0" eb="1">
      <t>コワ</t>
    </rPh>
    <rPh sb="3" eb="5">
      <t>キカイ</t>
    </rPh>
    <phoneticPr fontId="2"/>
  </si>
  <si>
    <t>brokenmachine</t>
    <phoneticPr fontId="2"/>
  </si>
  <si>
    <t>選択不可</t>
    <rPh sb="0" eb="2">
      <t>センタク</t>
    </rPh>
    <rPh sb="2" eb="4">
      <t>フカ</t>
    </rPh>
    <phoneticPr fontId="2"/>
  </si>
  <si>
    <t>頭|足|足</t>
  </si>
  <si>
    <t>銃器3/重量挙げ1/探知1/射撃3</t>
    <rPh sb="0" eb="2">
      <t>ジュウキ</t>
    </rPh>
    <rPh sb="4" eb="7">
      <t>ジュウリョウア</t>
    </rPh>
    <rPh sb="10" eb="12">
      <t>タンチ</t>
    </rPh>
    <rPh sb="14" eb="16">
      <t>シャゲキ</t>
    </rPh>
    <phoneticPr fontId="2"/>
  </si>
  <si>
    <t>聖なる盾</t>
    <rPh sb="0" eb="1">
      <t>セイ</t>
    </rPh>
    <rPh sb="3" eb="4">
      <t>タテ</t>
    </rPh>
    <phoneticPr fontId="2"/>
  </si>
  <si>
    <t>加速</t>
    <rPh sb="0" eb="2">
      <t>カソク</t>
    </rPh>
    <phoneticPr fontId="2"/>
  </si>
  <si>
    <t>減速</t>
    <rPh sb="0" eb="2">
      <t>ゲンソク</t>
    </rPh>
    <phoneticPr fontId="2"/>
  </si>
  <si>
    <t>英雄</t>
    <rPh sb="0" eb="2">
      <t>エイユウ</t>
    </rPh>
    <phoneticPr fontId="2"/>
  </si>
  <si>
    <t>野生召喚</t>
    <rPh sb="0" eb="4">
      <t>ヤセイショウカン</t>
    </rPh>
    <phoneticPr fontId="2"/>
  </si>
  <si>
    <t>魔力の集積</t>
    <rPh sb="0" eb="2">
      <t>マリョク</t>
    </rPh>
    <rPh sb="3" eb="5">
      <t>シュウセキ</t>
    </rPh>
    <phoneticPr fontId="2"/>
  </si>
  <si>
    <t>火炎7 冷気7 電撃7 暗黒4 幻惑5 毒5 地獄6 音5 神経8 混沌1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</si>
  <si>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透明視/混乱・盲目・恐怖・睡眠・麻痺・毒無効/腐消化/乗馬適正/地雷無効</t>
    <rPh sb="0" eb="2">
      <t>トウメイ</t>
    </rPh>
    <rPh sb="2" eb="3">
      <t>シ</t>
    </rPh>
    <rPh sb="4" eb="6">
      <t>コンラン</t>
    </rPh>
    <rPh sb="7" eb="9">
      <t>モウモク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4">
      <t>フ</t>
    </rPh>
    <rPh sb="24" eb="26">
      <t>ショウカ</t>
    </rPh>
    <rPh sb="27" eb="29">
      <t>ジョウバ</t>
    </rPh>
    <rPh sb="29" eb="31">
      <t>テキセイ</t>
    </rPh>
    <rPh sb="32" eb="36">
      <t>ジライムコウ</t>
    </rPh>
    <phoneticPr fontId="2"/>
  </si>
  <si>
    <t>★《ダンジョンブレイカー》</t>
    <phoneticPr fontId="2"/>
  </si>
  <si>
    <t>cnpc/nogenerate/trait10,3/trait16,2/trait44,1/trait47,5/trait61,2</t>
    <phoneticPr fontId="2"/>
  </si>
  <si>
    <t>耐久100/意思100</t>
    <rPh sb="0" eb="2">
      <t>タイキュウ</t>
    </rPh>
    <rPh sb="6" eb="8">
      <t>イシ</t>
    </rPh>
    <phoneticPr fontId="2"/>
  </si>
  <si>
    <t>鏡写しのアリス(お人形のアリス)</t>
    <rPh sb="0" eb="1">
      <t>カガミ</t>
    </rPh>
    <rPh sb="1" eb="2">
      <t>ウツ</t>
    </rPh>
    <rPh sb="9" eb="11">
      <t>ニンギョウ</t>
    </rPh>
    <phoneticPr fontId="2"/>
  </si>
  <si>
    <t>鏡写しのアリス(双子のアリス)</t>
    <rPh sb="0" eb="1">
      <t>カガミ</t>
    </rPh>
    <rPh sb="1" eb="2">
      <t>ウツ</t>
    </rPh>
    <rPh sb="8" eb="10">
      <t>フタゴ</t>
    </rPh>
    <phoneticPr fontId="2"/>
  </si>
  <si>
    <t>ダメージ無効[+++++*](7000)</t>
    <rPh sb="4" eb="6">
      <t>ムコウ</t>
    </rPh>
    <phoneticPr fontId="2"/>
  </si>
  <si>
    <t>双子のアリス</t>
    <rPh sb="0" eb="2">
      <t>フタゴ</t>
    </rPh>
    <phoneticPr fontId="2"/>
  </si>
  <si>
    <t>骨</t>
    <rPh sb="0" eb="1">
      <t>ホネ</t>
    </rPh>
    <phoneticPr fontId="2"/>
  </si>
  <si>
    <t>演奏7</t>
    <rPh sb="0" eb="2">
      <t>エンソウ</t>
    </rPh>
    <phoneticPr fontId="2"/>
  </si>
  <si>
    <t>演奏300</t>
    <rPh sb="0" eb="2">
      <t>エンソウ</t>
    </rPh>
    <phoneticPr fontId="2"/>
  </si>
  <si>
    <t>《輪舞曲のエリーゼ》</t>
    <rPh sb="1" eb="2">
      <t>ワ</t>
    </rPh>
    <rPh sb="2" eb="3">
      <t>マ</t>
    </rPh>
    <rPh sb="3" eb="4">
      <t>キョク</t>
    </rPh>
    <phoneticPr fontId="2"/>
  </si>
  <si>
    <t>音色の死者</t>
    <rPh sb="0" eb="1">
      <t>オト</t>
    </rPh>
    <rPh sb="1" eb="2">
      <t>イロ</t>
    </rPh>
    <rPh sb="3" eb="5">
      <t>シシャ</t>
    </rPh>
    <phoneticPr fontId="2"/>
  </si>
  <si>
    <t>cnpc/god/undead/nogenerate/trait30,2/trait44,1/trait50,5/trait58,4/trait71,3/trait72,3/regist,hex</t>
    <phoneticPr fontId="2"/>
  </si>
  <si>
    <t>契約</t>
    <rPh sb="0" eb="2">
      <t>ケイヤク</t>
    </rPh>
    <phoneticPr fontId="2"/>
  </si>
  <si>
    <t>浮遊/透明視/混乱・盲目・恐怖・睡眠・麻痺・毒無効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phoneticPr fontId="2"/>
  </si>
  <si>
    <t>musiczombie</t>
    <phoneticPr fontId="2"/>
  </si>
  <si>
    <t>銃器4/戦術4/魔力の限界4/両手持ち4/詠唱4/演奏23/心眼4/見切り4</t>
    <rPh sb="0" eb="2">
      <t>ジュウキ</t>
    </rPh>
    <rPh sb="4" eb="6">
      <t>センジュツ</t>
    </rPh>
    <rPh sb="8" eb="10">
      <t>マリョク</t>
    </rPh>
    <rPh sb="11" eb="13">
      <t>ゲンカイ</t>
    </rPh>
    <rPh sb="15" eb="16">
      <t>リョウ</t>
    </rPh>
    <rPh sb="16" eb="18">
      <t>テモ</t>
    </rPh>
    <rPh sb="21" eb="23">
      <t>エイショウ</t>
    </rPh>
    <rPh sb="25" eb="27">
      <t>エンソウ</t>
    </rPh>
    <rPh sb="30" eb="32">
      <t>シンガン</t>
    </rPh>
    <rPh sb="34" eb="36">
      <t>ミキ</t>
    </rPh>
    <phoneticPr fontId="2"/>
  </si>
  <si>
    <t>輪舞曲のエリーゼ</t>
    <rPh sb="0" eb="3">
      <t>リンブキョク</t>
    </rPh>
    <phoneticPr fontId="2"/>
  </si>
  <si>
    <t>輪舞の演槍</t>
    <rPh sb="0" eb="2">
      <t>ロンド</t>
    </rPh>
    <rPh sb="3" eb="4">
      <t>エン</t>
    </rPh>
    <rPh sb="4" eb="5">
      <t>ヤリ</t>
    </rPh>
    <phoneticPr fontId="2"/>
  </si>
  <si>
    <t>音楽を奏でる槍</t>
    <rPh sb="0" eb="2">
      <t>オンガク</t>
    </rPh>
    <rPh sb="3" eb="4">
      <t>カナ</t>
    </rPh>
    <rPh sb="6" eb="7">
      <t>ヤリ</t>
    </rPh>
    <phoneticPr fontId="2"/>
  </si>
  <si>
    <t>首狩り発動[+++++*](7777777)</t>
    <rPh sb="0" eb="1">
      <t>クビ</t>
    </rPh>
    <rPh sb="1" eb="2">
      <t>カ</t>
    </rPh>
    <rPh sb="3" eb="5">
      <t>ハツドウ</t>
    </rPh>
    <phoneticPr fontId="2"/>
  </si>
  <si>
    <t>演奏弱化[+++++*](-100000)</t>
    <rPh sb="0" eb="2">
      <t>エンソウ</t>
    </rPh>
    <rPh sb="2" eb="4">
      <t>ジャッカ</t>
    </rPh>
    <phoneticPr fontId="2"/>
  </si>
  <si>
    <t>時止め[+***](800)</t>
    <rPh sb="0" eb="1">
      <t>トキ</t>
    </rPh>
    <rPh sb="1" eb="2">
      <t>ト</t>
    </rPh>
    <phoneticPr fontId="2"/>
  </si>
  <si>
    <t>追加打撃[+++++*](1500)</t>
    <rPh sb="0" eb="2">
      <t>ツイカ</t>
    </rPh>
    <rPh sb="2" eb="4">
      <t>ダゲキ</t>
    </rPh>
    <phoneticPr fontId="2"/>
  </si>
  <si>
    <t>WoO59.A minor･For Therese</t>
  </si>
  <si>
    <t>使い古された楽譜</t>
    <rPh sb="0" eb="1">
      <t>ツカ</t>
    </rPh>
    <rPh sb="2" eb="3">
      <t>フル</t>
    </rPh>
    <rPh sb="6" eb="8">
      <t>ガクフ</t>
    </rPh>
    <phoneticPr fontId="2"/>
  </si>
  <si>
    <t>速度+150000(7499950)</t>
    <rPh sb="0" eb="2">
      <t>ソクド</t>
    </rPh>
    <phoneticPr fontId="2"/>
  </si>
  <si>
    <t>生命力+28000(1399950)</t>
    <rPh sb="0" eb="3">
      <t>セイメイリョク</t>
    </rPh>
    <phoneticPr fontId="2"/>
  </si>
  <si>
    <t>見切り[+++++*](777777777)</t>
    <rPh sb="0" eb="2">
      <t>ミキ</t>
    </rPh>
    <phoneticPr fontId="2"/>
  </si>
  <si>
    <t>料理のシェフリー</t>
    <rPh sb="0" eb="2">
      <t>リョウリ</t>
    </rPh>
    <phoneticPr fontId="2"/>
  </si>
  <si>
    <t>alec</t>
    <phoneticPr fontId="2"/>
  </si>
  <si>
    <t>死体/食べ物</t>
    <rPh sb="0" eb="2">
      <t>シタイ</t>
    </rPh>
    <rPh sb="3" eb="4">
      <t>タ</t>
    </rPh>
    <rPh sb="5" eb="6">
      <t>モノ</t>
    </rPh>
    <phoneticPr fontId="2"/>
  </si>
  <si>
    <t>シェフリー</t>
    <phoneticPr fontId="2"/>
  </si>
  <si>
    <t>料理15</t>
    <rPh sb="0" eb="2">
      <t>リョウリ</t>
    </rPh>
    <phoneticPr fontId="2"/>
  </si>
  <si>
    <t>100+{attb}+{faith}</t>
    <phoneticPr fontId="2"/>
  </si>
  <si>
    <t>料理4</t>
    <rPh sb="0" eb="2">
      <t>リョウリ</t>
    </rPh>
    <phoneticPr fontId="2"/>
  </si>
  <si>
    <t>料理160</t>
    <rPh sb="0" eb="2">
      <t>リョウリ</t>
    </rPh>
    <phoneticPr fontId="2"/>
  </si>
  <si>
    <t>ホイコーロー</t>
    <phoneticPr fontId="2"/>
  </si>
  <si>
    <t>cnpc/nogenerate</t>
    <phoneticPr fontId="2"/>
  </si>
  <si>
    <t>飢餓の手</t>
    <rPh sb="0" eb="2">
      <t>キガ</t>
    </rPh>
    <rPh sb="3" eb="4">
      <t>テ</t>
    </rPh>
    <phoneticPr fontId="2"/>
  </si>
  <si>
    <t>火炎10</t>
    <rPh sb="0" eb="2">
      <t>カエン</t>
    </rPh>
    <phoneticPr fontId="2"/>
  </si>
  <si>
    <t>シェフリーの特製クッキー</t>
    <rPh sb="6" eb="8">
      <t>トクセイ</t>
    </rPh>
    <phoneticPr fontId="2"/>
  </si>
  <si>
    <t>美味しそうなクッキー</t>
    <rPh sb="0" eb="2">
      <t>オイ</t>
    </rPh>
    <phoneticPr fontId="2"/>
  </si>
  <si>
    <t>生もの</t>
    <rPh sb="0" eb="1">
      <t>ナマ</t>
    </rPh>
    <phoneticPr fontId="2"/>
  </si>
  <si>
    <t>旅糧</t>
    <rPh sb="0" eb="1">
      <t>タビ</t>
    </rPh>
    <rPh sb="1" eb="2">
      <t>カテ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</si>
  <si>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</si>
  <si>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</si>
  <si>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料理[+++***](3000)</t>
    <rPh sb="0" eb="2">
      <t>リョウリ</t>
    </rPh>
    <phoneticPr fontId="2"/>
  </si>
  <si>
    <t>習得+39(1900)</t>
    <rPh sb="0" eb="2">
      <t>シュウトク</t>
    </rPh>
    <phoneticPr fontId="2"/>
  </si>
  <si>
    <t>ホカホカステーキ</t>
    <phoneticPr fontId="2"/>
  </si>
  <si>
    <t>動物のステーキ</t>
    <rPh sb="0" eb="2">
      <t>ドウブツ</t>
    </rPh>
    <phoneticPr fontId="2"/>
  </si>
  <si>
    <t>投擲</t>
    <rPh sb="0" eb="2">
      <t>トウテキ</t>
    </rPh>
    <phoneticPr fontId="2"/>
  </si>
  <si>
    <t>生もの</t>
    <rPh sb="0" eb="1">
      <t>ナマ</t>
    </rPh>
    <phoneticPr fontId="2"/>
  </si>
  <si>
    <t>遠隔武器</t>
    <rPh sb="0" eb="4">
      <t>エンカクブキ</t>
    </rPh>
    <phoneticPr fontId="2"/>
  </si>
  <si>
    <t>投擲武器</t>
    <rPh sb="0" eb="2">
      <t>トウテキ</t>
    </rPh>
    <rPh sb="2" eb="4">
      <t>ブキ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</si>
  <si>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</si>
  <si>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</si>
  <si>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料理[+++++*](80000)</t>
    <rPh sb="0" eb="2">
      <t>リョウリ</t>
    </rPh>
    <phoneticPr fontId="2"/>
  </si>
  <si>
    <t>《料理のシェフリー》</t>
    <rPh sb="1" eb="3">
      <t>リョウリ</t>
    </rPh>
    <phoneticPr fontId="2"/>
  </si>
  <si>
    <t>《神格化料理》</t>
    <rPh sb="1" eb="4">
      <t>シンカクカ</t>
    </rPh>
    <rPh sb="4" eb="6">
      <t>リョウリ</t>
    </rPh>
    <phoneticPr fontId="2"/>
  </si>
  <si>
    <t>遠隔攻撃</t>
    <rPh sb="0" eb="2">
      <t>エンカク</t>
    </rPh>
    <rPh sb="2" eb="4">
      <t>コウゲキ</t>
    </rPh>
    <phoneticPr fontId="2"/>
  </si>
  <si>
    <t>火炎7 冷気7 電撃7 暗黒7 幻惑7 毒7 地獄7 音7 神経7 混沌7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</si>
  <si>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浮遊/透明視/混乱・恐怖・睡眠・麻痺・毒無効/乗馬適性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23" eb="25">
      <t>ジョウバ</t>
    </rPh>
    <rPh sb="25" eb="27">
      <t>テキセイ</t>
    </rPh>
    <phoneticPr fontId="2"/>
  </si>
  <si>
    <t>★《ホカホカステーキ》</t>
    <phoneticPr fontId="2"/>
  </si>
  <si>
    <t>《神格化料理》</t>
    <rPh sb="1" eb="6">
      <t>シンカクカリョウリ</t>
    </rPh>
    <phoneticPr fontId="2"/>
  </si>
  <si>
    <t>kimikyouri</t>
    <phoneticPr fontId="2"/>
  </si>
  <si>
    <t>選択可能</t>
    <rPh sb="0" eb="2">
      <t>センタク</t>
    </rPh>
    <rPh sb="2" eb="4">
      <t>カノウ</t>
    </rPh>
    <phoneticPr fontId="2"/>
  </si>
  <si>
    <t>投擲600/戦術200/重量挙げ600/治癒500/料理1500/見切り400</t>
    <rPh sb="0" eb="2">
      <t>トウテキ</t>
    </rPh>
    <rPh sb="6" eb="8">
      <t>センジュツ</t>
    </rPh>
    <rPh sb="12" eb="15">
      <t>ジュウリョウア</t>
    </rPh>
    <rPh sb="20" eb="22">
      <t>チユ</t>
    </rPh>
    <rPh sb="26" eb="28">
      <t>リョウリ</t>
    </rPh>
    <rPh sb="33" eb="35">
      <t>ミキ</t>
    </rPh>
    <phoneticPr fontId="2"/>
  </si>
  <si>
    <t>神殺しの蒼牙</t>
    <rPh sb="0" eb="1">
      <t>カミ</t>
    </rPh>
    <rPh sb="1" eb="2">
      <t>コロ</t>
    </rPh>
    <rPh sb="4" eb="5">
      <t>アオ</t>
    </rPh>
    <rPh sb="5" eb="6">
      <t>キバ</t>
    </rPh>
    <phoneticPr fontId="2"/>
  </si>
  <si>
    <t>蒼牙</t>
    <rPh sb="0" eb="1">
      <t>アオ</t>
    </rPh>
    <rPh sb="1" eb="2">
      <t>キバ</t>
    </rPh>
    <phoneticPr fontId="2"/>
  </si>
  <si>
    <t>無</t>
    <rPh sb="0" eb="1">
      <t>ナ</t>
    </rPh>
    <phoneticPr fontId="2"/>
  </si>
  <si>
    <t>筋力12/意思7/速度15/長剣10/戦術7/二刀流7</t>
    <rPh sb="0" eb="2">
      <t>キンリョク</t>
    </rPh>
    <rPh sb="5" eb="7">
      <t>イシ</t>
    </rPh>
    <rPh sb="9" eb="11">
      <t>ソクド</t>
    </rPh>
    <rPh sb="14" eb="16">
      <t>チョウケン</t>
    </rPh>
    <rPh sb="19" eb="21">
      <t>センジュツ</t>
    </rPh>
    <rPh sb="23" eb="26">
      <t>ニトウリュウ</t>
    </rPh>
    <phoneticPr fontId="2"/>
  </si>
  <si>
    <t>筋力3/速度3</t>
    <rPh sb="0" eb="2">
      <t>キンリョク</t>
    </rPh>
    <rPh sb="4" eb="6">
      <t>ソクド</t>
    </rPh>
    <phoneticPr fontId="2"/>
  </si>
  <si>
    <t>筋力150/速度1600</t>
    <rPh sb="0" eb="2">
      <t>キンリョク</t>
    </rPh>
    <rPh sb="6" eb="8">
      <t>ソクド</t>
    </rPh>
    <phoneticPr fontId="2"/>
  </si>
  <si>
    <t>妖刀《血桜》</t>
    <rPh sb="0" eb="1">
      <t>ヨウ</t>
    </rPh>
    <rPh sb="1" eb="2">
      <t>カタナ</t>
    </rPh>
    <rPh sb="3" eb="4">
      <t>チ</t>
    </rPh>
    <rPh sb="4" eb="5">
      <t>サクラ</t>
    </rPh>
    <phoneticPr fontId="2"/>
  </si>
  <si>
    <t>鎧</t>
    <rPh sb="0" eb="1">
      <t>ヨロイ</t>
    </rPh>
    <phoneticPr fontId="2"/>
  </si>
  <si>
    <t>敵対寸前</t>
    <rPh sb="0" eb="2">
      <t>テキタイ</t>
    </rPh>
    <rPh sb="2" eb="4">
      <t>スンゼン</t>
    </rPh>
    <phoneticPr fontId="2"/>
  </si>
  <si>
    <t>首狩り</t>
    <rPh sb="0" eb="1">
      <t>クビ</t>
    </rPh>
    <rPh sb="1" eb="2">
      <t>カ</t>
    </rPh>
    <phoneticPr fontId="2"/>
  </si>
  <si>
    <t>切り傷 300</t>
    <rPh sb="0" eb="1">
      <t>キ</t>
    </rPh>
    <rPh sb="2" eb="3">
      <t>キズ</t>
    </rPh>
    <phoneticPr fontId="2"/>
  </si>
  <si>
    <r>
      <t>幻惑3 切り傷10</t>
    </r>
    <r>
      <rPr>
        <sz val="11"/>
        <color rgb="FFFF0000"/>
        <rFont val="ＭＳ Ｐゴシック"/>
        <family val="3"/>
        <charset val="128"/>
        <scheme val="minor"/>
      </rPr>
      <t xml:space="preserve"> 酸-1</t>
    </r>
    <rPh sb="0" eb="2">
      <t>ゲンワク</t>
    </rPh>
    <rPh sb="4" eb="5">
      <t>キ</t>
    </rPh>
    <rPh sb="6" eb="7">
      <t>キズ</t>
    </rPh>
    <rPh sb="10" eb="11">
      <t>サン</t>
    </rPh>
    <phoneticPr fontId="2"/>
  </si>
  <si>
    <t>浮遊/透明視/恐怖・睡眠無効/出血防止</t>
    <rPh sb="0" eb="2">
      <t>フユウ</t>
    </rPh>
    <rPh sb="3" eb="5">
      <t>トウメイ</t>
    </rPh>
    <rPh sb="5" eb="6">
      <t>シ</t>
    </rPh>
    <rPh sb="7" eb="9">
      <t>キョウフ</t>
    </rPh>
    <rPh sb="10" eb="12">
      <t>スイミン</t>
    </rPh>
    <rPh sb="12" eb="14">
      <t>ムコウ</t>
    </rPh>
    <rPh sb="15" eb="17">
      <t>シュッケツ</t>
    </rPh>
    <rPh sb="17" eb="19">
      <t>ボウシ</t>
    </rPh>
    <phoneticPr fontId="2"/>
  </si>
  <si>
    <t>花の彫られた宝玉</t>
    <rPh sb="0" eb="1">
      <t>ハナ</t>
    </rPh>
    <rPh sb="2" eb="3">
      <t>ホ</t>
    </rPh>
    <rPh sb="6" eb="8">
      <t>ホウギョク</t>
    </rPh>
    <phoneticPr fontId="2"/>
  </si>
  <si>
    <t>道具</t>
    <rPh sb="0" eb="2">
      <t>ドウグ</t>
    </rPh>
    <phoneticPr fontId="2"/>
  </si>
  <si>
    <t>可能</t>
    <rPh sb="0" eb="2">
      <t>カノウ</t>
    </rPh>
    <phoneticPr fontId="2"/>
  </si>
  <si>
    <t>成長の巻物</t>
    <rPh sb="0" eb="2">
      <t>セイチョウ</t>
    </rPh>
    <rPh sb="3" eb="5">
      <t>マキモノ</t>
    </rPh>
    <phoneticPr fontId="2"/>
  </si>
  <si>
    <t>霊刀《月下雪翼》</t>
    <rPh sb="0" eb="1">
      <t>レイ</t>
    </rPh>
    <rPh sb="1" eb="2">
      <t>カタナ</t>
    </rPh>
    <rPh sb="3" eb="5">
      <t>ゲッカ</t>
    </rPh>
    <rPh sb="5" eb="6">
      <t>ユキ</t>
    </rPh>
    <rPh sb="6" eb="7">
      <t>ツバサ</t>
    </rPh>
    <phoneticPr fontId="2"/>
  </si>
  <si>
    <t>蒼く輝く刀</t>
    <rPh sb="0" eb="1">
      <t>アオ</t>
    </rPh>
    <rPh sb="2" eb="3">
      <t>カガヤ</t>
    </rPh>
    <rPh sb="4" eb="5">
      <t>カタナ</t>
    </rPh>
    <phoneticPr fontId="2"/>
  </si>
  <si>
    <t>水晶</t>
    <rPh sb="0" eb="2">
      <t>スイショウ</t>
    </rPh>
    <phoneticPr fontId="2"/>
  </si>
  <si>
    <t>長剣</t>
    <rPh sb="0" eb="2">
      <t>チョウケン</t>
    </rPh>
    <phoneticPr fontId="2"/>
  </si>
  <si>
    <t>近接武器</t>
    <rPh sb="0" eb="4">
      <t>キンセツブキ</t>
    </rPh>
    <phoneticPr fontId="2"/>
  </si>
  <si>
    <t>速度+100(4950)</t>
    <rPh sb="0" eb="2">
      <t>ソクド</t>
    </rPh>
    <phoneticPr fontId="2"/>
  </si>
  <si>
    <t>冷気耐性[*****](400)</t>
    <rPh sb="0" eb="2">
      <t>レイキ</t>
    </rPh>
    <rPh sb="2" eb="4">
      <t>タイセイ</t>
    </rPh>
    <phoneticPr fontId="2"/>
  </si>
  <si>
    <t>長剣[*****](950)</t>
    <rPh sb="0" eb="2">
      <t>チョウケン</t>
    </rPh>
    <phoneticPr fontId="2"/>
  </si>
  <si>
    <t>二刀流[***](450)</t>
    <rPh sb="0" eb="3">
      <t>ニトウリュウ</t>
    </rPh>
    <phoneticPr fontId="2"/>
  </si>
  <si>
    <t>心眼[**](300)</t>
    <rPh sb="0" eb="2">
      <t>シンガン</t>
    </rPh>
    <phoneticPr fontId="2"/>
  </si>
  <si>
    <t>見切り[**](300)</t>
    <rPh sb="0" eb="2">
      <t>ミキ</t>
    </rPh>
    <phoneticPr fontId="2"/>
  </si>
  <si>
    <t>切り傷属性追加[*****](400)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</si>
  <si>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追加打撃[+*****](500)</t>
    <rPh sb="0" eb="2">
      <t>ツイカ</t>
    </rPh>
    <rPh sb="2" eb="4">
      <t>ダゲキ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</si>
  <si>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</si>
  <si>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有</t>
    <rPh sb="0" eb="1">
      <t>アリ</t>
    </rPh>
    <phoneticPr fontId="2"/>
  </si>
  <si>
    <t>星座のミルフィア</t>
    <rPh sb="0" eb="2">
      <t>セイザ</t>
    </rPh>
    <phoneticPr fontId="2"/>
  </si>
  <si>
    <t>Sky_Kirche</t>
    <phoneticPr fontId="2"/>
  </si>
  <si>
    <t>Discord</t>
    <phoneticPr fontId="2"/>
  </si>
  <si>
    <t>ミルフィア</t>
    <phoneticPr fontId="2"/>
  </si>
  <si>
    <t>鉱石</t>
    <rPh sb="0" eb="2">
      <t>コウセキ</t>
    </rPh>
    <phoneticPr fontId="2"/>
  </si>
  <si>
    <t>観測者</t>
    <rPh sb="0" eb="3">
      <t>カンソクシャ</t>
    </rPh>
    <phoneticPr fontId="2"/>
  </si>
  <si>
    <t>cnpc/ether/nogenerate/nodownload</t>
    <phoneticPr fontId="2"/>
  </si>
  <si>
    <t>女性</t>
    <rPh sb="0" eb="2">
      <t>ジョセイ</t>
    </rPh>
    <phoneticPr fontId="2"/>
  </si>
  <si>
    <t>近接攻撃</t>
    <rPh sb="0" eb="4">
      <t>キンセツコウゲキ</t>
    </rPh>
    <phoneticPr fontId="2"/>
  </si>
  <si>
    <t>メテオ</t>
    <phoneticPr fontId="2"/>
  </si>
  <si>
    <t>浮遊/連続魔法</t>
    <rPh sb="0" eb="2">
      <t>フユウ</t>
    </rPh>
    <rPh sb="3" eb="5">
      <t>レンゾク</t>
    </rPh>
    <rPh sb="5" eb="7">
      <t>マホウ</t>
    </rPh>
    <phoneticPr fontId="2"/>
  </si>
  <si>
    <t>水瓶の一滴</t>
    <rPh sb="0" eb="2">
      <t>ミズガメ</t>
    </rPh>
    <rPh sb="3" eb="5">
      <t>イッテキ</t>
    </rPh>
    <phoneticPr fontId="2"/>
  </si>
  <si>
    <t>結晶が付いた首飾り</t>
    <rPh sb="0" eb="2">
      <t>ケッショウ</t>
    </rPh>
    <rPh sb="3" eb="4">
      <t>ツ</t>
    </rPh>
    <rPh sb="6" eb="8">
      <t>クビカザ</t>
    </rPh>
    <phoneticPr fontId="2"/>
  </si>
  <si>
    <t>復活</t>
    <rPh sb="0" eb="2">
      <t>フッカツ</t>
    </rPh>
    <phoneticPr fontId="2"/>
  </si>
  <si>
    <t>堕落の星術書</t>
    <rPh sb="0" eb="2">
      <t>ダラク</t>
    </rPh>
    <rPh sb="3" eb="4">
      <t>ホシ</t>
    </rPh>
    <rPh sb="4" eb="5">
      <t>ジュツ</t>
    </rPh>
    <rPh sb="5" eb="6">
      <t>ショ</t>
    </rPh>
    <phoneticPr fontId="2"/>
  </si>
  <si>
    <t>真新しい書物</t>
    <rPh sb="0" eb="2">
      <t>マアタラ</t>
    </rPh>
    <rPh sb="4" eb="6">
      <t>ショモツ</t>
    </rPh>
    <phoneticPr fontId="2"/>
  </si>
  <si>
    <t>近接武器</t>
    <rPh sb="0" eb="2">
      <t>キンセツ</t>
    </rPh>
    <rPh sb="2" eb="4">
      <t>ブキ</t>
    </rPh>
    <phoneticPr fontId="2"/>
  </si>
  <si>
    <t>魔力+9(400)</t>
    <rPh sb="0" eb="2">
      <t>マリョク</t>
    </rPh>
    <phoneticPr fontId="2"/>
  </si>
  <si>
    <t>詠唱[***](400)</t>
    <rPh sb="0" eb="2">
      <t>エイショウ</t>
    </rPh>
    <phoneticPr fontId="2"/>
  </si>
  <si>
    <t>四次元ポケット[***](500)</t>
    <rPh sb="0" eb="3">
      <t>ヨジゲン</t>
    </rPh>
    <phoneticPr fontId="2"/>
  </si>
  <si>
    <t>魔法威力[+++***](1000)</t>
    <rPh sb="0" eb="2">
      <t>マホウ</t>
    </rPh>
    <rPh sb="2" eb="4">
      <t>イリョク</t>
    </rPh>
    <phoneticPr fontId="2"/>
  </si>
  <si>
    <t>始まりの書</t>
    <rPh sb="0" eb="1">
      <t>ハジ</t>
    </rPh>
    <rPh sb="4" eb="5">
      <t>ショ</t>
    </rPh>
    <phoneticPr fontId="2"/>
  </si>
  <si>
    <t>古ぼけた書物</t>
    <rPh sb="0" eb="1">
      <t>フル</t>
    </rPh>
    <rPh sb="4" eb="6">
      <t>ショモツ</t>
    </rPh>
    <phoneticPr fontId="2"/>
  </si>
  <si>
    <t>偽りの太陽</t>
    <rPh sb="0" eb="1">
      <t>イツワ</t>
    </rPh>
    <rPh sb="3" eb="5">
      <t>タイヨウ</t>
    </rPh>
    <phoneticPr fontId="2"/>
  </si>
  <si>
    <t>輝きを放つ球体</t>
    <rPh sb="0" eb="1">
      <t>カガヤ</t>
    </rPh>
    <rPh sb="3" eb="4">
      <t>ハナ</t>
    </rPh>
    <rPh sb="5" eb="7">
      <t>キュウタイ</t>
    </rPh>
    <phoneticPr fontId="2"/>
  </si>
  <si>
    <t>魚鱗の輝き</t>
    <rPh sb="0" eb="2">
      <t>ギョリン</t>
    </rPh>
    <rPh sb="3" eb="4">
      <t>カガヤ</t>
    </rPh>
    <phoneticPr fontId="2"/>
  </si>
  <si>
    <t>鱗柄の指輪</t>
    <rPh sb="0" eb="2">
      <t>ウロコガラ</t>
    </rPh>
    <rPh sb="3" eb="5">
      <t>ユビワ</t>
    </rPh>
    <phoneticPr fontId="2"/>
  </si>
  <si>
    <t>速度+4001(200000)</t>
    <rPh sb="0" eb="2">
      <t>ソクド</t>
    </rPh>
    <phoneticPr fontId="2"/>
  </si>
  <si>
    <t>山羊の瞳</t>
    <rPh sb="0" eb="2">
      <t>ヤマヒツジ</t>
    </rPh>
    <rPh sb="3" eb="4">
      <t>ヒトミ</t>
    </rPh>
    <phoneticPr fontId="2"/>
  </si>
  <si>
    <t>大きな宝石が付いた指輪</t>
    <rPh sb="0" eb="1">
      <t>オオ</t>
    </rPh>
    <rPh sb="3" eb="5">
      <t>ホウセキ</t>
    </rPh>
    <rPh sb="6" eb="7">
      <t>ツ</t>
    </rPh>
    <rPh sb="9" eb="11">
      <t>ユビワ</t>
    </rPh>
    <phoneticPr fontId="2"/>
  </si>
  <si>
    <t>盲目無効(1000)</t>
    <rPh sb="0" eb="4">
      <t>モウモクムコウ</t>
    </rPh>
    <phoneticPr fontId="2"/>
  </si>
  <si>
    <t>麻痺無効(1000)</t>
    <rPh sb="0" eb="2">
      <t>マヒ</t>
    </rPh>
    <rPh sb="2" eb="4">
      <t>ムコウ</t>
    </rPh>
    <phoneticPr fontId="2"/>
  </si>
  <si>
    <t>混乱無効(1000)</t>
    <rPh sb="0" eb="2">
      <t>コンラン</t>
    </rPh>
    <rPh sb="2" eb="4">
      <t>ムコウ</t>
    </rPh>
    <phoneticPr fontId="2"/>
  </si>
  <si>
    <t>恐怖無効(1000)</t>
    <rPh sb="0" eb="2">
      <t>キョウフ</t>
    </rPh>
    <rPh sb="2" eb="4">
      <t>ムコウ</t>
    </rPh>
    <phoneticPr fontId="2"/>
  </si>
  <si>
    <t>睡眠無効(1000)</t>
    <rPh sb="0" eb="2">
      <t>スイミン</t>
    </rPh>
    <rPh sb="2" eb="4">
      <t>ムコウ</t>
    </rPh>
    <phoneticPr fontId="2"/>
  </si>
  <si>
    <t>毒無効(1000)</t>
    <rPh sb="0" eb="1">
      <t>ドク</t>
    </rPh>
    <rPh sb="1" eb="3">
      <t>ムコウ</t>
    </rPh>
    <phoneticPr fontId="2"/>
  </si>
  <si>
    <t>追加打撃[+++***](1000)</t>
    <rPh sb="0" eb="2">
      <t>ツイカ</t>
    </rPh>
    <rPh sb="2" eb="4">
      <t>ダゲキ</t>
    </rPh>
    <phoneticPr fontId="2"/>
  </si>
  <si>
    <t>変異保護(1000)</t>
    <rPh sb="0" eb="2">
      <t>ヘンイ</t>
    </rPh>
    <rPh sb="2" eb="4">
      <t>ホゴ</t>
    </rPh>
    <phoneticPr fontId="2"/>
  </si>
  <si>
    <t>エーテル保護(1000)</t>
    <rPh sb="4" eb="6">
      <t>ホゴ</t>
    </rPh>
    <phoneticPr fontId="2"/>
  </si>
  <si>
    <t>獅子の心</t>
    <rPh sb="0" eb="2">
      <t>シシ</t>
    </rPh>
    <rPh sb="3" eb="4">
      <t>ココロ</t>
    </rPh>
    <phoneticPr fontId="2"/>
  </si>
  <si>
    <t>霊気を発する盾</t>
    <rPh sb="0" eb="2">
      <t>レイキ</t>
    </rPh>
    <rPh sb="3" eb="4">
      <t>ハッ</t>
    </rPh>
    <rPh sb="6" eb="7">
      <t>タテ</t>
    </rPh>
    <phoneticPr fontId="2"/>
  </si>
  <si>
    <t>盾</t>
    <rPh sb="0" eb="1">
      <t>タテ</t>
    </rPh>
    <phoneticPr fontId="2"/>
  </si>
  <si>
    <t>英雄</t>
    <rPh sb="0" eb="2">
      <t>エイユウ</t>
    </rPh>
    <phoneticPr fontId="2"/>
  </si>
  <si>
    <t>ダメージ無効[+++++*](2000)</t>
    <rPh sb="4" eb="6">
      <t>ムコウ</t>
    </rPh>
    <phoneticPr fontId="2"/>
  </si>
  <si>
    <t>《星座のミルフィア》</t>
    <rPh sb="1" eb="3">
      <t>セイザ</t>
    </rPh>
    <phoneticPr fontId="2"/>
  </si>
  <si>
    <t>星の幼子</t>
    <rPh sb="0" eb="1">
      <t>ホシ</t>
    </rPh>
    <rPh sb="2" eb="4">
      <t>オサナゴ</t>
    </rPh>
    <phoneticPr fontId="2"/>
  </si>
  <si>
    <t>魔法使い</t>
    <rPh sb="0" eb="2">
      <t>マホウ</t>
    </rPh>
    <rPh sb="2" eb="3">
      <t>ツカ</t>
    </rPh>
    <phoneticPr fontId="2"/>
  </si>
  <si>
    <t>cnpc/god/ether/nogenerate/nodownload/trait88,3/trait89,3/trait90,3/trait91,3/trait92,3/trait95,3</t>
    <phoneticPr fontId="2"/>
  </si>
  <si>
    <t>ライトニングボルト</t>
    <phoneticPr fontId="2"/>
  </si>
  <si>
    <t>エーテル 200</t>
    <phoneticPr fontId="2"/>
  </si>
  <si>
    <t>魔法9 エーテル10</t>
    <rPh sb="0" eb="2">
      <t>マホウ</t>
    </rPh>
    <phoneticPr fontId="2"/>
  </si>
  <si>
    <t>浮遊/盲目・恐怖・麻痺無効/連続魔法</t>
    <rPh sb="0" eb="2">
      <t>フユウ</t>
    </rPh>
    <rPh sb="3" eb="5">
      <t>モウモク</t>
    </rPh>
    <rPh sb="6" eb="8">
      <t>キョウフ</t>
    </rPh>
    <rPh sb="9" eb="11">
      <t>マヒ</t>
    </rPh>
    <rPh sb="11" eb="13">
      <t>ムコウ</t>
    </rPh>
    <rPh sb="14" eb="18">
      <t>レンゾクマホウ</t>
    </rPh>
    <phoneticPr fontId="2"/>
  </si>
  <si>
    <t>star baby</t>
    <phoneticPr fontId="2"/>
  </si>
  <si>
    <t>頭|首|体|背|手|手|手|指|指|腕|腰|足</t>
    <rPh sb="12" eb="13">
      <t>テ</t>
    </rPh>
    <phoneticPr fontId="2"/>
  </si>
  <si>
    <t>読書20/魔力の限界20/暗記20/詠唱30</t>
    <rPh sb="0" eb="2">
      <t>ドクショ</t>
    </rPh>
    <rPh sb="5" eb="7">
      <t>マリョク</t>
    </rPh>
    <rPh sb="8" eb="10">
      <t>ゲンカイ</t>
    </rPh>
    <rPh sb="13" eb="15">
      <t>アンキ</t>
    </rPh>
    <rPh sb="18" eb="20">
      <t>エイショウ</t>
    </rPh>
    <phoneticPr fontId="2"/>
  </si>
  <si>
    <t>誰も死から逃れること能わず</t>
    <rPh sb="0" eb="1">
      <t>ダレ</t>
    </rPh>
    <rPh sb="2" eb="3">
      <t>シ</t>
    </rPh>
    <rPh sb="5" eb="6">
      <t>ノガ</t>
    </rPh>
    <rPh sb="10" eb="11">
      <t>アタ</t>
    </rPh>
    <phoneticPr fontId="2"/>
  </si>
  <si>
    <t>古びたウエストポーチ</t>
    <rPh sb="0" eb="1">
      <t>フル</t>
    </rPh>
    <phoneticPr fontId="2"/>
  </si>
  <si>
    <t>四次元ポケット</t>
    <rPh sb="0" eb="3">
      <t>ヨジゲン</t>
    </rPh>
    <phoneticPr fontId="2"/>
  </si>
  <si>
    <t>錬金術[+++++*](10000)</t>
    <rPh sb="0" eb="3">
      <t>レンキンジュツ</t>
    </rPh>
    <phoneticPr fontId="2"/>
  </si>
  <si>
    <t>遺伝子学[+++++*](10000)</t>
    <rPh sb="0" eb="4">
      <t>イデンシガク</t>
    </rPh>
    <phoneticPr fontId="2"/>
  </si>
  <si>
    <t>電波受信(100000000)</t>
    <rPh sb="0" eb="2">
      <t>デンパ</t>
    </rPh>
    <rPh sb="2" eb="4">
      <t>ジュシン</t>
    </rPh>
    <phoneticPr fontId="2"/>
  </si>
  <si>
    <t>双子が想う一つの願い</t>
    <rPh sb="0" eb="2">
      <t>フタゴ</t>
    </rPh>
    <rPh sb="3" eb="4">
      <t>オモ</t>
    </rPh>
    <rPh sb="5" eb="6">
      <t>ヒト</t>
    </rPh>
    <rPh sb="8" eb="9">
      <t>ネガ</t>
    </rPh>
    <phoneticPr fontId="2"/>
  </si>
  <si>
    <t>使い古された編み上げ靴</t>
    <rPh sb="0" eb="1">
      <t>ツカ</t>
    </rPh>
    <rPh sb="2" eb="3">
      <t>フル</t>
    </rPh>
    <rPh sb="6" eb="7">
      <t>ア</t>
    </rPh>
    <rPh sb="8" eb="9">
      <t>ア</t>
    </rPh>
    <rPh sb="10" eb="11">
      <t>クツ</t>
    </rPh>
    <phoneticPr fontId="2"/>
  </si>
  <si>
    <t>セブンリーグ効果[+++++*](10000)</t>
    <rPh sb="6" eb="8">
      <t>コウカ</t>
    </rPh>
    <phoneticPr fontId="2"/>
  </si>
  <si>
    <t>エーテル保護(10000)</t>
    <rPh sb="4" eb="6">
      <t>ホゴ</t>
    </rPh>
    <phoneticPr fontId="2"/>
  </si>
  <si>
    <t>オーロラ効果(10000)</t>
    <rPh sb="4" eb="6">
      <t>コウカ</t>
    </rPh>
    <phoneticPr fontId="2"/>
  </si>
  <si>
    <t>速度+501(10000)</t>
    <rPh sb="0" eb="2">
      <t>ソクド</t>
    </rPh>
    <phoneticPr fontId="2"/>
  </si>
  <si>
    <t>分つ星</t>
    <rPh sb="0" eb="1">
      <t>ワカ</t>
    </rPh>
    <rPh sb="2" eb="3">
      <t>ホシ</t>
    </rPh>
    <phoneticPr fontId="2"/>
  </si>
  <si>
    <t>輝く腕輪</t>
    <rPh sb="0" eb="1">
      <t>カガヤ</t>
    </rPh>
    <rPh sb="2" eb="4">
      <t>ウデワ</t>
    </rPh>
    <phoneticPr fontId="2"/>
  </si>
  <si>
    <t>魔法威力[+++++*](100000)</t>
    <rPh sb="0" eb="2">
      <t>マホウ</t>
    </rPh>
    <rPh sb="2" eb="4">
      <t>イリョク</t>
    </rPh>
    <phoneticPr fontId="2"/>
  </si>
  <si>
    <t>盲目無効(50000)</t>
    <rPh sb="0" eb="4">
      <t>モウモクムコウ</t>
    </rPh>
    <phoneticPr fontId="2"/>
  </si>
  <si>
    <t>詠唱[+++++*](100000)</t>
    <rPh sb="0" eb="2">
      <t>エイショウ</t>
    </rPh>
    <phoneticPr fontId="2"/>
  </si>
  <si>
    <t>魔道具[+++++*](100000)</t>
    <rPh sb="0" eb="3">
      <t>マドウグ</t>
    </rPh>
    <phoneticPr fontId="2"/>
  </si>
  <si>
    <t>魔力制御[+++++*](100000)</t>
    <rPh sb="0" eb="2">
      <t>マリョク</t>
    </rPh>
    <rPh sb="2" eb="4">
      <t>セイギョ</t>
    </rPh>
    <phoneticPr fontId="2"/>
  </si>
  <si>
    <t>羊の夢</t>
    <rPh sb="0" eb="1">
      <t>ヒツジ</t>
    </rPh>
    <rPh sb="2" eb="3">
      <t>ユメ</t>
    </rPh>
    <phoneticPr fontId="2"/>
  </si>
  <si>
    <t>美しい髪飾り</t>
    <rPh sb="0" eb="1">
      <t>ウツク</t>
    </rPh>
    <rPh sb="3" eb="5">
      <t>カミカザ</t>
    </rPh>
    <phoneticPr fontId="2"/>
  </si>
  <si>
    <t>帽子</t>
    <rPh sb="0" eb="2">
      <t>ボウシ</t>
    </rPh>
    <phoneticPr fontId="2"/>
  </si>
  <si>
    <t>腐消化(10000)</t>
    <rPh sb="0" eb="1">
      <t>フ</t>
    </rPh>
    <rPh sb="1" eb="3">
      <t>ショウカ</t>
    </rPh>
    <phoneticPr fontId="2"/>
  </si>
  <si>
    <t>異物防止(10000)</t>
    <rPh sb="0" eb="2">
      <t>イブツ</t>
    </rPh>
    <rPh sb="2" eb="4">
      <t>ボウシ</t>
    </rPh>
    <phoneticPr fontId="2"/>
  </si>
  <si>
    <t>出血防止(10000)</t>
    <rPh sb="0" eb="4">
      <t>シュッケツボウシ</t>
    </rPh>
    <phoneticPr fontId="2"/>
  </si>
  <si>
    <t>流れ星の軌跡</t>
    <rPh sb="0" eb="1">
      <t>ナガ</t>
    </rPh>
    <rPh sb="2" eb="3">
      <t>ボシ</t>
    </rPh>
    <rPh sb="4" eb="6">
      <t>キセキ</t>
    </rPh>
    <phoneticPr fontId="2"/>
  </si>
  <si>
    <t>光を穿つ弓</t>
    <rPh sb="0" eb="1">
      <t>ヒカリ</t>
    </rPh>
    <rPh sb="2" eb="3">
      <t>ウガ</t>
    </rPh>
    <rPh sb="4" eb="5">
      <t>ユミ</t>
    </rPh>
    <phoneticPr fontId="2"/>
  </si>
  <si>
    <t>180,170,160,150,140,100,100,100,100,100</t>
  </si>
  <si>
    <t>ライトニングボルト発動[+++++*](100000)</t>
    <rPh sb="9" eb="11">
      <t>ハツドウ</t>
    </rPh>
    <phoneticPr fontId="2"/>
  </si>
  <si>
    <t>暗黒の光線発動[+++++*](100000)</t>
    <rPh sb="0" eb="2">
      <t>アンコク</t>
    </rPh>
    <rPh sb="3" eb="5">
      <t>コウセン</t>
    </rPh>
    <rPh sb="5" eb="7">
      <t>ハツドウ</t>
    </rPh>
    <phoneticPr fontId="2"/>
  </si>
  <si>
    <t>幻影の光線発動[+++++*](100000)</t>
    <rPh sb="0" eb="2">
      <t>ゲンエイ</t>
    </rPh>
    <rPh sb="3" eb="5">
      <t>コウセン</t>
    </rPh>
    <rPh sb="5" eb="7">
      <t>ハツドウ</t>
    </rPh>
    <phoneticPr fontId="2"/>
  </si>
  <si>
    <t>アイスボルト発動[+++++*](100000)</t>
    <rPh sb="6" eb="8">
      <t>ハツドウ</t>
    </rPh>
    <phoneticPr fontId="2"/>
  </si>
  <si>
    <t>追加射撃[+++++*](100000)</t>
    <rPh sb="0" eb="2">
      <t>ツイカ</t>
    </rPh>
    <rPh sb="2" eb="4">
      <t>シャゲキ</t>
    </rPh>
    <phoneticPr fontId="2"/>
  </si>
  <si>
    <t>不死者特攻[+++++*](100000)</t>
    <rPh sb="0" eb="1">
      <t>フ</t>
    </rPh>
    <rPh sb="1" eb="3">
      <t>シシャ</t>
    </rPh>
    <rPh sb="3" eb="5">
      <t>トッコウ</t>
    </rPh>
    <phoneticPr fontId="2"/>
  </si>
  <si>
    <t>対神特攻[+++++*](100000)</t>
    <rPh sb="0" eb="1">
      <t>タイ</t>
    </rPh>
    <rPh sb="1" eb="2">
      <t>カミ</t>
    </rPh>
    <rPh sb="2" eb="4">
      <t>トッコウ</t>
    </rPh>
    <phoneticPr fontId="2"/>
  </si>
  <si>
    <t>見切り[+++++*](100000)</t>
    <rPh sb="0" eb="2">
      <t>ミキ</t>
    </rPh>
    <phoneticPr fontId="2"/>
  </si>
  <si>
    <t>蠍の歩み</t>
    <rPh sb="0" eb="1">
      <t>サソリ</t>
    </rPh>
    <rPh sb="2" eb="3">
      <t>アユ</t>
    </rPh>
    <phoneticPr fontId="2"/>
  </si>
  <si>
    <t>禍々しい気を発する棒杭</t>
    <rPh sb="0" eb="2">
      <t>マガマガ</t>
    </rPh>
    <rPh sb="4" eb="5">
      <t>キ</t>
    </rPh>
    <rPh sb="6" eb="7">
      <t>ハッ</t>
    </rPh>
    <rPh sb="9" eb="10">
      <t>ボウ</t>
    </rPh>
    <rPh sb="10" eb="11">
      <t>クイ</t>
    </rPh>
    <phoneticPr fontId="2"/>
  </si>
  <si>
    <t>鱗</t>
    <rPh sb="0" eb="1">
      <t>ウロコ</t>
    </rPh>
    <phoneticPr fontId="2"/>
  </si>
  <si>
    <t>連射弾[900](900000)</t>
    <rPh sb="0" eb="2">
      <t>レンシャ</t>
    </rPh>
    <rPh sb="2" eb="3">
      <t>ダン</t>
    </rPh>
    <phoneticPr fontId="2"/>
  </si>
  <si>
    <t>炸裂弾[900](900000)</t>
    <rPh sb="0" eb="2">
      <t>サクレツ</t>
    </rPh>
    <rPh sb="2" eb="3">
      <t>ダン</t>
    </rPh>
    <rPh sb="3" eb="4">
      <t>レンダン</t>
    </rPh>
    <phoneticPr fontId="2"/>
  </si>
  <si>
    <t>貫通弾[900](900000)</t>
    <rPh sb="0" eb="2">
      <t>カンツウ</t>
    </rPh>
    <rPh sb="2" eb="3">
      <t>ダン</t>
    </rPh>
    <phoneticPr fontId="2"/>
  </si>
  <si>
    <t>魔弾[900](900000)</t>
    <rPh sb="0" eb="1">
      <t>マ</t>
    </rPh>
    <rPh sb="1" eb="2">
      <t>ダン</t>
    </rPh>
    <phoneticPr fontId="2"/>
  </si>
  <si>
    <t>時止弾[900](900000)</t>
    <rPh sb="0" eb="1">
      <t>トキ</t>
    </rPh>
    <rPh sb="1" eb="2">
      <t>ト</t>
    </rPh>
    <rPh sb="2" eb="3">
      <t>ダン</t>
    </rPh>
    <phoneticPr fontId="2"/>
  </si>
  <si>
    <t>バースト[900](900000)</t>
    <phoneticPr fontId="2"/>
  </si>
  <si>
    <t>十二星剣</t>
    <rPh sb="0" eb="2">
      <t>ジュウニ</t>
    </rPh>
    <rPh sb="2" eb="3">
      <t>ホシ</t>
    </rPh>
    <rPh sb="3" eb="4">
      <t>ケン</t>
    </rPh>
    <phoneticPr fontId="2"/>
  </si>
  <si>
    <t>虹色に輝く剣</t>
    <rPh sb="0" eb="2">
      <t>ニジイロ</t>
    </rPh>
    <rPh sb="3" eb="4">
      <t>カガヤ</t>
    </rPh>
    <rPh sb="5" eb="6">
      <t>ケン</t>
    </rPh>
    <phoneticPr fontId="2"/>
  </si>
  <si>
    <t>火炎属性追加[+++++*](12000)</t>
    <rPh sb="0" eb="6">
      <t>カエンゾクセイツイカ</t>
    </rPh>
    <phoneticPr fontId="2"/>
  </si>
  <si>
    <t>冷気属性追加[+++++*](12000)</t>
    <rPh sb="0" eb="2">
      <t>レイキ</t>
    </rPh>
    <rPh sb="2" eb="4">
      <t>ゾクセイ</t>
    </rPh>
    <rPh sb="4" eb="6">
      <t>ツイカ</t>
    </rPh>
    <phoneticPr fontId="2"/>
  </si>
  <si>
    <t>電撃属性追加[+++++*](12000)</t>
    <rPh sb="0" eb="2">
      <t>デンゲキ</t>
    </rPh>
    <rPh sb="2" eb="4">
      <t>ゾクセイ</t>
    </rPh>
    <rPh sb="4" eb="6">
      <t>ツイカ</t>
    </rPh>
    <phoneticPr fontId="2"/>
  </si>
  <si>
    <t>幻惑属性追加[+++++*](12000)</t>
    <rPh sb="0" eb="2">
      <t>ゲンワク</t>
    </rPh>
    <rPh sb="2" eb="4">
      <t>ゾクセイ</t>
    </rPh>
    <rPh sb="4" eb="6">
      <t>ツイカ</t>
    </rPh>
    <phoneticPr fontId="2"/>
  </si>
  <si>
    <t>毒属性追加[+++++*](12000)</t>
    <rPh sb="0" eb="1">
      <t>ドク</t>
    </rPh>
    <rPh sb="1" eb="3">
      <t>ゾクセイ</t>
    </rPh>
    <rPh sb="3" eb="5">
      <t>ツイカ</t>
    </rPh>
    <phoneticPr fontId="2"/>
  </si>
  <si>
    <t>音属性追加[+++++*](12000)</t>
    <rPh sb="0" eb="1">
      <t>オト</t>
    </rPh>
    <rPh sb="1" eb="3">
      <t>ゾクセイ</t>
    </rPh>
    <rPh sb="3" eb="5">
      <t>ツイカ</t>
    </rPh>
    <phoneticPr fontId="2"/>
  </si>
  <si>
    <t>全てを終結させる(12000)</t>
    <rPh sb="0" eb="1">
      <t>スベ</t>
    </rPh>
    <rPh sb="3" eb="5">
      <t>シュウケツ</t>
    </rPh>
    <phoneticPr fontId="2"/>
  </si>
  <si>
    <t>治癒の雨発動[+++++*](12000)</t>
    <rPh sb="0" eb="2">
      <t>チユ</t>
    </rPh>
    <rPh sb="3" eb="4">
      <t>アメ</t>
    </rPh>
    <rPh sb="4" eb="6">
      <t>ハツドウ</t>
    </rPh>
    <phoneticPr fontId="2"/>
  </si>
  <si>
    <t>乙女が想いし幻想</t>
    <rPh sb="0" eb="2">
      <t>オトメ</t>
    </rPh>
    <rPh sb="3" eb="4">
      <t>オモ</t>
    </rPh>
    <rPh sb="6" eb="8">
      <t>ゲンソウ</t>
    </rPh>
    <phoneticPr fontId="2"/>
  </si>
  <si>
    <t>煌びやかなローブ</t>
    <rPh sb="0" eb="1">
      <t>キラ</t>
    </rPh>
    <phoneticPr fontId="2"/>
  </si>
  <si>
    <t>魔法耐性[+++++*](1000000)</t>
    <rPh sb="0" eb="2">
      <t>マホウ</t>
    </rPh>
    <rPh sb="2" eb="4">
      <t>タイセイ</t>
    </rPh>
    <phoneticPr fontId="2"/>
  </si>
  <si>
    <t>詠唱[+++++*](10000)</t>
    <rPh sb="0" eb="2">
      <t>エイショウ</t>
    </rPh>
    <phoneticPr fontId="2"/>
  </si>
  <si>
    <t>魔力制御[+++++*](10000)</t>
    <rPh sb="0" eb="2">
      <t>マリョク</t>
    </rPh>
    <rPh sb="2" eb="4">
      <t>セイギョ</t>
    </rPh>
    <phoneticPr fontId="2"/>
  </si>
  <si>
    <t>猛き牛の天架ける翼</t>
    <rPh sb="0" eb="1">
      <t>タケ</t>
    </rPh>
    <rPh sb="2" eb="3">
      <t>ウシ</t>
    </rPh>
    <rPh sb="4" eb="5">
      <t>テン</t>
    </rPh>
    <rPh sb="5" eb="6">
      <t>カ</t>
    </rPh>
    <rPh sb="8" eb="9">
      <t>ツバサ</t>
    </rPh>
    <phoneticPr fontId="2"/>
  </si>
  <si>
    <t>黄金色の奇妙な翼</t>
    <rPh sb="0" eb="2">
      <t>オウゴン</t>
    </rPh>
    <rPh sb="2" eb="3">
      <t>イロ</t>
    </rPh>
    <rPh sb="4" eb="6">
      <t>キミョウ</t>
    </rPh>
    <rPh sb="7" eb="8">
      <t>ツバサ</t>
    </rPh>
    <phoneticPr fontId="2"/>
  </si>
  <si>
    <t>速度+20001(1000000)</t>
    <rPh sb="0" eb="2">
      <t>ソクド</t>
    </rPh>
    <phoneticPr fontId="2"/>
  </si>
  <si>
    <t>浮遊(1000)</t>
    <rPh sb="0" eb="2">
      <t>フユウ</t>
    </rPh>
    <phoneticPr fontId="2"/>
  </si>
  <si>
    <t>★《輪舞の演槍》, ★《WoO59.A minor・For Therese》</t>
    <rPh sb="2" eb="3">
      <t>リン</t>
    </rPh>
    <rPh sb="3" eb="4">
      <t>マイ</t>
    </rPh>
    <rPh sb="5" eb="6">
      <t>エン</t>
    </rPh>
    <rPh sb="6" eb="7">
      <t>ヤリ</t>
    </rPh>
    <phoneticPr fontId="2"/>
  </si>
  <si>
    <t>★《水瓶の一滴》, ★《始まりの書》, ★《魚鱗の輝き》, ★《山羊の瞳》, ★《獅子の心》, ★《誰も死から逃れること能わず》, ★《双子が想う一つの願い》, ★《分つ星》, ★《羊の夢》, ★《流れ星の軌跡》, ★《蠍の歩み》, ★《十二星剣》, ★《乙女が想いし幻想》, ★《猛き牛の天架ける翼》</t>
    <rPh sb="12" eb="13">
      <t>ハジ</t>
    </rPh>
    <rPh sb="16" eb="17">
      <t>ショ</t>
    </rPh>
    <rPh sb="22" eb="24">
      <t>ギョリン</t>
    </rPh>
    <rPh sb="25" eb="26">
      <t>カガヤ</t>
    </rPh>
    <rPh sb="32" eb="33">
      <t>ヤマ</t>
    </rPh>
    <rPh sb="33" eb="34">
      <t>ヒツジ</t>
    </rPh>
    <rPh sb="35" eb="36">
      <t>ヒトミ</t>
    </rPh>
    <rPh sb="41" eb="43">
      <t>シシ</t>
    </rPh>
    <rPh sb="44" eb="45">
      <t>ココロ</t>
    </rPh>
    <rPh sb="50" eb="51">
      <t>ダレ</t>
    </rPh>
    <rPh sb="52" eb="53">
      <t>シ</t>
    </rPh>
    <rPh sb="55" eb="56">
      <t>ノガ</t>
    </rPh>
    <phoneticPr fontId="2"/>
  </si>
  <si>
    <t>魔力18/運勢10/栽培5</t>
    <rPh sb="0" eb="2">
      <t>マリョク</t>
    </rPh>
    <rPh sb="5" eb="7">
      <t>ウンセイ</t>
    </rPh>
    <rPh sb="10" eb="12">
      <t>サイバイ</t>
    </rPh>
    <phoneticPr fontId="2"/>
  </si>
  <si>
    <t>魔力3/運勢2/栽培1</t>
    <rPh sb="0" eb="2">
      <t>マリョク</t>
    </rPh>
    <rPh sb="4" eb="6">
      <t>ウンセイ</t>
    </rPh>
    <rPh sb="8" eb="10">
      <t>サイバイ</t>
    </rPh>
    <phoneticPr fontId="2"/>
  </si>
  <si>
    <t>魔力200/運勢100/栽培150</t>
    <rPh sb="0" eb="2">
      <t>マリョク</t>
    </rPh>
    <rPh sb="6" eb="8">
      <t>ウンセイ</t>
    </rPh>
    <rPh sb="12" eb="14">
      <t>サイバイ</t>
    </rPh>
    <phoneticPr fontId="2"/>
  </si>
  <si>
    <t>cnpc/man/nogenerate/nodownload/trait58,4/trait59,3/trait207,-1/regist,hex</t>
    <phoneticPr fontId="2"/>
  </si>
  <si>
    <r>
      <t>cnpc/nogenerate/</t>
    </r>
    <r>
      <rPr>
        <sz val="11"/>
        <rFont val="ＭＳ Ｐゴシック"/>
        <family val="3"/>
        <charset val="128"/>
        <scheme val="minor"/>
      </rPr>
      <t>trait2,5</t>
    </r>
    <r>
      <rPr>
        <sz val="11"/>
        <color theme="1"/>
        <rFont val="ＭＳ Ｐゴシック"/>
        <family val="2"/>
        <charset val="128"/>
        <scheme val="minor"/>
      </rPr>
      <t>/trait4.2/trait5,3/trait7,3/trait207,-1</t>
    </r>
    <phoneticPr fontId="2"/>
  </si>
  <si>
    <t>cnpc/nogenerate/nodownload/trait54,5/trait58,2/trait67,3/trait85,3</t>
    <phoneticPr fontId="2"/>
  </si>
  <si>
    <t>生命力3000/筋力300/耐久300</t>
    <rPh sb="0" eb="3">
      <t>セイメイリョク</t>
    </rPh>
    <rPh sb="8" eb="10">
      <t>キンリョク</t>
    </rPh>
    <rPh sb="14" eb="16">
      <t>タイキュウ</t>
    </rPh>
    <phoneticPr fontId="2"/>
  </si>
  <si>
    <t>屍のバツ</t>
    <rPh sb="0" eb="1">
      <t>シカバネ</t>
    </rPh>
    <phoneticPr fontId="2"/>
  </si>
  <si>
    <t>製作者サイト</t>
    <rPh sb="0" eb="2">
      <t>セイサク</t>
    </rPh>
    <rPh sb="2" eb="3">
      <t>シャ</t>
    </rPh>
    <phoneticPr fontId="2"/>
  </si>
  <si>
    <t>バツ</t>
    <phoneticPr fontId="2"/>
  </si>
  <si>
    <r>
      <t>短剣/飾られた墓/新品の墓/荘厳な墓/墓(荷車)/</t>
    </r>
    <r>
      <rPr>
        <sz val="11"/>
        <color theme="0" tint="-0.34998626667073579"/>
        <rFont val="ＭＳ Ｐゴシック"/>
        <family val="3"/>
        <charset val="128"/>
        <scheme val="minor"/>
      </rPr>
      <t>護符</t>
    </r>
    <r>
      <rPr>
        <sz val="11"/>
        <color theme="1"/>
        <rFont val="ＭＳ Ｐゴシック"/>
        <family val="2"/>
        <charset val="128"/>
        <scheme val="minor"/>
      </rPr>
      <t>/巨人の足枷/アイアンメイデン/サンドバッグ</t>
    </r>
    <rPh sb="0" eb="2">
      <t>タンケン</t>
    </rPh>
    <rPh sb="3" eb="4">
      <t>カザ</t>
    </rPh>
    <rPh sb="7" eb="8">
      <t>ハカ</t>
    </rPh>
    <rPh sb="9" eb="11">
      <t>シンピン</t>
    </rPh>
    <rPh sb="12" eb="13">
      <t>ハカ</t>
    </rPh>
    <rPh sb="14" eb="16">
      <t>ソウゴン</t>
    </rPh>
    <rPh sb="17" eb="18">
      <t>ハカ</t>
    </rPh>
    <rPh sb="19" eb="20">
      <t>ハカ</t>
    </rPh>
    <rPh sb="21" eb="23">
      <t>ニグルマ</t>
    </rPh>
    <rPh sb="25" eb="27">
      <t>ゴフ</t>
    </rPh>
    <rPh sb="28" eb="30">
      <t>キョジン</t>
    </rPh>
    <rPh sb="31" eb="33">
      <t>アシカセ</t>
    </rPh>
    <phoneticPr fontId="2"/>
  </si>
  <si>
    <t>筋力13/器用14/治癒12/魔力の限界10/心眼13/地獄耐性19</t>
    <rPh sb="0" eb="2">
      <t>キンリョク</t>
    </rPh>
    <rPh sb="5" eb="7">
      <t>キヨウ</t>
    </rPh>
    <rPh sb="10" eb="12">
      <t>チユ</t>
    </rPh>
    <rPh sb="15" eb="17">
      <t>マリョク</t>
    </rPh>
    <rPh sb="18" eb="20">
      <t>ゲンカイ</t>
    </rPh>
    <rPh sb="23" eb="25">
      <t>シンガン</t>
    </rPh>
    <rPh sb="28" eb="30">
      <t>ジゴク</t>
    </rPh>
    <rPh sb="30" eb="32">
      <t>タイセイ</t>
    </rPh>
    <phoneticPr fontId="2"/>
  </si>
  <si>
    <t>300+{faith}/4</t>
    <phoneticPr fontId="2"/>
  </si>
  <si>
    <t>魔力の限界3/心眼3</t>
    <rPh sb="0" eb="2">
      <t>マリョク</t>
    </rPh>
    <rPh sb="3" eb="5">
      <t>ゲンカイ</t>
    </rPh>
    <rPh sb="7" eb="9">
      <t>シンガン</t>
    </rPh>
    <phoneticPr fontId="2"/>
  </si>
  <si>
    <t>魔力の限界150/心眼150</t>
    <rPh sb="0" eb="2">
      <t>マリョク</t>
    </rPh>
    <rPh sb="3" eb="5">
      <t>ゲンカイ</t>
    </rPh>
    <rPh sb="9" eb="11">
      <t>シンガン</t>
    </rPh>
    <phoneticPr fontId="2"/>
  </si>
  <si>
    <t>はぐれキョンシー</t>
    <phoneticPr fontId="2"/>
  </si>
  <si>
    <t>弱体化の手</t>
    <rPh sb="0" eb="3">
      <t>ジャクタイカ</t>
    </rPh>
    <rPh sb="4" eb="5">
      <t>テ</t>
    </rPh>
    <phoneticPr fontId="2"/>
  </si>
  <si>
    <t>毒の手</t>
    <rPh sb="0" eb="1">
      <t>ドク</t>
    </rPh>
    <rPh sb="2" eb="3">
      <t>テ</t>
    </rPh>
    <phoneticPr fontId="2"/>
  </si>
  <si>
    <t>切り傷 100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</si>
  <si>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火炎-1 </t>
    </r>
    <r>
      <rPr>
        <sz val="11"/>
        <color theme="1"/>
        <rFont val="ＭＳ Ｐゴシック"/>
        <family val="2"/>
        <charset val="128"/>
        <scheme val="minor"/>
      </rPr>
      <t>冷気10 地獄10</t>
    </r>
    <rPh sb="0" eb="2">
      <t>カエン</t>
    </rPh>
    <rPh sb="5" eb="7">
      <t>レイキ</t>
    </rPh>
    <rPh sb="10" eb="12">
      <t>ジゴク</t>
    </rPh>
    <phoneticPr fontId="2"/>
  </si>
  <si>
    <t>浮遊/睡眠無効/腐消化</t>
    <rPh sb="0" eb="2">
      <t>フユウ</t>
    </rPh>
    <rPh sb="3" eb="5">
      <t>スイミン</t>
    </rPh>
    <rPh sb="5" eb="7">
      <t>ムコウ</t>
    </rPh>
    <rPh sb="8" eb="9">
      <t>フ</t>
    </rPh>
    <rPh sb="9" eb="11">
      <t>ショウカ</t>
    </rPh>
    <phoneticPr fontId="2"/>
  </si>
  <si>
    <t>道士の札</t>
    <rPh sb="0" eb="2">
      <t>ドウシ</t>
    </rPh>
    <rPh sb="3" eb="4">
      <t>フダ</t>
    </rPh>
    <phoneticPr fontId="2"/>
  </si>
  <si>
    <t>古いお札</t>
    <rPh sb="0" eb="1">
      <t>フル</t>
    </rPh>
    <rPh sb="3" eb="4">
      <t>フダ</t>
    </rPh>
    <phoneticPr fontId="2"/>
  </si>
  <si>
    <t>可能</t>
    <rPh sb="0" eb="2">
      <t>カノウ</t>
    </rPh>
    <phoneticPr fontId="2"/>
  </si>
  <si>
    <t>永遠の棺</t>
    <rPh sb="0" eb="2">
      <t>エイエン</t>
    </rPh>
    <rPh sb="3" eb="4">
      <t>ヒツギ</t>
    </rPh>
    <phoneticPr fontId="2"/>
  </si>
  <si>
    <t>頑丈な棺</t>
    <rPh sb="0" eb="2">
      <t>ガンジョウ</t>
    </rPh>
    <rPh sb="3" eb="4">
      <t>ヒツギ</t>
    </rPh>
    <phoneticPr fontId="2"/>
  </si>
  <si>
    <t>重装備</t>
    <rPh sb="0" eb="3">
      <t>ジュウソウビ</t>
    </rPh>
    <phoneticPr fontId="2"/>
  </si>
  <si>
    <t>アイアンメイデン</t>
    <phoneticPr fontId="2"/>
  </si>
  <si>
    <t>暗黒耐性[****](300)</t>
    <rPh sb="0" eb="2">
      <t>アンコク</t>
    </rPh>
    <rPh sb="2" eb="4">
      <t>タイセイ</t>
    </rPh>
    <phoneticPr fontId="2"/>
  </si>
  <si>
    <t>地獄耐性[+](550)</t>
    <rPh sb="0" eb="2">
      <t>ジゴク</t>
    </rPh>
    <rPh sb="2" eb="4">
      <t>タイセイ</t>
    </rPh>
    <phoneticPr fontId="2"/>
  </si>
  <si>
    <t>心眼[****](800)</t>
    <rPh sb="0" eb="2">
      <t>シンガン</t>
    </rPh>
    <phoneticPr fontId="2"/>
  </si>
  <si>
    <t>魔力の限界[***](600)</t>
    <rPh sb="0" eb="2">
      <t>マリョク</t>
    </rPh>
    <rPh sb="3" eb="5">
      <t>ゲンカイ</t>
    </rPh>
    <phoneticPr fontId="2"/>
  </si>
  <si>
    <t>テレポート無効(100)</t>
    <rPh sb="5" eb="7">
      <t>ムコウ</t>
    </rPh>
    <phoneticPr fontId="2"/>
  </si>
  <si>
    <t>《屍のバツ》</t>
    <rPh sb="1" eb="2">
      <t>シカバネ</t>
    </rPh>
    <phoneticPr fontId="2"/>
  </si>
  <si>
    <t>屍の神</t>
    <rPh sb="0" eb="1">
      <t>シカバネ</t>
    </rPh>
    <rPh sb="2" eb="3">
      <t>カミ</t>
    </rPh>
    <phoneticPr fontId="2"/>
  </si>
  <si>
    <t>cnpc/god/undead/nogenerate/nodownload</t>
    <phoneticPr fontId="2"/>
  </si>
  <si>
    <t>接近</t>
    <rPh sb="0" eb="2">
      <t>セッキン</t>
    </rPh>
    <phoneticPr fontId="2"/>
  </si>
  <si>
    <t>呪いの言葉</t>
    <rPh sb="0" eb="1">
      <t>ノロ</t>
    </rPh>
    <rPh sb="3" eb="5">
      <t>コトバ</t>
    </rPh>
    <phoneticPr fontId="2"/>
  </si>
  <si>
    <t>暗黒 500</t>
    <rPh sb="0" eb="2">
      <t>アンコク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</si>
  <si>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冷気5 暗黒10 毒5 地獄10 神経10</t>
    </r>
    <rPh sb="0" eb="2">
      <t>カエン</t>
    </rPh>
    <rPh sb="5" eb="7">
      <t>レイキ</t>
    </rPh>
    <rPh sb="9" eb="11">
      <t>アンコク</t>
    </rPh>
    <rPh sb="14" eb="15">
      <t>ドク</t>
    </rPh>
    <rPh sb="17" eb="19">
      <t>ジゴク</t>
    </rPh>
    <rPh sb="22" eb="24">
      <t>シンケイ</t>
    </rPh>
    <phoneticPr fontId="2"/>
  </si>
  <si>
    <t>浮遊/盲目・恐怖・睡眠・麻痺・毒無効/腐消化/窃盗防止/死の宣告/激怒</t>
    <rPh sb="0" eb="2">
      <t>フユウ</t>
    </rPh>
    <rPh sb="3" eb="5">
      <t>モウモク</t>
    </rPh>
    <rPh sb="6" eb="8">
      <t>キョウフ</t>
    </rPh>
    <rPh sb="9" eb="11">
      <t>スイミン</t>
    </rPh>
    <rPh sb="12" eb="14">
      <t>マヒ</t>
    </rPh>
    <rPh sb="15" eb="16">
      <t>ドク</t>
    </rPh>
    <rPh sb="16" eb="18">
      <t>ムコウ</t>
    </rPh>
    <rPh sb="19" eb="20">
      <t>フ</t>
    </rPh>
    <rPh sb="20" eb="22">
      <t>ショウカ</t>
    </rPh>
    <rPh sb="23" eb="25">
      <t>セットウ</t>
    </rPh>
    <rPh sb="25" eb="27">
      <t>ボウシ</t>
    </rPh>
    <rPh sb="28" eb="29">
      <t>シ</t>
    </rPh>
    <rPh sb="30" eb="32">
      <t>センコク</t>
    </rPh>
    <rPh sb="33" eb="35">
      <t>ゲキド</t>
    </rPh>
    <phoneticPr fontId="2"/>
  </si>
  <si>
    <t>★《永遠の棺》</t>
    <rPh sb="2" eb="4">
      <t>エイエン</t>
    </rPh>
    <rPh sb="5" eb="6">
      <t>ヒツギ</t>
    </rPh>
    <phoneticPr fontId="2"/>
  </si>
  <si>
    <t>Batsu</t>
    <phoneticPr fontId="2"/>
  </si>
  <si>
    <t>選択不可</t>
    <rPh sb="0" eb="2">
      <t>センタク</t>
    </rPh>
    <rPh sb="2" eb="4">
      <t>フカ</t>
    </rPh>
    <phoneticPr fontId="2"/>
  </si>
  <si>
    <t>短剣22/格闘20/投擲15/戦術25/隠密18/鍵開け16/二刀流17/罠解体15/心眼18/見切り18</t>
    <rPh sb="0" eb="2">
      <t>タンケン</t>
    </rPh>
    <rPh sb="5" eb="7">
      <t>カクトウ</t>
    </rPh>
    <rPh sb="10" eb="12">
      <t>トウテキ</t>
    </rPh>
    <rPh sb="15" eb="17">
      <t>センジュツ</t>
    </rPh>
    <rPh sb="20" eb="22">
      <t>オンミツ</t>
    </rPh>
    <rPh sb="25" eb="27">
      <t>カギア</t>
    </rPh>
    <rPh sb="31" eb="34">
      <t>ニトウリュウ</t>
    </rPh>
    <rPh sb="37" eb="38">
      <t>ワナ</t>
    </rPh>
    <rPh sb="38" eb="40">
      <t>カイタイ</t>
    </rPh>
    <rPh sb="43" eb="45">
      <t>シンガン</t>
    </rPh>
    <rPh sb="48" eb="50">
      <t>ミキ</t>
    </rPh>
    <phoneticPr fontId="2"/>
  </si>
  <si>
    <t>骸のカトリア</t>
    <rPh sb="0" eb="1">
      <t>ムクロ</t>
    </rPh>
    <phoneticPr fontId="2"/>
  </si>
  <si>
    <t>カトリア</t>
    <phoneticPr fontId="2"/>
  </si>
  <si>
    <t>骨/骸/飲みきれないほどの酒/アピの実/魚の死骸/動物の骨/銘酒セット(荷車)/ポップコーン/サイバースナック/酒</t>
    <rPh sb="0" eb="1">
      <t>ホネ</t>
    </rPh>
    <rPh sb="2" eb="3">
      <t>ムクロ</t>
    </rPh>
    <rPh sb="4" eb="5">
      <t>ノ</t>
    </rPh>
    <rPh sb="13" eb="14">
      <t>サケ</t>
    </rPh>
    <rPh sb="18" eb="19">
      <t>ミ</t>
    </rPh>
    <rPh sb="20" eb="21">
      <t>サカナ</t>
    </rPh>
    <rPh sb="22" eb="24">
      <t>シガイ</t>
    </rPh>
    <rPh sb="25" eb="27">
      <t>ドウブツ</t>
    </rPh>
    <rPh sb="28" eb="29">
      <t>ホネ</t>
    </rPh>
    <rPh sb="30" eb="32">
      <t>メイシュ</t>
    </rPh>
    <rPh sb="36" eb="38">
      <t>ニグルマ</t>
    </rPh>
    <rPh sb="56" eb="57">
      <t>サケ</t>
    </rPh>
    <phoneticPr fontId="2"/>
  </si>
  <si>
    <t>魔力13/魅力14/演奏11/料理11/地獄耐性19/契約12</t>
    <rPh sb="0" eb="2">
      <t>マリョク</t>
    </rPh>
    <rPh sb="5" eb="7">
      <t>ミリョク</t>
    </rPh>
    <rPh sb="10" eb="12">
      <t>エンソウ</t>
    </rPh>
    <rPh sb="15" eb="17">
      <t>リョウリ</t>
    </rPh>
    <rPh sb="20" eb="22">
      <t>ジゴク</t>
    </rPh>
    <rPh sb="22" eb="24">
      <t>タイセイ</t>
    </rPh>
    <rPh sb="27" eb="29">
      <t>ケイヤク</t>
    </rPh>
    <phoneticPr fontId="2"/>
  </si>
  <si>
    <t>呪い保護</t>
    <rPh sb="0" eb="1">
      <t>ノロ</t>
    </rPh>
    <rPh sb="2" eb="4">
      <t>ホゴ</t>
    </rPh>
    <phoneticPr fontId="2"/>
  </si>
  <si>
    <t>100+{faith}/100</t>
    <phoneticPr fontId="2"/>
  </si>
  <si>
    <t>演奏1/料理1/契約3</t>
    <rPh sb="0" eb="2">
      <t>エンソウ</t>
    </rPh>
    <rPh sb="4" eb="6">
      <t>リョウリ</t>
    </rPh>
    <rPh sb="8" eb="10">
      <t>ケイヤク</t>
    </rPh>
    <phoneticPr fontId="2"/>
  </si>
  <si>
    <t>演奏100/料理100/契約200</t>
    <rPh sb="0" eb="2">
      <t>エンソウ</t>
    </rPh>
    <rPh sb="6" eb="8">
      <t>リョウリ</t>
    </rPh>
    <rPh sb="12" eb="14">
      <t>ケイヤク</t>
    </rPh>
    <phoneticPr fontId="2"/>
  </si>
  <si>
    <t>鳥医者</t>
    <rPh sb="0" eb="1">
      <t>トリ</t>
    </rPh>
    <rPh sb="1" eb="3">
      <t>イシャ</t>
    </rPh>
    <phoneticPr fontId="2"/>
  </si>
  <si>
    <t>リッチ</t>
    <phoneticPr fontId="2"/>
  </si>
  <si>
    <t>癒し手</t>
    <rPh sb="0" eb="1">
      <t>イヤ</t>
    </rPh>
    <rPh sb="2" eb="3">
      <t>テ</t>
    </rPh>
    <phoneticPr fontId="2"/>
  </si>
  <si>
    <t>癒しの手</t>
    <rPh sb="0" eb="1">
      <t>イヤ</t>
    </rPh>
    <rPh sb="3" eb="4">
      <t>テ</t>
    </rPh>
    <phoneticPr fontId="2"/>
  </si>
  <si>
    <t>地獄 50</t>
    <rPh sb="0" eb="2">
      <t>ジゴク</t>
    </rPh>
    <phoneticPr fontId="2"/>
  </si>
  <si>
    <t>浮遊/睡眠・毒無効/腐消化/出血防止</t>
    <rPh sb="0" eb="2">
      <t>フユウ</t>
    </rPh>
    <rPh sb="3" eb="5">
      <t>スイミン</t>
    </rPh>
    <rPh sb="6" eb="7">
      <t>ドク</t>
    </rPh>
    <rPh sb="7" eb="9">
      <t>ムコウ</t>
    </rPh>
    <rPh sb="10" eb="11">
      <t>フ</t>
    </rPh>
    <rPh sb="11" eb="13">
      <t>ショウカ</t>
    </rPh>
    <rPh sb="14" eb="16">
      <t>シュッケツ</t>
    </rPh>
    <rPh sb="16" eb="18">
      <t>ボウシ</t>
    </rPh>
    <phoneticPr fontId="2"/>
  </si>
  <si>
    <t>healer</t>
    <phoneticPr fontId="2"/>
  </si>
  <si>
    <t>選択可能</t>
    <rPh sb="0" eb="2">
      <t>センタク</t>
    </rPh>
    <rPh sb="2" eb="4">
      <t>カノウ</t>
    </rPh>
    <phoneticPr fontId="2"/>
  </si>
  <si>
    <t>杖2/読書3/治癒3/瞑想5/暗記3/詠唱4/魔道具4/軽傷治癒10/致命傷治癒10/癒しの手10</t>
    <rPh sb="0" eb="1">
      <t>ツエ</t>
    </rPh>
    <rPh sb="3" eb="5">
      <t>ドクショ</t>
    </rPh>
    <rPh sb="7" eb="9">
      <t>チユ</t>
    </rPh>
    <rPh sb="11" eb="13">
      <t>メイソウ</t>
    </rPh>
    <rPh sb="15" eb="17">
      <t>アンキ</t>
    </rPh>
    <rPh sb="19" eb="21">
      <t>エイショウ</t>
    </rPh>
    <rPh sb="23" eb="24">
      <t>マ</t>
    </rPh>
    <rPh sb="24" eb="26">
      <t>ドウグ</t>
    </rPh>
    <rPh sb="28" eb="30">
      <t>ケイショウ</t>
    </rPh>
    <rPh sb="30" eb="32">
      <t>チユ</t>
    </rPh>
    <rPh sb="35" eb="38">
      <t>チメイショウ</t>
    </rPh>
    <rPh sb="38" eb="40">
      <t>チユ</t>
    </rPh>
    <rPh sb="43" eb="44">
      <t>イヤ</t>
    </rPh>
    <rPh sb="46" eb="47">
      <t>テ</t>
    </rPh>
    <phoneticPr fontId="2"/>
  </si>
  <si>
    <t>カラベラ</t>
    <phoneticPr fontId="2"/>
  </si>
  <si>
    <t>カラフルな頭蓋骨</t>
    <rPh sb="5" eb="8">
      <t>ズガイコツ</t>
    </rPh>
    <phoneticPr fontId="2"/>
  </si>
  <si>
    <t>ダンス・マカブル</t>
    <phoneticPr fontId="2"/>
  </si>
  <si>
    <t>生者のための靴</t>
    <rPh sb="0" eb="1">
      <t>セイ</t>
    </rPh>
    <rPh sb="1" eb="2">
      <t>シャ</t>
    </rPh>
    <rPh sb="6" eb="7">
      <t>クツ</t>
    </rPh>
    <phoneticPr fontId="2"/>
  </si>
  <si>
    <t>生命力+11(500)</t>
    <rPh sb="0" eb="3">
      <t>セイメイリョク</t>
    </rPh>
    <phoneticPr fontId="2"/>
  </si>
  <si>
    <t>魅力+12(550)</t>
    <rPh sb="0" eb="2">
      <t>ミリョク</t>
    </rPh>
    <phoneticPr fontId="2"/>
  </si>
  <si>
    <t>交渉[***](600)</t>
    <rPh sb="0" eb="2">
      <t>コウショウ</t>
    </rPh>
    <phoneticPr fontId="2"/>
  </si>
  <si>
    <t>演奏[***](550)</t>
    <rPh sb="0" eb="2">
      <t>エンソウ</t>
    </rPh>
    <phoneticPr fontId="2"/>
  </si>
  <si>
    <t>《骸のカトリア》</t>
    <rPh sb="1" eb="2">
      <t>ムクロ</t>
    </rPh>
    <phoneticPr fontId="2"/>
  </si>
  <si>
    <t>骸の女神</t>
    <rPh sb="0" eb="1">
      <t>ムクロ</t>
    </rPh>
    <rPh sb="2" eb="4">
      <t>メガミ</t>
    </rPh>
    <phoneticPr fontId="2"/>
  </si>
  <si>
    <t>踊り子</t>
    <rPh sb="0" eb="1">
      <t>オド</t>
    </rPh>
    <rPh sb="2" eb="3">
      <t>コ</t>
    </rPh>
    <phoneticPr fontId="2"/>
  </si>
  <si>
    <t>地獄 300</t>
    <rPh sb="0" eb="2">
      <t>ジゴク</t>
    </rPh>
    <phoneticPr fontId="2"/>
  </si>
  <si>
    <t>浮遊/透明視/盲目・睡眠無効/連続魔法/レイハンド/乗馬非適正</t>
    <rPh sb="0" eb="2">
      <t>フユウ</t>
    </rPh>
    <rPh sb="3" eb="5">
      <t>トウメイ</t>
    </rPh>
    <rPh sb="5" eb="6">
      <t>シ</t>
    </rPh>
    <rPh sb="7" eb="9">
      <t>モウモク</t>
    </rPh>
    <rPh sb="10" eb="12">
      <t>スイミン</t>
    </rPh>
    <rPh sb="12" eb="14">
      <t>ムコウ</t>
    </rPh>
    <rPh sb="15" eb="17">
      <t>レンゾク</t>
    </rPh>
    <rPh sb="17" eb="19">
      <t>マホウ</t>
    </rPh>
    <rPh sb="26" eb="31">
      <t>ジョウバヒテキセイ</t>
    </rPh>
    <phoneticPr fontId="2"/>
  </si>
  <si>
    <t>10% 強力なアンデッド召喚</t>
    <rPh sb="4" eb="6">
      <t>キョウリョク</t>
    </rPh>
    <rPh sb="12" eb="14">
      <t>ショウカン</t>
    </rPh>
    <phoneticPr fontId="2"/>
  </si>
  <si>
    <t>Catria</t>
    <phoneticPr fontId="2"/>
  </si>
  <si>
    <t>頭|首|体|背|手|手|指|指|腕</t>
    <phoneticPr fontId="2"/>
  </si>
  <si>
    <t>投擲15/治癒17/瞑想15/交渉26/軽装備14/詠唱20/回避18/演奏25/料理18</t>
    <rPh sb="0" eb="2">
      <t>トウテキ</t>
    </rPh>
    <rPh sb="5" eb="7">
      <t>チユ</t>
    </rPh>
    <rPh sb="10" eb="12">
      <t>メイソウ</t>
    </rPh>
    <rPh sb="15" eb="17">
      <t>コウショウ</t>
    </rPh>
    <rPh sb="20" eb="21">
      <t>ケイ</t>
    </rPh>
    <rPh sb="21" eb="23">
      <t>ソウビ</t>
    </rPh>
    <rPh sb="26" eb="28">
      <t>エイショウ</t>
    </rPh>
    <rPh sb="31" eb="33">
      <t>カイヒ</t>
    </rPh>
    <rPh sb="36" eb="38">
      <t>エンソウ</t>
    </rPh>
    <rPh sb="41" eb="43">
      <t>リョウリ</t>
    </rPh>
    <phoneticPr fontId="2"/>
  </si>
  <si>
    <t>格闘2/読書10/魔力の限界3/暗記8/詠唱5</t>
    <rPh sb="0" eb="2">
      <t>カクトウ</t>
    </rPh>
    <rPh sb="4" eb="6">
      <t>ドクショ</t>
    </rPh>
    <rPh sb="9" eb="11">
      <t>マリョク</t>
    </rPh>
    <rPh sb="12" eb="14">
      <t>ゲンカイ</t>
    </rPh>
    <rPh sb="16" eb="18">
      <t>アンキ</t>
    </rPh>
    <rPh sb="20" eb="22">
      <t>エイショウ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</si>
  <si>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電撃10 暗黒10 幻惑10 毒10 地獄10 音10 神経10 混沌10 魔法10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</si>
  <si>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遺伝子学100/解剖学100/錬金術200</t>
    <rPh sb="0" eb="4">
      <t>イデンシガク</t>
    </rPh>
    <rPh sb="8" eb="11">
      <t>カイボウガク</t>
    </rPh>
    <rPh sb="15" eb="18">
      <t>レンキンジュツ</t>
    </rPh>
    <phoneticPr fontId="2"/>
  </si>
  <si>
    <t>錬金術師</t>
    <rPh sb="0" eb="4">
      <t>レンキンジュツシ</t>
    </rPh>
    <phoneticPr fontId="2"/>
  </si>
  <si>
    <t>錬金術師</t>
    <rPh sb="0" eb="4">
      <t>レンキンジュツシ</t>
    </rPh>
    <phoneticPr fontId="2"/>
  </si>
  <si>
    <t>alchemist</t>
    <phoneticPr fontId="2"/>
  </si>
  <si>
    <t>杖3/鎌4/読書1/瞑想2/自然鑑定3/軽装備3/魔道具5/錬金術6/栽培2</t>
    <rPh sb="0" eb="1">
      <t>ツエ</t>
    </rPh>
    <rPh sb="3" eb="4">
      <t>カマ</t>
    </rPh>
    <rPh sb="6" eb="8">
      <t>ドクショ</t>
    </rPh>
    <rPh sb="10" eb="12">
      <t>メイソウ</t>
    </rPh>
    <rPh sb="14" eb="16">
      <t>シゼン</t>
    </rPh>
    <rPh sb="16" eb="18">
      <t>カンテイ</t>
    </rPh>
    <rPh sb="20" eb="21">
      <t>ケイ</t>
    </rPh>
    <rPh sb="21" eb="23">
      <t>ソウビ</t>
    </rPh>
    <rPh sb="25" eb="26">
      <t>マ</t>
    </rPh>
    <rPh sb="26" eb="28">
      <t>ドウグ</t>
    </rPh>
    <rPh sb="30" eb="33">
      <t>レンキンジュツ</t>
    </rPh>
    <rPh sb="35" eb="37">
      <t>サイバイ</t>
    </rPh>
    <phoneticPr fontId="2"/>
  </si>
  <si>
    <t>ギャンブラー</t>
    <phoneticPr fontId="2"/>
  </si>
  <si>
    <t>gambler</t>
    <phoneticPr fontId="2"/>
  </si>
  <si>
    <t>短剣3/投擲4/交渉6/鍵開け3/暗記4/中装備5/軽装備3/回避2/釣り2</t>
    <rPh sb="0" eb="2">
      <t>タンケン</t>
    </rPh>
    <rPh sb="4" eb="6">
      <t>トウテキ</t>
    </rPh>
    <rPh sb="8" eb="10">
      <t>コウショウ</t>
    </rPh>
    <rPh sb="12" eb="14">
      <t>カギア</t>
    </rPh>
    <rPh sb="17" eb="19">
      <t>アンキ</t>
    </rPh>
    <rPh sb="21" eb="22">
      <t>チュウ</t>
    </rPh>
    <rPh sb="22" eb="24">
      <t>ソウビ</t>
    </rPh>
    <rPh sb="26" eb="27">
      <t>ケイ</t>
    </rPh>
    <rPh sb="27" eb="29">
      <t>ソウビ</t>
    </rPh>
    <rPh sb="31" eb="33">
      <t>カイヒ</t>
    </rPh>
    <rPh sb="35" eb="36">
      <t>ツ</t>
    </rPh>
    <phoneticPr fontId="2"/>
  </si>
  <si>
    <t>竜田揚のたつたちゃま！</t>
    <rPh sb="0" eb="2">
      <t>タツタ</t>
    </rPh>
    <rPh sb="2" eb="3">
      <t>ア</t>
    </rPh>
    <phoneticPr fontId="2"/>
  </si>
  <si>
    <t>詠唱のメルティア</t>
    <rPh sb="0" eb="2">
      <t>エイショウ</t>
    </rPh>
    <phoneticPr fontId="2"/>
  </si>
  <si>
    <t>メルティアの断章・1</t>
    <rPh sb="6" eb="8">
      <t>ダンショウ</t>
    </rPh>
    <phoneticPr fontId="2"/>
  </si>
  <si>
    <t>メルティアの断章・2</t>
    <rPh sb="6" eb="8">
      <t>ダンショウ</t>
    </rPh>
    <phoneticPr fontId="2"/>
  </si>
  <si>
    <t>メルティアの断章・3</t>
    <rPh sb="6" eb="8">
      <t>ダンショウ</t>
    </rPh>
    <phoneticPr fontId="2"/>
  </si>
  <si>
    <t>メルティアの断章・4</t>
    <rPh sb="6" eb="8">
      <t>ダンショウ</t>
    </rPh>
    <phoneticPr fontId="2"/>
  </si>
  <si>
    <t>メルティアの断章・5</t>
    <rPh sb="6" eb="8">
      <t>ダンショウ</t>
    </rPh>
    <phoneticPr fontId="2"/>
  </si>
  <si>
    <t>メルティアの断章・6</t>
    <rPh sb="6" eb="8">
      <t>ダンショウ</t>
    </rPh>
    <phoneticPr fontId="2"/>
  </si>
  <si>
    <t>メルティアの断章・7</t>
    <rPh sb="6" eb="8">
      <t>ダンショウ</t>
    </rPh>
    <phoneticPr fontId="2"/>
  </si>
  <si>
    <t>メルティアの断章・8</t>
    <rPh sb="6" eb="8">
      <t>ダンショウ</t>
    </rPh>
    <phoneticPr fontId="2"/>
  </si>
  <si>
    <t>メルティアの断章・9</t>
    <rPh sb="6" eb="8">
      <t>ダンショウ</t>
    </rPh>
    <phoneticPr fontId="2"/>
  </si>
  <si>
    <t>メルティアの断章・10</t>
    <rPh sb="6" eb="8">
      <t>ダンショウ</t>
    </rPh>
    <phoneticPr fontId="2"/>
  </si>
  <si>
    <t>メルティアの断章・11</t>
    <rPh sb="6" eb="8">
      <t>ダンショウ</t>
    </rPh>
    <phoneticPr fontId="2"/>
  </si>
  <si>
    <t>メルティアの断章・12</t>
    <rPh sb="6" eb="8">
      <t>ダンショウ</t>
    </rPh>
    <phoneticPr fontId="2"/>
  </si>
  <si>
    <t>メルティアの断章・13</t>
    <rPh sb="6" eb="8">
      <t>ダンショウ</t>
    </rPh>
    <phoneticPr fontId="2"/>
  </si>
  <si>
    <t>メルティアの断章・14</t>
    <rPh sb="6" eb="8">
      <t>ダンショウ</t>
    </rPh>
    <phoneticPr fontId="2"/>
  </si>
  <si>
    <t>メルティアの断章・15</t>
    <rPh sb="6" eb="8">
      <t>ダンショウ</t>
    </rPh>
    <phoneticPr fontId="2"/>
  </si>
  <si>
    <t>メルティアの断章・16</t>
    <rPh sb="6" eb="8">
      <t>ダンショウ</t>
    </rPh>
    <phoneticPr fontId="2"/>
  </si>
  <si>
    <t>メルティアの断章・17</t>
    <rPh sb="6" eb="8">
      <t>ダンショウ</t>
    </rPh>
    <phoneticPr fontId="2"/>
  </si>
  <si>
    <t>メルティアの断章・18</t>
    <rPh sb="6" eb="8">
      <t>ダンショウ</t>
    </rPh>
    <phoneticPr fontId="2"/>
  </si>
  <si>
    <t>メルティアの断章・19</t>
    <rPh sb="6" eb="8">
      <t>ダンショウ</t>
    </rPh>
    <phoneticPr fontId="2"/>
  </si>
  <si>
    <t>メルティアの断章・20</t>
    <rPh sb="6" eb="8">
      <t>ダンショウ</t>
    </rPh>
    <phoneticPr fontId="2"/>
  </si>
  <si>
    <t>メルティアの断章・21</t>
    <rPh sb="6" eb="8">
      <t>ダンショウ</t>
    </rPh>
    <phoneticPr fontId="2"/>
  </si>
  <si>
    <t>メルティアの断章・22</t>
    <rPh sb="6" eb="8">
      <t>ダンショウ</t>
    </rPh>
    <phoneticPr fontId="2"/>
  </si>
  <si>
    <t>メルティアの断章・23</t>
    <rPh sb="6" eb="8">
      <t>ダンショウ</t>
    </rPh>
    <phoneticPr fontId="2"/>
  </si>
  <si>
    <t>メルティアの断章・24</t>
    <rPh sb="6" eb="8">
      <t>ダンショウ</t>
    </rPh>
    <phoneticPr fontId="2"/>
  </si>
  <si>
    <t>メルティアの断章・25</t>
    <rPh sb="6" eb="8">
      <t>ダンショウ</t>
    </rPh>
    <phoneticPr fontId="2"/>
  </si>
  <si>
    <t>メルティアの断章・26</t>
    <rPh sb="6" eb="8">
      <t>ダンショウ</t>
    </rPh>
    <phoneticPr fontId="2"/>
  </si>
  <si>
    <t>メルティアの断章・27</t>
    <rPh sb="6" eb="8">
      <t>ダンショウ</t>
    </rPh>
    <phoneticPr fontId="2"/>
  </si>
  <si>
    <t>メルティアの断章・28</t>
    <rPh sb="6" eb="8">
      <t>ダンショウ</t>
    </rPh>
    <phoneticPr fontId="2"/>
  </si>
  <si>
    <t>メルティアの断章・29</t>
    <rPh sb="6" eb="8">
      <t>ダンショウ</t>
    </rPh>
    <phoneticPr fontId="2"/>
  </si>
  <si>
    <t>メルティアの断章・30</t>
    <rPh sb="6" eb="8">
      <t>ダンショウ</t>
    </rPh>
    <phoneticPr fontId="2"/>
  </si>
  <si>
    <t>メルティアの断章・31</t>
    <rPh sb="6" eb="8">
      <t>ダンショウ</t>
    </rPh>
    <phoneticPr fontId="2"/>
  </si>
  <si>
    <t>メルティアの断章・32</t>
    <rPh sb="6" eb="8">
      <t>ダンショウ</t>
    </rPh>
    <phoneticPr fontId="2"/>
  </si>
  <si>
    <t>メルティアの断章・33</t>
    <rPh sb="6" eb="8">
      <t>ダンショウ</t>
    </rPh>
    <phoneticPr fontId="2"/>
  </si>
  <si>
    <t>メルティアの断章・34</t>
    <rPh sb="6" eb="8">
      <t>ダンショウ</t>
    </rPh>
    <phoneticPr fontId="2"/>
  </si>
  <si>
    <t>メルティアの断章・35</t>
    <rPh sb="6" eb="8">
      <t>ダンショウ</t>
    </rPh>
    <phoneticPr fontId="2"/>
  </si>
  <si>
    <t>メルティアの断章・36</t>
    <rPh sb="6" eb="8">
      <t>ダンショウ</t>
    </rPh>
    <phoneticPr fontId="2"/>
  </si>
  <si>
    <t>メルティアの断章・37</t>
    <rPh sb="6" eb="8">
      <t>ダンショウ</t>
    </rPh>
    <phoneticPr fontId="2"/>
  </si>
  <si>
    <t>メルティアの断章・38</t>
    <rPh sb="6" eb="8">
      <t>ダンショウ</t>
    </rPh>
    <phoneticPr fontId="2"/>
  </si>
  <si>
    <t>メルティアの断章・39</t>
    <rPh sb="6" eb="8">
      <t>ダンショウ</t>
    </rPh>
    <phoneticPr fontId="2"/>
  </si>
  <si>
    <t>メルティアの断章・40</t>
    <rPh sb="6" eb="8">
      <t>ダンショウ</t>
    </rPh>
    <phoneticPr fontId="2"/>
  </si>
  <si>
    <t>メルティアの断章・41</t>
    <rPh sb="6" eb="8">
      <t>ダンショウ</t>
    </rPh>
    <phoneticPr fontId="2"/>
  </si>
  <si>
    <t>メルティアの断章・42</t>
    <rPh sb="6" eb="8">
      <t>ダンショウ</t>
    </rPh>
    <phoneticPr fontId="2"/>
  </si>
  <si>
    <t>メルティアの断章・43</t>
    <rPh sb="6" eb="8">
      <t>ダンショウ</t>
    </rPh>
    <phoneticPr fontId="2"/>
  </si>
  <si>
    <t>メルティアの断章・44</t>
    <rPh sb="6" eb="8">
      <t>ダンショウ</t>
    </rPh>
    <phoneticPr fontId="2"/>
  </si>
  <si>
    <t>メルティアの断章・45</t>
    <rPh sb="6" eb="8">
      <t>ダンショウ</t>
    </rPh>
    <phoneticPr fontId="2"/>
  </si>
  <si>
    <t>メルティアの断章・46</t>
    <rPh sb="6" eb="8">
      <t>ダンショウ</t>
    </rPh>
    <phoneticPr fontId="2"/>
  </si>
  <si>
    <t>メルティアの断章・47</t>
    <rPh sb="6" eb="8">
      <t>ダンショウ</t>
    </rPh>
    <phoneticPr fontId="2"/>
  </si>
  <si>
    <t>メルティアの断章・48</t>
    <rPh sb="6" eb="8">
      <t>ダンショウ</t>
    </rPh>
    <phoneticPr fontId="2"/>
  </si>
  <si>
    <t>メルティアの断章・49</t>
    <rPh sb="6" eb="8">
      <t>ダンショウ</t>
    </rPh>
    <phoneticPr fontId="2"/>
  </si>
  <si>
    <t>メルティアの断章・50</t>
    <rPh sb="6" eb="8">
      <t>ダンショウ</t>
    </rPh>
    <phoneticPr fontId="2"/>
  </si>
  <si>
    <t>メルティアの断章・51</t>
    <rPh sb="6" eb="8">
      <t>ダンショウ</t>
    </rPh>
    <phoneticPr fontId="2"/>
  </si>
  <si>
    <t>メルティアの断章・52</t>
    <rPh sb="6" eb="8">
      <t>ダンショウ</t>
    </rPh>
    <phoneticPr fontId="2"/>
  </si>
  <si>
    <t>メルティアの断章・53</t>
    <rPh sb="6" eb="8">
      <t>ダンショウ</t>
    </rPh>
    <phoneticPr fontId="2"/>
  </si>
  <si>
    <t>メルティアの断章・54</t>
    <rPh sb="6" eb="8">
      <t>ダンショウ</t>
    </rPh>
    <phoneticPr fontId="2"/>
  </si>
  <si>
    <t>メルティアの断章・55</t>
    <rPh sb="6" eb="8">
      <t>ダンショウ</t>
    </rPh>
    <phoneticPr fontId="2"/>
  </si>
  <si>
    <t>メルティアの断章・56</t>
    <rPh sb="6" eb="8">
      <t>ダンショウ</t>
    </rPh>
    <phoneticPr fontId="2"/>
  </si>
  <si>
    <t>メルティアの断章・57</t>
    <rPh sb="6" eb="8">
      <t>ダンショウ</t>
    </rPh>
    <phoneticPr fontId="2"/>
  </si>
  <si>
    <t>メルティアの断章・58</t>
    <rPh sb="6" eb="8">
      <t>ダンショウ</t>
    </rPh>
    <phoneticPr fontId="2"/>
  </si>
  <si>
    <t>メルティアの断章・59</t>
    <rPh sb="6" eb="8">
      <t>ダンショウ</t>
    </rPh>
    <phoneticPr fontId="2"/>
  </si>
  <si>
    <t>メルティアの断章・60</t>
    <rPh sb="6" eb="8">
      <t>ダンショウ</t>
    </rPh>
    <phoneticPr fontId="2"/>
  </si>
  <si>
    <t>メルティアの断章・61</t>
    <rPh sb="6" eb="8">
      <t>ダンショウ</t>
    </rPh>
    <phoneticPr fontId="2"/>
  </si>
  <si>
    <t>メルティアの断章・62</t>
    <rPh sb="6" eb="8">
      <t>ダンショウ</t>
    </rPh>
    <phoneticPr fontId="2"/>
  </si>
  <si>
    <t>メルティアの断章・63</t>
    <rPh sb="6" eb="8">
      <t>ダンショウ</t>
    </rPh>
    <phoneticPr fontId="2"/>
  </si>
  <si>
    <t>メルティアの断章・64</t>
    <rPh sb="6" eb="8">
      <t>ダンショウ</t>
    </rPh>
    <phoneticPr fontId="2"/>
  </si>
  <si>
    <t>メルティアの断章・65</t>
    <rPh sb="6" eb="8">
      <t>ダンショウ</t>
    </rPh>
    <phoneticPr fontId="2"/>
  </si>
  <si>
    <t>魔道書の断片</t>
    <rPh sb="0" eb="2">
      <t>マドウ</t>
    </rPh>
    <rPh sb="2" eb="3">
      <t>ショ</t>
    </rPh>
    <rPh sb="4" eb="6">
      <t>ダンペン</t>
    </rPh>
    <phoneticPr fontId="2"/>
  </si>
  <si>
    <t>杖</t>
    <rPh sb="0" eb="1">
      <t>ツエ</t>
    </rPh>
    <phoneticPr fontId="2"/>
  </si>
  <si>
    <t>紙</t>
    <rPh sb="0" eb="1">
      <t>カミ</t>
    </rPh>
    <phoneticPr fontId="2"/>
  </si>
  <si>
    <t>魔法の矢[***](600)</t>
    <rPh sb="0" eb="2">
      <t>マホウ</t>
    </rPh>
    <rPh sb="3" eb="4">
      <t>ヤ</t>
    </rPh>
    <phoneticPr fontId="2"/>
  </si>
  <si>
    <t>魔法属性追加[**](100)</t>
    <rPh sb="0" eb="6">
      <t>マホウゾクセイツイカ</t>
    </rPh>
    <phoneticPr fontId="2"/>
  </si>
  <si>
    <t>魔法耐性[**](100)</t>
    <rPh sb="0" eb="2">
      <t>マホウ</t>
    </rPh>
    <rPh sb="2" eb="4">
      <t>タイセイ</t>
    </rPh>
    <phoneticPr fontId="2"/>
  </si>
  <si>
    <t>地獄の吐息[***](600)</t>
    <rPh sb="0" eb="2">
      <t>ジゴク</t>
    </rPh>
    <rPh sb="3" eb="5">
      <t>トイキ</t>
    </rPh>
    <phoneticPr fontId="2"/>
  </si>
  <si>
    <t>地獄属性追加[**](100)</t>
    <rPh sb="0" eb="6">
      <t>ジゴクゾクセイツイカ</t>
    </rPh>
    <phoneticPr fontId="2"/>
  </si>
  <si>
    <t>麻痺の矢[***](600)</t>
    <rPh sb="0" eb="2">
      <t>マヒ</t>
    </rPh>
    <rPh sb="3" eb="4">
      <t>ヤ</t>
    </rPh>
    <phoneticPr fontId="2"/>
  </si>
  <si>
    <t>神経属性追加[**](100)</t>
    <rPh sb="0" eb="2">
      <t>シンケイ</t>
    </rPh>
    <rPh sb="2" eb="6">
      <t>ゾクセイツイカ</t>
    </rPh>
    <phoneticPr fontId="2"/>
  </si>
  <si>
    <t>神経耐性[**](100)</t>
    <rPh sb="0" eb="2">
      <t>シンケイ</t>
    </rPh>
    <rPh sb="2" eb="4">
      <t>タイセイ</t>
    </rPh>
    <phoneticPr fontId="2"/>
  </si>
  <si>
    <t>混沌の瞳[***](600)</t>
    <rPh sb="0" eb="2">
      <t>コントン</t>
    </rPh>
    <rPh sb="3" eb="4">
      <t>ヒトミ</t>
    </rPh>
    <phoneticPr fontId="2"/>
  </si>
  <si>
    <t>混沌属性追加[**](100)</t>
    <rPh sb="0" eb="2">
      <t>コントン</t>
    </rPh>
    <rPh sb="2" eb="6">
      <t>ゾクセイツイカ</t>
    </rPh>
    <phoneticPr fontId="2"/>
  </si>
  <si>
    <t>暗黒の矢[***](600)</t>
    <rPh sb="0" eb="2">
      <t>アンコク</t>
    </rPh>
    <rPh sb="3" eb="4">
      <t>ヤ</t>
    </rPh>
    <phoneticPr fontId="2"/>
  </si>
  <si>
    <t>暗黒属性追加[**](100)</t>
    <rPh sb="0" eb="2">
      <t>アンコク</t>
    </rPh>
    <rPh sb="2" eb="6">
      <t>ゾクセイツイカ</t>
    </rPh>
    <phoneticPr fontId="2"/>
  </si>
  <si>
    <t>アイスボルト[***](600)</t>
    <phoneticPr fontId="2"/>
  </si>
  <si>
    <t>冷気属性追加[**](100)</t>
    <rPh sb="0" eb="2">
      <t>レイキ</t>
    </rPh>
    <rPh sb="2" eb="6">
      <t>ゾクセイツイカ</t>
    </rPh>
    <phoneticPr fontId="2"/>
  </si>
  <si>
    <t>魔力制御[*](100)</t>
    <rPh sb="0" eb="2">
      <t>マリョク</t>
    </rPh>
    <rPh sb="2" eb="4">
      <t>セイギョ</t>
    </rPh>
    <phoneticPr fontId="2"/>
  </si>
  <si>
    <t>ファイアボルト[***](600)</t>
    <phoneticPr fontId="2"/>
  </si>
  <si>
    <t>火炎属性追加[**](100)</t>
    <rPh sb="2" eb="6">
      <t>ゾクセイツイカ</t>
    </rPh>
    <phoneticPr fontId="2"/>
  </si>
  <si>
    <t>火炎耐性[**](100)</t>
    <rPh sb="2" eb="4">
      <t>タイセイ</t>
    </rPh>
    <phoneticPr fontId="2"/>
  </si>
  <si>
    <t>ライトニングボルト[***](600)</t>
    <phoneticPr fontId="2"/>
  </si>
  <si>
    <t>電撃属性追加[**](100)</t>
    <rPh sb="2" eb="6">
      <t>ゾクセイツイカ</t>
    </rPh>
    <phoneticPr fontId="2"/>
  </si>
  <si>
    <t>電撃耐性[**](100)</t>
    <rPh sb="2" eb="4">
      <t>タイセイ</t>
    </rPh>
    <phoneticPr fontId="2"/>
  </si>
  <si>
    <t>暗黒の光線[***](600)</t>
    <rPh sb="0" eb="2">
      <t>アンコク</t>
    </rPh>
    <rPh sb="3" eb="5">
      <t>コウセン</t>
    </rPh>
    <phoneticPr fontId="2"/>
  </si>
  <si>
    <t>幻影の光線[***](600)</t>
    <rPh sb="0" eb="2">
      <t>ゲンエイ</t>
    </rPh>
    <rPh sb="3" eb="5">
      <t>コウセン</t>
    </rPh>
    <phoneticPr fontId="2"/>
  </si>
  <si>
    <t>幻惑属性追加[**](100)</t>
    <rPh sb="0" eb="2">
      <t>ゲンワク</t>
    </rPh>
    <rPh sb="2" eb="6">
      <t>ゾクセイツイカ</t>
    </rPh>
    <phoneticPr fontId="2"/>
  </si>
  <si>
    <t>アイスボール[***](600)</t>
    <phoneticPr fontId="2"/>
  </si>
  <si>
    <t>魔力制御[*](200)</t>
    <rPh sb="0" eb="2">
      <t>マリョク</t>
    </rPh>
    <rPh sb="2" eb="4">
      <t>セイギョ</t>
    </rPh>
    <phoneticPr fontId="2"/>
  </si>
  <si>
    <t>ファイアボール[***](600)</t>
    <phoneticPr fontId="2"/>
  </si>
  <si>
    <t>混沌の渦[***](600)</t>
    <rPh sb="0" eb="2">
      <t>コントン</t>
    </rPh>
    <rPh sb="3" eb="4">
      <t>ウズ</t>
    </rPh>
    <phoneticPr fontId="2"/>
  </si>
  <si>
    <t>轟音の波動[***](600)</t>
    <rPh sb="0" eb="2">
      <t>ゴウオン</t>
    </rPh>
    <rPh sb="3" eb="5">
      <t>ハドウ</t>
    </rPh>
    <phoneticPr fontId="2"/>
  </si>
  <si>
    <t>音属性追加[**](100)</t>
    <rPh sb="0" eb="1">
      <t>オト</t>
    </rPh>
    <rPh sb="1" eb="5">
      <t>ゾクセイツイカ</t>
    </rPh>
    <phoneticPr fontId="2"/>
  </si>
  <si>
    <t>軽症治癒[***](600)</t>
    <rPh sb="0" eb="2">
      <t>ケイショウ</t>
    </rPh>
    <rPh sb="2" eb="4">
      <t>チユ</t>
    </rPh>
    <phoneticPr fontId="2"/>
  </si>
  <si>
    <t>意思+4(150)</t>
    <rPh sb="0" eb="2">
      <t>イシ</t>
    </rPh>
    <phoneticPr fontId="2"/>
  </si>
  <si>
    <t>治癒[*](100)</t>
    <rPh sb="0" eb="2">
      <t>チユ</t>
    </rPh>
    <phoneticPr fontId="2"/>
  </si>
  <si>
    <t>致命傷治癒[***](600)</t>
    <rPh sb="0" eb="3">
      <t>チメイショウ</t>
    </rPh>
    <rPh sb="3" eb="5">
      <t>チユ</t>
    </rPh>
    <phoneticPr fontId="2"/>
  </si>
  <si>
    <t>エリスの癒し[***](600)</t>
    <rPh sb="4" eb="5">
      <t>イヤ</t>
    </rPh>
    <phoneticPr fontId="2"/>
  </si>
  <si>
    <t>意思+5(200)</t>
    <rPh sb="0" eb="2">
      <t>イシ</t>
    </rPh>
    <phoneticPr fontId="2"/>
  </si>
  <si>
    <t>治癒の雨[***](600)</t>
    <rPh sb="0" eb="2">
      <t>チユ</t>
    </rPh>
    <rPh sb="3" eb="4">
      <t>アメ</t>
    </rPh>
    <phoneticPr fontId="2"/>
  </si>
  <si>
    <t>意思+6(250)</t>
    <rPh sb="0" eb="2">
      <t>イシ</t>
    </rPh>
    <phoneticPr fontId="2"/>
  </si>
  <si>
    <t>癒しの手[***](600)</t>
    <rPh sb="0" eb="1">
      <t>イヤ</t>
    </rPh>
    <rPh sb="3" eb="4">
      <t>テ</t>
    </rPh>
    <phoneticPr fontId="2"/>
  </si>
  <si>
    <t>英雄[***](600)</t>
    <rPh sb="0" eb="2">
      <t>エイユウ</t>
    </rPh>
    <phoneticPr fontId="2"/>
  </si>
  <si>
    <t>筋力+4(150)</t>
    <rPh sb="0" eb="2">
      <t>キンリョク</t>
    </rPh>
    <phoneticPr fontId="2"/>
  </si>
  <si>
    <t>器用+4(150)</t>
    <rPh sb="0" eb="2">
      <t>キヨウ</t>
    </rPh>
    <phoneticPr fontId="2"/>
  </si>
  <si>
    <t>恐怖無効(100)</t>
    <rPh sb="0" eb="2">
      <t>キョウフ</t>
    </rPh>
    <rPh sb="2" eb="4">
      <t>ムコウ</t>
    </rPh>
    <phoneticPr fontId="2"/>
  </si>
  <si>
    <t>聖なる盾[***](600)</t>
    <rPh sb="0" eb="1">
      <t>セイ</t>
    </rPh>
    <rPh sb="3" eb="4">
      <t>タテ</t>
    </rPh>
    <phoneticPr fontId="2"/>
  </si>
  <si>
    <t>知者の加護[***](600)</t>
    <rPh sb="0" eb="2">
      <t>チシャ</t>
    </rPh>
    <rPh sb="3" eb="5">
      <t>カゴ</t>
    </rPh>
    <phoneticPr fontId="2"/>
  </si>
  <si>
    <t>習得+6(250)</t>
    <rPh sb="0" eb="2">
      <t>シュウトク</t>
    </rPh>
    <phoneticPr fontId="2"/>
  </si>
  <si>
    <t>魔力+6(250)</t>
    <rPh sb="0" eb="2">
      <t>マリョク</t>
    </rPh>
    <phoneticPr fontId="2"/>
  </si>
  <si>
    <t>読書[*](150)</t>
    <rPh sb="0" eb="2">
      <t>ドクショ</t>
    </rPh>
    <phoneticPr fontId="2"/>
  </si>
  <si>
    <t>元素保護[***](600)</t>
    <rPh sb="0" eb="2">
      <t>ゲンソ</t>
    </rPh>
    <rPh sb="2" eb="4">
      <t>ホゴ</t>
    </rPh>
    <phoneticPr fontId="2"/>
  </si>
  <si>
    <t>火炎耐性[**](150)</t>
    <rPh sb="0" eb="2">
      <t>カエン</t>
    </rPh>
    <rPh sb="2" eb="4">
      <t>タイセイ</t>
    </rPh>
    <phoneticPr fontId="2"/>
  </si>
  <si>
    <t>冷気耐性[**](150)</t>
    <rPh sb="0" eb="2">
      <t>レイキ</t>
    </rPh>
    <rPh sb="2" eb="4">
      <t>タイセイ</t>
    </rPh>
    <phoneticPr fontId="2"/>
  </si>
  <si>
    <t>電撃耐性[**](150)</t>
    <rPh sb="0" eb="2">
      <t>デンゲキ</t>
    </rPh>
    <rPh sb="2" eb="4">
      <t>タイセイ</t>
    </rPh>
    <phoneticPr fontId="2"/>
  </si>
  <si>
    <t>リジェネレーション[***](600)</t>
    <phoneticPr fontId="2"/>
  </si>
  <si>
    <t>スタミナ吸収[**](50)</t>
    <rPh sb="4" eb="6">
      <t>キュウシュウ</t>
    </rPh>
    <phoneticPr fontId="2"/>
  </si>
  <si>
    <t>治癒[*](150)</t>
    <rPh sb="0" eb="2">
      <t>チユ</t>
    </rPh>
    <phoneticPr fontId="2"/>
  </si>
  <si>
    <t>加速[***](600)</t>
    <rPh sb="0" eb="2">
      <t>カソク</t>
    </rPh>
    <phoneticPr fontId="2"/>
  </si>
  <si>
    <t>速度+5(200)</t>
    <rPh sb="0" eb="2">
      <t>ソクド</t>
    </rPh>
    <phoneticPr fontId="2"/>
  </si>
  <si>
    <t>契約[***](600)</t>
    <rPh sb="0" eb="2">
      <t>ケイヤク</t>
    </rPh>
    <phoneticPr fontId="2"/>
  </si>
  <si>
    <t>沈黙の霧[***](600)</t>
    <rPh sb="0" eb="2">
      <t>チンモク</t>
    </rPh>
    <rPh sb="3" eb="4">
      <t>キリ</t>
    </rPh>
    <phoneticPr fontId="2"/>
  </si>
  <si>
    <t>魔道具[*](150)</t>
    <rPh sb="0" eb="1">
      <t>マ</t>
    </rPh>
    <rPh sb="1" eb="3">
      <t>ドウグ</t>
    </rPh>
    <phoneticPr fontId="2"/>
  </si>
  <si>
    <t>鈍足[***](600)</t>
    <rPh sb="0" eb="2">
      <t>ドンソク</t>
    </rPh>
    <phoneticPr fontId="2"/>
  </si>
  <si>
    <t>速度+3(100)</t>
    <rPh sb="0" eb="2">
      <t>ソクド</t>
    </rPh>
    <phoneticPr fontId="2"/>
  </si>
  <si>
    <t>脆弱の霧[***](600)</t>
    <rPh sb="0" eb="2">
      <t>ゼイジャク</t>
    </rPh>
    <rPh sb="3" eb="4">
      <t>キリ</t>
    </rPh>
    <phoneticPr fontId="2"/>
  </si>
  <si>
    <t>元素の傷跡[***](600)</t>
    <rPh sb="0" eb="2">
      <t>ゲンソ</t>
    </rPh>
    <rPh sb="3" eb="5">
      <t>キズアト</t>
    </rPh>
    <phoneticPr fontId="2"/>
  </si>
  <si>
    <t>ナイトメア[***](600)</t>
    <phoneticPr fontId="2"/>
  </si>
  <si>
    <t>グラビティ[***](600)</t>
    <phoneticPr fontId="2"/>
  </si>
  <si>
    <t>罠解体[*](150)</t>
    <rPh sb="0" eb="1">
      <t>ワナ</t>
    </rPh>
    <rPh sb="1" eb="3">
      <t>カイタイ</t>
    </rPh>
    <phoneticPr fontId="2"/>
  </si>
  <si>
    <t>清浄なる光[***](600)</t>
    <rPh sb="0" eb="2">
      <t>セイジョウ</t>
    </rPh>
    <rPh sb="4" eb="5">
      <t>ヒカリ</t>
    </rPh>
    <phoneticPr fontId="2"/>
  </si>
  <si>
    <t>全浄化[***](600)</t>
    <rPh sb="0" eb="1">
      <t>ゼン</t>
    </rPh>
    <rPh sb="1" eb="3">
      <t>ジョウカ</t>
    </rPh>
    <phoneticPr fontId="2"/>
  </si>
  <si>
    <t>魔道具[*](200)</t>
    <rPh sb="0" eb="1">
      <t>マ</t>
    </rPh>
    <rPh sb="1" eb="3">
      <t>ドウグ</t>
    </rPh>
    <phoneticPr fontId="2"/>
  </si>
  <si>
    <t>ホーリーヴェイル[***](600)</t>
    <phoneticPr fontId="2"/>
  </si>
  <si>
    <t>信仰[*](200)</t>
    <rPh sb="0" eb="2">
      <t>シンコウ</t>
    </rPh>
    <phoneticPr fontId="2"/>
  </si>
  <si>
    <t>解呪[***](600)</t>
    <rPh sb="0" eb="2">
      <t>カイジュ</t>
    </rPh>
    <phoneticPr fontId="2"/>
  </si>
  <si>
    <t>呪い保護[****](150)</t>
    <rPh sb="0" eb="1">
      <t>ノロ</t>
    </rPh>
    <rPh sb="2" eb="4">
      <t>ホゴ</t>
    </rPh>
    <phoneticPr fontId="2"/>
  </si>
  <si>
    <t>テレポート無効(100)</t>
    <rPh sb="5" eb="7">
      <t>ムコウ</t>
    </rPh>
    <phoneticPr fontId="2"/>
  </si>
  <si>
    <t>肉体復活[***](600)</t>
    <rPh sb="0" eb="2">
      <t>ニクタイ</t>
    </rPh>
    <rPh sb="2" eb="4">
      <t>フッカツ</t>
    </rPh>
    <phoneticPr fontId="2"/>
  </si>
  <si>
    <t>筋力維持(150)</t>
    <rPh sb="0" eb="2">
      <t>キンリョク</t>
    </rPh>
    <rPh sb="2" eb="4">
      <t>イジ</t>
    </rPh>
    <phoneticPr fontId="2"/>
  </si>
  <si>
    <t>速度維持(100)</t>
    <rPh sb="0" eb="2">
      <t>ソクド</t>
    </rPh>
    <rPh sb="2" eb="4">
      <t>イジ</t>
    </rPh>
    <phoneticPr fontId="2"/>
  </si>
  <si>
    <t>魅力維持(100)</t>
    <rPh sb="0" eb="2">
      <t>ミリョク</t>
    </rPh>
    <rPh sb="2" eb="4">
      <t>イジ</t>
    </rPh>
    <phoneticPr fontId="2"/>
  </si>
  <si>
    <t>器用維持(100)</t>
    <rPh sb="0" eb="4">
      <t>キヨウイジ</t>
    </rPh>
    <phoneticPr fontId="2"/>
  </si>
  <si>
    <t>耐久維持(100)</t>
    <rPh sb="0" eb="2">
      <t>タイキュウ</t>
    </rPh>
    <rPh sb="2" eb="4">
      <t>イジ</t>
    </rPh>
    <phoneticPr fontId="2"/>
  </si>
  <si>
    <t>精神復活[***](600)</t>
    <rPh sb="0" eb="2">
      <t>セイシン</t>
    </rPh>
    <rPh sb="2" eb="4">
      <t>フッカツ</t>
    </rPh>
    <phoneticPr fontId="2"/>
  </si>
  <si>
    <t>感覚維持(150)</t>
    <rPh sb="0" eb="2">
      <t>カンカク</t>
    </rPh>
    <rPh sb="2" eb="4">
      <t>イジ</t>
    </rPh>
    <phoneticPr fontId="2"/>
  </si>
  <si>
    <t>習得維持(100)</t>
    <rPh sb="0" eb="2">
      <t>シュウトク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</si>
  <si>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</si>
  <si>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魔力維持(100)</t>
    <rPh sb="0" eb="2">
      <t>マリョク</t>
    </rPh>
    <rPh sb="2" eb="4">
      <t>イジ</t>
    </rPh>
    <phoneticPr fontId="2"/>
  </si>
  <si>
    <t>運勢維持(100)</t>
    <rPh sb="0" eb="2">
      <t>ウンセイ</t>
    </rPh>
    <rPh sb="2" eb="4">
      <t>イジ</t>
    </rPh>
    <phoneticPr fontId="2"/>
  </si>
  <si>
    <t>復活[***](600)</t>
    <rPh sb="0" eb="2">
      <t>フッカツ</t>
    </rPh>
    <phoneticPr fontId="2"/>
  </si>
  <si>
    <t>意思+10(450)</t>
    <rPh sb="0" eb="2">
      <t>イシ</t>
    </rPh>
    <phoneticPr fontId="2"/>
  </si>
  <si>
    <t>テレポート[***](600)</t>
    <phoneticPr fontId="2"/>
  </si>
  <si>
    <t>魔力+3(100)</t>
    <rPh sb="0" eb="2">
      <t>マリョク</t>
    </rPh>
    <phoneticPr fontId="2"/>
  </si>
  <si>
    <t>テレポートアザー[***](600)</t>
    <phoneticPr fontId="2"/>
  </si>
  <si>
    <t>ショートテレポート[***](600)</t>
    <phoneticPr fontId="2"/>
  </si>
  <si>
    <t>鑑定[***](600)</t>
    <rPh sb="0" eb="2">
      <t>カンテイ</t>
    </rPh>
    <phoneticPr fontId="2"/>
  </si>
  <si>
    <t>感覚+3(100)</t>
    <rPh sb="0" eb="2">
      <t>カンカク</t>
    </rPh>
    <phoneticPr fontId="2"/>
  </si>
  <si>
    <t>帰還[***](600)</t>
    <rPh sb="0" eb="2">
      <t>キカン</t>
    </rPh>
    <phoneticPr fontId="2"/>
  </si>
  <si>
    <t>魔法の地図[***](600)</t>
    <rPh sb="0" eb="2">
      <t>マホウ</t>
    </rPh>
    <rPh sb="3" eb="5">
      <t>チズ</t>
    </rPh>
    <phoneticPr fontId="2"/>
  </si>
  <si>
    <t>物質感知[***](600)</t>
    <rPh sb="0" eb="4">
      <t>ブッシツカンチ</t>
    </rPh>
    <phoneticPr fontId="2"/>
  </si>
  <si>
    <t>インコグニート[***](600)</t>
    <phoneticPr fontId="2"/>
  </si>
  <si>
    <t>窃盗[*](150)</t>
    <rPh sb="0" eb="2">
      <t>セットウ</t>
    </rPh>
    <phoneticPr fontId="2"/>
  </si>
  <si>
    <t>四次元ポケット[***](600)</t>
    <rPh sb="0" eb="3">
      <t>ヨジゲン</t>
    </rPh>
    <phoneticPr fontId="2"/>
  </si>
  <si>
    <t>重量挙げ[*](150)</t>
    <rPh sb="0" eb="3">
      <t>ジュウリョウア</t>
    </rPh>
    <phoneticPr fontId="2"/>
  </si>
  <si>
    <t>神託[***](600)</t>
    <rPh sb="0" eb="2">
      <t>シンタク</t>
    </rPh>
    <phoneticPr fontId="2"/>
  </si>
  <si>
    <t>電波受信(100)</t>
    <rPh sb="0" eb="4">
      <t>デンパジュシン</t>
    </rPh>
    <phoneticPr fontId="2"/>
  </si>
  <si>
    <t>モンスター召喚[***](600)</t>
    <rPh sb="5" eb="7">
      <t>ショウカン</t>
    </rPh>
    <phoneticPr fontId="2"/>
  </si>
  <si>
    <t>野生召喚[***](600)</t>
    <rPh sb="0" eb="2">
      <t>ヤセイ</t>
    </rPh>
    <rPh sb="2" eb="4">
      <t>ショウカン</t>
    </rPh>
    <phoneticPr fontId="2"/>
  </si>
  <si>
    <t>蜘蛛の巣[***](600)</t>
    <rPh sb="0" eb="2">
      <t>クモ</t>
    </rPh>
    <rPh sb="3" eb="4">
      <t>ス</t>
    </rPh>
    <phoneticPr fontId="2"/>
  </si>
  <si>
    <t>裁縫[*](150)</t>
    <rPh sb="0" eb="2">
      <t>サイホウ</t>
    </rPh>
    <phoneticPr fontId="2"/>
  </si>
  <si>
    <t>酸の海[***](600)</t>
    <rPh sb="0" eb="1">
      <t>サン</t>
    </rPh>
    <rPh sb="2" eb="3">
      <t>ウミ</t>
    </rPh>
    <phoneticPr fontId="2"/>
  </si>
  <si>
    <t>浮遊(100)</t>
    <rPh sb="0" eb="2">
      <t>フユウ</t>
    </rPh>
    <phoneticPr fontId="2"/>
  </si>
  <si>
    <t>炎の壁[***](600)</t>
    <rPh sb="0" eb="1">
      <t>ホノオ</t>
    </rPh>
    <rPh sb="2" eb="3">
      <t>カベ</t>
    </rPh>
    <phoneticPr fontId="2"/>
  </si>
  <si>
    <t>火炎耐性[**](100)</t>
    <rPh sb="0" eb="2">
      <t>カエン</t>
    </rPh>
    <rPh sb="2" eb="4">
      <t>タイセイ</t>
    </rPh>
    <phoneticPr fontId="2"/>
  </si>
  <si>
    <t>火炎属性追加[**](100)</t>
    <rPh sb="0" eb="6">
      <t>カエンゾクセイツイカ</t>
    </rPh>
    <phoneticPr fontId="2"/>
  </si>
  <si>
    <t>闇の霧[***](600)</t>
    <rPh sb="0" eb="1">
      <t>ヤミ</t>
    </rPh>
    <rPh sb="2" eb="3">
      <t>キリ</t>
    </rPh>
    <phoneticPr fontId="2"/>
  </si>
  <si>
    <t>回避[*](200)</t>
    <rPh sb="0" eb="2">
      <t>カイヒ</t>
    </rPh>
    <phoneticPr fontId="2"/>
  </si>
  <si>
    <t>見切り[*](150)</t>
    <rPh sb="0" eb="2">
      <t>ミキ</t>
    </rPh>
    <phoneticPr fontId="2"/>
  </si>
  <si>
    <t>壁生成[***](600)</t>
    <rPh sb="0" eb="1">
      <t>カベ</t>
    </rPh>
    <rPh sb="1" eb="3">
      <t>セイセイ</t>
    </rPh>
    <phoneticPr fontId="2"/>
  </si>
  <si>
    <t>採掘[*](150)</t>
    <rPh sb="0" eb="2">
      <t>サイクツ</t>
    </rPh>
    <phoneticPr fontId="2"/>
  </si>
  <si>
    <t>ドア生成[***](600)</t>
    <rPh sb="2" eb="4">
      <t>セイセイ</t>
    </rPh>
    <phoneticPr fontId="2"/>
  </si>
  <si>
    <t>鍵開け[*](150)</t>
    <rPh sb="0" eb="1">
      <t>カギ</t>
    </rPh>
    <rPh sb="1" eb="2">
      <t>ア</t>
    </rPh>
    <phoneticPr fontId="2"/>
  </si>
  <si>
    <t>魔力の集積[****](800)</t>
    <rPh sb="0" eb="2">
      <t>マリョク</t>
    </rPh>
    <rPh sb="3" eb="5">
      <t>シュウセキ</t>
    </rPh>
    <phoneticPr fontId="2"/>
  </si>
  <si>
    <t>魔法耐性[***](200)</t>
    <rPh sb="0" eb="2">
      <t>マホウ</t>
    </rPh>
    <rPh sb="2" eb="4">
      <t>タイセイ</t>
    </rPh>
    <phoneticPr fontId="2"/>
  </si>
  <si>
    <t>魔法属性追加[***](200)</t>
    <rPh sb="0" eb="6">
      <t>マホウゾクセイツイカ</t>
    </rPh>
    <phoneticPr fontId="2"/>
  </si>
  <si>
    <t>詠唱[**](400)</t>
    <rPh sb="0" eb="2">
      <t>エイショウ</t>
    </rPh>
    <phoneticPr fontId="2"/>
  </si>
  <si>
    <t>魔力の嵐[****](800)</t>
    <rPh sb="0" eb="2">
      <t>マリョク</t>
    </rPh>
    <rPh sb="3" eb="4">
      <t>アラシ</t>
    </rPh>
    <phoneticPr fontId="2"/>
  </si>
  <si>
    <t>ジュアの癒し[****](800)</t>
    <rPh sb="4" eb="5">
      <t>イヤ</t>
    </rPh>
    <phoneticPr fontId="2"/>
  </si>
  <si>
    <t>治癒[**](400)</t>
    <rPh sb="0" eb="2">
      <t>チユ</t>
    </rPh>
    <phoneticPr fontId="2"/>
  </si>
  <si>
    <t>マナ+5(200)</t>
    <phoneticPr fontId="2"/>
  </si>
  <si>
    <t>魔術師の収穫[***](600)</t>
    <rPh sb="0" eb="3">
      <t>マジュツシ</t>
    </rPh>
    <rPh sb="4" eb="6">
      <t>シュウカク</t>
    </rPh>
    <phoneticPr fontId="2"/>
  </si>
  <si>
    <t>魅力+10(450)</t>
    <rPh sb="0" eb="2">
      <t>ミリョク</t>
    </rPh>
    <phoneticPr fontId="2"/>
  </si>
  <si>
    <t>交渉[*](200)</t>
    <rPh sb="0" eb="2">
      <t>コウショウ</t>
    </rPh>
    <phoneticPr fontId="2"/>
  </si>
  <si>
    <t>投資[*](200)</t>
    <rPh sb="0" eb="2">
      <t>トウシ</t>
    </rPh>
    <phoneticPr fontId="2"/>
  </si>
  <si>
    <t>進化の奇跡[****](800)</t>
    <rPh sb="0" eb="2">
      <t>シンカ</t>
    </rPh>
    <rPh sb="3" eb="5">
      <t>キセキ</t>
    </rPh>
    <phoneticPr fontId="2"/>
  </si>
  <si>
    <t>混沌耐性[+](500)</t>
    <rPh sb="0" eb="2">
      <t>コントン</t>
    </rPh>
    <rPh sb="2" eb="4">
      <t>タイセイ</t>
    </rPh>
    <phoneticPr fontId="2"/>
  </si>
  <si>
    <t>生命力+10(450)</t>
    <rPh sb="0" eb="3">
      <t>セイメイリョク</t>
    </rPh>
    <phoneticPr fontId="2"/>
  </si>
  <si>
    <t>支配[****](800)</t>
    <rPh sb="0" eb="2">
      <t>シハイ</t>
    </rPh>
    <phoneticPr fontId="2"/>
  </si>
  <si>
    <t>魅力+15(700)</t>
    <rPh sb="0" eb="2">
      <t>ミリョク</t>
    </rPh>
    <phoneticPr fontId="2"/>
  </si>
  <si>
    <t>メテオ[*****](1000)</t>
    <phoneticPr fontId="2"/>
  </si>
  <si>
    <t>火炎耐性[****](300)</t>
    <rPh sb="0" eb="2">
      <t>カエン</t>
    </rPh>
    <rPh sb="2" eb="4">
      <t>タイセイ</t>
    </rPh>
    <phoneticPr fontId="2"/>
  </si>
  <si>
    <t>火炎属性追加[****](300)</t>
    <rPh sb="0" eb="6">
      <t>カエンゾクセイツイカ</t>
    </rPh>
    <phoneticPr fontId="2"/>
  </si>
  <si>
    <t>願い[*****](1000)</t>
    <rPh sb="0" eb="1">
      <t>ネガ</t>
    </rPh>
    <phoneticPr fontId="2"/>
  </si>
  <si>
    <t>感覚11/魅力18/遺伝子学12/交渉17/演奏4/窃盗12/支配15</t>
    <rPh sb="0" eb="2">
      <t>カンカク</t>
    </rPh>
    <rPh sb="5" eb="7">
      <t>ミリョク</t>
    </rPh>
    <rPh sb="10" eb="14">
      <t>イデンシガク</t>
    </rPh>
    <rPh sb="17" eb="19">
      <t>コウショウ</t>
    </rPh>
    <rPh sb="22" eb="24">
      <t>エンソウ</t>
    </rPh>
    <rPh sb="26" eb="28">
      <t>セットウ</t>
    </rPh>
    <rPh sb="31" eb="33">
      <t>シハイ</t>
    </rPh>
    <phoneticPr fontId="2"/>
  </si>
  <si>
    <t>芸術のランサ</t>
    <rPh sb="0" eb="2">
      <t>ゲイジュツ</t>
    </rPh>
    <phoneticPr fontId="2"/>
  </si>
  <si>
    <t>背黄青</t>
    <phoneticPr fontId="2"/>
  </si>
  <si>
    <t>ランサ</t>
    <phoneticPr fontId="2"/>
  </si>
  <si>
    <t>死体/絵描き道具/染料/絵画《マダム》/絵画《風景》/絵画《ひまわり》</t>
    <rPh sb="0" eb="2">
      <t>シタイ</t>
    </rPh>
    <rPh sb="3" eb="5">
      <t>エカ</t>
    </rPh>
    <rPh sb="6" eb="8">
      <t>ドウグ</t>
    </rPh>
    <rPh sb="9" eb="11">
      <t>センリョウ</t>
    </rPh>
    <rPh sb="12" eb="14">
      <t>カイガ</t>
    </rPh>
    <rPh sb="20" eb="22">
      <t>カイガ</t>
    </rPh>
    <rPh sb="23" eb="25">
      <t>フウケイ</t>
    </rPh>
    <rPh sb="27" eb="29">
      <t>カイガ</t>
    </rPh>
    <phoneticPr fontId="2"/>
  </si>
  <si>
    <t>器用13/感覚14/魅力17/投擲12/自然鑑定11/宝石細工12</t>
    <rPh sb="0" eb="2">
      <t>キヨウ</t>
    </rPh>
    <rPh sb="5" eb="7">
      <t>カンカク</t>
    </rPh>
    <rPh sb="10" eb="12">
      <t>ミリョク</t>
    </rPh>
    <rPh sb="15" eb="17">
      <t>トウテキ</t>
    </rPh>
    <rPh sb="20" eb="22">
      <t>シゼン</t>
    </rPh>
    <rPh sb="22" eb="24">
      <t>カンテイ</t>
    </rPh>
    <rPh sb="27" eb="29">
      <t>ホウセキ</t>
    </rPh>
    <rPh sb="29" eb="31">
      <t>ザイク</t>
    </rPh>
    <phoneticPr fontId="2"/>
  </si>
  <si>
    <t>グレネード</t>
    <phoneticPr fontId="2"/>
  </si>
  <si>
    <t>{faith}</t>
    <phoneticPr fontId="2"/>
  </si>
  <si>
    <t>生命力3/器用3/魔力3/魅力3</t>
    <rPh sb="0" eb="3">
      <t>セイメイリョク</t>
    </rPh>
    <rPh sb="5" eb="7">
      <t>キヨウ</t>
    </rPh>
    <rPh sb="9" eb="11">
      <t>マリョク</t>
    </rPh>
    <rPh sb="13" eb="15">
      <t>ミリョク</t>
    </rPh>
    <phoneticPr fontId="2"/>
  </si>
  <si>
    <t>器用150/魔力制御150</t>
    <rPh sb="0" eb="2">
      <t>キヨウ</t>
    </rPh>
    <rPh sb="6" eb="8">
      <t>マリョク</t>
    </rPh>
    <rPh sb="8" eb="10">
      <t>セイギョ</t>
    </rPh>
    <phoneticPr fontId="2"/>
  </si>
  <si>
    <t>太陽の乙女</t>
    <rPh sb="0" eb="2">
      <t>タイヨウ</t>
    </rPh>
    <rPh sb="3" eb="5">
      <t>オトメ</t>
    </rPh>
    <phoneticPr fontId="2"/>
  </si>
  <si>
    <t>女性</t>
    <rPh sb="0" eb="2">
      <t>ジョセイ</t>
    </rPh>
    <phoneticPr fontId="2"/>
  </si>
  <si>
    <t>契約</t>
    <rPh sb="0" eb="2">
      <t>ケイヤク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</si>
  <si>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火炎-3</t>
    </r>
    <r>
      <rPr>
        <sz val="11"/>
        <color theme="1"/>
        <rFont val="ＭＳ Ｐゴシック"/>
        <family val="3"/>
        <charset val="128"/>
        <scheme val="minor"/>
      </rPr>
      <t xml:space="preserve"> 冷気3 幻惑3</t>
    </r>
    <rPh sb="0" eb="2">
      <t>カエン</t>
    </rPh>
    <rPh sb="5" eb="7">
      <t>レイキ</t>
    </rPh>
    <rPh sb="9" eb="11">
      <t>ゲンワク</t>
    </rPh>
    <phoneticPr fontId="2"/>
  </si>
  <si>
    <t>浮遊/混乱・睡眠・毒無効</t>
    <rPh sb="0" eb="2">
      <t>フユウ</t>
    </rPh>
    <rPh sb="3" eb="5">
      <t>コンラン</t>
    </rPh>
    <rPh sb="6" eb="8">
      <t>スイミン</t>
    </rPh>
    <rPh sb="9" eb="10">
      <t>ドク</t>
    </rPh>
    <rPh sb="10" eb="12">
      <t>ムコウ</t>
    </rPh>
    <phoneticPr fontId="2"/>
  </si>
  <si>
    <t>爆風を呼ぶ芸術品</t>
    <rPh sb="0" eb="2">
      <t>バクフウ</t>
    </rPh>
    <rPh sb="3" eb="4">
      <t>ヨ</t>
    </rPh>
    <rPh sb="5" eb="8">
      <t>ゲイジュツヒン</t>
    </rPh>
    <phoneticPr fontId="2"/>
  </si>
  <si>
    <t>奇妙な芸術品</t>
    <rPh sb="0" eb="2">
      <t>キミョウ</t>
    </rPh>
    <rPh sb="3" eb="6">
      <t>ゲイジュツヒン</t>
    </rPh>
    <phoneticPr fontId="2"/>
  </si>
  <si>
    <t>可能</t>
    <rPh sb="0" eb="2">
      <t>カノウ</t>
    </rPh>
    <phoneticPr fontId="2"/>
  </si>
  <si>
    <t>地雷投下</t>
    <rPh sb="0" eb="2">
      <t>ジライ</t>
    </rPh>
    <rPh sb="2" eb="4">
      <t>トウカ</t>
    </rPh>
    <phoneticPr fontId="2"/>
  </si>
  <si>
    <t>芸術的な絵筆</t>
    <rPh sb="0" eb="3">
      <t>ゲイジュツテキ</t>
    </rPh>
    <rPh sb="4" eb="6">
      <t>エフデ</t>
    </rPh>
    <phoneticPr fontId="2"/>
  </si>
  <si>
    <t>虹色絵の具の滴る筆</t>
    <rPh sb="0" eb="2">
      <t>ニジイロ</t>
    </rPh>
    <rPh sb="2" eb="3">
      <t>エ</t>
    </rPh>
    <rPh sb="4" eb="5">
      <t>グ</t>
    </rPh>
    <rPh sb="6" eb="7">
      <t>シタタ</t>
    </rPh>
    <rPh sb="8" eb="9">
      <t>フデ</t>
    </rPh>
    <phoneticPr fontId="2"/>
  </si>
  <si>
    <t>近接武器</t>
    <rPh sb="0" eb="4">
      <t>キンセツブキ</t>
    </rPh>
    <phoneticPr fontId="2"/>
  </si>
  <si>
    <t>特別</t>
    <rPh sb="0" eb="2">
      <t>トクベツ</t>
    </rPh>
    <phoneticPr fontId="2"/>
  </si>
  <si>
    <t>自然鑑定[*](8)</t>
    <rPh sb="0" eb="2">
      <t>シゼン</t>
    </rPh>
    <rPh sb="2" eb="4">
      <t>カンテイ</t>
    </rPh>
    <phoneticPr fontId="2"/>
  </si>
  <si>
    <t>透明視(100)</t>
    <rPh sb="0" eb="2">
      <t>トウメイ</t>
    </rPh>
    <rPh sb="2" eb="3">
      <t>シ</t>
    </rPh>
    <phoneticPr fontId="2"/>
  </si>
  <si>
    <t>テレポート無効(100)</t>
    <rPh sb="5" eb="7">
      <t>ムコウ</t>
    </rPh>
    <phoneticPr fontId="2"/>
  </si>
  <si>
    <t>器用維持(100)</t>
    <rPh sb="0" eb="2">
      <t>キヨウ</t>
    </rPh>
    <rPh sb="2" eb="4">
      <t>イジ</t>
    </rPh>
    <phoneticPr fontId="2"/>
  </si>
  <si>
    <t>魅力維持(100)</t>
    <rPh sb="0" eb="2">
      <t>ミリョク</t>
    </rPh>
    <rPh sb="2" eb="4">
      <t>イジ</t>
    </rPh>
    <phoneticPr fontId="2"/>
  </si>
  <si>
    <t>魅力+11(500)</t>
    <rPh sb="0" eb="2">
      <t>ミリョク</t>
    </rPh>
    <phoneticPr fontId="2"/>
  </si>
  <si>
    <t>グレネード発動[++*](600)</t>
    <rPh sb="5" eb="7">
      <t>ハツドウ</t>
    </rPh>
    <phoneticPr fontId="2"/>
  </si>
  <si>
    <t>《芸術のランサ》</t>
    <rPh sb="1" eb="3">
      <t>ゲイジュツ</t>
    </rPh>
    <phoneticPr fontId="2"/>
  </si>
  <si>
    <t>神</t>
    <rPh sb="0" eb="1">
      <t>カミ</t>
    </rPh>
    <phoneticPr fontId="2"/>
  </si>
  <si>
    <t>cnpc/man/nogenerate/nodownload</t>
    <phoneticPr fontId="2"/>
  </si>
  <si>
    <t>変容の眼差し</t>
    <rPh sb="0" eb="2">
      <t>ヘンヨウ</t>
    </rPh>
    <rPh sb="3" eb="5">
      <t>マナザ</t>
    </rPh>
    <phoneticPr fontId="2"/>
  </si>
  <si>
    <t>幻惑 200</t>
    <rPh sb="0" eb="2">
      <t>ゲンワク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</si>
  <si>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火炎-5 </t>
    </r>
    <r>
      <rPr>
        <sz val="11"/>
        <color theme="1"/>
        <rFont val="ＭＳ Ｐゴシック"/>
        <family val="3"/>
        <charset val="128"/>
        <scheme val="minor"/>
      </rPr>
      <t xml:space="preserve">幻惑5 </t>
    </r>
    <r>
      <rPr>
        <sz val="11"/>
        <color rgb="FFFF0000"/>
        <rFont val="ＭＳ Ｐゴシック"/>
        <family val="3"/>
        <charset val="128"/>
        <scheme val="minor"/>
      </rPr>
      <t>音-3</t>
    </r>
    <r>
      <rPr>
        <sz val="11"/>
        <color theme="1"/>
        <rFont val="ＭＳ Ｐゴシック"/>
        <family val="3"/>
        <charset val="128"/>
        <scheme val="minor"/>
      </rPr>
      <t xml:space="preserve"> 魔法3</t>
    </r>
    <rPh sb="0" eb="2">
      <t>カエン</t>
    </rPh>
    <rPh sb="5" eb="7">
      <t>ゲンワク</t>
    </rPh>
    <rPh sb="9" eb="10">
      <t>オト</t>
    </rPh>
    <rPh sb="13" eb="15">
      <t>マホウ</t>
    </rPh>
    <phoneticPr fontId="2"/>
  </si>
  <si>
    <t>浮遊/混乱・睡眠無効</t>
    <rPh sb="0" eb="2">
      <t>フユウ</t>
    </rPh>
    <rPh sb="3" eb="5">
      <t>コンラン</t>
    </rPh>
    <rPh sb="6" eb="8">
      <t>スイミン</t>
    </rPh>
    <rPh sb="8" eb="10">
      <t>ムコウ</t>
    </rPh>
    <phoneticPr fontId="2"/>
  </si>
  <si>
    <t>randomname./sex.(設定ミス?)</t>
    <rPh sb="17" eb="19">
      <t>セッテイ</t>
    </rPh>
    <phoneticPr fontId="2"/>
  </si>
  <si>
    <t>パティシエ</t>
    <phoneticPr fontId="2"/>
  </si>
  <si>
    <t>バグのきれぼし</t>
    <phoneticPr fontId="2"/>
  </si>
  <si>
    <t>きれぼし</t>
    <phoneticPr fontId="2"/>
  </si>
  <si>
    <t>バグの本</t>
    <rPh sb="3" eb="4">
      <t>ホン</t>
    </rPh>
    <phoneticPr fontId="2"/>
  </si>
  <si>
    <t>速度19/運勢19/神託19/四次元ポケット19/メテオ19</t>
    <rPh sb="0" eb="2">
      <t>ソクド</t>
    </rPh>
    <rPh sb="5" eb="7">
      <t>ウンセイ</t>
    </rPh>
    <rPh sb="10" eb="12">
      <t>シンタク</t>
    </rPh>
    <rPh sb="15" eb="18">
      <t>ヨジゲン</t>
    </rPh>
    <phoneticPr fontId="2"/>
  </si>
  <si>
    <t>浮遊</t>
    <rPh sb="0" eb="2">
      <t>フユウ</t>
    </rPh>
    <phoneticPr fontId="2"/>
  </si>
  <si>
    <t>速度5/運勢5</t>
    <rPh sb="0" eb="2">
      <t>ソクド</t>
    </rPh>
    <rPh sb="4" eb="6">
      <t>ウンセイ</t>
    </rPh>
    <phoneticPr fontId="2"/>
  </si>
  <si>
    <t>まろうじんのぶんれい</t>
    <phoneticPr fontId="2"/>
  </si>
  <si>
    <t>神</t>
    <rPh sb="0" eb="1">
      <t>カミ</t>
    </rPh>
    <phoneticPr fontId="2"/>
  </si>
  <si>
    <t>エーテル 500</t>
    <phoneticPr fontId="2"/>
  </si>
  <si>
    <t>火炎10 混沌10 魔法10 切り傷10 エーテル10 酸10</t>
    <rPh sb="0" eb="2">
      <t>カエン</t>
    </rPh>
    <rPh sb="5" eb="7">
      <t>コントン</t>
    </rPh>
    <rPh sb="10" eb="12">
      <t>マホウ</t>
    </rPh>
    <rPh sb="15" eb="16">
      <t>キ</t>
    </rPh>
    <rPh sb="17" eb="18">
      <t>キズ</t>
    </rPh>
    <rPh sb="28" eb="29">
      <t>サン</t>
    </rPh>
    <phoneticPr fontId="2"/>
  </si>
  <si>
    <t>浮遊/透明視/混乱・盲目・恐怖・睡眠・麻痺・毒無効/分裂</t>
    <rPh sb="0" eb="2">
      <t>フユウ</t>
    </rPh>
    <rPh sb="3" eb="5">
      <t>トウメイ</t>
    </rPh>
    <rPh sb="5" eb="6">
      <t>シ</t>
    </rPh>
    <rPh sb="7" eb="9">
      <t>コンラン</t>
    </rPh>
    <rPh sb="26" eb="28">
      <t>ブンレツ</t>
    </rPh>
    <phoneticPr fontId="2"/>
  </si>
  <si>
    <t>5% 波動砲/ユニーク・モンスター召喚/変化の術</t>
    <rPh sb="3" eb="6">
      <t>ハドウホウ</t>
    </rPh>
    <rPh sb="17" eb="19">
      <t>ショウカン</t>
    </rPh>
    <rPh sb="20" eb="22">
      <t>ヘンゲ</t>
    </rPh>
    <rPh sb="23" eb="24">
      <t>ジュツ</t>
    </rPh>
    <phoneticPr fontId="2"/>
  </si>
  <si>
    <t>ときのはぐるま</t>
    <phoneticPr fontId="2"/>
  </si>
  <si>
    <t>反物質</t>
    <rPh sb="0" eb="3">
      <t>ハンブッシツ</t>
    </rPh>
    <phoneticPr fontId="2"/>
  </si>
  <si>
    <t>願い</t>
    <rPh sb="0" eb="1">
      <t>ネガ</t>
    </rPh>
    <phoneticPr fontId="2"/>
  </si>
  <si>
    <t>BAS</t>
    <phoneticPr fontId="2"/>
  </si>
  <si>
    <t>異常な武器</t>
    <rPh sb="0" eb="2">
      <t>イジョウ</t>
    </rPh>
    <rPh sb="3" eb="5">
      <t>ブキ</t>
    </rPh>
    <phoneticPr fontId="2"/>
  </si>
  <si>
    <t>20,40,60,80,100,100,80,6,40,20</t>
    <phoneticPr fontId="2"/>
  </si>
  <si>
    <t>睡眠無効(100)</t>
    <rPh sb="0" eb="2">
      <t>スイミン</t>
    </rPh>
    <rPh sb="2" eb="4">
      <t>ムコウ</t>
    </rPh>
    <phoneticPr fontId="2"/>
  </si>
  <si>
    <t>時止め[+*](600)</t>
    <rPh sb="0" eb="1">
      <t>トキ</t>
    </rPh>
    <rPh sb="1" eb="2">
      <t>ト</t>
    </rPh>
    <phoneticPr fontId="2"/>
  </si>
  <si>
    <t>混沌耐性弱化[++*](-1300)</t>
    <rPh sb="0" eb="2">
      <t>コントン</t>
    </rPh>
    <rPh sb="2" eb="4">
      <t>タイセイ</t>
    </rPh>
    <rPh sb="4" eb="6">
      <t>ジャッカ</t>
    </rPh>
    <phoneticPr fontId="2"/>
  </si>
  <si>
    <t>グレネード発動[+++++*](1500)</t>
    <rPh sb="5" eb="7">
      <t>ハツドウ</t>
    </rPh>
    <phoneticPr fontId="2"/>
  </si>
  <si>
    <t>ロミアスの秘密の経験</t>
    <rPh sb="5" eb="7">
      <t>ヒミツ</t>
    </rPh>
    <rPh sb="8" eb="10">
      <t>ケイケン</t>
    </rPh>
    <phoneticPr fontId="2"/>
  </si>
  <si>
    <t>太陽のアマノ</t>
    <rPh sb="0" eb="2">
      <t>タイヨウ</t>
    </rPh>
    <phoneticPr fontId="2"/>
  </si>
  <si>
    <t>アマノ</t>
    <phoneticPr fontId="2"/>
  </si>
  <si>
    <t>死体/太陽の石(reftypeminor."77002")</t>
    <rPh sb="0" eb="2">
      <t>シタイ</t>
    </rPh>
    <rPh sb="3" eb="5">
      <t>タイヨウ</t>
    </rPh>
    <rPh sb="6" eb="7">
      <t>イシ</t>
    </rPh>
    <phoneticPr fontId="2"/>
  </si>
  <si>
    <t>生命力15/筋力13/魅力11/採掘11</t>
    <rPh sb="0" eb="3">
      <t>セイメイリョク</t>
    </rPh>
    <rPh sb="6" eb="8">
      <t>キンリョク</t>
    </rPh>
    <rPh sb="11" eb="13">
      <t>ミリョク</t>
    </rPh>
    <rPh sb="16" eb="18">
      <t>サイクツ</t>
    </rPh>
    <phoneticPr fontId="2"/>
  </si>
  <si>
    <t>加速</t>
    <rPh sb="0" eb="2">
      <t>カソク</t>
    </rPh>
    <phoneticPr fontId="2"/>
  </si>
  <si>
    <t>({faith}-10000)*{attb}</t>
    <phoneticPr fontId="2"/>
  </si>
  <si>
    <t>生命力4/筋力3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</si>
  <si>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</si>
  <si>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八咫烏</t>
    <rPh sb="0" eb="3">
      <t>ヤタガラス</t>
    </rPh>
    <phoneticPr fontId="2"/>
  </si>
  <si>
    <t>火炎10 地獄5</t>
    <rPh sb="0" eb="2">
      <t>カエン</t>
    </rPh>
    <rPh sb="5" eb="7">
      <t>ジゴク</t>
    </rPh>
    <phoneticPr fontId="2"/>
  </si>
  <si>
    <t>浮遊/透明視/連続魔法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phoneticPr fontId="2"/>
  </si>
  <si>
    <t>大麻</t>
    <rPh sb="0" eb="2">
      <t>タイマ</t>
    </rPh>
    <phoneticPr fontId="2"/>
  </si>
  <si>
    <t>お祓い棒</t>
    <rPh sb="1" eb="2">
      <t>ハラ</t>
    </rPh>
    <rPh sb="3" eb="4">
      <t>ボウ</t>
    </rPh>
    <phoneticPr fontId="2"/>
  </si>
  <si>
    <t>鈍器</t>
    <rPh sb="0" eb="2">
      <t>ドンキ</t>
    </rPh>
    <phoneticPr fontId="2"/>
  </si>
  <si>
    <t>可能</t>
    <rPh sb="0" eb="2">
      <t>カノウ</t>
    </rPh>
    <phoneticPr fontId="2"/>
  </si>
  <si>
    <t>火炎耐性[*****](400)</t>
    <rPh sb="0" eb="2">
      <t>カエン</t>
    </rPh>
    <rPh sb="2" eb="4">
      <t>タイセイ</t>
    </rPh>
    <phoneticPr fontId="2"/>
  </si>
  <si>
    <t>電波受信(100)</t>
    <rPh sb="0" eb="2">
      <t>デンパ</t>
    </rPh>
    <rPh sb="2" eb="4">
      <t>ジュシン</t>
    </rPh>
    <phoneticPr fontId="2"/>
  </si>
  <si>
    <t>八咫鏡</t>
    <rPh sb="0" eb="3">
      <t>ヤタノカガミ</t>
    </rPh>
    <phoneticPr fontId="2"/>
  </si>
  <si>
    <t>巨大な鏡</t>
    <rPh sb="0" eb="2">
      <t>キョダイ</t>
    </rPh>
    <rPh sb="3" eb="4">
      <t>カガミ</t>
    </rPh>
    <phoneticPr fontId="2"/>
  </si>
  <si>
    <t>60,100,100,100,60,50,50,50,40,30</t>
  </si>
  <si>
    <t>鉄</t>
    <rPh sb="0" eb="1">
      <t>テツ</t>
    </rPh>
    <phoneticPr fontId="2"/>
  </si>
  <si>
    <t>火炎耐性[***](200)</t>
    <rPh sb="0" eb="2">
      <t>カエン</t>
    </rPh>
    <rPh sb="2" eb="4">
      <t>タイセイ</t>
    </rPh>
    <phoneticPr fontId="2"/>
  </si>
  <si>
    <t>変異保護(100)</t>
    <rPh sb="0" eb="2">
      <t>ヘンイ</t>
    </rPh>
    <rPh sb="2" eb="4">
      <t>ホゴ</t>
    </rPh>
    <phoneticPr fontId="2"/>
  </si>
  <si>
    <t>太陽のアマノ</t>
    <rPh sb="0" eb="2">
      <t>タイヨウ</t>
    </rPh>
    <phoneticPr fontId="2"/>
  </si>
  <si>
    <t>神</t>
    <rPh sb="0" eb="1">
      <t>カミ</t>
    </rPh>
    <phoneticPr fontId="2"/>
  </si>
  <si>
    <t>メテオ</t>
    <phoneticPr fontId="2"/>
  </si>
  <si>
    <t>火炎10 暗黒10 幻惑10 毒10 地獄10</t>
    <rPh sb="0" eb="2">
      <t>カエン</t>
    </rPh>
    <rPh sb="5" eb="7">
      <t>アンコク</t>
    </rPh>
    <rPh sb="10" eb="12">
      <t>ゲンワク</t>
    </rPh>
    <rPh sb="15" eb="16">
      <t>ドク</t>
    </rPh>
    <rPh sb="19" eb="21">
      <t>ジゴク</t>
    </rPh>
    <phoneticPr fontId="2"/>
  </si>
  <si>
    <t>浮遊/混乱・盲目・恐怖・睡眠・麻痺・毒無効/魔法以外の属性に強い/メタル/出血防止/地雷無効/激怒/デバフ無効</t>
    <rPh sb="0" eb="2">
      <t>フユウ</t>
    </rPh>
    <rPh sb="3" eb="5">
      <t>コンラン</t>
    </rPh>
    <rPh sb="6" eb="8">
      <t>モウモク</t>
    </rPh>
    <rPh sb="22" eb="24">
      <t>マホウ</t>
    </rPh>
    <rPh sb="24" eb="26">
      <t>イガイ</t>
    </rPh>
    <rPh sb="27" eb="29">
      <t>ゾクセイ</t>
    </rPh>
    <rPh sb="30" eb="31">
      <t>ツヨ</t>
    </rPh>
    <rPh sb="37" eb="39">
      <t>シュッケツ</t>
    </rPh>
    <rPh sb="39" eb="41">
      <t>ボウシ</t>
    </rPh>
    <rPh sb="42" eb="44">
      <t>ジライ</t>
    </rPh>
    <rPh sb="44" eb="46">
      <t>ムコウ</t>
    </rPh>
    <rPh sb="47" eb="49">
      <t>ゲキド</t>
    </rPh>
    <rPh sb="53" eb="55">
      <t>ムコウ</t>
    </rPh>
    <phoneticPr fontId="2"/>
  </si>
  <si>
    <t>720円</t>
    <rPh sb="3" eb="4">
      <t>エン</t>
    </rPh>
    <phoneticPr fontId="2"/>
  </si>
  <si>
    <t>太陽の石</t>
    <rPh sb="0" eb="2">
      <t>タイヨウ</t>
    </rPh>
    <rPh sb="3" eb="4">
      <t>イシ</t>
    </rPh>
    <phoneticPr fontId="2"/>
  </si>
  <si>
    <t>輝く石</t>
    <rPh sb="0" eb="1">
      <t>カガヤ</t>
    </rPh>
    <rPh sb="2" eb="3">
      <t>イシ</t>
    </rPh>
    <phoneticPr fontId="2"/>
  </si>
  <si>
    <t>鉱石</t>
    <rPh sb="0" eb="2">
      <t>コウセキ</t>
    </rPh>
    <phoneticPr fontId="2"/>
  </si>
  <si>
    <t>77002(本体未設定範囲)</t>
    <rPh sb="6" eb="8">
      <t>ホンタイ</t>
    </rPh>
    <rPh sb="8" eb="11">
      <t>ミセッテイ</t>
    </rPh>
    <rPh sb="11" eb="13">
      <t>ハンイ</t>
    </rPh>
    <phoneticPr fontId="2"/>
  </si>
  <si>
    <t>信仰の巻物</t>
    <rPh sb="0" eb="2">
      <t>シンコウ</t>
    </rPh>
    <rPh sb="3" eb="5">
      <t>マキモノ</t>
    </rPh>
    <phoneticPr fontId="2"/>
  </si>
  <si>
    <t>99999999999999999</t>
  </si>
  <si>
    <t>演奏[*****](1050)</t>
    <rPh sb="0" eb="2">
      <t>エンソウ</t>
    </rPh>
    <phoneticPr fontId="2"/>
  </si>
  <si>
    <t>楽器/音楽チケット</t>
    <rPh sb="0" eb="2">
      <t>ガッキ</t>
    </rPh>
    <rPh sb="3" eb="5">
      <t>オンガク</t>
    </rPh>
    <phoneticPr fontId="2"/>
  </si>
  <si>
    <t>最古のもふもふ</t>
    <rPh sb="0" eb="2">
      <t>サイコ</t>
    </rPh>
    <phoneticPr fontId="2"/>
  </si>
  <si>
    <t>Discord</t>
    <phoneticPr fontId="2"/>
  </si>
  <si>
    <t>もふもふ</t>
    <phoneticPr fontId="2"/>
  </si>
  <si>
    <t>死体/水</t>
    <rPh sb="0" eb="2">
      <t>シタイ</t>
    </rPh>
    <rPh sb="3" eb="4">
      <t>ミズ</t>
    </rPh>
    <phoneticPr fontId="2"/>
  </si>
  <si>
    <t>生命力19/筋力10/耐久10/器用10/感覚10/意思10/速度19/隠密19/心眼15/見切り15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カンカク</t>
    </rPh>
    <rPh sb="26" eb="28">
      <t>イシ</t>
    </rPh>
    <rPh sb="31" eb="33">
      <t>ソクド</t>
    </rPh>
    <rPh sb="36" eb="38">
      <t>オンミツ</t>
    </rPh>
    <rPh sb="41" eb="43">
      <t>シンガン</t>
    </rPh>
    <rPh sb="46" eb="48">
      <t>ミキ</t>
    </rPh>
    <phoneticPr fontId="2"/>
  </si>
  <si>
    <t>{faith}</t>
    <phoneticPr fontId="2"/>
  </si>
  <si>
    <t>生命力10/マナ10/速度10</t>
    <rPh sb="0" eb="3">
      <t>セイメイリョク</t>
    </rPh>
    <rPh sb="11" eb="13">
      <t>ソクド</t>
    </rPh>
    <phoneticPr fontId="2"/>
  </si>
  <si>
    <t>生命力1500/マナ1500/速度1500</t>
    <rPh sb="0" eb="3">
      <t>セイメイリョク</t>
    </rPh>
    <rPh sb="15" eb="17">
      <t>ソクド</t>
    </rPh>
    <phoneticPr fontId="2"/>
  </si>
  <si>
    <t>もふもふの化身</t>
    <rPh sb="5" eb="7">
      <t>ケシン</t>
    </rPh>
    <phoneticPr fontId="2"/>
  </si>
  <si>
    <t>妹猫</t>
    <rPh sb="0" eb="1">
      <t>イモウト</t>
    </rPh>
    <rPh sb="1" eb="2">
      <t>ネコ</t>
    </rPh>
    <phoneticPr fontId="2"/>
  </si>
  <si>
    <t>cnpc/nogenerate</t>
    <phoneticPr fontId="2"/>
  </si>
  <si>
    <t>女性</t>
    <rPh sb="0" eb="2">
      <t>ジョセイ</t>
    </rPh>
    <phoneticPr fontId="2"/>
  </si>
  <si>
    <t>ジュアの癒し</t>
    <rPh sb="4" eb="5">
      <t>イヤ</t>
    </rPh>
    <phoneticPr fontId="2"/>
  </si>
  <si>
    <t>切り傷 100</t>
    <rPh sb="0" eb="1">
      <t>キ</t>
    </rPh>
    <rPh sb="2" eb="3">
      <t>キズ</t>
    </rPh>
    <phoneticPr fontId="2"/>
  </si>
  <si>
    <t>冷気5</t>
    <rPh sb="0" eb="2">
      <t>レイキ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</si>
  <si>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</si>
  <si>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古代の宝玉</t>
    <rPh sb="0" eb="2">
      <t>コダイ</t>
    </rPh>
    <rPh sb="3" eb="5">
      <t>ホウギョク</t>
    </rPh>
    <phoneticPr fontId="2"/>
  </si>
  <si>
    <t>装飾の入った宝玉</t>
    <rPh sb="0" eb="2">
      <t>ソウショク</t>
    </rPh>
    <rPh sb="3" eb="4">
      <t>ハイ</t>
    </rPh>
    <rPh sb="6" eb="8">
      <t>ホウギョク</t>
    </rPh>
    <phoneticPr fontId="2"/>
  </si>
  <si>
    <t>黒曜石の大剣</t>
    <rPh sb="0" eb="3">
      <t>コクヨウセキ</t>
    </rPh>
    <rPh sb="4" eb="5">
      <t>オオ</t>
    </rPh>
    <rPh sb="5" eb="6">
      <t>ケン</t>
    </rPh>
    <phoneticPr fontId="2"/>
  </si>
  <si>
    <t>黒い大剣</t>
    <rPh sb="0" eb="1">
      <t>クロ</t>
    </rPh>
    <rPh sb="2" eb="3">
      <t>オオ</t>
    </rPh>
    <rPh sb="3" eb="4">
      <t>ケン</t>
    </rPh>
    <phoneticPr fontId="2"/>
  </si>
  <si>
    <t>近接武器</t>
    <rPh sb="0" eb="4">
      <t>キンセツブキ</t>
    </rPh>
    <phoneticPr fontId="2"/>
  </si>
  <si>
    <t>完全貫通[+++++*](2000)</t>
    <rPh sb="0" eb="2">
      <t>カンゼン</t>
    </rPh>
    <rPh sb="2" eb="4">
      <t>カンツウ</t>
    </rPh>
    <phoneticPr fontId="2"/>
  </si>
  <si>
    <t>クリティカル機会[+++++*](2000)</t>
    <rPh sb="6" eb="8">
      <t>キカイ</t>
    </rPh>
    <phoneticPr fontId="2"/>
  </si>
  <si>
    <t>対竜特攻[+++***](1000)</t>
    <rPh sb="0" eb="1">
      <t>タイ</t>
    </rPh>
    <rPh sb="1" eb="2">
      <t>リュウ</t>
    </rPh>
    <rPh sb="2" eb="4">
      <t>トッコウ</t>
    </rPh>
    <phoneticPr fontId="2"/>
  </si>
  <si>
    <t>不死者特攻[+++***](1000)</t>
    <rPh sb="0" eb="1">
      <t>フ</t>
    </rPh>
    <rPh sb="1" eb="3">
      <t>シシャ</t>
    </rPh>
    <rPh sb="3" eb="5">
      <t>トッコウ</t>
    </rPh>
    <phoneticPr fontId="2"/>
  </si>
  <si>
    <t>対神特攻[+++***](1000)</t>
    <rPh sb="0" eb="1">
      <t>タイ</t>
    </rPh>
    <rPh sb="1" eb="2">
      <t>カミ</t>
    </rPh>
    <rPh sb="2" eb="4">
      <t>トッコウ</t>
    </rPh>
    <phoneticPr fontId="2"/>
  </si>
  <si>
    <t>切り傷属性追加[+++***](2000)</t>
    <rPh sb="0" eb="1">
      <t>キ</t>
    </rPh>
    <rPh sb="2" eb="7">
      <t>キズゾクセイツイカ</t>
    </rPh>
    <phoneticPr fontId="2"/>
  </si>
  <si>
    <t>混沌属性追加[+*****](1000)</t>
    <rPh sb="0" eb="2">
      <t>コントン</t>
    </rPh>
    <rPh sb="2" eb="4">
      <t>ゾクセイ</t>
    </rPh>
    <rPh sb="4" eb="6">
      <t>ツイカ</t>
    </rPh>
    <phoneticPr fontId="2"/>
  </si>
  <si>
    <t>長剣[*****](1000)</t>
    <rPh sb="0" eb="2">
      <t>チョウケン</t>
    </rPh>
    <phoneticPr fontId="2"/>
  </si>
  <si>
    <t>両手持ち[*****](1000)</t>
    <rPh sb="0" eb="1">
      <t>リョウ</t>
    </rPh>
    <rPh sb="1" eb="3">
      <t>テモ</t>
    </rPh>
    <phoneticPr fontId="2"/>
  </si>
  <si>
    <t>最古のもふもふ</t>
    <rPh sb="0" eb="2">
      <t>サイコ</t>
    </rPh>
    <phoneticPr fontId="2"/>
  </si>
  <si>
    <t>cnpc/nogenerate</t>
    <phoneticPr fontId="2"/>
  </si>
  <si>
    <t>切り傷 99999</t>
    <rPh sb="0" eb="1">
      <t>キ</t>
    </rPh>
    <rPh sb="2" eb="3">
      <t>キズ</t>
    </rPh>
    <phoneticPr fontId="2"/>
  </si>
  <si>
    <t>浮遊/透明視/混乱・盲目・恐怖・睡眠・麻痺・毒無効/腐消化/窃盗防止/乗馬非適正/メタル/出血防止/盾バッシュ率増加/地雷無効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ジョウバ</t>
    </rPh>
    <rPh sb="37" eb="38">
      <t>ヒ</t>
    </rPh>
    <rPh sb="38" eb="40">
      <t>テキセイ</t>
    </rPh>
    <rPh sb="45" eb="47">
      <t>シュッケツ</t>
    </rPh>
    <rPh sb="47" eb="49">
      <t>ボウシ</t>
    </rPh>
    <rPh sb="50" eb="51">
      <t>タテ</t>
    </rPh>
    <rPh sb="55" eb="56">
      <t>リツ</t>
    </rPh>
    <rPh sb="56" eb="58">
      <t>ゾウカ</t>
    </rPh>
    <rPh sb="59" eb="61">
      <t>ジライ</t>
    </rPh>
    <rPh sb="61" eb="63">
      <t>ムコウ</t>
    </rPh>
    <phoneticPr fontId="2"/>
  </si>
  <si>
    <t>もふもふ</t>
    <phoneticPr fontId="2"/>
  </si>
  <si>
    <t>もふもふの影のリング</t>
    <rPh sb="5" eb="6">
      <t>カゲ</t>
    </rPh>
    <phoneticPr fontId="2"/>
  </si>
  <si>
    <t>毛皮</t>
    <rPh sb="0" eb="2">
      <t>ケガワ</t>
    </rPh>
    <phoneticPr fontId="2"/>
  </si>
  <si>
    <t>革</t>
    <rPh sb="0" eb="1">
      <t>カワ</t>
    </rPh>
    <phoneticPr fontId="2"/>
  </si>
  <si>
    <t>魅力+30000001(1500000000)</t>
    <rPh sb="0" eb="2">
      <t>ミリョク</t>
    </rPh>
    <phoneticPr fontId="2"/>
  </si>
  <si>
    <t>運勢+30000001(1500000000)</t>
    <rPh sb="0" eb="2">
      <t>ウンセイ</t>
    </rPh>
    <phoneticPr fontId="2"/>
  </si>
  <si>
    <t>火炎耐性[+++++*](1500000000)</t>
    <rPh sb="0" eb="2">
      <t>カエン</t>
    </rPh>
    <rPh sb="2" eb="4">
      <t>タイセイ</t>
    </rPh>
    <phoneticPr fontId="2"/>
  </si>
  <si>
    <t>冷気耐性[+++++*](1500000000)</t>
    <rPh sb="0" eb="2">
      <t>レイキ</t>
    </rPh>
    <rPh sb="2" eb="4">
      <t>タイセイ</t>
    </rPh>
    <phoneticPr fontId="2"/>
  </si>
  <si>
    <t>電撃耐性[+++++*](1500000000)</t>
    <rPh sb="0" eb="2">
      <t>デンゲキ</t>
    </rPh>
    <rPh sb="2" eb="4">
      <t>タイセイ</t>
    </rPh>
    <phoneticPr fontId="2"/>
  </si>
  <si>
    <t>暗黒耐性[+++++*](1500000000)</t>
    <rPh sb="0" eb="2">
      <t>アンコク</t>
    </rPh>
    <rPh sb="2" eb="4">
      <t>タイセイ</t>
    </rPh>
    <phoneticPr fontId="2"/>
  </si>
  <si>
    <t>幻惑耐性[+++++*](1500000000)</t>
    <rPh sb="0" eb="2">
      <t>ゲンワク</t>
    </rPh>
    <rPh sb="2" eb="4">
      <t>タイセイ</t>
    </rPh>
    <phoneticPr fontId="2"/>
  </si>
  <si>
    <t>毒耐性[+++++*](1500000000)</t>
    <rPh sb="0" eb="1">
      <t>ドク</t>
    </rPh>
    <rPh sb="1" eb="3">
      <t>タイセイ</t>
    </rPh>
    <phoneticPr fontId="2"/>
  </si>
  <si>
    <t>地獄耐性[+++++*](1500000000)</t>
    <rPh sb="0" eb="2">
      <t>ジゴク</t>
    </rPh>
    <rPh sb="2" eb="4">
      <t>タイセイ</t>
    </rPh>
    <phoneticPr fontId="2"/>
  </si>
  <si>
    <t>もふもふのリング</t>
    <phoneticPr fontId="2"/>
  </si>
  <si>
    <t>異物防止(1500000000)</t>
    <rPh sb="0" eb="2">
      <t>イブツ</t>
    </rPh>
    <rPh sb="2" eb="4">
      <t>ボウシ</t>
    </rPh>
    <phoneticPr fontId="2"/>
  </si>
  <si>
    <t>演奏報酬品質向上(1500000000)</t>
    <rPh sb="0" eb="2">
      <t>エンソウ</t>
    </rPh>
    <rPh sb="2" eb="4">
      <t>ホウシュウ</t>
    </rPh>
    <rPh sb="4" eb="6">
      <t>ヒンシツ</t>
    </rPh>
    <rPh sb="6" eb="8">
      <t>コウジョウ</t>
    </rPh>
    <phoneticPr fontId="2"/>
  </si>
  <si>
    <t>追加打撃[+++++*](1500000000)</t>
    <rPh sb="0" eb="2">
      <t>ツイカ</t>
    </rPh>
    <rPh sb="2" eb="4">
      <t>ダゲキ</t>
    </rPh>
    <phoneticPr fontId="2"/>
  </si>
  <si>
    <t>追加射撃[+++++*](1500000000)</t>
    <rPh sb="0" eb="2">
      <t>ツイカ</t>
    </rPh>
    <rPh sb="2" eb="4">
      <t>シャゲキ</t>
    </rPh>
    <phoneticPr fontId="2"/>
  </si>
  <si>
    <t>出血防止(1500000000)</t>
    <rPh sb="0" eb="2">
      <t>シュッケツ</t>
    </rPh>
    <rPh sb="2" eb="4">
      <t>ボウシ</t>
    </rPh>
    <phoneticPr fontId="2"/>
  </si>
  <si>
    <t>切り傷反射[+++++*](1500000000)</t>
    <rPh sb="0" eb="1">
      <t>キ</t>
    </rPh>
    <rPh sb="2" eb="3">
      <t>キズ</t>
    </rPh>
    <rPh sb="3" eb="5">
      <t>ハンシャ</t>
    </rPh>
    <phoneticPr fontId="2"/>
  </si>
  <si>
    <t>電波受信(1500000000)</t>
    <rPh sb="0" eb="2">
      <t>デンパ</t>
    </rPh>
    <rPh sb="2" eb="4">
      <t>ジュシン</t>
    </rPh>
    <phoneticPr fontId="2"/>
  </si>
  <si>
    <t>他者の信仰を明らかにする(1500000000)</t>
    <rPh sb="0" eb="2">
      <t>タシャ</t>
    </rPh>
    <rPh sb="3" eb="5">
      <t>シンコウ</t>
    </rPh>
    <rPh sb="6" eb="7">
      <t>アキ</t>
    </rPh>
    <phoneticPr fontId="2"/>
  </si>
  <si>
    <t>もふもふのペンダント</t>
    <phoneticPr fontId="2"/>
  </si>
  <si>
    <t>音耐性[+++++*](1500000000)</t>
    <rPh sb="0" eb="1">
      <t>オト</t>
    </rPh>
    <rPh sb="1" eb="3">
      <t>タイセイ</t>
    </rPh>
    <phoneticPr fontId="2"/>
  </si>
  <si>
    <t>神経耐性[+++++*](1500000000)</t>
    <rPh sb="0" eb="2">
      <t>シンケイ</t>
    </rPh>
    <rPh sb="2" eb="4">
      <t>タイセイ</t>
    </rPh>
    <phoneticPr fontId="2"/>
  </si>
  <si>
    <t>混沌耐性[+++++*](1500000000)</t>
    <rPh sb="0" eb="2">
      <t>コントン</t>
    </rPh>
    <rPh sb="2" eb="4">
      <t>タイセイ</t>
    </rPh>
    <phoneticPr fontId="2"/>
  </si>
  <si>
    <t>魔法耐性[+++++*](1500000000)</t>
    <rPh sb="0" eb="2">
      <t>マホウ</t>
    </rPh>
    <rPh sb="2" eb="4">
      <t>タイセイ</t>
    </rPh>
    <phoneticPr fontId="2"/>
  </si>
  <si>
    <t>短剣[+++++*](1500000000)</t>
    <rPh sb="0" eb="2">
      <t>タンケン</t>
    </rPh>
    <phoneticPr fontId="2"/>
  </si>
  <si>
    <t>戦術[+++++*](1500000000)</t>
    <rPh sb="0" eb="2">
      <t>センジュツ</t>
    </rPh>
    <phoneticPr fontId="2"/>
  </si>
  <si>
    <t>長剣[+++++*](1500000000)</t>
    <rPh sb="0" eb="2">
      <t>チョウケン</t>
    </rPh>
    <phoneticPr fontId="2"/>
  </si>
  <si>
    <t>治癒[+++++*](1500000000)</t>
    <rPh sb="0" eb="2">
      <t>チユ</t>
    </rPh>
    <phoneticPr fontId="2"/>
  </si>
  <si>
    <t>瞑想[+++++*](1500000000)</t>
    <rPh sb="0" eb="2">
      <t>メイソウ</t>
    </rPh>
    <phoneticPr fontId="2"/>
  </si>
  <si>
    <t>もふもふのマント</t>
    <phoneticPr fontId="2"/>
  </si>
  <si>
    <t>速度+30000001(1500000000)</t>
    <rPh sb="0" eb="2">
      <t>ソクド</t>
    </rPh>
    <phoneticPr fontId="2"/>
  </si>
  <si>
    <t>エーテル保護(1500000000)</t>
    <rPh sb="4" eb="6">
      <t>ホゴ</t>
    </rPh>
    <phoneticPr fontId="2"/>
  </si>
  <si>
    <t>セブンリーグ効果[+++++*](1500000000)</t>
    <rPh sb="6" eb="8">
      <t>コウカ</t>
    </rPh>
    <phoneticPr fontId="2"/>
  </si>
  <si>
    <t>オーロラ効果(1500000000)</t>
    <rPh sb="4" eb="6">
      <t>コウカ</t>
    </rPh>
    <phoneticPr fontId="2"/>
  </si>
  <si>
    <t>浮遊(1500000000)</t>
    <rPh sb="0" eb="2">
      <t>フユウ</t>
    </rPh>
    <phoneticPr fontId="2"/>
  </si>
  <si>
    <t>変異保護(1500000000)</t>
    <rPh sb="0" eb="4">
      <t>ヘンイホゴ</t>
    </rPh>
    <phoneticPr fontId="2"/>
  </si>
  <si>
    <t>透明視(1500000000)</t>
    <rPh sb="0" eb="2">
      <t>トウメイ</t>
    </rPh>
    <rPh sb="2" eb="3">
      <t>シ</t>
    </rPh>
    <phoneticPr fontId="2"/>
  </si>
  <si>
    <t>完全貫通[+++++*](1500000000)</t>
    <rPh sb="0" eb="2">
      <t>カンゼン</t>
    </rPh>
    <rPh sb="2" eb="4">
      <t>カンツウ</t>
    </rPh>
    <phoneticPr fontId="2"/>
  </si>
  <si>
    <t>窃盗防止(1500000000)</t>
    <rPh sb="0" eb="2">
      <t>セットウ</t>
    </rPh>
    <rPh sb="2" eb="4">
      <t>ボウシ</t>
    </rPh>
    <phoneticPr fontId="2"/>
  </si>
  <si>
    <t>もふもふの足</t>
    <rPh sb="5" eb="6">
      <t>アシ</t>
    </rPh>
    <phoneticPr fontId="2"/>
  </si>
  <si>
    <t>靴</t>
    <rPh sb="0" eb="1">
      <t>クツ</t>
    </rPh>
    <phoneticPr fontId="2"/>
  </si>
  <si>
    <t>隠密[+++++*](1500000000)</t>
    <rPh sb="0" eb="2">
      <t>オンミツ</t>
    </rPh>
    <phoneticPr fontId="2"/>
  </si>
  <si>
    <t>魔力の限界[+++++*](1500000000)</t>
    <rPh sb="0" eb="2">
      <t>マリョク</t>
    </rPh>
    <rPh sb="3" eb="5">
      <t>ゲンカイ</t>
    </rPh>
    <phoneticPr fontId="2"/>
  </si>
  <si>
    <t>二刀流[+++++*](1500000000)</t>
    <rPh sb="0" eb="3">
      <t>ニトウリュウ</t>
    </rPh>
    <phoneticPr fontId="2"/>
  </si>
  <si>
    <t>軽装備[+++++*](1500000000)</t>
    <rPh sb="0" eb="1">
      <t>ケイ</t>
    </rPh>
    <rPh sb="1" eb="3">
      <t>ソウビ</t>
    </rPh>
    <phoneticPr fontId="2"/>
  </si>
  <si>
    <t>詠唱[+++++*](1500000000)</t>
    <rPh sb="0" eb="2">
      <t>エイショウ</t>
    </rPh>
    <phoneticPr fontId="2"/>
  </si>
  <si>
    <t>回避[+++++*](1500000000)</t>
    <rPh sb="0" eb="2">
      <t>カイヒ</t>
    </rPh>
    <phoneticPr fontId="2"/>
  </si>
  <si>
    <t>魔道具[+++++*](1500000000)</t>
    <rPh sb="0" eb="1">
      <t>マ</t>
    </rPh>
    <rPh sb="1" eb="3">
      <t>ドウグ</t>
    </rPh>
    <phoneticPr fontId="2"/>
  </si>
  <si>
    <t>信仰[+++++*](1500000000)</t>
    <rPh sb="0" eb="2">
      <t>シンコウ</t>
    </rPh>
    <phoneticPr fontId="2"/>
  </si>
  <si>
    <t>心眼[+++++*](1500000000)</t>
    <rPh sb="0" eb="2">
      <t>シンガン</t>
    </rPh>
    <phoneticPr fontId="2"/>
  </si>
  <si>
    <t>もふもふの腰</t>
    <rPh sb="5" eb="6">
      <t>コシ</t>
    </rPh>
    <phoneticPr fontId="2"/>
  </si>
  <si>
    <t>盲目無効(1500000000)</t>
    <rPh sb="0" eb="4">
      <t>モウモクムコウ</t>
    </rPh>
    <phoneticPr fontId="2"/>
  </si>
  <si>
    <t>麻痺無効(1500000000)</t>
    <rPh sb="0" eb="2">
      <t>マヒ</t>
    </rPh>
    <rPh sb="2" eb="4">
      <t>ムコウ</t>
    </rPh>
    <phoneticPr fontId="2"/>
  </si>
  <si>
    <t>混乱無効(1500000000)</t>
    <rPh sb="0" eb="2">
      <t>コンラン</t>
    </rPh>
    <rPh sb="2" eb="4">
      <t>ムコウ</t>
    </rPh>
    <phoneticPr fontId="2"/>
  </si>
  <si>
    <t>恐怖無効(1500000000)</t>
    <rPh sb="0" eb="2">
      <t>キョウフ</t>
    </rPh>
    <rPh sb="2" eb="4">
      <t>ムコウ</t>
    </rPh>
    <phoneticPr fontId="2"/>
  </si>
  <si>
    <t>睡眠無効(1500000000)</t>
    <rPh sb="0" eb="2">
      <t>スイミン</t>
    </rPh>
    <rPh sb="2" eb="4">
      <t>ムコウ</t>
    </rPh>
    <phoneticPr fontId="2"/>
  </si>
  <si>
    <t>毒無効(1500000000)</t>
    <rPh sb="0" eb="1">
      <t>ドク</t>
    </rPh>
    <rPh sb="1" eb="3">
      <t>ムコウ</t>
    </rPh>
    <phoneticPr fontId="2"/>
  </si>
  <si>
    <t>腐消化(1500000000)</t>
    <rPh sb="0" eb="1">
      <t>フ</t>
    </rPh>
    <rPh sb="1" eb="3">
      <t>ショウカ</t>
    </rPh>
    <phoneticPr fontId="2"/>
  </si>
  <si>
    <t>呪い保護[+++++*](1500000000)</t>
    <rPh sb="0" eb="1">
      <t>ノロ</t>
    </rPh>
    <rPh sb="2" eb="4">
      <t>ホゴ</t>
    </rPh>
    <phoneticPr fontId="2"/>
  </si>
  <si>
    <t>クリティカル機会[+++++*](1500000000)</t>
    <rPh sb="6" eb="8">
      <t>キカイ</t>
    </rPh>
    <phoneticPr fontId="2"/>
  </si>
  <si>
    <t>もふもふの頭</t>
    <rPh sb="5" eb="6">
      <t>アタマ</t>
    </rPh>
    <phoneticPr fontId="2"/>
  </si>
  <si>
    <t>生命力＋300000001(1500000000)</t>
    <rPh sb="0" eb="3">
      <t>セイメイリョク</t>
    </rPh>
    <phoneticPr fontId="2"/>
  </si>
  <si>
    <t>マナ+30000001(1500000000)</t>
    <phoneticPr fontId="2"/>
  </si>
  <si>
    <t>筋力+30000001(1500000000)</t>
    <rPh sb="0" eb="2">
      <t>キンリョク</t>
    </rPh>
    <phoneticPr fontId="2"/>
  </si>
  <si>
    <t>耐久+30000001(1500000000)</t>
    <rPh sb="0" eb="2">
      <t>タイキュウ</t>
    </rPh>
    <phoneticPr fontId="2"/>
  </si>
  <si>
    <t>器用+30000001(1500000000)</t>
    <rPh sb="0" eb="2">
      <t>キヨウ</t>
    </rPh>
    <phoneticPr fontId="2"/>
  </si>
  <si>
    <t>感覚+30000001(1500000000)</t>
    <rPh sb="0" eb="2">
      <t>カンカク</t>
    </rPh>
    <phoneticPr fontId="2"/>
  </si>
  <si>
    <t>習得+30000001(1500000000)</t>
    <rPh sb="0" eb="2">
      <t>シュウトク</t>
    </rPh>
    <phoneticPr fontId="2"/>
  </si>
  <si>
    <t>意思+30000001(1500000000)</t>
    <rPh sb="0" eb="2">
      <t>イシ</t>
    </rPh>
    <phoneticPr fontId="2"/>
  </si>
  <si>
    <t>魔力+30000001(1500000000)</t>
    <rPh sb="0" eb="2">
      <t>マリョク</t>
    </rPh>
    <phoneticPr fontId="2"/>
  </si>
  <si>
    <t>もふもふの手袋</t>
    <rPh sb="5" eb="7">
      <t>テブクロ</t>
    </rPh>
    <phoneticPr fontId="2"/>
  </si>
  <si>
    <t>見切り[+++++*](1500000000)</t>
    <rPh sb="0" eb="2">
      <t>ミキ</t>
    </rPh>
    <phoneticPr fontId="2"/>
  </si>
  <si>
    <t>魔力制御[+++++*](1500000000)</t>
    <rPh sb="0" eb="2">
      <t>マリョク</t>
    </rPh>
    <rPh sb="2" eb="4">
      <t>セイギョ</t>
    </rPh>
    <phoneticPr fontId="2"/>
  </si>
  <si>
    <t>射撃[+++++*](1500000000)</t>
    <rPh sb="0" eb="2">
      <t>シャゲキ</t>
    </rPh>
    <phoneticPr fontId="2"/>
  </si>
  <si>
    <t>筋力維持(1500000000)</t>
    <rPh sb="0" eb="2">
      <t>キンリョク</t>
    </rPh>
    <rPh sb="2" eb="4">
      <t>イジ</t>
    </rPh>
    <phoneticPr fontId="2"/>
  </si>
  <si>
    <t>耐久維持(1500000000)</t>
    <rPh sb="0" eb="2">
      <t>タイキュウ</t>
    </rPh>
    <rPh sb="2" eb="4">
      <t>イジ</t>
    </rPh>
    <phoneticPr fontId="2"/>
  </si>
  <si>
    <t>器用維持(1500000000)</t>
    <rPh sb="0" eb="2">
      <t>キヨウ</t>
    </rPh>
    <rPh sb="2" eb="4">
      <t>イジ</t>
    </rPh>
    <phoneticPr fontId="2"/>
  </si>
  <si>
    <t>感覚維持(1500000000)</t>
    <rPh sb="0" eb="2">
      <t>カンカク</t>
    </rPh>
    <rPh sb="2" eb="4">
      <t>イジ</t>
    </rPh>
    <phoneticPr fontId="2"/>
  </si>
  <si>
    <t>習得維持(1500000000)</t>
    <rPh sb="0" eb="2">
      <t>シュウトク</t>
    </rPh>
    <rPh sb="2" eb="4">
      <t>イジ</t>
    </rPh>
    <phoneticPr fontId="2"/>
  </si>
  <si>
    <t>意思維持(1500000000)</t>
    <rPh sb="0" eb="2">
      <t>イシ</t>
    </rPh>
    <rPh sb="2" eb="4">
      <t>イジ</t>
    </rPh>
    <phoneticPr fontId="2"/>
  </si>
  <si>
    <t>もふもふの肉球</t>
    <rPh sb="5" eb="7">
      <t>ニクキュウ</t>
    </rPh>
    <phoneticPr fontId="2"/>
  </si>
  <si>
    <t>短剣</t>
    <rPh sb="0" eb="2">
      <t>タンケン</t>
    </rPh>
    <phoneticPr fontId="2"/>
  </si>
  <si>
    <t>首狩り発動[+++++*](1500000000)</t>
    <rPh sb="0" eb="1">
      <t>クビ</t>
    </rPh>
    <rPh sb="1" eb="2">
      <t>カ</t>
    </rPh>
    <rPh sb="3" eb="5">
      <t>ハツドウ</t>
    </rPh>
    <phoneticPr fontId="2"/>
  </si>
  <si>
    <t>轟音の波動発動[+++++*](1500000000)</t>
    <rPh sb="0" eb="2">
      <t>ゴウオン</t>
    </rPh>
    <rPh sb="3" eb="7">
      <t>ハドウハツドウ</t>
    </rPh>
    <phoneticPr fontId="2"/>
  </si>
  <si>
    <t>混沌の渦発動[+++++*](1500000000)</t>
    <rPh sb="0" eb="2">
      <t>コントン</t>
    </rPh>
    <rPh sb="3" eb="4">
      <t>ウズ</t>
    </rPh>
    <rPh sb="4" eb="6">
      <t>ハツドウ</t>
    </rPh>
    <phoneticPr fontId="2"/>
  </si>
  <si>
    <t>電撃のブレス発動[+++++*](1500000000)</t>
    <rPh sb="0" eb="2">
      <t>デンゲキ</t>
    </rPh>
    <rPh sb="6" eb="8">
      <t>ハツドウ</t>
    </rPh>
    <phoneticPr fontId="2"/>
  </si>
  <si>
    <t>神経のブレス発動[+++++*](1500000000)</t>
    <rPh sb="0" eb="2">
      <t>シンケイ</t>
    </rPh>
    <rPh sb="6" eb="8">
      <t>ハツドウ</t>
    </rPh>
    <phoneticPr fontId="2"/>
  </si>
  <si>
    <t>ルルウィの憑依発動[+++++*](1500000000)</t>
    <rPh sb="5" eb="7">
      <t>ヒョウイ</t>
    </rPh>
    <rPh sb="7" eb="9">
      <t>ハツドウ</t>
    </rPh>
    <phoneticPr fontId="2"/>
  </si>
  <si>
    <t>加速発動[+++++*](1500000000)</t>
    <rPh sb="0" eb="2">
      <t>カソク</t>
    </rPh>
    <rPh sb="2" eb="4">
      <t>ハツドウ</t>
    </rPh>
    <phoneticPr fontId="2"/>
  </si>
  <si>
    <t>治癒の雨発動[+++++*](1500000000)</t>
    <rPh sb="0" eb="2">
      <t>チユ</t>
    </rPh>
    <rPh sb="3" eb="4">
      <t>アメ</t>
    </rPh>
    <rPh sb="4" eb="6">
      <t>ハツドウ</t>
    </rPh>
    <phoneticPr fontId="2"/>
  </si>
  <si>
    <t>時止め[+*****](1000)</t>
    <rPh sb="0" eb="1">
      <t>トキ</t>
    </rPh>
    <rPh sb="1" eb="2">
      <t>ト</t>
    </rPh>
    <phoneticPr fontId="2"/>
  </si>
  <si>
    <t>もふもふクロー</t>
    <phoneticPr fontId="2"/>
  </si>
  <si>
    <t>ルルウィの憑依発動[+++++*](1500000000)</t>
    <rPh sb="5" eb="7">
      <t>ヒョウイ</t>
    </rPh>
    <rPh sb="7" eb="9">
      <t>ハツドウ</t>
    </rPh>
    <phoneticPr fontId="2"/>
  </si>
  <si>
    <t>電撃属性追加[+++++*](1500000000)</t>
    <rPh sb="0" eb="6">
      <t>デンゲキゾクセイツイカ</t>
    </rPh>
    <phoneticPr fontId="2"/>
  </si>
  <si>
    <t>幻惑属性追加[+++++*](1500000000)</t>
    <rPh sb="0" eb="2">
      <t>ゲンワク</t>
    </rPh>
    <phoneticPr fontId="2"/>
  </si>
  <si>
    <t>毒属性追加[+++++*](1500000000)</t>
    <rPh sb="0" eb="1">
      <t>ドク</t>
    </rPh>
    <phoneticPr fontId="2"/>
  </si>
  <si>
    <t>地獄属性追加[+++++*](1500000000)</t>
    <rPh sb="0" eb="2">
      <t>ジゴク</t>
    </rPh>
    <phoneticPr fontId="2"/>
  </si>
  <si>
    <t>混沌属性追加[+++++*](1500000000)</t>
    <rPh sb="0" eb="2">
      <t>コントン</t>
    </rPh>
    <phoneticPr fontId="2"/>
  </si>
  <si>
    <t>音属性追加[+++++*](1500000000)</t>
    <rPh sb="0" eb="1">
      <t>オト</t>
    </rPh>
    <phoneticPr fontId="2"/>
  </si>
  <si>
    <t>もふもふの弓</t>
    <rPh sb="5" eb="6">
      <t>ユミ</t>
    </rPh>
    <phoneticPr fontId="2"/>
  </si>
  <si>
    <t>水晶</t>
    <rPh sb="0" eb="2">
      <t>スイショウ</t>
    </rPh>
    <phoneticPr fontId="2"/>
  </si>
  <si>
    <t>弓</t>
    <rPh sb="0" eb="1">
      <t>ユミ</t>
    </rPh>
    <phoneticPr fontId="2"/>
  </si>
  <si>
    <t>グレネード発動[+++++*](1500000000)</t>
    <phoneticPr fontId="2"/>
  </si>
  <si>
    <t>轟音の波動発動[+++++*](1500000000)</t>
    <rPh sb="0" eb="2">
      <t>ゴウオン</t>
    </rPh>
    <rPh sb="3" eb="5">
      <t>ハドウ</t>
    </rPh>
    <phoneticPr fontId="2"/>
  </si>
  <si>
    <t>混沌の渦発動[+++++*](1500000000)</t>
    <rPh sb="0" eb="2">
      <t>コントン</t>
    </rPh>
    <rPh sb="3" eb="4">
      <t>ウズ</t>
    </rPh>
    <phoneticPr fontId="2"/>
  </si>
  <si>
    <t>ルルウィの憑依発動[+++++*](1500000000)</t>
    <rPh sb="5" eb="7">
      <t>ヒョウイ</t>
    </rPh>
    <phoneticPr fontId="2"/>
  </si>
  <si>
    <t>ライトニングボルト発動[+++++*](1500000000)</t>
    <phoneticPr fontId="2"/>
  </si>
  <si>
    <t>加速発動[+++++*](1500000000)</t>
    <rPh sb="0" eb="2">
      <t>カソク</t>
    </rPh>
    <phoneticPr fontId="2"/>
  </si>
  <si>
    <t>アイスボルト発動[+++++*](1500000000)</t>
    <phoneticPr fontId="2"/>
  </si>
  <si>
    <t>暗黒の光線発動[+++++*](1500000000)</t>
    <rPh sb="0" eb="2">
      <t>アンコク</t>
    </rPh>
    <rPh sb="3" eb="5">
      <t>コウセン</t>
    </rPh>
    <phoneticPr fontId="2"/>
  </si>
  <si>
    <t>幻影の光線発動[+++++*](1500000000)</t>
    <rPh sb="0" eb="2">
      <t>ゲンエイ</t>
    </rPh>
    <rPh sb="3" eb="5">
      <t>コウセン</t>
    </rPh>
    <phoneticPr fontId="2"/>
  </si>
  <si>
    <t>もふもふの体</t>
    <rPh sb="5" eb="6">
      <t>カラダ</t>
    </rPh>
    <phoneticPr fontId="2"/>
  </si>
  <si>
    <t>錬金術[+++++*](1500000000)</t>
    <rPh sb="0" eb="3">
      <t>レンキンジュツ</t>
    </rPh>
    <phoneticPr fontId="2"/>
  </si>
  <si>
    <t>宝石細工[+++++*](1500000000)</t>
    <rPh sb="0" eb="2">
      <t>ホウセキ</t>
    </rPh>
    <rPh sb="2" eb="4">
      <t>ザイク</t>
    </rPh>
    <phoneticPr fontId="2"/>
  </si>
  <si>
    <t>栽培[+++++*](1500000000)</t>
    <rPh sb="0" eb="2">
      <t>サイバイ</t>
    </rPh>
    <phoneticPr fontId="2"/>
  </si>
  <si>
    <t>釣り[+++++*](1500000000)</t>
    <rPh sb="0" eb="1">
      <t>ツ</t>
    </rPh>
    <phoneticPr fontId="2"/>
  </si>
  <si>
    <t>料理[+++++*](1500000000)</t>
    <rPh sb="0" eb="2">
      <t>リョウリ</t>
    </rPh>
    <phoneticPr fontId="2"/>
  </si>
  <si>
    <t>暗記[+++++*](1500000000)</t>
    <rPh sb="0" eb="2">
      <t>アンキ</t>
    </rPh>
    <phoneticPr fontId="2"/>
  </si>
  <si>
    <t>採掘[+++++*](1500000000)</t>
    <rPh sb="0" eb="2">
      <t>サイクツ</t>
    </rPh>
    <phoneticPr fontId="2"/>
  </si>
  <si>
    <t>投資[+++++*](1500000000)</t>
    <rPh sb="0" eb="2">
      <t>トウシ</t>
    </rPh>
    <phoneticPr fontId="2"/>
  </si>
  <si>
    <t>もふもふの矢弾</t>
    <rPh sb="5" eb="6">
      <t>ヤ</t>
    </rPh>
    <rPh sb="6" eb="7">
      <t>ダン</t>
    </rPh>
    <phoneticPr fontId="2"/>
  </si>
  <si>
    <t>魔力維持(1500000000)</t>
    <rPh sb="0" eb="2">
      <t>マリョク</t>
    </rPh>
    <phoneticPr fontId="2"/>
  </si>
  <si>
    <t>魅力維持(1500000000)</t>
    <rPh sb="0" eb="2">
      <t>ミリョク</t>
    </rPh>
    <phoneticPr fontId="2"/>
  </si>
  <si>
    <t>速度維持(1500000000)</t>
    <rPh sb="0" eb="2">
      <t>ソクド</t>
    </rPh>
    <phoneticPr fontId="2"/>
  </si>
  <si>
    <t>弓[+++++*](1500000000)</t>
    <rPh sb="0" eb="1">
      <t>ユミ</t>
    </rPh>
    <phoneticPr fontId="2"/>
  </si>
  <si>
    <t>鍵開け[+++++*](1500000000)</t>
    <rPh sb="0" eb="2">
      <t>カギア</t>
    </rPh>
    <phoneticPr fontId="2"/>
  </si>
  <si>
    <t>自然鑑定[+++++*](1500000000)</t>
    <rPh sb="0" eb="2">
      <t>シゼン</t>
    </rPh>
    <rPh sb="2" eb="4">
      <t>カンテイ</t>
    </rPh>
    <phoneticPr fontId="2"/>
  </si>
  <si>
    <t>罠解体[+++++*](1500000000)</t>
    <rPh sb="0" eb="1">
      <t>ワナ</t>
    </rPh>
    <rPh sb="1" eb="3">
      <t>カイタイ</t>
    </rPh>
    <phoneticPr fontId="2"/>
  </si>
  <si>
    <t>両手持ち[+++++*](1500000000)</t>
    <rPh sb="0" eb="1">
      <t>リョウ</t>
    </rPh>
    <rPh sb="1" eb="3">
      <t>テモ</t>
    </rPh>
    <phoneticPr fontId="2"/>
  </si>
  <si>
    <t>演奏[+++++*](1500000000)</t>
    <rPh sb="0" eb="2">
      <t>エンソウ</t>
    </rPh>
    <phoneticPr fontId="2"/>
  </si>
  <si>
    <t>《》無し</t>
    <rPh sb="2" eb="3">
      <t>ナ</t>
    </rPh>
    <phoneticPr fontId="2"/>
  </si>
  <si>
    <t>intEquip.(設定ミス)</t>
    <rPh sb="10" eb="12">
      <t>セッテイ</t>
    </rPh>
    <phoneticPr fontId="2"/>
  </si>
  <si>
    <t>パンプキン・フカード</t>
    <phoneticPr fontId="2"/>
  </si>
  <si>
    <t>パンプキンフカード</t>
    <phoneticPr fontId="2"/>
  </si>
  <si>
    <t>器用12/感覚12/隠密15/回避15</t>
    <rPh sb="0" eb="2">
      <t>キヨウ</t>
    </rPh>
    <rPh sb="5" eb="7">
      <t>カンカク</t>
    </rPh>
    <rPh sb="10" eb="12">
      <t>オンミツ</t>
    </rPh>
    <rPh sb="15" eb="17">
      <t>カイヒ</t>
    </rPh>
    <phoneticPr fontId="2"/>
  </si>
  <si>
    <t>器用3/感覚3/隠密3/回避3</t>
    <rPh sb="0" eb="2">
      <t>キヨウ</t>
    </rPh>
    <rPh sb="4" eb="6">
      <t>カンカク</t>
    </rPh>
    <rPh sb="8" eb="10">
      <t>オンミツ</t>
    </rPh>
    <rPh sb="12" eb="14">
      <t>カイヒ</t>
    </rPh>
    <phoneticPr fontId="2"/>
  </si>
  <si>
    <t>器用150/感覚150</t>
    <rPh sb="0" eb="2">
      <t>キヨウ</t>
    </rPh>
    <rPh sb="6" eb="8">
      <t>カンカク</t>
    </rPh>
    <phoneticPr fontId="2"/>
  </si>
  <si>
    <t>ガラクタバスケットドローン</t>
    <phoneticPr fontId="2"/>
  </si>
  <si>
    <t>浮遊</t>
    <rPh sb="0" eb="2">
      <t>フユウ</t>
    </rPh>
    <phoneticPr fontId="2"/>
  </si>
  <si>
    <t>brokenmachine2</t>
    <phoneticPr fontId="2"/>
  </si>
  <si>
    <t>Ｓ・Ｃ・Ｂ</t>
    <phoneticPr fontId="2"/>
  </si>
  <si>
    <t>お菓子いっぱいの籠</t>
    <rPh sb="1" eb="3">
      <t>カシ</t>
    </rPh>
    <rPh sb="8" eb="9">
      <t>カゴ</t>
    </rPh>
    <phoneticPr fontId="2"/>
  </si>
  <si>
    <t>木</t>
    <rPh sb="0" eb="1">
      <t>キ</t>
    </rPh>
    <phoneticPr fontId="2"/>
  </si>
  <si>
    <t>治癒の雨発動[+*](300)</t>
    <rPh sb="0" eb="2">
      <t>チユ</t>
    </rPh>
    <rPh sb="3" eb="6">
      <t>アメハツドウ</t>
    </rPh>
    <phoneticPr fontId="2"/>
  </si>
  <si>
    <t>パーティ銃・LIFECARD.22LR</t>
    <rPh sb="4" eb="5">
      <t>ジュウ</t>
    </rPh>
    <phoneticPr fontId="2"/>
  </si>
  <si>
    <t>玩具の銃</t>
    <rPh sb="0" eb="2">
      <t>ガング</t>
    </rPh>
    <rPh sb="3" eb="4">
      <t>ジュウ</t>
    </rPh>
    <phoneticPr fontId="2"/>
  </si>
  <si>
    <t>銃器</t>
    <rPh sb="0" eb="2">
      <t>ジュウキ</t>
    </rPh>
    <phoneticPr fontId="2"/>
  </si>
  <si>
    <t>《パンプキン・フカード》</t>
    <phoneticPr fontId="2"/>
  </si>
  <si>
    <t>cnpc/nodownload/nogenerate/trait56,5/trait58,1/trait87,1</t>
  </si>
  <si>
    <t>火炎10 冷気10</t>
    <rPh sb="0" eb="2">
      <t>カエン</t>
    </rPh>
    <rPh sb="5" eb="7">
      <t>レイキ</t>
    </rPh>
    <phoneticPr fontId="2"/>
  </si>
  <si>
    <t>透明視/混乱・盲目・恐怖・睡眠・麻痺・毒無効</t>
    <rPh sb="0" eb="2">
      <t>トウメイ</t>
    </rPh>
    <rPh sb="2" eb="3">
      <t>シ</t>
    </rPh>
    <rPh sb="4" eb="6">
      <t>コンラン</t>
    </rPh>
    <rPh sb="7" eb="9">
      <t>モウモク</t>
    </rPh>
    <phoneticPr fontId="2"/>
  </si>
  <si>
    <t>★《Ｓ・Ｃ・Ｂ》, ★《パーティ銃・LIFECARD.22LR》</t>
    <phoneticPr fontId="2"/>
  </si>
  <si>
    <t>machinedoll2</t>
    <phoneticPr fontId="2"/>
  </si>
  <si>
    <t>狂宴のオネイロイ</t>
    <rPh sb="0" eb="1">
      <t>クル</t>
    </rPh>
    <rPh sb="1" eb="2">
      <t>ウタゲ</t>
    </rPh>
    <phoneticPr fontId="2"/>
  </si>
  <si>
    <t>Discord</t>
    <phoneticPr fontId="2"/>
  </si>
  <si>
    <t>オネイロイ</t>
    <phoneticPr fontId="2"/>
  </si>
  <si>
    <t>死体/カボチ/アピの実/フォーチュンクッキー</t>
    <rPh sb="0" eb="2">
      <t>シタイ</t>
    </rPh>
    <rPh sb="10" eb="11">
      <t>ミ</t>
    </rPh>
    <phoneticPr fontId="2"/>
  </si>
  <si>
    <t>運勢13/瞑想17/交渉9/魔道具10/錬金術14/信仰18</t>
    <rPh sb="0" eb="2">
      <t>ウンセイ</t>
    </rPh>
    <rPh sb="5" eb="7">
      <t>メイソウ</t>
    </rPh>
    <rPh sb="10" eb="12">
      <t>コウショウ</t>
    </rPh>
    <rPh sb="14" eb="17">
      <t>マドウグ</t>
    </rPh>
    <rPh sb="20" eb="23">
      <t>レンキンジュツ</t>
    </rPh>
    <rPh sb="26" eb="28">
      <t>シンコウ</t>
    </rPh>
    <phoneticPr fontId="2"/>
  </si>
  <si>
    <t>鼓舞</t>
    <rPh sb="0" eb="2">
      <t>コブ</t>
    </rPh>
    <phoneticPr fontId="2"/>
  </si>
  <si>
    <t>100+{faith}/5</t>
    <phoneticPr fontId="2"/>
  </si>
  <si>
    <t>魔力2/運勢3</t>
    <rPh sb="0" eb="2">
      <t>マリョク</t>
    </rPh>
    <rPh sb="4" eb="6">
      <t>ウンセイ</t>
    </rPh>
    <phoneticPr fontId="2"/>
  </si>
  <si>
    <t>運勢1600</t>
    <rPh sb="0" eb="2">
      <t>ウンセイ</t>
    </rPh>
    <phoneticPr fontId="2"/>
  </si>
  <si>
    <t>ハロウィンゴースト</t>
    <phoneticPr fontId="2"/>
  </si>
  <si>
    <t>cnpc/undead/nogenerate</t>
    <phoneticPr fontId="2"/>
  </si>
  <si>
    <t>混沌ブレス</t>
    <rPh sb="0" eb="2">
      <t>コントン</t>
    </rPh>
    <phoneticPr fontId="2"/>
  </si>
  <si>
    <t>浮遊/透明/恐怖無効</t>
    <rPh sb="0" eb="2">
      <t>フユウ</t>
    </rPh>
    <rPh sb="3" eb="5">
      <t>トウメイ</t>
    </rPh>
    <rPh sb="6" eb="8">
      <t>キョウフ</t>
    </rPh>
    <rPh sb="8" eb="10">
      <t>ムコウ</t>
    </rPh>
    <phoneticPr fontId="2"/>
  </si>
  <si>
    <t>魔神のステッキ</t>
    <rPh sb="0" eb="2">
      <t>マジン</t>
    </rPh>
    <phoneticPr fontId="2"/>
  </si>
  <si>
    <t>玩具のステッキ</t>
    <rPh sb="0" eb="2">
      <t>オモチャ</t>
    </rPh>
    <phoneticPr fontId="2"/>
  </si>
  <si>
    <t>ケーキ・ボム</t>
    <phoneticPr fontId="2"/>
  </si>
  <si>
    <t>ケーキ型爆弾</t>
    <rPh sb="3" eb="4">
      <t>ガタ</t>
    </rPh>
    <rPh sb="4" eb="6">
      <t>バクダン</t>
    </rPh>
    <phoneticPr fontId="2"/>
  </si>
  <si>
    <t>60,100,70,20,20,20,20,20,20,20</t>
  </si>
  <si>
    <t>蜘蛛の巣発動[***](100)</t>
    <rPh sb="0" eb="2">
      <t>クモ</t>
    </rPh>
    <rPh sb="3" eb="4">
      <t>ス</t>
    </rPh>
    <rPh sb="4" eb="6">
      <t>ハツドウ</t>
    </rPh>
    <phoneticPr fontId="2"/>
  </si>
  <si>
    <t>グレネード発動[+**](310)</t>
    <rPh sb="5" eb="7">
      <t>ハツドウ</t>
    </rPh>
    <phoneticPr fontId="2"/>
  </si>
  <si>
    <t>刹命のインストラ</t>
    <rPh sb="0" eb="2">
      <t>セツメイ</t>
    </rPh>
    <phoneticPr fontId="2"/>
  </si>
  <si>
    <t>赤錆</t>
    <rPh sb="0" eb="2">
      <t>アカサビ</t>
    </rPh>
    <phoneticPr fontId="2"/>
  </si>
  <si>
    <t>カスゴwiki</t>
    <phoneticPr fontId="2"/>
  </si>
  <si>
    <t>刹命神</t>
    <rPh sb="0" eb="2">
      <t>セツメイ</t>
    </rPh>
    <rPh sb="2" eb="3">
      <t>カミ</t>
    </rPh>
    <phoneticPr fontId="2"/>
  </si>
  <si>
    <t>死体/祭壇/カルネアデスの板</t>
    <rPh sb="0" eb="2">
      <t>シタイ</t>
    </rPh>
    <rPh sb="3" eb="5">
      <t>サイダン</t>
    </rPh>
    <rPh sb="13" eb="14">
      <t>イタ</t>
    </rPh>
    <phoneticPr fontId="2"/>
  </si>
  <si>
    <t>生命力10/筋力14/鎌11/戦術13/両手持ち13/地獄耐性19/減速10</t>
    <rPh sb="0" eb="3">
      <t>セイメイリョク</t>
    </rPh>
    <rPh sb="6" eb="8">
      <t>キンリョク</t>
    </rPh>
    <rPh sb="11" eb="12">
      <t>カマ</t>
    </rPh>
    <rPh sb="15" eb="17">
      <t>センジュツ</t>
    </rPh>
    <rPh sb="20" eb="21">
      <t>リョウ</t>
    </rPh>
    <rPh sb="21" eb="23">
      <t>テモ</t>
    </rPh>
    <rPh sb="27" eb="29">
      <t>ジゴク</t>
    </rPh>
    <rPh sb="29" eb="31">
      <t>タイセイ</t>
    </rPh>
    <rPh sb="34" eb="36">
      <t>ゲンソク</t>
    </rPh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</si>
  <si>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</si>
  <si>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</si>
  <si>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インストラの宣告の宝玉</t>
    <rPh sb="6" eb="8">
      <t>センコク</t>
    </rPh>
    <rPh sb="9" eb="11">
      <t>ホウギョク</t>
    </rPh>
    <phoneticPr fontId="2"/>
  </si>
  <si>
    <t>神々しい宝石</t>
    <rPh sb="0" eb="6">
      <t>コウゴウシイホウセキ</t>
    </rPh>
    <phoneticPr fontId="2"/>
  </si>
  <si>
    <t>可能</t>
    <rPh sb="0" eb="2">
      <t>カノウ</t>
    </rPh>
    <phoneticPr fontId="2"/>
  </si>
  <si>
    <t>死の宣告</t>
    <rPh sb="0" eb="1">
      <t>シ</t>
    </rPh>
    <rPh sb="2" eb="4">
      <t>センコク</t>
    </rPh>
    <phoneticPr fontId="2"/>
  </si>
  <si>
    <t>ライフドレイナー</t>
    <phoneticPr fontId="2"/>
  </si>
  <si>
    <t>呪いを孕んだ大鎌</t>
    <rPh sb="0" eb="1">
      <t>ノロ</t>
    </rPh>
    <rPh sb="3" eb="4">
      <t>ハラ</t>
    </rPh>
    <rPh sb="6" eb="7">
      <t>オオ</t>
    </rPh>
    <rPh sb="7" eb="8">
      <t>カマ</t>
    </rPh>
    <phoneticPr fontId="2"/>
  </si>
  <si>
    <t>鎌/大鎌</t>
    <rPh sb="0" eb="1">
      <t>カマ</t>
    </rPh>
    <rPh sb="2" eb="4">
      <t>オオカマ</t>
    </rPh>
    <phoneticPr fontId="2"/>
  </si>
  <si>
    <t>生命力+5(200)</t>
    <rPh sb="0" eb="3">
      <t>セイメイリョク</t>
    </rPh>
    <phoneticPr fontId="2"/>
  </si>
  <si>
    <t>地獄耐性[****](300)</t>
    <rPh sb="0" eb="2">
      <t>ジゴク</t>
    </rPh>
    <rPh sb="2" eb="4">
      <t>タイセイ</t>
    </rPh>
    <phoneticPr fontId="2"/>
  </si>
  <si>
    <t>鎌[**](300)</t>
    <rPh sb="0" eb="1">
      <t>カマ</t>
    </rPh>
    <phoneticPr fontId="2"/>
  </si>
  <si>
    <t>首狩り発動[***](100)</t>
    <rPh sb="0" eb="2">
      <t>クビカ</t>
    </rPh>
    <rPh sb="3" eb="5">
      <t>ハツドウ</t>
    </rPh>
    <phoneticPr fontId="2"/>
  </si>
  <si>
    <t>呪いの言葉発動[***](100)</t>
    <rPh sb="0" eb="1">
      <t>ノロ</t>
    </rPh>
    <rPh sb="3" eb="5">
      <t>コトバ</t>
    </rPh>
    <rPh sb="5" eb="7">
      <t>ハツドウ</t>
    </rPh>
    <phoneticPr fontId="2"/>
  </si>
  <si>
    <t>地獄属性追加[+](500)</t>
    <rPh sb="0" eb="2">
      <t>ジゴク</t>
    </rPh>
    <rPh sb="2" eb="6">
      <t>ゾクセイツイカ</t>
    </rPh>
    <phoneticPr fontId="2"/>
  </si>
  <si>
    <t>スタミナ吸収[+](250)</t>
    <rPh sb="4" eb="6">
      <t>キュウシュウ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</si>
  <si>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</si>
  <si>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《刹命のインストラ》</t>
    <rPh sb="1" eb="3">
      <t>セツメイ</t>
    </rPh>
    <phoneticPr fontId="2"/>
  </si>
  <si>
    <t>与奪の神</t>
    <rPh sb="0" eb="2">
      <t>ヨダツ</t>
    </rPh>
    <rPh sb="3" eb="4">
      <t>カミ</t>
    </rPh>
    <phoneticPr fontId="2"/>
  </si>
  <si>
    <t>破壊者</t>
    <rPh sb="0" eb="3">
      <t>ハカイシャ</t>
    </rPh>
    <phoneticPr fontId="2"/>
  </si>
  <si>
    <t>cnpc/god/undead/aqua/nodownload/nogenerate/trait5,3/trait53,5/trait58,4/trait60,2/trait76,5/trait205,-1/trait207,-1/regist,hex</t>
  </si>
  <si>
    <t>遠距離打撃</t>
    <rPh sb="0" eb="5">
      <t>エンキョリダゲキ</t>
    </rPh>
    <phoneticPr fontId="2"/>
  </si>
  <si>
    <t>遠隔攻撃</t>
    <rPh sb="0" eb="2">
      <t>エンカク</t>
    </rPh>
    <rPh sb="2" eb="4">
      <t>コウゲキ</t>
    </rPh>
    <phoneticPr fontId="2"/>
  </si>
  <si>
    <t>エーテルの眼差し</t>
    <rPh sb="5" eb="7">
      <t>マナザ</t>
    </rPh>
    <phoneticPr fontId="2"/>
  </si>
  <si>
    <t>神罰</t>
    <rPh sb="0" eb="2">
      <t>シンバツ</t>
    </rPh>
    <phoneticPr fontId="2"/>
  </si>
  <si>
    <t>ルルウィの憑依</t>
    <rPh sb="5" eb="7">
      <t>ヒョウイ</t>
    </rPh>
    <phoneticPr fontId="2"/>
  </si>
  <si>
    <t>エーテル 200</t>
    <phoneticPr fontId="2"/>
  </si>
  <si>
    <r>
      <t xml:space="preserve">電撃10 暗黒10 地獄10 神経10 混沌10 </t>
    </r>
    <r>
      <rPr>
        <sz val="11"/>
        <color rgb="FFFF0000"/>
        <rFont val="ＭＳ Ｐゴシック"/>
        <family val="3"/>
        <charset val="128"/>
        <scheme val="minor"/>
      </rPr>
      <t>魔法-2</t>
    </r>
    <r>
      <rPr>
        <sz val="11"/>
        <color theme="1"/>
        <rFont val="ＭＳ Ｐゴシック"/>
        <family val="2"/>
        <charset val="128"/>
        <scheme val="minor"/>
      </rPr>
      <t xml:space="preserve"> エーテル10</t>
    </r>
    <rPh sb="0" eb="2">
      <t>デンゲキ</t>
    </rPh>
    <rPh sb="5" eb="7">
      <t>アンコク</t>
    </rPh>
    <rPh sb="10" eb="12">
      <t>ジゴク</t>
    </rPh>
    <rPh sb="15" eb="17">
      <t>シンケイ</t>
    </rPh>
    <rPh sb="20" eb="22">
      <t>コントン</t>
    </rPh>
    <rPh sb="25" eb="27">
      <t>マホウ</t>
    </rPh>
    <phoneticPr fontId="2"/>
  </si>
  <si>
    <t>浮遊/透明/透明視/混乱・盲目・恐怖・睡眠・麻痺無効/窃盗防止/腐消化/連続魔法/乗馬適正/魔法以外の属性に強い/メタル/出血防止/地雷無効/怒り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24" eb="26">
      <t>ムコウ</t>
    </rPh>
    <rPh sb="27" eb="29">
      <t>セットウ</t>
    </rPh>
    <rPh sb="29" eb="31">
      <t>ボウシ</t>
    </rPh>
    <rPh sb="32" eb="33">
      <t>フ</t>
    </rPh>
    <rPh sb="33" eb="35">
      <t>ショウカ</t>
    </rPh>
    <rPh sb="36" eb="38">
      <t>レンゾク</t>
    </rPh>
    <rPh sb="38" eb="40">
      <t>マホウ</t>
    </rPh>
    <rPh sb="41" eb="43">
      <t>ジョウバ</t>
    </rPh>
    <rPh sb="43" eb="45">
      <t>テキセイ</t>
    </rPh>
    <rPh sb="46" eb="48">
      <t>マホウ</t>
    </rPh>
    <rPh sb="48" eb="50">
      <t>イガイ</t>
    </rPh>
    <rPh sb="51" eb="53">
      <t>ゾクセイ</t>
    </rPh>
    <rPh sb="54" eb="55">
      <t>ツヨ</t>
    </rPh>
    <rPh sb="61" eb="63">
      <t>シュッケツ</t>
    </rPh>
    <rPh sb="63" eb="65">
      <t>ボウシ</t>
    </rPh>
    <rPh sb="66" eb="68">
      <t>ジライ</t>
    </rPh>
    <rPh sb="68" eb="70">
      <t>ムコウ</t>
    </rPh>
    <rPh sb="71" eb="72">
      <t>イカ</t>
    </rPh>
    <phoneticPr fontId="2"/>
  </si>
  <si>
    <t>ルルウィ</t>
    <phoneticPr fontId="2"/>
  </si>
  <si>
    <t>★《這い寄る死の影》, ★《夜の禍星》</t>
    <rPh sb="2" eb="3">
      <t>ハ</t>
    </rPh>
    <rPh sb="4" eb="5">
      <t>ヨ</t>
    </rPh>
    <rPh sb="6" eb="7">
      <t>シ</t>
    </rPh>
    <rPh sb="8" eb="9">
      <t>カゲ</t>
    </rPh>
    <rPh sb="14" eb="15">
      <t>ヨル</t>
    </rPh>
    <rPh sb="16" eb="17">
      <t>ワザワイ</t>
    </rPh>
    <rPh sb="17" eb="18">
      <t>ホシ</t>
    </rPh>
    <phoneticPr fontId="2"/>
  </si>
  <si>
    <t>40% 強力なアンデッド召喚/神速/魂の抹消</t>
    <rPh sb="4" eb="6">
      <t>キョウリョク</t>
    </rPh>
    <rPh sb="12" eb="14">
      <t>ショウカン</t>
    </rPh>
    <rPh sb="15" eb="17">
      <t>シンソク</t>
    </rPh>
    <rPh sb="18" eb="19">
      <t>タマシイ</t>
    </rPh>
    <rPh sb="20" eb="22">
      <t>マッショウ</t>
    </rPh>
    <phoneticPr fontId="2"/>
  </si>
  <si>
    <t>Instra_god_EX</t>
    <phoneticPr fontId="2"/>
  </si>
  <si>
    <t>選択不可</t>
    <rPh sb="0" eb="4">
      <t>センタクフカ</t>
    </rPh>
    <phoneticPr fontId="2"/>
  </si>
  <si>
    <t>頭|首|体|手|手|指|指|腕|腰</t>
  </si>
  <si>
    <t>鎌15/弓8/戦術18/治癒7/両手持ち8/詠唱4/回避9/魔道具3/心眼20/見切り5</t>
    <rPh sb="0" eb="1">
      <t>カマ</t>
    </rPh>
    <rPh sb="4" eb="5">
      <t>ユミ</t>
    </rPh>
    <rPh sb="7" eb="9">
      <t>センジュツ</t>
    </rPh>
    <rPh sb="12" eb="14">
      <t>チユ</t>
    </rPh>
    <rPh sb="16" eb="17">
      <t>リョウ</t>
    </rPh>
    <rPh sb="17" eb="19">
      <t>テモ</t>
    </rPh>
    <rPh sb="22" eb="24">
      <t>エイショウ</t>
    </rPh>
    <rPh sb="26" eb="28">
      <t>カイヒ</t>
    </rPh>
    <rPh sb="30" eb="31">
      <t>マ</t>
    </rPh>
    <rPh sb="31" eb="33">
      <t>ドウグ</t>
    </rPh>
    <rPh sb="35" eb="37">
      <t>シンガン</t>
    </rPh>
    <rPh sb="40" eb="42">
      <t>ミキ</t>
    </rPh>
    <phoneticPr fontId="2"/>
  </si>
  <si>
    <t>Destructer</t>
    <phoneticPr fontId="2"/>
  </si>
  <si>
    <t>長剣3/槍3/鎌5/戦術4/解剖学3/両手持ち4/罠解体2/射撃4</t>
    <rPh sb="0" eb="2">
      <t>チョウケン</t>
    </rPh>
    <rPh sb="4" eb="5">
      <t>ヤリ</t>
    </rPh>
    <rPh sb="7" eb="8">
      <t>カマ</t>
    </rPh>
    <rPh sb="10" eb="12">
      <t>センジュツ</t>
    </rPh>
    <rPh sb="14" eb="17">
      <t>カイボウガク</t>
    </rPh>
    <rPh sb="19" eb="20">
      <t>リョウ</t>
    </rPh>
    <rPh sb="20" eb="22">
      <t>テモ</t>
    </rPh>
    <rPh sb="25" eb="26">
      <t>ワナ</t>
    </rPh>
    <rPh sb="26" eb="28">
      <t>カイタイ</t>
    </rPh>
    <rPh sb="30" eb="32">
      <t>シャゲキ</t>
    </rPh>
    <phoneticPr fontId="2"/>
  </si>
  <si>
    <t>這い寄る死の影</t>
    <rPh sb="0" eb="1">
      <t>ハ</t>
    </rPh>
    <rPh sb="2" eb="3">
      <t>ヨ</t>
    </rPh>
    <rPh sb="4" eb="5">
      <t>シ</t>
    </rPh>
    <rPh sb="6" eb="7">
      <t>カゲ</t>
    </rPh>
    <phoneticPr fontId="2"/>
  </si>
  <si>
    <t>夜の禍星</t>
    <rPh sb="0" eb="1">
      <t>ヨル</t>
    </rPh>
    <rPh sb="2" eb="3">
      <t>ワザワイ</t>
    </rPh>
    <rPh sb="3" eb="4">
      <t>ホシ</t>
    </rPh>
    <phoneticPr fontId="2"/>
  </si>
  <si>
    <t>鮮血の大鎌</t>
    <rPh sb="0" eb="2">
      <t>センケツ</t>
    </rPh>
    <rPh sb="3" eb="4">
      <t>オオ</t>
    </rPh>
    <rPh sb="4" eb="5">
      <t>カマ</t>
    </rPh>
    <phoneticPr fontId="2"/>
  </si>
  <si>
    <t>鎌</t>
    <rPh sb="0" eb="1">
      <t>カマ</t>
    </rPh>
    <phoneticPr fontId="2"/>
  </si>
  <si>
    <t>速度+13000(649950)</t>
    <rPh sb="0" eb="2">
      <t>ソクド</t>
    </rPh>
    <phoneticPr fontId="2"/>
  </si>
  <si>
    <t>首狩り発動[+*****](500)</t>
    <rPh sb="0" eb="1">
      <t>クビ</t>
    </rPh>
    <rPh sb="1" eb="2">
      <t>カ</t>
    </rPh>
    <rPh sb="3" eb="5">
      <t>ハツドウ</t>
    </rPh>
    <phoneticPr fontId="2"/>
  </si>
  <si>
    <t>地獄属性追加[+++++*](66666)</t>
    <rPh sb="0" eb="2">
      <t>ジゴク</t>
    </rPh>
    <phoneticPr fontId="2"/>
  </si>
  <si>
    <t>ダメージ無効[+++++*](2220)</t>
    <rPh sb="4" eb="6">
      <t>ムコウ</t>
    </rPh>
    <phoneticPr fontId="2"/>
  </si>
  <si>
    <t>追加打撃[+++++*](2500)</t>
    <rPh sb="0" eb="2">
      <t>ツイカ</t>
    </rPh>
    <rPh sb="2" eb="4">
      <t>ダゲキ</t>
    </rPh>
    <phoneticPr fontId="2"/>
  </si>
  <si>
    <t>スタミナ吸収[+*****](500)</t>
    <rPh sb="4" eb="6">
      <t>キュウシュウ</t>
    </rPh>
    <phoneticPr fontId="2"/>
  </si>
  <si>
    <t>全てを終結させる(100)</t>
    <rPh sb="0" eb="1">
      <t>スベ</t>
    </rPh>
    <rPh sb="3" eb="5">
      <t>シュウケツ</t>
    </rPh>
    <phoneticPr fontId="2"/>
  </si>
  <si>
    <t>暗き弓</t>
    <rPh sb="0" eb="1">
      <t>クラ</t>
    </rPh>
    <rPh sb="2" eb="3">
      <t>ユミ</t>
    </rPh>
    <phoneticPr fontId="2"/>
  </si>
  <si>
    <t>100,100,100,80,80,60,50,50,40,20</t>
  </si>
  <si>
    <t>回避[+++++*](35000)</t>
    <rPh sb="0" eb="2">
      <t>カイヒ</t>
    </rPh>
    <phoneticPr fontId="2"/>
  </si>
  <si>
    <t>見切り[+++++*](35000)</t>
    <rPh sb="0" eb="2">
      <t>ミキ</t>
    </rPh>
    <phoneticPr fontId="2"/>
  </si>
  <si>
    <t>追加射撃[+++++*](2500)</t>
    <rPh sb="0" eb="2">
      <t>ツイカ</t>
    </rPh>
    <rPh sb="2" eb="4">
      <t>シャゲキ</t>
    </rPh>
    <phoneticPr fontId="2"/>
  </si>
  <si>
    <t>マナ吸収[+*****](500)</t>
    <rPh sb="2" eb="4">
      <t>キュウシュウ</t>
    </rPh>
    <phoneticPr fontId="2"/>
  </si>
  <si>
    <t>cnpc/god/nodownload/nogenerate</t>
    <phoneticPr fontId="2"/>
  </si>
  <si>
    <t>氷射のアイシア</t>
    <rPh sb="0" eb="1">
      <t>コオリ</t>
    </rPh>
    <rPh sb="1" eb="2">
      <t>シャ</t>
    </rPh>
    <phoneticPr fontId="2"/>
  </si>
  <si>
    <t>アイシア</t>
    <phoneticPr fontId="2"/>
  </si>
  <si>
    <t>器用19/弓9/射撃9/冷気耐性19</t>
    <rPh sb="0" eb="2">
      <t>キヨウ</t>
    </rPh>
    <rPh sb="5" eb="6">
      <t>ユミ</t>
    </rPh>
    <rPh sb="8" eb="10">
      <t>シャゲキ</t>
    </rPh>
    <rPh sb="12" eb="14">
      <t>レイキ</t>
    </rPh>
    <rPh sb="14" eb="16">
      <t>タイセイ</t>
    </rPh>
    <phoneticPr fontId="2"/>
  </si>
  <si>
    <t>器用3/弓3/射撃3</t>
    <rPh sb="0" eb="2">
      <t>キヨウ</t>
    </rPh>
    <rPh sb="4" eb="5">
      <t>ユミ</t>
    </rPh>
    <rPh sb="7" eb="9">
      <t>シャゲキ</t>
    </rPh>
    <phoneticPr fontId="2"/>
  </si>
  <si>
    <t>器用150</t>
    <rPh sb="0" eb="2">
      <t>キヨウ</t>
    </rPh>
    <phoneticPr fontId="2"/>
  </si>
  <si>
    <t>生きている氷</t>
    <rPh sb="0" eb="1">
      <t>イ</t>
    </rPh>
    <rPh sb="5" eb="6">
      <t>コオリ</t>
    </rPh>
    <phoneticPr fontId="2"/>
  </si>
  <si>
    <t>遠距離打撃</t>
    <rPh sb="0" eb="5">
      <t>エンキョリダゲキ</t>
    </rPh>
    <phoneticPr fontId="2"/>
  </si>
  <si>
    <t>アイスボルト</t>
    <phoneticPr fontId="2"/>
  </si>
  <si>
    <t>冷気 1000</t>
    <rPh sb="0" eb="2">
      <t>レイキ</t>
    </rPh>
    <phoneticPr fontId="2"/>
  </si>
  <si>
    <t>浮遊/混乱・盲目無効</t>
    <rPh sb="0" eb="2">
      <t>フユウ</t>
    </rPh>
    <rPh sb="3" eb="5">
      <t>コンラン</t>
    </rPh>
    <rPh sb="6" eb="8">
      <t>モウモク</t>
    </rPh>
    <rPh sb="8" eb="10">
      <t>ムコウ</t>
    </rPh>
    <phoneticPr fontId="2"/>
  </si>
  <si>
    <t>アイシア・チャーム</t>
    <phoneticPr fontId="2"/>
  </si>
  <si>
    <t>氷矢の首飾り</t>
    <rPh sb="0" eb="1">
      <t>コオリ</t>
    </rPh>
    <rPh sb="1" eb="2">
      <t>ヤ</t>
    </rPh>
    <rPh sb="3" eb="5">
      <t>クビカザ</t>
    </rPh>
    <phoneticPr fontId="2"/>
  </si>
  <si>
    <t>水晶</t>
    <rPh sb="0" eb="2">
      <t>スイショウ</t>
    </rPh>
    <phoneticPr fontId="2"/>
  </si>
  <si>
    <t>可能</t>
    <rPh sb="0" eb="2">
      <t>カノウ</t>
    </rPh>
    <phoneticPr fontId="2"/>
  </si>
  <si>
    <t>盲目のポーション</t>
    <rPh sb="0" eb="2">
      <t>モウモク</t>
    </rPh>
    <phoneticPr fontId="2"/>
  </si>
  <si>
    <t>弓[***](600)</t>
    <rPh sb="0" eb="1">
      <t>ユミ</t>
    </rPh>
    <phoneticPr fontId="2"/>
  </si>
  <si>
    <t>感覚+15(700)</t>
    <rPh sb="0" eb="2">
      <t>カンカク</t>
    </rPh>
    <phoneticPr fontId="2"/>
  </si>
  <si>
    <t>血吸い[**](50)</t>
    <rPh sb="0" eb="2">
      <t>チス</t>
    </rPh>
    <phoneticPr fontId="2"/>
  </si>
  <si>
    <t>レガシア</t>
    <phoneticPr fontId="2"/>
  </si>
  <si>
    <t>偽氷射の弓</t>
    <rPh sb="0" eb="1">
      <t>ニセ</t>
    </rPh>
    <rPh sb="1" eb="2">
      <t>コオリ</t>
    </rPh>
    <rPh sb="2" eb="3">
      <t>シャ</t>
    </rPh>
    <rPh sb="4" eb="5">
      <t>ユミ</t>
    </rPh>
    <phoneticPr fontId="2"/>
  </si>
  <si>
    <t>100,100,100,100,80,80,50,50,50,50</t>
  </si>
  <si>
    <t>遠隔武器</t>
    <rPh sb="0" eb="4">
      <t>エンカクブキ</t>
    </rPh>
    <phoneticPr fontId="2"/>
  </si>
  <si>
    <t>速度+20(950)</t>
    <rPh sb="0" eb="2">
      <t>ソクド</t>
    </rPh>
    <phoneticPr fontId="2"/>
  </si>
  <si>
    <t>感覚+20(950)</t>
    <rPh sb="0" eb="2">
      <t>カンカク</t>
    </rPh>
    <phoneticPr fontId="2"/>
  </si>
  <si>
    <t>生命力+10(450)</t>
    <rPh sb="0" eb="3">
      <t>セイメイリョク</t>
    </rPh>
    <phoneticPr fontId="2"/>
  </si>
  <si>
    <t>射撃[***](450)</t>
    <rPh sb="0" eb="2">
      <t>シャゲキ</t>
    </rPh>
    <phoneticPr fontId="2"/>
  </si>
  <si>
    <t>弓[***](450)</t>
    <rPh sb="0" eb="1">
      <t>ユミ</t>
    </rPh>
    <phoneticPr fontId="2"/>
  </si>
  <si>
    <t>冷気耐性[+*****](1000)</t>
    <rPh sb="0" eb="2">
      <t>レイキ</t>
    </rPh>
    <rPh sb="2" eb="4">
      <t>タイセイ</t>
    </rPh>
    <phoneticPr fontId="2"/>
  </si>
  <si>
    <t>冷気属性追加[*****](495)</t>
    <rPh sb="0" eb="2">
      <t>レイキ</t>
    </rPh>
    <rPh sb="2" eb="4">
      <t>ゾクセイ</t>
    </rPh>
    <rPh sb="4" eb="6">
      <t>ツイカ</t>
    </rPh>
    <phoneticPr fontId="2"/>
  </si>
  <si>
    <t>《氷射のアイシア》</t>
    <rPh sb="1" eb="2">
      <t>コオリ</t>
    </rPh>
    <rPh sb="2" eb="3">
      <t>シャ</t>
    </rPh>
    <phoneticPr fontId="2"/>
  </si>
  <si>
    <t>神</t>
    <rPh sb="0" eb="1">
      <t>カミ</t>
    </rPh>
    <phoneticPr fontId="2"/>
  </si>
  <si>
    <t>cnpc/nodownload/nogenerate/trait37,-2/trait54,5/trait85,3/trait58,4/trait182,1</t>
  </si>
  <si>
    <t>アイスボール</t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</si>
  <si>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</t>
    </r>
    <rPh sb="0" eb="2">
      <t>カエン</t>
    </rPh>
    <rPh sb="5" eb="7">
      <t>レイキ</t>
    </rPh>
    <phoneticPr fontId="2"/>
  </si>
  <si>
    <t>浮遊/恐怖・睡眠・麻痺・毒無効/窃盗防止/死の宣告/乗馬適性/地雷無効</t>
    <rPh sb="0" eb="2">
      <t>フユウ</t>
    </rPh>
    <rPh sb="3" eb="5">
      <t>キョウフ</t>
    </rPh>
    <rPh sb="6" eb="8">
      <t>スイミン</t>
    </rPh>
    <rPh sb="9" eb="11">
      <t>マヒ</t>
    </rPh>
    <rPh sb="12" eb="15">
      <t>ドクムコウ</t>
    </rPh>
    <rPh sb="16" eb="18">
      <t>セットウ</t>
    </rPh>
    <rPh sb="18" eb="20">
      <t>ボウシ</t>
    </rPh>
    <rPh sb="21" eb="22">
      <t>シ</t>
    </rPh>
    <rPh sb="23" eb="25">
      <t>センコク</t>
    </rPh>
    <rPh sb="26" eb="28">
      <t>ジョウバ</t>
    </rPh>
    <rPh sb="28" eb="30">
      <t>テキセイ</t>
    </rPh>
    <rPh sb="31" eb="35">
      <t>ジライムコウ</t>
    </rPh>
    <phoneticPr fontId="2"/>
  </si>
  <si>
    <t>★《アイシア》, ★《アイシア・アロー》</t>
    <phoneticPr fontId="2"/>
  </si>
  <si>
    <t>氷射のアイシア</t>
    <rPh sb="0" eb="1">
      <t>コオリ</t>
    </rPh>
    <rPh sb="1" eb="2">
      <t>シャ</t>
    </rPh>
    <phoneticPr fontId="2"/>
  </si>
  <si>
    <t>アイシア</t>
    <phoneticPr fontId="2"/>
  </si>
  <si>
    <t>アイシア・アロー</t>
    <phoneticPr fontId="2"/>
  </si>
  <si>
    <t>氷射の弓</t>
    <rPh sb="0" eb="1">
      <t>コオリ</t>
    </rPh>
    <rPh sb="1" eb="2">
      <t>シャ</t>
    </rPh>
    <rPh sb="3" eb="4">
      <t>ユミ</t>
    </rPh>
    <phoneticPr fontId="2"/>
  </si>
  <si>
    <t>速度+1312(65535)</t>
    <rPh sb="0" eb="2">
      <t>ソクド</t>
    </rPh>
    <phoneticPr fontId="2"/>
  </si>
  <si>
    <t>感覚+1312(65535)</t>
    <rPh sb="0" eb="2">
      <t>カンカク</t>
    </rPh>
    <phoneticPr fontId="2"/>
  </si>
  <si>
    <t>生命力+1312(65535)</t>
    <rPh sb="0" eb="3">
      <t>セイメイリョク</t>
    </rPh>
    <phoneticPr fontId="2"/>
  </si>
  <si>
    <t>射撃[+++++*](65535)</t>
    <rPh sb="0" eb="2">
      <t>シャゲキ</t>
    </rPh>
    <phoneticPr fontId="2"/>
  </si>
  <si>
    <t>弓[+++++*](65535)</t>
    <rPh sb="0" eb="1">
      <t>ユミ</t>
    </rPh>
    <phoneticPr fontId="2"/>
  </si>
  <si>
    <t>冷気耐性[+++++*](65535)</t>
    <rPh sb="0" eb="2">
      <t>レイキ</t>
    </rPh>
    <rPh sb="2" eb="4">
      <t>タイセイ</t>
    </rPh>
    <phoneticPr fontId="2"/>
  </si>
  <si>
    <t>冷気属性追加[+++++*](65535)</t>
    <rPh sb="0" eb="2">
      <t>レイキ</t>
    </rPh>
    <rPh sb="2" eb="6">
      <t>ゾクセイツイカ</t>
    </rPh>
    <phoneticPr fontId="2"/>
  </si>
  <si>
    <t>氷の矢</t>
    <rPh sb="0" eb="1">
      <t>コオリ</t>
    </rPh>
    <rPh sb="2" eb="3">
      <t>ヤ</t>
    </rPh>
    <phoneticPr fontId="2"/>
  </si>
  <si>
    <t>毒無効(100)</t>
    <rPh sb="0" eb="1">
      <t>ドク</t>
    </rPh>
    <rPh sb="1" eb="3">
      <t>ムコウ</t>
    </rPh>
    <phoneticPr fontId="2"/>
  </si>
  <si>
    <t>睡眠無効(100)</t>
    <rPh sb="0" eb="4">
      <t>スイミンムコウ</t>
    </rPh>
    <phoneticPr fontId="2"/>
  </si>
  <si>
    <t>混乱無効(100)</t>
    <rPh sb="0" eb="4">
      <t>コンランムコウ</t>
    </rPh>
    <phoneticPr fontId="2"/>
  </si>
  <si>
    <t>麻痺無効(100)</t>
    <rPh sb="0" eb="4">
      <t>マヒムコウ</t>
    </rPh>
    <phoneticPr fontId="2"/>
  </si>
  <si>
    <t>盲目無効(100)</t>
    <rPh sb="0" eb="4">
      <t>モウモクムコウ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</si>
  <si>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</si>
  <si>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炸裂弾[50](50050)</t>
    <rPh sb="0" eb="3">
      <t>サクレツダン</t>
    </rPh>
    <phoneticPr fontId="2"/>
  </si>
  <si>
    <t>連射弾[50](50050)</t>
    <rPh sb="0" eb="2">
      <t>レンシャ</t>
    </rPh>
    <rPh sb="2" eb="3">
      <t>ダン</t>
    </rPh>
    <phoneticPr fontId="2"/>
  </si>
  <si>
    <t>高山のケーナ</t>
    <rPh sb="0" eb="2">
      <t>コウザン</t>
    </rPh>
    <phoneticPr fontId="2"/>
  </si>
  <si>
    <t>はるやま</t>
    <phoneticPr fontId="2"/>
  </si>
  <si>
    <t>カスゴwiki</t>
    <phoneticPr fontId="2"/>
  </si>
  <si>
    <t>ケーナ</t>
    <phoneticPr fontId="2"/>
  </si>
  <si>
    <t>生命力13/筋力13/耐久13/意思13/重量挙げ13/解剖学13/裁縫13/栽培13/料理13/冷気耐性19</t>
    <rPh sb="0" eb="3">
      <t>セイメイリョク</t>
    </rPh>
    <rPh sb="6" eb="8">
      <t>キンリョク</t>
    </rPh>
    <rPh sb="11" eb="13">
      <t>タイキュウ</t>
    </rPh>
    <rPh sb="16" eb="18">
      <t>イシ</t>
    </rPh>
    <rPh sb="21" eb="24">
      <t>ジュウリョウア</t>
    </rPh>
    <rPh sb="28" eb="31">
      <t>カイボウガク</t>
    </rPh>
    <rPh sb="34" eb="36">
      <t>サイホウ</t>
    </rPh>
    <rPh sb="39" eb="41">
      <t>サイバイ</t>
    </rPh>
    <rPh sb="44" eb="46">
      <t>リョウリ</t>
    </rPh>
    <rPh sb="49" eb="51">
      <t>レイキ</t>
    </rPh>
    <rPh sb="51" eb="53">
      <t>タイセイ</t>
    </rPh>
    <phoneticPr fontId="2"/>
  </si>
  <si>
    <t>生命力3/筋力3/耐久3/意思3</t>
    <rPh sb="0" eb="3">
      <t>セイメイリョク</t>
    </rPh>
    <rPh sb="5" eb="7">
      <t>キンリョク</t>
    </rPh>
    <rPh sb="9" eb="11">
      <t>タイキュウ</t>
    </rPh>
    <rPh sb="13" eb="15">
      <t>イシ</t>
    </rPh>
    <phoneticPr fontId="2"/>
  </si>
  <si>
    <t>生命力1600/筋力150/耐久150/意思150</t>
    <rPh sb="0" eb="3">
      <t>セイメイリョク</t>
    </rPh>
    <rPh sb="8" eb="10">
      <t>キンリョク</t>
    </rPh>
    <rPh sb="14" eb="16">
      <t>タイキュウ</t>
    </rPh>
    <rPh sb="20" eb="22">
      <t>イシ</t>
    </rPh>
    <phoneticPr fontId="2"/>
  </si>
  <si>
    <t>アルパカ</t>
    <phoneticPr fontId="2"/>
  </si>
  <si>
    <t>馬</t>
    <rPh sb="0" eb="1">
      <t>ウマ</t>
    </rPh>
    <phoneticPr fontId="2"/>
  </si>
  <si>
    <t>戦士</t>
    <rPh sb="0" eb="2">
      <t>センシ</t>
    </rPh>
    <phoneticPr fontId="2"/>
  </si>
  <si>
    <t>冷気10</t>
    <rPh sb="0" eb="2">
      <t>レイキ</t>
    </rPh>
    <phoneticPr fontId="2"/>
  </si>
  <si>
    <t>浮遊/乗馬適性</t>
    <rPh sb="0" eb="2">
      <t>フユウ</t>
    </rPh>
    <rPh sb="3" eb="7">
      <t>ジョウバテキセイ</t>
    </rPh>
    <phoneticPr fontId="2"/>
  </si>
  <si>
    <t>不思議なチューニョ</t>
    <rPh sb="0" eb="3">
      <t>フシギ</t>
    </rPh>
    <phoneticPr fontId="2"/>
  </si>
  <si>
    <t>カラカラの芋</t>
    <rPh sb="5" eb="6">
      <t>イモ</t>
    </rPh>
    <phoneticPr fontId="2"/>
  </si>
  <si>
    <t>カラフルポンチョ</t>
    <phoneticPr fontId="2"/>
  </si>
  <si>
    <t>色鮮やかなポンチョ</t>
    <rPh sb="0" eb="2">
      <t>イロアザ</t>
    </rPh>
    <phoneticPr fontId="2"/>
  </si>
  <si>
    <t>布</t>
    <rPh sb="0" eb="1">
      <t>ヌノ</t>
    </rPh>
    <phoneticPr fontId="2"/>
  </si>
  <si>
    <t>オーロラ効果(100)</t>
    <rPh sb="4" eb="6">
      <t>コウカ</t>
    </rPh>
    <phoneticPr fontId="2"/>
  </si>
  <si>
    <t>生命力+3(100)</t>
    <rPh sb="0" eb="3">
      <t>セイメイリョク</t>
    </rPh>
    <phoneticPr fontId="2"/>
  </si>
  <si>
    <t>冷気耐性[+*](600)</t>
    <rPh sb="0" eb="2">
      <t>レイキ</t>
    </rPh>
    <rPh sb="2" eb="4">
      <t>タイセイ</t>
    </rPh>
    <phoneticPr fontId="2"/>
  </si>
  <si>
    <t>筋力維持(100)</t>
    <rPh sb="0" eb="2">
      <t>キンリョク</t>
    </rPh>
    <rPh sb="2" eb="4">
      <t>イジ</t>
    </rPh>
    <phoneticPr fontId="2"/>
  </si>
  <si>
    <t>耐久維持(100)</t>
    <rPh sb="0" eb="2">
      <t>タイキュウ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</si>
  <si>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</si>
  <si>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麻痺無効(100)</t>
    <rPh sb="0" eb="2">
      <t>マヒ</t>
    </rPh>
    <rPh sb="2" eb="4">
      <t>ムコウ</t>
    </rPh>
    <phoneticPr fontId="2"/>
  </si>
  <si>
    <t>恐怖無効(100)</t>
    <rPh sb="0" eb="2">
      <t>キョウフ</t>
    </rPh>
    <rPh sb="2" eb="4">
      <t>ムコウ</t>
    </rPh>
    <phoneticPr fontId="2"/>
  </si>
  <si>
    <t>《高山のケーナ》</t>
    <rPh sb="1" eb="3">
      <t>コウザン</t>
    </rPh>
    <phoneticPr fontId="2"/>
  </si>
  <si>
    <t>ジュアの癒し</t>
    <rPh sb="4" eb="5">
      <t>イヤ</t>
    </rPh>
    <phoneticPr fontId="2"/>
  </si>
  <si>
    <t>電撃10</t>
    <rPh sb="0" eb="2">
      <t>デンゲキ</t>
    </rPh>
    <phoneticPr fontId="2"/>
  </si>
  <si>
    <t>浮遊/透明視/混乱・盲目・恐怖・麻痺・毒無効/窃盗防止/魔法以外の属性に強い/出血防止/地雷無効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23" eb="27">
      <t>セットウボウシ</t>
    </rPh>
    <rPh sb="28" eb="30">
      <t>マホウ</t>
    </rPh>
    <rPh sb="30" eb="32">
      <t>イガイ</t>
    </rPh>
    <rPh sb="33" eb="35">
      <t>ゾクセイ</t>
    </rPh>
    <rPh sb="36" eb="37">
      <t>ツヨ</t>
    </rPh>
    <rPh sb="39" eb="43">
      <t>シュッケツボウシ</t>
    </rPh>
    <rPh sb="44" eb="48">
      <t>ジライムコウ</t>
    </rPh>
    <phoneticPr fontId="2"/>
  </si>
  <si>
    <t>ダメージ無効[+++++*](5100)</t>
    <rPh sb="4" eb="6">
      <t>ムコウ</t>
    </rPh>
    <phoneticPr fontId="2"/>
  </si>
  <si>
    <t>Older Dragon Sister</t>
    <phoneticPr fontId="2"/>
  </si>
  <si>
    <t>spact</t>
    <phoneticPr fontId="2"/>
  </si>
  <si>
    <t>75% 弱体化の手/飢餓の手/眠りの手/接近/マナ回復/ジュアの祈り/魔力の吸収/ルルウィの憑依/空間歪曲/他者変容/スウォーム/死の宣告/マナの眼差し/寄生/グレネード/首狩り/たべる/炎のブレス/電撃のブレス/暗黒のブレス</t>
    <rPh sb="4" eb="7">
      <t>ジャクタイカ</t>
    </rPh>
    <rPh sb="8" eb="9">
      <t>テ</t>
    </rPh>
    <rPh sb="10" eb="12">
      <t>キガ</t>
    </rPh>
    <rPh sb="13" eb="14">
      <t>テ</t>
    </rPh>
    <rPh sb="15" eb="16">
      <t>ネム</t>
    </rPh>
    <rPh sb="18" eb="19">
      <t>テ</t>
    </rPh>
    <rPh sb="20" eb="22">
      <t>セッキン</t>
    </rPh>
    <rPh sb="25" eb="27">
      <t>カイフク</t>
    </rPh>
    <rPh sb="32" eb="33">
      <t>イノ</t>
    </rPh>
    <rPh sb="35" eb="37">
      <t>マリョク</t>
    </rPh>
    <rPh sb="38" eb="40">
      <t>キュウシュウ</t>
    </rPh>
    <rPh sb="46" eb="48">
      <t>ヒョウイ</t>
    </rPh>
    <rPh sb="49" eb="53">
      <t>クウカンワイキョク</t>
    </rPh>
    <rPh sb="54" eb="58">
      <t>タシャヘンヨウ</t>
    </rPh>
    <rPh sb="65" eb="66">
      <t>シ</t>
    </rPh>
    <rPh sb="67" eb="69">
      <t>センコク</t>
    </rPh>
    <rPh sb="73" eb="75">
      <t>マナザ</t>
    </rPh>
    <rPh sb="77" eb="79">
      <t>キセイ</t>
    </rPh>
    <rPh sb="86" eb="87">
      <t>クビ</t>
    </rPh>
    <rPh sb="87" eb="88">
      <t>カ</t>
    </rPh>
    <rPh sb="94" eb="95">
      <t>ホノオ</t>
    </rPh>
    <rPh sb="100" eb="102">
      <t>デンゲキ</t>
    </rPh>
    <rPh sb="107" eb="109">
      <t>アンコク</t>
    </rPh>
    <phoneticPr fontId="2"/>
  </si>
  <si>
    <t>狂信者</t>
    <rPh sb="0" eb="3">
      <t>キョウシンシャ</t>
    </rPh>
    <phoneticPr fontId="2"/>
  </si>
  <si>
    <t>選択不可</t>
    <rPh sb="0" eb="2">
      <t>センタク</t>
    </rPh>
    <rPh sb="2" eb="4">
      <t>フカ</t>
    </rPh>
    <phoneticPr fontId="2"/>
  </si>
  <si>
    <t>75% 轟音のブレス/地獄のブレス/神経のブレス/毒のブレス/幻惑のブレス/神罰/癒しの手/ファイアボルト/轟音の波動/混沌の渦/沈黙の霧/リジェネレーション/元素保護/鈍足/脆弱の霧/ホーリーヴェイル/酸の海/清浄なる光/テレポートアザー/トマト投擲</t>
    <rPh sb="4" eb="6">
      <t>ゴウオン</t>
    </rPh>
    <rPh sb="11" eb="13">
      <t>ジゴク</t>
    </rPh>
    <rPh sb="18" eb="20">
      <t>シンケイ</t>
    </rPh>
    <rPh sb="25" eb="26">
      <t>ドク</t>
    </rPh>
    <rPh sb="31" eb="33">
      <t>ゲンワク</t>
    </rPh>
    <rPh sb="38" eb="40">
      <t>シンバツ</t>
    </rPh>
    <rPh sb="41" eb="42">
      <t>イヤ</t>
    </rPh>
    <rPh sb="44" eb="45">
      <t>テ</t>
    </rPh>
    <rPh sb="54" eb="56">
      <t>ゴウオン</t>
    </rPh>
    <rPh sb="57" eb="59">
      <t>ハドウ</t>
    </rPh>
    <rPh sb="60" eb="62">
      <t>コントン</t>
    </rPh>
    <rPh sb="63" eb="64">
      <t>ウズ</t>
    </rPh>
    <rPh sb="65" eb="67">
      <t>チンモク</t>
    </rPh>
    <rPh sb="68" eb="69">
      <t>キリ</t>
    </rPh>
    <rPh sb="80" eb="82">
      <t>ゲンソ</t>
    </rPh>
    <rPh sb="82" eb="84">
      <t>ホゴ</t>
    </rPh>
    <rPh sb="85" eb="87">
      <t>ドンソク</t>
    </rPh>
    <rPh sb="88" eb="90">
      <t>ゼイジャク</t>
    </rPh>
    <rPh sb="91" eb="92">
      <t>キリ</t>
    </rPh>
    <rPh sb="102" eb="103">
      <t>サン</t>
    </rPh>
    <rPh sb="104" eb="105">
      <t>ウミ</t>
    </rPh>
    <rPh sb="106" eb="108">
      <t>セイジョウ</t>
    </rPh>
    <rPh sb="110" eb="111">
      <t>ヒカリ</t>
    </rPh>
    <rPh sb="124" eb="126">
      <t>トウテキ</t>
    </rPh>
    <phoneticPr fontId="2"/>
  </si>
  <si>
    <t>鈍器6/格闘3/戦術4/瞑想4/両手持ち3/中装備3/重装備3/詠唱3/信仰7</t>
    <rPh sb="0" eb="2">
      <t>ドンキ</t>
    </rPh>
    <rPh sb="4" eb="6">
      <t>カクトウ</t>
    </rPh>
    <rPh sb="8" eb="10">
      <t>センジュツ</t>
    </rPh>
    <rPh sb="12" eb="14">
      <t>メイソウ</t>
    </rPh>
    <rPh sb="16" eb="17">
      <t>リョウ</t>
    </rPh>
    <rPh sb="17" eb="19">
      <t>テモ</t>
    </rPh>
    <rPh sb="22" eb="23">
      <t>チュウ</t>
    </rPh>
    <rPh sb="23" eb="25">
      <t>ソウビ</t>
    </rPh>
    <rPh sb="27" eb="30">
      <t>ジュウソウビ</t>
    </rPh>
    <rPh sb="32" eb="34">
      <t>エイショウ</t>
    </rPh>
    <rPh sb="36" eb="38">
      <t>シンコウ</t>
    </rPh>
    <phoneticPr fontId="2"/>
  </si>
  <si>
    <t>格闘家</t>
    <rPh sb="0" eb="3">
      <t>カクトウカ</t>
    </rPh>
    <phoneticPr fontId="2"/>
  </si>
  <si>
    <t>cultEX</t>
    <phoneticPr fontId="2"/>
  </si>
  <si>
    <t>レガシー・レガシア</t>
    <phoneticPr fontId="2"/>
  </si>
  <si>
    <t>古氷射の弓</t>
    <rPh sb="0" eb="1">
      <t>フル</t>
    </rPh>
    <rPh sb="1" eb="2">
      <t>コオリ</t>
    </rPh>
    <rPh sb="2" eb="3">
      <t>シャ</t>
    </rPh>
    <rPh sb="4" eb="5">
      <t>ユミ</t>
    </rPh>
    <phoneticPr fontId="2"/>
  </si>
  <si>
    <t>弓</t>
    <rPh sb="0" eb="1">
      <t>ユミ</t>
    </rPh>
    <phoneticPr fontId="2"/>
  </si>
  <si>
    <t>水晶</t>
    <rPh sb="0" eb="2">
      <t>スイショウ</t>
    </rPh>
    <phoneticPr fontId="2"/>
  </si>
  <si>
    <t>速度+13108(655350)</t>
    <rPh sb="0" eb="2">
      <t>ソクド</t>
    </rPh>
    <phoneticPr fontId="2"/>
  </si>
  <si>
    <t>感覚+13108(655350)</t>
    <rPh sb="0" eb="2">
      <t>カンカク</t>
    </rPh>
    <phoneticPr fontId="2"/>
  </si>
  <si>
    <t>生命力+13108(655350)</t>
    <rPh sb="0" eb="3">
      <t>セイメイリョク</t>
    </rPh>
    <phoneticPr fontId="2"/>
  </si>
  <si>
    <t>射撃[+++++*](655350)</t>
    <rPh sb="0" eb="2">
      <t>シャゲキ</t>
    </rPh>
    <phoneticPr fontId="2"/>
  </si>
  <si>
    <t>弓[+++++*](655350)</t>
    <rPh sb="0" eb="1">
      <t>ユミ</t>
    </rPh>
    <phoneticPr fontId="2"/>
  </si>
  <si>
    <t>ダメージ無効[+++++*](65535)</t>
    <rPh sb="4" eb="6">
      <t>ムコウ</t>
    </rPh>
    <phoneticPr fontId="2"/>
  </si>
  <si>
    <t>時止め[+++++*](9800)</t>
    <rPh sb="0" eb="1">
      <t>トキ</t>
    </rPh>
    <rPh sb="1" eb="2">
      <t>ト</t>
    </rPh>
    <phoneticPr fontId="2"/>
  </si>
  <si>
    <t>アイシアの伝承本</t>
    <rPh sb="5" eb="7">
      <t>デンショウ</t>
    </rPh>
    <rPh sb="7" eb="8">
      <t>ホン</t>
    </rPh>
    <phoneticPr fontId="2"/>
  </si>
  <si>
    <t>謎の本</t>
    <rPh sb="0" eb="1">
      <t>ナゾ</t>
    </rPh>
    <rPh sb="2" eb="3">
      <t>ホン</t>
    </rPh>
    <phoneticPr fontId="2"/>
  </si>
  <si>
    <t>皮</t>
    <rPh sb="0" eb="1">
      <t>カワ</t>
    </rPh>
    <phoneticPr fontId="2"/>
  </si>
  <si>
    <t>棍棒</t>
    <rPh sb="0" eb="2">
      <t>コンボウ</t>
    </rPh>
    <phoneticPr fontId="2"/>
  </si>
  <si>
    <t>全てを終結させる(100)</t>
    <rPh sb="0" eb="1">
      <t>スベ</t>
    </rPh>
    <rPh sb="3" eb="5">
      <t>シュウケツ</t>
    </rPh>
    <phoneticPr fontId="2"/>
  </si>
  <si>
    <t>道化のドーカコーカ</t>
    <rPh sb="0" eb="2">
      <t>ドウケ</t>
    </rPh>
    <phoneticPr fontId="2"/>
  </si>
  <si>
    <t>ドーカコーカ</t>
    <phoneticPr fontId="2"/>
  </si>
  <si>
    <t>信仰の巻物</t>
    <rPh sb="0" eb="2">
      <t>シンコウ</t>
    </rPh>
    <rPh sb="3" eb="5">
      <t>マキモノ</t>
    </rPh>
    <phoneticPr fontId="2"/>
  </si>
  <si>
    <t>無し</t>
    <rPh sb="0" eb="1">
      <t>ナ</t>
    </rPh>
    <phoneticPr fontId="2"/>
  </si>
  <si>
    <t>血吸い</t>
    <rPh sb="0" eb="1">
      <t>チ</t>
    </rPh>
    <rPh sb="1" eb="2">
      <t>ス</t>
    </rPh>
    <phoneticPr fontId="2"/>
  </si>
  <si>
    <t>玩具に堕ちた蒼き茄子の妖精</t>
    <rPh sb="0" eb="2">
      <t>ガング</t>
    </rPh>
    <rPh sb="3" eb="4">
      <t>オ</t>
    </rPh>
    <rPh sb="6" eb="7">
      <t>アオ</t>
    </rPh>
    <rPh sb="8" eb="10">
      <t>ナス</t>
    </rPh>
    <rPh sb="11" eb="13">
      <t>ヨウセイ</t>
    </rPh>
    <phoneticPr fontId="2"/>
  </si>
  <si>
    <t>cnpc/nogenerate/nodownload/trait173,1</t>
    <phoneticPr fontId="2"/>
  </si>
  <si>
    <t>女性</t>
    <rPh sb="0" eb="2">
      <t>ジョセイ</t>
    </rPh>
    <phoneticPr fontId="2"/>
  </si>
  <si>
    <t>遠距離打撃</t>
    <rPh sb="0" eb="5">
      <t>エンキョリダゲキ</t>
    </rPh>
    <phoneticPr fontId="2"/>
  </si>
  <si>
    <t>幻惑のブレス</t>
    <rPh sb="0" eb="2">
      <t>ゲンワク</t>
    </rPh>
    <phoneticPr fontId="2"/>
  </si>
  <si>
    <t>聖なる盾</t>
    <rPh sb="0" eb="1">
      <t>セイ</t>
    </rPh>
    <rPh sb="3" eb="4">
      <t>タテ</t>
    </rPh>
    <phoneticPr fontId="2"/>
  </si>
  <si>
    <t>火炎10</t>
    <rPh sb="0" eb="2">
      <t>カエン</t>
    </rPh>
    <phoneticPr fontId="2"/>
  </si>
  <si>
    <t>恐怖無効/地雷無効</t>
    <rPh sb="0" eb="2">
      <t>キョウフ</t>
    </rPh>
    <rPh sb="2" eb="4">
      <t>ムコウ</t>
    </rPh>
    <rPh sb="5" eb="9">
      <t>ジライムコウ</t>
    </rPh>
    <phoneticPr fontId="2"/>
  </si>
  <si>
    <t>玩具・レフトカーペンター</t>
    <rPh sb="0" eb="2">
      <t>ガング</t>
    </rPh>
    <phoneticPr fontId="2"/>
  </si>
  <si>
    <t>斧のような鎌</t>
    <rPh sb="0" eb="1">
      <t>オノ</t>
    </rPh>
    <rPh sb="5" eb="6">
      <t>カマ</t>
    </rPh>
    <phoneticPr fontId="2"/>
  </si>
  <si>
    <t>鎌</t>
    <rPh sb="0" eb="1">
      <t>カマ</t>
    </rPh>
    <phoneticPr fontId="2"/>
  </si>
  <si>
    <t>生命力-19(-1000)</t>
    <rPh sb="0" eb="3">
      <t>セイメイリョク</t>
    </rPh>
    <phoneticPr fontId="2"/>
  </si>
  <si>
    <t>元素の傷跡発動[+*****](500)</t>
    <rPh sb="0" eb="2">
      <t>ゲンソ</t>
    </rPh>
    <rPh sb="3" eb="5">
      <t>キズアト</t>
    </rPh>
    <rPh sb="5" eb="7">
      <t>ハツドウ</t>
    </rPh>
    <phoneticPr fontId="2"/>
  </si>
  <si>
    <t>玩具・ライトカーペンター</t>
    <rPh sb="0" eb="2">
      <t>ガング</t>
    </rPh>
    <phoneticPr fontId="2"/>
  </si>
  <si>
    <t>鎌のような斧</t>
    <rPh sb="0" eb="1">
      <t>カマ</t>
    </rPh>
    <rPh sb="5" eb="6">
      <t>オノ</t>
    </rPh>
    <phoneticPr fontId="2"/>
  </si>
  <si>
    <t>近接武器</t>
    <rPh sb="0" eb="4">
      <t>キンセツブキ</t>
    </rPh>
    <phoneticPr fontId="2"/>
  </si>
  <si>
    <t>手斧</t>
    <rPh sb="0" eb="2">
      <t>テオノ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</si>
  <si>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</si>
  <si>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混沌の渦発動[+*****](500)</t>
    <rPh sb="0" eb="2">
      <t>コントン</t>
    </rPh>
    <rPh sb="3" eb="4">
      <t>ウズ</t>
    </rPh>
    <rPh sb="4" eb="6">
      <t>ハツドウ</t>
    </rPh>
    <phoneticPr fontId="2"/>
  </si>
  <si>
    <t>轟音の波動発動[+*****](500)</t>
    <rPh sb="0" eb="2">
      <t>ゴウオン</t>
    </rPh>
    <rPh sb="3" eb="5">
      <t>ハドウ</t>
    </rPh>
    <rPh sb="5" eb="7">
      <t>ハツドウ</t>
    </rPh>
    <phoneticPr fontId="2"/>
  </si>
  <si>
    <t>生命力-19(-1000)</t>
    <rPh sb="0" eb="3">
      <t>セイメイリョク</t>
    </rPh>
    <phoneticPr fontId="2"/>
  </si>
  <si>
    <t>《道化のドーカコーカ》</t>
    <rPh sb="1" eb="3">
      <t>ドウケ</t>
    </rPh>
    <phoneticPr fontId="2"/>
  </si>
  <si>
    <t>道化の神</t>
    <rPh sb="0" eb="2">
      <t>ドウケ</t>
    </rPh>
    <rPh sb="3" eb="4">
      <t>カミ</t>
    </rPh>
    <phoneticPr fontId="2"/>
  </si>
  <si>
    <t>踊り子</t>
    <rPh sb="0" eb="1">
      <t>オド</t>
    </rPh>
    <rPh sb="2" eb="3">
      <t>コ</t>
    </rPh>
    <phoneticPr fontId="2"/>
  </si>
  <si>
    <t>cnpc/nodownload/nogenerate/nature,quirky/align,chaotic/trait41,1/trait47,5/trait160,1/trait162,1/trait63,3/trait71,3</t>
    <phoneticPr fontId="2"/>
  </si>
  <si>
    <t>浮遊/混乱・盲目・恐怖・睡眠・麻痺・毒無効/窃盗防止/メタル</t>
    <rPh sb="0" eb="2">
      <t>フユウ</t>
    </rPh>
    <rPh sb="3" eb="5">
      <t>コンラン</t>
    </rPh>
    <rPh sb="6" eb="8">
      <t>モウモク</t>
    </rPh>
    <rPh sb="22" eb="24">
      <t>セットウ</t>
    </rPh>
    <rPh sb="24" eb="26">
      <t>ボウシ</t>
    </rPh>
    <phoneticPr fontId="2"/>
  </si>
  <si>
    <t>★《道化のドーカ》, ★《道化のコーカ》, ★《嘲笑の矢》, ★《止まぬ支配》</t>
    <rPh sb="2" eb="4">
      <t>ドウケ</t>
    </rPh>
    <rPh sb="13" eb="15">
      <t>ドウケ</t>
    </rPh>
    <rPh sb="24" eb="26">
      <t>チョウショウ</t>
    </rPh>
    <rPh sb="27" eb="28">
      <t>ヤ</t>
    </rPh>
    <rPh sb="33" eb="34">
      <t>ヤ</t>
    </rPh>
    <rPh sb="36" eb="38">
      <t>シハイ</t>
    </rPh>
    <phoneticPr fontId="2"/>
  </si>
  <si>
    <t>doucasin</t>
    <phoneticPr fontId="2"/>
  </si>
  <si>
    <t>頭|首|体|背|手|手|指|指|腕|腰|足</t>
    <rPh sb="6" eb="7">
      <t>セ</t>
    </rPh>
    <rPh sb="20" eb="21">
      <t>アシ</t>
    </rPh>
    <phoneticPr fontId="2"/>
  </si>
  <si>
    <t>短剣5/格闘3/戦術3/交渉5/隠密10/鍵開け10/探知10/二刀流10/軽装備10/回避5/見切り3</t>
    <rPh sb="0" eb="2">
      <t>タンケン</t>
    </rPh>
    <rPh sb="4" eb="6">
      <t>カクトウ</t>
    </rPh>
    <rPh sb="8" eb="10">
      <t>センジュツ</t>
    </rPh>
    <rPh sb="12" eb="14">
      <t>コウショウ</t>
    </rPh>
    <rPh sb="16" eb="18">
      <t>オンミツ</t>
    </rPh>
    <rPh sb="21" eb="23">
      <t>カギア</t>
    </rPh>
    <rPh sb="27" eb="29">
      <t>タンチ</t>
    </rPh>
    <rPh sb="32" eb="35">
      <t>ニトウリュウ</t>
    </rPh>
    <rPh sb="38" eb="39">
      <t>ケイ</t>
    </rPh>
    <rPh sb="39" eb="41">
      <t>ソウビ</t>
    </rPh>
    <rPh sb="44" eb="46">
      <t>カイヒ</t>
    </rPh>
    <rPh sb="48" eb="50">
      <t>ミキ</t>
    </rPh>
    <phoneticPr fontId="2"/>
  </si>
  <si>
    <t>道化のドーカ</t>
    <rPh sb="0" eb="2">
      <t>ドウケ</t>
    </rPh>
    <phoneticPr fontId="2"/>
  </si>
  <si>
    <t>銅貨のような短剣</t>
    <rPh sb="0" eb="2">
      <t>ドウカ</t>
    </rPh>
    <rPh sb="6" eb="8">
      <t>タンケン</t>
    </rPh>
    <phoneticPr fontId="2"/>
  </si>
  <si>
    <t>短剣</t>
    <rPh sb="0" eb="2">
      <t>タンケン</t>
    </rPh>
    <phoneticPr fontId="2"/>
  </si>
  <si>
    <t>鉄</t>
    <rPh sb="0" eb="1">
      <t>テツ</t>
    </rPh>
    <phoneticPr fontId="2"/>
  </si>
  <si>
    <t>心眼[+++++*](6553500)</t>
    <rPh sb="0" eb="2">
      <t>シンガン</t>
    </rPh>
    <phoneticPr fontId="2"/>
  </si>
  <si>
    <t>見切り[+++++*](6553500)</t>
    <rPh sb="0" eb="2">
      <t>ミキ</t>
    </rPh>
    <phoneticPr fontId="2"/>
  </si>
  <si>
    <t>戦術[+++++*](6553500)</t>
    <rPh sb="0" eb="2">
      <t>センジュツ</t>
    </rPh>
    <phoneticPr fontId="2"/>
  </si>
  <si>
    <t>短剣[+++++*](6553500)</t>
    <rPh sb="0" eb="2">
      <t>タンケン</t>
    </rPh>
    <phoneticPr fontId="2"/>
  </si>
  <si>
    <t>沈黙の霧発動[+++++*](6553500)</t>
    <rPh sb="0" eb="2">
      <t>チンモク</t>
    </rPh>
    <rPh sb="3" eb="4">
      <t>キリ</t>
    </rPh>
    <rPh sb="4" eb="6">
      <t>ハツドウ</t>
    </rPh>
    <phoneticPr fontId="2"/>
  </si>
  <si>
    <t>元素の傷跡発動[+++++*](6553500)</t>
    <rPh sb="0" eb="2">
      <t>ゲンソ</t>
    </rPh>
    <rPh sb="3" eb="5">
      <t>キズアト</t>
    </rPh>
    <rPh sb="5" eb="7">
      <t>ハツドウ</t>
    </rPh>
    <phoneticPr fontId="2"/>
  </si>
  <si>
    <t>ナイトメア発動[+++++*](6553500)</t>
    <rPh sb="5" eb="7">
      <t>ハツドウ</t>
    </rPh>
    <phoneticPr fontId="2"/>
  </si>
  <si>
    <t>時止め[+++++*](5000)</t>
    <rPh sb="0" eb="1">
      <t>トキ</t>
    </rPh>
    <rPh sb="1" eb="2">
      <t>ト</t>
    </rPh>
    <phoneticPr fontId="2"/>
  </si>
  <si>
    <t>道化のコーカ</t>
    <rPh sb="0" eb="2">
      <t>ドウケ</t>
    </rPh>
    <phoneticPr fontId="2"/>
  </si>
  <si>
    <t>硬貨のような短剣</t>
    <rPh sb="0" eb="2">
      <t>コウカ</t>
    </rPh>
    <rPh sb="6" eb="8">
      <t>タンケン</t>
    </rPh>
    <phoneticPr fontId="2"/>
  </si>
  <si>
    <t>首狩り発動[+++++*](6553500)</t>
    <rPh sb="0" eb="1">
      <t>クビ</t>
    </rPh>
    <rPh sb="1" eb="2">
      <t>カ</t>
    </rPh>
    <rPh sb="3" eb="5">
      <t>ハツドウ</t>
    </rPh>
    <phoneticPr fontId="2"/>
  </si>
  <si>
    <t>心眼発動[+++++*](6553500)</t>
    <rPh sb="0" eb="2">
      <t>シンガン</t>
    </rPh>
    <rPh sb="2" eb="4">
      <t>ハツドウ</t>
    </rPh>
    <phoneticPr fontId="2"/>
  </si>
  <si>
    <t>二刀流[+++++*](6553500)</t>
    <rPh sb="0" eb="3">
      <t>ニトウリュウ</t>
    </rPh>
    <phoneticPr fontId="2"/>
  </si>
  <si>
    <t>嘲笑の矢</t>
    <rPh sb="0" eb="2">
      <t>チョウショウ</t>
    </rPh>
    <rPh sb="3" eb="4">
      <t>ヤ</t>
    </rPh>
    <phoneticPr fontId="2"/>
  </si>
  <si>
    <t>黒き矢</t>
    <rPh sb="0" eb="1">
      <t>クロ</t>
    </rPh>
    <rPh sb="2" eb="3">
      <t>ヤ</t>
    </rPh>
    <phoneticPr fontId="2"/>
  </si>
  <si>
    <t>混乱無効(100)</t>
    <rPh sb="0" eb="4">
      <t>コンランムコウ</t>
    </rPh>
    <phoneticPr fontId="2"/>
  </si>
  <si>
    <t>ダメージ無効[+++++*](8000)</t>
    <rPh sb="4" eb="6">
      <t>ムコウ</t>
    </rPh>
    <phoneticPr fontId="2"/>
  </si>
  <si>
    <t>止まぬ支配</t>
    <rPh sb="0" eb="1">
      <t>ヤ</t>
    </rPh>
    <rPh sb="3" eb="5">
      <t>シハイ</t>
    </rPh>
    <phoneticPr fontId="2"/>
  </si>
  <si>
    <t>回り続ける未知の物体</t>
    <rPh sb="0" eb="1">
      <t>マワ</t>
    </rPh>
    <rPh sb="2" eb="3">
      <t>ツヅ</t>
    </rPh>
    <rPh sb="5" eb="7">
      <t>ミチ</t>
    </rPh>
    <rPh sb="8" eb="10">
      <t>ブッタイ</t>
    </rPh>
    <phoneticPr fontId="2"/>
  </si>
  <si>
    <t>盾</t>
    <rPh sb="0" eb="1">
      <t>タテ</t>
    </rPh>
    <phoneticPr fontId="2"/>
  </si>
  <si>
    <t>意思維持(100)</t>
    <rPh sb="0" eb="2">
      <t>イシ</t>
    </rPh>
    <rPh sb="2" eb="4">
      <t>イジ</t>
    </rPh>
    <phoneticPr fontId="2"/>
  </si>
  <si>
    <t>習得維持(100)</t>
    <rPh sb="0" eb="2">
      <t>シュウトク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</si>
  <si>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</si>
  <si>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耐久維持(100)</t>
    <rPh sb="0" eb="2">
      <t>タイキュウ</t>
    </rPh>
    <rPh sb="2" eb="4">
      <t>イジ</t>
    </rPh>
    <phoneticPr fontId="2"/>
  </si>
  <si>
    <t>筋力維持(100)</t>
    <rPh sb="0" eb="2">
      <t>キンリョク</t>
    </rPh>
    <rPh sb="2" eb="4">
      <t>イジ</t>
    </rPh>
    <phoneticPr fontId="2"/>
  </si>
  <si>
    <t>速度+131071(6553500)</t>
    <rPh sb="0" eb="2">
      <t>ソクド</t>
    </rPh>
    <phoneticPr fontId="2"/>
  </si>
  <si>
    <t>生命力+131071(6553500)</t>
    <rPh sb="0" eb="3">
      <t>セイメイリョク</t>
    </rPh>
    <phoneticPr fontId="2"/>
  </si>
  <si>
    <t>えいしょうのめるめる</t>
    <phoneticPr fontId="2"/>
  </si>
  <si>
    <t>赤錆</t>
    <rPh sb="0" eb="2">
      <t>アカサビ</t>
    </rPh>
    <phoneticPr fontId="2"/>
  </si>
  <si>
    <t>めるめる</t>
    <phoneticPr fontId="2"/>
  </si>
  <si>
    <t>魔法書/リンゴ</t>
    <rPh sb="0" eb="2">
      <t>マホウ</t>
    </rPh>
    <rPh sb="2" eb="3">
      <t>ショ</t>
    </rPh>
    <phoneticPr fontId="2"/>
  </si>
  <si>
    <t>習得11/魔力11/読書10/暗記10/詠唱13</t>
    <rPh sb="0" eb="2">
      <t>シュウトク</t>
    </rPh>
    <rPh sb="5" eb="7">
      <t>マリョク</t>
    </rPh>
    <rPh sb="10" eb="12">
      <t>ドクショ</t>
    </rPh>
    <rPh sb="15" eb="17">
      <t>アンキ</t>
    </rPh>
    <rPh sb="20" eb="22">
      <t>エイショウ</t>
    </rPh>
    <phoneticPr fontId="2"/>
  </si>
  <si>
    <t>1+{attb}+{faith}/10</t>
    <phoneticPr fontId="2"/>
  </si>
  <si>
    <t>メリリース</t>
    <phoneticPr fontId="2"/>
  </si>
  <si>
    <t>ちっちゃいめるめる</t>
    <phoneticPr fontId="2"/>
  </si>
  <si>
    <t>詠唱の神(ミニ)</t>
    <rPh sb="0" eb="2">
      <t>エイショウ</t>
    </rPh>
    <rPh sb="3" eb="4">
      <t>カミ</t>
    </rPh>
    <phoneticPr fontId="2"/>
  </si>
  <si>
    <t>cnpc/god/nogenerate/nodownload/trait167,1</t>
    <phoneticPr fontId="2"/>
  </si>
  <si>
    <t>魔力の集積</t>
    <rPh sb="0" eb="2">
      <t>マリョク</t>
    </rPh>
    <rPh sb="3" eb="5">
      <t>シュウセキ</t>
    </rPh>
    <phoneticPr fontId="2"/>
  </si>
  <si>
    <t>浮遊/連続魔法/乗馬非適性</t>
    <rPh sb="0" eb="2">
      <t>フユウ</t>
    </rPh>
    <rPh sb="3" eb="5">
      <t>レンゾク</t>
    </rPh>
    <rPh sb="5" eb="7">
      <t>マホウ</t>
    </rPh>
    <rPh sb="8" eb="13">
      <t>ジョウバヒテキセイ</t>
    </rPh>
    <phoneticPr fontId="2"/>
  </si>
  <si>
    <t>めるめる</t>
    <phoneticPr fontId="2"/>
  </si>
  <si>
    <t>詠唱の神(ミニ)</t>
    <rPh sb="0" eb="2">
      <t>エイショウ</t>
    </rPh>
    <rPh sb="3" eb="4">
      <t>カミ</t>
    </rPh>
    <phoneticPr fontId="2"/>
  </si>
  <si>
    <t>god_spsmini</t>
    <phoneticPr fontId="2"/>
  </si>
  <si>
    <t>背|手|手</t>
    <rPh sb="0" eb="1">
      <t>セ</t>
    </rPh>
    <rPh sb="2" eb="3">
      <t>テ</t>
    </rPh>
    <rPh sb="4" eb="5">
      <t>テ</t>
    </rPh>
    <phoneticPr fontId="2"/>
  </si>
  <si>
    <t>鈍器3/読書7/瞑想5/魔力の限界7/暗記8/詠唱7/魔道具2/演奏2/魔力制御6</t>
    <rPh sb="0" eb="2">
      <t>ドンキ</t>
    </rPh>
    <rPh sb="4" eb="6">
      <t>ドクショ</t>
    </rPh>
    <rPh sb="8" eb="10">
      <t>メイソウ</t>
    </rPh>
    <rPh sb="12" eb="14">
      <t>マリョク</t>
    </rPh>
    <rPh sb="15" eb="17">
      <t>ゲンカイ</t>
    </rPh>
    <rPh sb="19" eb="21">
      <t>アンキ</t>
    </rPh>
    <rPh sb="23" eb="25">
      <t>エイショウ</t>
    </rPh>
    <rPh sb="27" eb="30">
      <t>マドウグ</t>
    </rPh>
    <rPh sb="32" eb="34">
      <t>エンソウ</t>
    </rPh>
    <rPh sb="36" eb="38">
      <t>マリョク</t>
    </rPh>
    <rPh sb="38" eb="40">
      <t>セイギョ</t>
    </rPh>
    <phoneticPr fontId="2"/>
  </si>
  <si>
    <t>グリモワール＝ディザイア</t>
    <phoneticPr fontId="2"/>
  </si>
  <si>
    <t>独特な文字で書かれた魔術書</t>
    <rPh sb="0" eb="2">
      <t>ドクトク</t>
    </rPh>
    <rPh sb="3" eb="5">
      <t>モジ</t>
    </rPh>
    <rPh sb="6" eb="7">
      <t>カ</t>
    </rPh>
    <rPh sb="10" eb="13">
      <t>マジュツショ</t>
    </rPh>
    <phoneticPr fontId="2"/>
  </si>
  <si>
    <t>鈍器</t>
    <rPh sb="0" eb="2">
      <t>ドンキ</t>
    </rPh>
    <phoneticPr fontId="2"/>
  </si>
  <si>
    <t>革</t>
    <rPh sb="0" eb="1">
      <t>カワ</t>
    </rPh>
    <phoneticPr fontId="2"/>
  </si>
  <si>
    <t>混乱のポーション</t>
    <rPh sb="0" eb="2">
      <t>コンラン</t>
    </rPh>
    <phoneticPr fontId="2"/>
  </si>
  <si>
    <t>ナイトメア[****](700)</t>
    <phoneticPr fontId="2"/>
  </si>
  <si>
    <t>混沌の瞳[****](700)</t>
    <rPh sb="0" eb="2">
      <t>コントン</t>
    </rPh>
    <rPh sb="3" eb="4">
      <t>ヒトミ</t>
    </rPh>
    <phoneticPr fontId="2"/>
  </si>
  <si>
    <t>幻影の光線[****](700)</t>
    <rPh sb="0" eb="2">
      <t>ゲンエイ</t>
    </rPh>
    <rPh sb="3" eb="5">
      <t>コウセン</t>
    </rPh>
    <phoneticPr fontId="2"/>
  </si>
  <si>
    <t>暗記弱化[*](-200)</t>
    <rPh sb="0" eb="2">
      <t>アンキ</t>
    </rPh>
    <rPh sb="2" eb="4">
      <t>ジャッカ</t>
    </rPh>
    <phoneticPr fontId="2"/>
  </si>
  <si>
    <t>詠唱弱化[*](-200)</t>
    <rPh sb="0" eb="2">
      <t>エイショウ</t>
    </rPh>
    <rPh sb="2" eb="4">
      <t>ジャッカ</t>
    </rPh>
    <phoneticPr fontId="2"/>
  </si>
  <si>
    <t>地獄属性追加[*****](400)</t>
    <rPh sb="0" eb="6">
      <t>ジゴクゾクセイツイカ</t>
    </rPh>
    <phoneticPr fontId="2"/>
  </si>
  <si>
    <t>メルティアの極伝書</t>
    <rPh sb="6" eb="9">
      <t>ゴクデンショ</t>
    </rPh>
    <phoneticPr fontId="2"/>
  </si>
  <si>
    <t>光るページ</t>
    <rPh sb="0" eb="1">
      <t>ヒカ</t>
    </rPh>
    <phoneticPr fontId="2"/>
  </si>
  <si>
    <t>道具</t>
    <rPh sb="0" eb="2">
      <t>ドウグ</t>
    </rPh>
    <phoneticPr fontId="2"/>
  </si>
  <si>
    <t>可能</t>
    <rPh sb="0" eb="2">
      <t>カノウ</t>
    </rPh>
    <phoneticPr fontId="2"/>
  </si>
  <si>
    <t>ガロク槌</t>
    <rPh sb="3" eb="4">
      <t>ツチ</t>
    </rPh>
    <phoneticPr fontId="2"/>
  </si>
  <si>
    <t>詠唱[****](800)</t>
    <rPh sb="0" eb="2">
      <t>エイショウ</t>
    </rPh>
    <phoneticPr fontId="2"/>
  </si>
  <si>
    <t>《えいしょうのめるめる》</t>
    <phoneticPr fontId="2"/>
  </si>
  <si>
    <t>cnpc/god/nogenerate/nodownload</t>
    <phoneticPr fontId="2"/>
  </si>
  <si>
    <t>★《グリモワール＝ディザイア》</t>
    <phoneticPr fontId="2"/>
  </si>
  <si>
    <t>god_spmini</t>
    <phoneticPr fontId="2"/>
  </si>
  <si>
    <t>50% 軽症治癒/致命傷治癒/エリスの癒し/ジュアの癒し/治癒の雨/テレポート/テレポートアザー/モンスター召喚/野生召喚/蜘蛛の巣/肉体復活/精神復活/英雄/酸の海/炎の壁/契約/グラビティ/清浄なる光/全浄化</t>
    <rPh sb="4" eb="6">
      <t>ケイショウ</t>
    </rPh>
    <rPh sb="6" eb="8">
      <t>チユ</t>
    </rPh>
    <rPh sb="9" eb="14">
      <t>チメイショウチユ</t>
    </rPh>
    <rPh sb="19" eb="20">
      <t>イヤ</t>
    </rPh>
    <rPh sb="26" eb="27">
      <t>イヤ</t>
    </rPh>
    <rPh sb="29" eb="31">
      <t>チユ</t>
    </rPh>
    <rPh sb="32" eb="33">
      <t>アメ</t>
    </rPh>
    <rPh sb="54" eb="56">
      <t>ショウカン</t>
    </rPh>
    <rPh sb="57" eb="59">
      <t>ヤセイ</t>
    </rPh>
    <rPh sb="59" eb="61">
      <t>ショウカン</t>
    </rPh>
    <rPh sb="62" eb="64">
      <t>クモ</t>
    </rPh>
    <rPh sb="65" eb="66">
      <t>ス</t>
    </rPh>
    <rPh sb="67" eb="71">
      <t>ニクタイフッカツ</t>
    </rPh>
    <rPh sb="72" eb="74">
      <t>セイシン</t>
    </rPh>
    <rPh sb="74" eb="76">
      <t>フッカツ</t>
    </rPh>
    <rPh sb="77" eb="79">
      <t>エイユウ</t>
    </rPh>
    <rPh sb="80" eb="81">
      <t>サン</t>
    </rPh>
    <rPh sb="82" eb="83">
      <t>ウミ</t>
    </rPh>
    <rPh sb="84" eb="85">
      <t>ホノオ</t>
    </rPh>
    <rPh sb="86" eb="87">
      <t>カベ</t>
    </rPh>
    <rPh sb="88" eb="90">
      <t>ケイヤク</t>
    </rPh>
    <rPh sb="97" eb="99">
      <t>セイジョウ</t>
    </rPh>
    <rPh sb="101" eb="102">
      <t>ヒカリ</t>
    </rPh>
    <rPh sb="103" eb="106">
      <t>ゼンジョウカ</t>
    </rPh>
    <phoneticPr fontId="2"/>
  </si>
  <si>
    <t>spact</t>
    <phoneticPr fontId="2"/>
  </si>
  <si>
    <t>植銃のプラルプラン</t>
  </si>
  <si>
    <t>プラルプラン</t>
    <phoneticPr fontId="2"/>
  </si>
  <si>
    <t>野菜/チップ</t>
    <rPh sb="0" eb="2">
      <t>ヤサイ</t>
    </rPh>
    <phoneticPr fontId="2"/>
  </si>
  <si>
    <t>リジェネレーション</t>
    <phoneticPr fontId="2"/>
  </si>
  <si>
    <t>1000+{faith}/25</t>
    <phoneticPr fontId="2"/>
  </si>
  <si>
    <t>感覚3/習得3</t>
    <rPh sb="0" eb="2">
      <t>カンカク</t>
    </rPh>
    <rPh sb="4" eb="6">
      <t>シュウトク</t>
    </rPh>
    <phoneticPr fontId="2"/>
  </si>
  <si>
    <t>生命力1600/感覚150</t>
    <rPh sb="0" eb="3">
      <t>セイメイリョク</t>
    </rPh>
    <rPh sb="8" eb="10">
      <t>カンカク</t>
    </rPh>
    <phoneticPr fontId="2"/>
  </si>
  <si>
    <t>マニ, フカード</t>
    <phoneticPr fontId="2"/>
  </si>
  <si>
    <t>植物性フェアリー</t>
    <rPh sb="0" eb="3">
      <t>ショクブツセイ</t>
    </rPh>
    <phoneticPr fontId="2"/>
  </si>
  <si>
    <t>cnpc/nogenerate/nodownload</t>
    <phoneticPr fontId="2"/>
  </si>
  <si>
    <t>敵対</t>
    <rPh sb="0" eb="2">
      <t>テキタイ</t>
    </rPh>
    <phoneticPr fontId="2"/>
  </si>
  <si>
    <t>酸の海</t>
    <rPh sb="0" eb="1">
      <t>サン</t>
    </rPh>
    <rPh sb="2" eb="3">
      <t>ウミ</t>
    </rPh>
    <phoneticPr fontId="2"/>
  </si>
  <si>
    <t>ショートテレポート</t>
    <phoneticPr fontId="2"/>
  </si>
  <si>
    <t>テレポート</t>
    <phoneticPr fontId="2"/>
  </si>
  <si>
    <t>毒 200</t>
    <rPh sb="0" eb="1">
      <t>ドク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</si>
  <si>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毒5</t>
    </r>
    <rPh sb="0" eb="2">
      <t>カエン</t>
    </rPh>
    <rPh sb="5" eb="6">
      <t>ドク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</si>
  <si>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火炎-4</t>
    </r>
    <r>
      <rPr>
        <sz val="11"/>
        <color theme="1"/>
        <rFont val="ＭＳ Ｐゴシック"/>
        <family val="2"/>
        <charset val="128"/>
        <scheme val="minor"/>
      </rPr>
      <t xml:space="preserve"> 冷気10</t>
    </r>
    <rPh sb="0" eb="2">
      <t>カエン</t>
    </rPh>
    <rPh sb="5" eb="7">
      <t>レイキ</t>
    </rPh>
    <phoneticPr fontId="2"/>
  </si>
  <si>
    <t>浮遊</t>
    <rPh sb="0" eb="2">
      <t>フユウ</t>
    </rPh>
    <phoneticPr fontId="2"/>
  </si>
  <si>
    <t>★《植銃・プラルプラン》</t>
    <rPh sb="2" eb="3">
      <t>ショク</t>
    </rPh>
    <rPh sb="3" eb="4">
      <t>ジュウ</t>
    </rPh>
    <phoneticPr fontId="2"/>
  </si>
  <si>
    <t>植銃のプラルプラン</t>
    <rPh sb="0" eb="1">
      <t>ショク</t>
    </rPh>
    <rPh sb="1" eb="2">
      <t>ジュウ</t>
    </rPh>
    <phoneticPr fontId="2"/>
  </si>
  <si>
    <t>植銃・プラルプラン</t>
  </si>
  <si>
    <t>水鉄砲？</t>
    <rPh sb="0" eb="3">
      <t>ミズデッポウ</t>
    </rPh>
    <phoneticPr fontId="2"/>
  </si>
  <si>
    <t>100,100,100,100,100,100,100,50,50,50</t>
  </si>
  <si>
    <t>器用維持(100)</t>
    <rPh sb="0" eb="2">
      <t>キヨウ</t>
    </rPh>
    <rPh sb="2" eb="4">
      <t>イジ</t>
    </rPh>
    <phoneticPr fontId="2"/>
  </si>
  <si>
    <t>器用+40(1950)</t>
    <rPh sb="0" eb="2">
      <t>キヨウ</t>
    </rPh>
    <phoneticPr fontId="2"/>
  </si>
  <si>
    <t>酸属性追加[*****](495)</t>
    <rPh sb="0" eb="1">
      <t>サン</t>
    </rPh>
    <rPh sb="1" eb="3">
      <t>ゾクセイ</t>
    </rPh>
    <rPh sb="3" eb="5">
      <t>ツイカ</t>
    </rPh>
    <phoneticPr fontId="2"/>
  </si>
  <si>
    <t>毒属性追加[*****](495)</t>
    <rPh sb="0" eb="1">
      <t>ドク</t>
    </rPh>
    <rPh sb="1" eb="3">
      <t>ゾクセイ</t>
    </rPh>
    <rPh sb="3" eb="5">
      <t>ツイカ</t>
    </rPh>
    <phoneticPr fontId="2"/>
  </si>
  <si>
    <t>毒耐性[*****](495)</t>
    <rPh sb="0" eb="1">
      <t>ドク</t>
    </rPh>
    <rPh sb="1" eb="3">
      <t>タイセイ</t>
    </rPh>
    <phoneticPr fontId="2"/>
  </si>
  <si>
    <t>射撃[***](495)</t>
    <rPh sb="0" eb="2">
      <t>シャゲキ</t>
    </rPh>
    <phoneticPr fontId="2"/>
  </si>
  <si>
    <t>下僕所持</t>
    <rPh sb="0" eb="2">
      <t>ゲボク</t>
    </rPh>
    <rPh sb="2" eb="4">
      <t>ショジ</t>
    </rPh>
    <phoneticPr fontId="2"/>
  </si>
  <si>
    <t>魔酸銃・プラン</t>
    <rPh sb="0" eb="1">
      <t>マ</t>
    </rPh>
    <rPh sb="1" eb="2">
      <t>サン</t>
    </rPh>
    <rPh sb="2" eb="3">
      <t>ジュウ</t>
    </rPh>
    <phoneticPr fontId="2"/>
  </si>
  <si>
    <t>10,10,10,10,50,100,100,100,100,100</t>
  </si>
  <si>
    <t>遠隔武器</t>
    <rPh sb="0" eb="4">
      <t>エンカクブキ</t>
    </rPh>
    <phoneticPr fontId="2"/>
  </si>
  <si>
    <t>器用+6(255)</t>
    <rPh sb="0" eb="2">
      <t>キヨウ</t>
    </rPh>
    <phoneticPr fontId="2"/>
  </si>
  <si>
    <t>酸属性追加[***](295)</t>
    <rPh sb="0" eb="5">
      <t>サンゾクセイツイカ</t>
    </rPh>
    <phoneticPr fontId="2"/>
  </si>
  <si>
    <t>魔酸銃・プラル</t>
    <rPh sb="0" eb="1">
      <t>マ</t>
    </rPh>
    <rPh sb="1" eb="2">
      <t>サン</t>
    </rPh>
    <rPh sb="2" eb="3">
      <t>ジュウ</t>
    </rPh>
    <phoneticPr fontId="2"/>
  </si>
  <si>
    <t>100,90,90,1,1,1,1,1,1,1</t>
    <phoneticPr fontId="2"/>
  </si>
  <si>
    <t>酸属性追加[***](295)</t>
    <rPh sb="0" eb="1">
      <t>サン</t>
    </rPh>
    <rPh sb="1" eb="3">
      <t>ゾクセイ</t>
    </rPh>
    <rPh sb="3" eb="5">
      <t>ツイカ</t>
    </rPh>
    <phoneticPr fontId="2"/>
  </si>
  <si>
    <t>毒無効(100)</t>
    <rPh sb="0" eb="1">
      <t>ドク</t>
    </rPh>
    <rPh sb="1" eb="3">
      <t>ムコウ</t>
    </rPh>
    <phoneticPr fontId="2"/>
  </si>
  <si>
    <t>★《魔酸銃・プラル》</t>
    <rPh sb="2" eb="3">
      <t>マ</t>
    </rPh>
    <rPh sb="3" eb="4">
      <t>サン</t>
    </rPh>
    <rPh sb="4" eb="5">
      <t>ジュウ</t>
    </rPh>
    <phoneticPr fontId="2"/>
  </si>
  <si>
    <t>１０柱記念・ナスコドール</t>
    <rPh sb="2" eb="3">
      <t>ハシラ</t>
    </rPh>
    <rPh sb="3" eb="5">
      <t>キネン</t>
    </rPh>
    <phoneticPr fontId="2"/>
  </si>
  <si>
    <t>ナスコの人形</t>
    <rPh sb="4" eb="6">
      <t>ニンギョウ</t>
    </rPh>
    <phoneticPr fontId="2"/>
  </si>
  <si>
    <t>道具</t>
    <rPh sb="0" eb="2">
      <t>ドウグ</t>
    </rPh>
    <phoneticPr fontId="2"/>
  </si>
  <si>
    <t>願い</t>
    <rPh sb="0" eb="1">
      <t>ネガ</t>
    </rPh>
    <phoneticPr fontId="2"/>
  </si>
  <si>
    <t>《植銃のプラルプラン》</t>
  </si>
  <si>
    <t>ヒューマニープラント</t>
    <phoneticPr fontId="2"/>
  </si>
  <si>
    <t>治癒の雨</t>
    <rPh sb="0" eb="2">
      <t>チユ</t>
    </rPh>
    <rPh sb="3" eb="4">
      <t>アメ</t>
    </rPh>
    <phoneticPr fontId="2"/>
  </si>
  <si>
    <t>酸　600</t>
    <rPh sb="0" eb="1">
      <t>サン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</si>
  <si>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毒10</t>
    </r>
    <rPh sb="0" eb="2">
      <t>カエン</t>
    </rPh>
    <rPh sb="5" eb="6">
      <t>ドク</t>
    </rPh>
    <phoneticPr fontId="2"/>
  </si>
  <si>
    <t>麻痺・毒無効/腐消化/地雷無効</t>
    <rPh sb="0" eb="2">
      <t>マヒ</t>
    </rPh>
    <rPh sb="3" eb="4">
      <t>ドク</t>
    </rPh>
    <rPh sb="4" eb="6">
      <t>ムコウ</t>
    </rPh>
    <rPh sb="7" eb="10">
      <t>フショウカ</t>
    </rPh>
    <rPh sb="11" eb="15">
      <t>ジライムコウ</t>
    </rPh>
    <phoneticPr fontId="2"/>
  </si>
  <si>
    <t>humanyplant</t>
    <phoneticPr fontId="2"/>
  </si>
  <si>
    <t>治癒20/解剖学3/栽培3/旅歩き3/料理3/釣り3</t>
    <rPh sb="0" eb="2">
      <t>チユ</t>
    </rPh>
    <rPh sb="5" eb="8">
      <t>カイボウガク</t>
    </rPh>
    <rPh sb="10" eb="12">
      <t>サイバイ</t>
    </rPh>
    <rPh sb="14" eb="15">
      <t>タビ</t>
    </rPh>
    <rPh sb="15" eb="16">
      <t>アル</t>
    </rPh>
    <rPh sb="19" eb="21">
      <t>リョウリ</t>
    </rPh>
    <rPh sb="23" eb="24">
      <t>ツリ</t>
    </rPh>
    <phoneticPr fontId="2"/>
  </si>
  <si>
    <t>叡智の禁書 アル＝アジフ</t>
    <rPh sb="0" eb="2">
      <t>エイチ</t>
    </rPh>
    <rPh sb="3" eb="5">
      <t>キンショ</t>
    </rPh>
    <phoneticPr fontId="2"/>
  </si>
  <si>
    <t>赤錆</t>
    <rPh sb="0" eb="2">
      <t>アカサビ</t>
    </rPh>
    <phoneticPr fontId="2"/>
  </si>
  <si>
    <t>アル＝アジフ</t>
    <phoneticPr fontId="2"/>
  </si>
  <si>
    <t>死体/古書物/心臓</t>
    <rPh sb="0" eb="2">
      <t>シタイ</t>
    </rPh>
    <rPh sb="3" eb="4">
      <t>コ</t>
    </rPh>
    <rPh sb="4" eb="6">
      <t>ショモツ</t>
    </rPh>
    <rPh sb="7" eb="9">
      <t>シンゾウ</t>
    </rPh>
    <phoneticPr fontId="2"/>
  </si>
  <si>
    <t>マナ15/魔力10/魅力9/読書12/魔力の限界9/暗記12/幻惑耐性19</t>
    <rPh sb="5" eb="7">
      <t>マリョク</t>
    </rPh>
    <rPh sb="10" eb="12">
      <t>ミリョク</t>
    </rPh>
    <rPh sb="14" eb="16">
      <t>ドクショ</t>
    </rPh>
    <rPh sb="19" eb="21">
      <t>マリョク</t>
    </rPh>
    <rPh sb="22" eb="24">
      <t>ゲンカイ</t>
    </rPh>
    <rPh sb="26" eb="28">
      <t>アンキ</t>
    </rPh>
    <rPh sb="31" eb="33">
      <t>ゲンワク</t>
    </rPh>
    <rPh sb="33" eb="35">
      <t>タイセイ</t>
    </rPh>
    <phoneticPr fontId="2"/>
  </si>
  <si>
    <t>100+{faith}/10</t>
    <phoneticPr fontId="2"/>
  </si>
  <si>
    <t>マナ3/魔力3</t>
    <rPh sb="4" eb="6">
      <t>マリョク</t>
    </rPh>
    <phoneticPr fontId="2"/>
  </si>
  <si>
    <t>マナ1600/魔力150</t>
    <rPh sb="7" eb="9">
      <t>マリョク</t>
    </rPh>
    <phoneticPr fontId="2"/>
  </si>
  <si>
    <t>アル＝アジフちゃん</t>
    <phoneticPr fontId="2"/>
  </si>
  <si>
    <t>禁書の精</t>
    <rPh sb="0" eb="2">
      <t>キンショ</t>
    </rPh>
    <rPh sb="3" eb="4">
      <t>セイ</t>
    </rPh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</si>
  <si>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</si>
  <si>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</si>
  <si>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放浪</t>
    <rPh sb="0" eb="2">
      <t>ホウロウ</t>
    </rPh>
    <phoneticPr fontId="2"/>
  </si>
  <si>
    <t>狂気の眼差し</t>
    <rPh sb="0" eb="2">
      <t>キョウキ</t>
    </rPh>
    <rPh sb="3" eb="5">
      <t>マナザ</t>
    </rPh>
    <phoneticPr fontId="2"/>
  </si>
  <si>
    <t>混沌 100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</si>
  <si>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</t>
    </r>
    <r>
      <rPr>
        <sz val="11"/>
        <color theme="1"/>
        <rFont val="ＭＳ Ｐゴシック"/>
        <family val="3"/>
        <charset val="128"/>
        <scheme val="minor"/>
      </rPr>
      <t>暗黒8 地獄8 混沌8 魔法10</t>
    </r>
    <rPh sb="0" eb="2">
      <t>カエン</t>
    </rPh>
    <rPh sb="5" eb="7">
      <t>アンコク</t>
    </rPh>
    <rPh sb="9" eb="11">
      <t>ジゴク</t>
    </rPh>
    <rPh sb="13" eb="15">
      <t>コントン</t>
    </rPh>
    <rPh sb="17" eb="19">
      <t>マホウ</t>
    </rPh>
    <phoneticPr fontId="2"/>
  </si>
  <si>
    <t>浮遊/透明視/腐消化/窃盗防止/連続魔法/乗馬適正/出血防止</t>
    <rPh sb="0" eb="2">
      <t>フユウ</t>
    </rPh>
    <rPh sb="3" eb="5">
      <t>トウメイ</t>
    </rPh>
    <rPh sb="5" eb="6">
      <t>シ</t>
    </rPh>
    <rPh sb="7" eb="8">
      <t>フ</t>
    </rPh>
    <rPh sb="8" eb="10">
      <t>ショウカ</t>
    </rPh>
    <rPh sb="11" eb="15">
      <t>セットウボウシ</t>
    </rPh>
    <rPh sb="16" eb="18">
      <t>レンゾク</t>
    </rPh>
    <rPh sb="18" eb="20">
      <t>マホウ</t>
    </rPh>
    <rPh sb="21" eb="23">
      <t>ジョウバ</t>
    </rPh>
    <rPh sb="23" eb="25">
      <t>テキセイ</t>
    </rPh>
    <rPh sb="26" eb="30">
      <t>シュッケツボウシ</t>
    </rPh>
    <phoneticPr fontId="2"/>
  </si>
  <si>
    <t>Al Azif</t>
    <phoneticPr fontId="2"/>
  </si>
  <si>
    <t>選択不可</t>
    <rPh sb="0" eb="2">
      <t>センタク</t>
    </rPh>
    <rPh sb="2" eb="4">
      <t>フカ</t>
    </rPh>
    <phoneticPr fontId="2"/>
  </si>
  <si>
    <t>読書7/暗記4/詠唱2/信仰5</t>
    <rPh sb="0" eb="2">
      <t>ドクショ</t>
    </rPh>
    <rPh sb="4" eb="6">
      <t>アンキ</t>
    </rPh>
    <rPh sb="8" eb="10">
      <t>エイショウ</t>
    </rPh>
    <rPh sb="12" eb="14">
      <t>シンコウ</t>
    </rPh>
    <phoneticPr fontId="2"/>
  </si>
  <si>
    <t>旧き印</t>
    <rPh sb="0" eb="1">
      <t>フル</t>
    </rPh>
    <rPh sb="2" eb="3">
      <t>シルシ</t>
    </rPh>
    <phoneticPr fontId="2"/>
  </si>
  <si>
    <t>星の紋様が書かれた紙</t>
    <rPh sb="0" eb="1">
      <t>ホシ</t>
    </rPh>
    <rPh sb="2" eb="4">
      <t>モンヨウ</t>
    </rPh>
    <rPh sb="5" eb="6">
      <t>カ</t>
    </rPh>
    <rPh sb="9" eb="10">
      <t>カミ</t>
    </rPh>
    <phoneticPr fontId="2"/>
  </si>
  <si>
    <t>混沌の渦</t>
    <rPh sb="0" eb="2">
      <t>コントン</t>
    </rPh>
    <rPh sb="3" eb="4">
      <t>ウズ</t>
    </rPh>
    <phoneticPr fontId="2"/>
  </si>
  <si>
    <t>月の書</t>
    <rPh sb="0" eb="1">
      <t>ツキ</t>
    </rPh>
    <rPh sb="2" eb="3">
      <t>ショ</t>
    </rPh>
    <phoneticPr fontId="2"/>
  </si>
  <si>
    <t>禍々しい書物</t>
    <rPh sb="0" eb="2">
      <t>マガマガ</t>
    </rPh>
    <rPh sb="4" eb="6">
      <t>ショモツ</t>
    </rPh>
    <phoneticPr fontId="2"/>
  </si>
  <si>
    <t>近接武器</t>
    <rPh sb="0" eb="4">
      <t>キンセツブキ</t>
    </rPh>
    <phoneticPr fontId="2"/>
  </si>
  <si>
    <t>信仰の巻物</t>
    <rPh sb="0" eb="2">
      <t>シンコウ</t>
    </rPh>
    <rPh sb="3" eb="5">
      <t>マキモノ</t>
    </rPh>
    <phoneticPr fontId="2"/>
  </si>
  <si>
    <t>魔法属性追加[****](300)</t>
    <rPh sb="0" eb="6">
      <t>マホウゾクセイツイカ</t>
    </rPh>
    <phoneticPr fontId="2"/>
  </si>
  <si>
    <t>《叡智の禁書 アル＝アジフ》</t>
    <rPh sb="1" eb="3">
      <t>エイチ</t>
    </rPh>
    <rPh sb="4" eb="6">
      <t>キンショ</t>
    </rPh>
    <phoneticPr fontId="2"/>
  </si>
  <si>
    <t>cnpc/element/nogenerate/nodownload</t>
    <phoneticPr fontId="2"/>
  </si>
  <si>
    <t>★《アル＝アジフ》</t>
    <phoneticPr fontId="2"/>
  </si>
  <si>
    <t>決して読んではいけない書物</t>
    <rPh sb="0" eb="1">
      <t>ケッ</t>
    </rPh>
    <rPh sb="3" eb="4">
      <t>ヨ</t>
    </rPh>
    <rPh sb="11" eb="13">
      <t>ショモツ</t>
    </rPh>
    <phoneticPr fontId="2"/>
  </si>
  <si>
    <t>革</t>
    <rPh sb="0" eb="1">
      <t>カワ</t>
    </rPh>
    <phoneticPr fontId="2"/>
  </si>
  <si>
    <t>全てを終結させる(100)</t>
    <rPh sb="0" eb="1">
      <t>スベ</t>
    </rPh>
    <rPh sb="3" eb="5">
      <t>シュウケツ</t>
    </rPh>
    <phoneticPr fontId="2"/>
  </si>
  <si>
    <t>アイテム詳細確認でエラー落ち（仕様）</t>
    <rPh sb="4" eb="6">
      <t>ショウサイ</t>
    </rPh>
    <rPh sb="6" eb="8">
      <t>カクニン</t>
    </rPh>
    <rPh sb="12" eb="13">
      <t>オ</t>
    </rPh>
    <rPh sb="15" eb="17">
      <t>シヨウ</t>
    </rPh>
    <phoneticPr fontId="2"/>
  </si>
  <si>
    <t>720円</t>
    <rPh sb="3" eb="4">
      <t>エン</t>
    </rPh>
    <phoneticPr fontId="2"/>
  </si>
  <si>
    <t>アズリエル</t>
    <phoneticPr fontId="2"/>
  </si>
  <si>
    <t>死体/フイギア『狂戦士』/フイギア『伝説の剣』/お守り/包丁/アピの実/長剣/刀/ライトセーバー</t>
    <rPh sb="0" eb="2">
      <t>シタイ</t>
    </rPh>
    <rPh sb="8" eb="9">
      <t>キョウ</t>
    </rPh>
    <rPh sb="9" eb="11">
      <t>センシ</t>
    </rPh>
    <rPh sb="18" eb="20">
      <t>デンセツ</t>
    </rPh>
    <rPh sb="21" eb="22">
      <t>ケン</t>
    </rPh>
    <rPh sb="25" eb="26">
      <t>マモ</t>
    </rPh>
    <rPh sb="28" eb="30">
      <t>ホウチョウ</t>
    </rPh>
    <rPh sb="34" eb="35">
      <t>ミ</t>
    </rPh>
    <rPh sb="36" eb="38">
      <t>チョウケン</t>
    </rPh>
    <rPh sb="39" eb="40">
      <t>カタナ</t>
    </rPh>
    <phoneticPr fontId="2"/>
  </si>
  <si>
    <t>お花の『フラウィー』</t>
    <rPh sb="1" eb="2">
      <t>ハナ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</si>
  <si>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3"/>
        <charset val="128"/>
        <scheme val="minor"/>
      </rPr>
      <t xml:space="preserve"> 暗黒7</t>
    </r>
    <rPh sb="0" eb="2">
      <t>カエン</t>
    </rPh>
    <rPh sb="5" eb="7">
      <t>アンコク</t>
    </rPh>
    <phoneticPr fontId="2"/>
  </si>
  <si>
    <t>バタースコッチシナモンパイ</t>
    <phoneticPr fontId="2"/>
  </si>
  <si>
    <t>おいしそうなパイ</t>
    <phoneticPr fontId="2"/>
  </si>
  <si>
    <t>食物</t>
    <rPh sb="0" eb="1">
      <t>タ</t>
    </rPh>
    <rPh sb="1" eb="2">
      <t>モノ</t>
    </rPh>
    <phoneticPr fontId="2"/>
  </si>
  <si>
    <t>ハーブ</t>
    <phoneticPr fontId="2"/>
  </si>
  <si>
    <t>カオスセイバー</t>
    <phoneticPr fontId="2"/>
  </si>
  <si>
    <t>ぼくのかんがえたさいきょうのぶき</t>
    <phoneticPr fontId="2"/>
  </si>
  <si>
    <t>近接武器</t>
    <rPh sb="0" eb="4">
      <t>キンセツブキ</t>
    </rPh>
    <phoneticPr fontId="2"/>
  </si>
  <si>
    <t>混沌属性追加[+***](800)</t>
    <rPh sb="0" eb="2">
      <t>コントン</t>
    </rPh>
    <rPh sb="2" eb="4">
      <t>ゾクセイ</t>
    </rPh>
    <rPh sb="4" eb="6">
      <t>ツイカ</t>
    </rPh>
    <phoneticPr fontId="2"/>
  </si>
  <si>
    <t>暗黒耐性[+](500)</t>
    <rPh sb="0" eb="2">
      <t>アンコク</t>
    </rPh>
    <rPh sb="2" eb="4">
      <t>タイセイ</t>
    </rPh>
    <phoneticPr fontId="2"/>
  </si>
  <si>
    <t>意思+19(900)</t>
    <rPh sb="0" eb="2">
      <t>イシ</t>
    </rPh>
    <phoneticPr fontId="2"/>
  </si>
  <si>
    <t>《†厨二病のアズリエル†》</t>
  </si>
  <si>
    <t>cnpc/man/nogenerate/nodownload/trait58,4</t>
    <phoneticPr fontId="2"/>
  </si>
  <si>
    <t>特別</t>
    <rPh sb="0" eb="2">
      <t>トクベツ</t>
    </rPh>
    <phoneticPr fontId="2"/>
  </si>
  <si>
    <r>
      <t xml:space="preserve">暗黒10 幻惑10 </t>
    </r>
    <r>
      <rPr>
        <sz val="11"/>
        <color rgb="FFFF0000"/>
        <rFont val="ＭＳ Ｐゴシック"/>
        <family val="3"/>
        <charset val="128"/>
        <scheme val="minor"/>
      </rPr>
      <t>毒-2</t>
    </r>
    <rPh sb="0" eb="2">
      <t>アンコク</t>
    </rPh>
    <rPh sb="5" eb="7">
      <t>ゲンワク</t>
    </rPh>
    <rPh sb="10" eb="11">
      <t>ドク</t>
    </rPh>
    <phoneticPr fontId="2"/>
  </si>
  <si>
    <t>恐怖無効/連続魔法/乗馬適正/出血防止</t>
    <rPh sb="0" eb="2">
      <t>キョウフ</t>
    </rPh>
    <rPh sb="2" eb="4">
      <t>ムコウ</t>
    </rPh>
    <rPh sb="5" eb="7">
      <t>レンゾク</t>
    </rPh>
    <rPh sb="7" eb="9">
      <t>マホウ</t>
    </rPh>
    <rPh sb="10" eb="12">
      <t>ジョウバ</t>
    </rPh>
    <rPh sb="12" eb="14">
      <t>テキセイ</t>
    </rPh>
    <rPh sb="15" eb="17">
      <t>シュッケツ</t>
    </rPh>
    <rPh sb="17" eb="19">
      <t>ボウシ</t>
    </rPh>
    <phoneticPr fontId="2"/>
  </si>
  <si>
    <t>†厨二病のアズリエル†</t>
    <phoneticPr fontId="2"/>
  </si>
  <si>
    <t>青い茄子</t>
    <rPh sb="0" eb="1">
      <t>アオ</t>
    </rPh>
    <rPh sb="2" eb="4">
      <t>ナス</t>
    </rPh>
    <phoneticPr fontId="2"/>
  </si>
  <si>
    <t>魔力+5(200)</t>
    <rPh sb="0" eb="2">
      <t>マリョク</t>
    </rPh>
    <phoneticPr fontId="2"/>
  </si>
  <si>
    <t>耐久+5(200)</t>
    <rPh sb="0" eb="2">
      <t>タイキュウ</t>
    </rPh>
    <phoneticPr fontId="2"/>
  </si>
  <si>
    <t>生命力+5(200)</t>
    <rPh sb="0" eb="3">
      <t>セイメイリョク</t>
    </rPh>
    <phoneticPr fontId="2"/>
  </si>
  <si>
    <t>茄子の森の弓</t>
    <rPh sb="0" eb="2">
      <t>ナス</t>
    </rPh>
    <rPh sb="3" eb="4">
      <t>モリ</t>
    </rPh>
    <rPh sb="5" eb="6">
      <t>ユミ</t>
    </rPh>
    <phoneticPr fontId="2"/>
  </si>
  <si>
    <t>ナスコの弓</t>
    <rPh sb="4" eb="5">
      <t>ユミ</t>
    </rPh>
    <phoneticPr fontId="2"/>
  </si>
  <si>
    <t>1,10,30,50,75,100,100,100,100,100</t>
    <phoneticPr fontId="2"/>
  </si>
  <si>
    <t>木</t>
    <rPh sb="0" eb="1">
      <t>キ</t>
    </rPh>
    <phoneticPr fontId="2"/>
  </si>
  <si>
    <t>器用+5(200)</t>
    <rPh sb="0" eb="2">
      <t>キヨウ</t>
    </rPh>
    <phoneticPr fontId="2"/>
  </si>
  <si>
    <t>毒無効(100)</t>
    <rPh sb="0" eb="1">
      <t>ドク</t>
    </rPh>
    <rPh sb="1" eb="3">
      <t>ムコウ</t>
    </rPh>
    <phoneticPr fontId="2"/>
  </si>
  <si>
    <t>首狩り発動[***](100)</t>
    <rPh sb="0" eb="2">
      <t>クビカ</t>
    </rPh>
    <rPh sb="3" eb="5">
      <t>ハツドウ</t>
    </rPh>
    <phoneticPr fontId="2"/>
  </si>
  <si>
    <t>毒属性追加[**](195)</t>
    <rPh sb="0" eb="1">
      <t>ドク</t>
    </rPh>
    <rPh sb="1" eb="3">
      <t>ゾクセイ</t>
    </rPh>
    <rPh sb="3" eb="5">
      <t>ツイカ</t>
    </rPh>
    <phoneticPr fontId="2"/>
  </si>
  <si>
    <t>青井ナスコのナス帽子</t>
    <rPh sb="0" eb="2">
      <t>アオイ</t>
    </rPh>
    <rPh sb="8" eb="10">
      <t>ボウシ</t>
    </rPh>
    <phoneticPr fontId="2"/>
  </si>
  <si>
    <t>ナスっぽい帽子</t>
    <rPh sb="5" eb="7">
      <t>ボウシ</t>
    </rPh>
    <phoneticPr fontId="2"/>
  </si>
  <si>
    <t>変異保護(100)</t>
    <rPh sb="0" eb="2">
      <t>ヘンイ</t>
    </rPh>
    <rPh sb="2" eb="4">
      <t>ホゴ</t>
    </rPh>
    <phoneticPr fontId="2"/>
  </si>
  <si>
    <t>筋力-8(-450)</t>
    <rPh sb="0" eb="2">
      <t>キンリョク</t>
    </rPh>
    <phoneticPr fontId="2"/>
  </si>
  <si>
    <t>耐久+10(450)</t>
    <rPh sb="0" eb="2">
      <t>タイキュウ</t>
    </rPh>
    <phoneticPr fontId="2"/>
  </si>
  <si>
    <t>魔力+10(450)</t>
    <rPh sb="0" eb="2">
      <t>マリョク</t>
    </rPh>
    <phoneticPr fontId="2"/>
  </si>
  <si>
    <t>★《エターナスシールド》, ★《青井ナスコのナス帽子》, ★《茄子の森の弓》, ★《青い茄子》</t>
    <rPh sb="16" eb="18">
      <t>アオイ</t>
    </rPh>
    <rPh sb="24" eb="26">
      <t>ボウシ</t>
    </rPh>
    <rPh sb="31" eb="33">
      <t>ナス</t>
    </rPh>
    <rPh sb="34" eb="35">
      <t>モリ</t>
    </rPh>
    <rPh sb="36" eb="37">
      <t>ユミ</t>
    </rPh>
    <rPh sb="42" eb="43">
      <t>アオ</t>
    </rPh>
    <rPh sb="44" eb="46">
      <t>ナス</t>
    </rPh>
    <phoneticPr fontId="2"/>
  </si>
  <si>
    <t>感覚9/習得9/銃器12/治癒15/射撃12</t>
    <rPh sb="0" eb="2">
      <t>カンカク</t>
    </rPh>
    <rPh sb="4" eb="6">
      <t>シュウトク</t>
    </rPh>
    <rPh sb="8" eb="10">
      <t>ジュウキ</t>
    </rPh>
    <rPh sb="13" eb="15">
      <t>チユ</t>
    </rPh>
    <rPh sb="18" eb="20">
      <t>シャゲキ</t>
    </rPh>
    <phoneticPr fontId="2"/>
  </si>
  <si>
    <t>甘美竜ビタードラゴン</t>
    <rPh sb="0" eb="2">
      <t>カンビ</t>
    </rPh>
    <rPh sb="2" eb="3">
      <t>リュウ</t>
    </rPh>
    <phoneticPr fontId="2"/>
  </si>
  <si>
    <t>ビタードラゴン</t>
    <phoneticPr fontId="2"/>
  </si>
  <si>
    <t>アピの実/小麦粉/卵/乳/砂糖</t>
    <rPh sb="3" eb="4">
      <t>ミ</t>
    </rPh>
    <rPh sb="5" eb="8">
      <t>コムギコ</t>
    </rPh>
    <rPh sb="9" eb="10">
      <t>タマゴ</t>
    </rPh>
    <rPh sb="11" eb="12">
      <t>チチ</t>
    </rPh>
    <rPh sb="13" eb="15">
      <t>サトウ</t>
    </rPh>
    <phoneticPr fontId="2"/>
  </si>
  <si>
    <t>生命力3/器用6/習得6/料理12</t>
    <rPh sb="0" eb="3">
      <t>セイメイリョク</t>
    </rPh>
    <rPh sb="5" eb="7">
      <t>キヨウ</t>
    </rPh>
    <rPh sb="9" eb="11">
      <t>シュウトク</t>
    </rPh>
    <rPh sb="13" eb="15">
      <t>リョウリ</t>
    </rPh>
    <phoneticPr fontId="2"/>
  </si>
  <si>
    <t>生命力3/習得3</t>
    <rPh sb="0" eb="3">
      <t>セイメイリョク</t>
    </rPh>
    <rPh sb="5" eb="7">
      <t>シュウトク</t>
    </rPh>
    <phoneticPr fontId="2"/>
  </si>
  <si>
    <t>ビタードラコ</t>
    <phoneticPr fontId="2"/>
  </si>
  <si>
    <t>甘美竜娘</t>
    <rPh sb="0" eb="2">
      <t>カンビ</t>
    </rPh>
    <rPh sb="2" eb="3">
      <t>リュウ</t>
    </rPh>
    <rPh sb="3" eb="4">
      <t>ムスメ</t>
    </rPh>
    <phoneticPr fontId="2"/>
  </si>
  <si>
    <t>敵対</t>
    <rPh sb="0" eb="2">
      <t>テキタイ</t>
    </rPh>
    <phoneticPr fontId="2"/>
  </si>
  <si>
    <t>女性</t>
    <rPh sb="0" eb="2">
      <t>ジョセイ</t>
    </rPh>
    <phoneticPr fontId="2"/>
  </si>
  <si>
    <t>炎のブレス</t>
    <rPh sb="0" eb="1">
      <t>ホノオ</t>
    </rPh>
    <phoneticPr fontId="2"/>
  </si>
  <si>
    <t>火炎10</t>
    <rPh sb="0" eb="2">
      <t>カエン</t>
    </rPh>
    <phoneticPr fontId="2"/>
  </si>
  <si>
    <t>浮遊</t>
    <rPh sb="0" eb="2">
      <t>フユウ</t>
    </rPh>
    <phoneticPr fontId="2"/>
  </si>
  <si>
    <t>sweetdragongirl</t>
    <phoneticPr fontId="2"/>
  </si>
  <si>
    <t>選択不可</t>
    <rPh sb="0" eb="2">
      <t>センタク</t>
    </rPh>
    <rPh sb="2" eb="4">
      <t>フカ</t>
    </rPh>
    <phoneticPr fontId="2"/>
  </si>
  <si>
    <t>首|体|手|手|指|指|腕|足</t>
  </si>
  <si>
    <t>格闘5/治癒3/料理3</t>
    <rPh sb="0" eb="2">
      <t>カクトウ</t>
    </rPh>
    <rPh sb="4" eb="6">
      <t>チユ</t>
    </rPh>
    <rPh sb="8" eb="10">
      <t>リョウリ</t>
    </rPh>
    <phoneticPr fontId="2"/>
  </si>
  <si>
    <t>ビターな料理セット</t>
    <rPh sb="4" eb="6">
      <t>リョウリ</t>
    </rPh>
    <phoneticPr fontId="2"/>
  </si>
  <si>
    <t>不思議な料理道具</t>
    <rPh sb="0" eb="3">
      <t>フシギ</t>
    </rPh>
    <rPh sb="4" eb="6">
      <t>リョウリ</t>
    </rPh>
    <rPh sb="6" eb="8">
      <t>ドウグ</t>
    </rPh>
    <phoneticPr fontId="2"/>
  </si>
  <si>
    <t>不可</t>
    <phoneticPr fontId="2"/>
  </si>
  <si>
    <t>シュガーテール</t>
    <phoneticPr fontId="2"/>
  </si>
  <si>
    <t>甘い香り漂う尻尾</t>
    <rPh sb="0" eb="1">
      <t>アマ</t>
    </rPh>
    <rPh sb="2" eb="3">
      <t>カオ</t>
    </rPh>
    <rPh sb="4" eb="5">
      <t>タダヨ</t>
    </rPh>
    <rPh sb="6" eb="8">
      <t>シッポ</t>
    </rPh>
    <phoneticPr fontId="2"/>
  </si>
  <si>
    <t>近接武器</t>
    <rPh sb="0" eb="4">
      <t>キンセツブキ</t>
    </rPh>
    <phoneticPr fontId="2"/>
  </si>
  <si>
    <t>習得+13(600)</t>
    <rPh sb="0" eb="2">
      <t>シュウトク</t>
    </rPh>
    <phoneticPr fontId="2"/>
  </si>
  <si>
    <t>冷気耐性[**](188)</t>
    <rPh sb="0" eb="2">
      <t>レイキ</t>
    </rPh>
    <rPh sb="2" eb="4">
      <t>タイセイ</t>
    </rPh>
    <phoneticPr fontId="2"/>
  </si>
  <si>
    <t>火炎耐性[**](188)</t>
    <rPh sb="0" eb="2">
      <t>カエン</t>
    </rPh>
    <rPh sb="2" eb="4">
      <t>タイセイ</t>
    </rPh>
    <phoneticPr fontId="2"/>
  </si>
  <si>
    <t>両手持ち[**](395)</t>
    <rPh sb="0" eb="1">
      <t>リョウ</t>
    </rPh>
    <rPh sb="1" eb="3">
      <t>テモ</t>
    </rPh>
    <phoneticPr fontId="2"/>
  </si>
  <si>
    <t>《甘美竜ビタードラゴン》</t>
    <rPh sb="1" eb="4">
      <t>カンビリュウ</t>
    </rPh>
    <phoneticPr fontId="2"/>
  </si>
  <si>
    <t>甘美竜</t>
    <rPh sb="0" eb="2">
      <t>カンビ</t>
    </rPh>
    <rPh sb="2" eb="3">
      <t>リュウ</t>
    </rPh>
    <phoneticPr fontId="2"/>
  </si>
  <si>
    <t>接近</t>
    <rPh sb="0" eb="2">
      <t>セッキン</t>
    </rPh>
    <phoneticPr fontId="2"/>
  </si>
  <si>
    <t>浮遊/乗馬適正</t>
    <rPh sb="0" eb="2">
      <t>フユウ</t>
    </rPh>
    <rPh sb="3" eb="5">
      <t>ジョウバ</t>
    </rPh>
    <rPh sb="5" eb="7">
      <t>テキセイ</t>
    </rPh>
    <phoneticPr fontId="2"/>
  </si>
  <si>
    <t>sweetdragon</t>
    <phoneticPr fontId="2"/>
  </si>
  <si>
    <t>選択不可</t>
    <rPh sb="0" eb="4">
      <t>センタクフカ</t>
    </rPh>
    <phoneticPr fontId="2"/>
  </si>
  <si>
    <t>首|体|指|指</t>
  </si>
  <si>
    <t>生命力800/習得150</t>
    <rPh sb="0" eb="3">
      <t>セイメイリョク</t>
    </rPh>
    <rPh sb="7" eb="9">
      <t>シュウトク</t>
    </rPh>
    <phoneticPr fontId="2"/>
  </si>
  <si>
    <t>生還のサバイブ</t>
    <rPh sb="0" eb="2">
      <t>セイカン</t>
    </rPh>
    <phoneticPr fontId="2"/>
  </si>
  <si>
    <t>カスゴwiki</t>
    <phoneticPr fontId="2"/>
  </si>
  <si>
    <t>生存のサバイブ</t>
    <rPh sb="0" eb="2">
      <t>セイゾン</t>
    </rPh>
    <phoneticPr fontId="2"/>
  </si>
  <si>
    <t>生還の神</t>
    <rPh sb="0" eb="2">
      <t>セイカン</t>
    </rPh>
    <rPh sb="3" eb="4">
      <t>カミ</t>
    </rPh>
    <phoneticPr fontId="2"/>
  </si>
  <si>
    <t>死体/肉体復活のポーション/精神復活のポーション/潜在能力のポーション/防衛者のポーション/聖なる盾の魔法書/知者の加護の魔法書/知恵の巻物</t>
    <rPh sb="0" eb="2">
      <t>シタイ</t>
    </rPh>
    <rPh sb="3" eb="5">
      <t>ニクタイ</t>
    </rPh>
    <rPh sb="5" eb="7">
      <t>フッカツ</t>
    </rPh>
    <rPh sb="14" eb="16">
      <t>セイシン</t>
    </rPh>
    <rPh sb="16" eb="18">
      <t>フッカツ</t>
    </rPh>
    <rPh sb="25" eb="29">
      <t>センザイノウリョク</t>
    </rPh>
    <rPh sb="36" eb="38">
      <t>ボウエイ</t>
    </rPh>
    <rPh sb="38" eb="39">
      <t>シャ</t>
    </rPh>
    <rPh sb="46" eb="47">
      <t>セイ</t>
    </rPh>
    <rPh sb="49" eb="50">
      <t>タテ</t>
    </rPh>
    <rPh sb="51" eb="53">
      <t>マホウ</t>
    </rPh>
    <rPh sb="53" eb="54">
      <t>ショ</t>
    </rPh>
    <rPh sb="55" eb="57">
      <t>チシャ</t>
    </rPh>
    <rPh sb="58" eb="60">
      <t>カゴ</t>
    </rPh>
    <rPh sb="61" eb="63">
      <t>マホウ</t>
    </rPh>
    <rPh sb="63" eb="64">
      <t>ショ</t>
    </rPh>
    <rPh sb="65" eb="67">
      <t>チエ</t>
    </rPh>
    <rPh sb="68" eb="70">
      <t>マキモノ</t>
    </rPh>
    <phoneticPr fontId="2"/>
  </si>
  <si>
    <t>生命力13/筋力13/耐久13/器用13/習得13/意思13/魔力13/魅力13/速度13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シュウトク</t>
    </rPh>
    <rPh sb="26" eb="28">
      <t>イシ</t>
    </rPh>
    <rPh sb="31" eb="33">
      <t>マリョク</t>
    </rPh>
    <rPh sb="36" eb="38">
      <t>ミリョク</t>
    </rPh>
    <rPh sb="41" eb="43">
      <t>ソクド</t>
    </rPh>
    <phoneticPr fontId="2"/>
  </si>
  <si>
    <t>筋力2/耐久2/器用2/感覚2/習得2/意思2/魔力2/魅力2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phoneticPr fontId="2"/>
  </si>
  <si>
    <t>筋力110/耐久110/器用110/感覚110/習得110/意思110/魔力110/魅力110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シュウトク</t>
    </rPh>
    <rPh sb="30" eb="32">
      <t>イシ</t>
    </rPh>
    <rPh sb="36" eb="38">
      <t>マリョク</t>
    </rPh>
    <rPh sb="42" eb="44">
      <t>ミリョク</t>
    </rPh>
    <phoneticPr fontId="2"/>
  </si>
  <si>
    <t>鳴神の翼</t>
    <rPh sb="0" eb="1">
      <t>ナ</t>
    </rPh>
    <rPh sb="1" eb="2">
      <t>カミ</t>
    </rPh>
    <rPh sb="3" eb="4">
      <t>ツバサ</t>
    </rPh>
    <phoneticPr fontId="2"/>
  </si>
  <si>
    <t>ドラゴン</t>
    <phoneticPr fontId="2"/>
  </si>
  <si>
    <t>格闘家</t>
    <rPh sb="0" eb="3">
      <t>カクトウカ</t>
    </rPh>
    <phoneticPr fontId="2"/>
  </si>
  <si>
    <t>cnpc/nogenerate/nodownload/regist,hex</t>
    <phoneticPr fontId="2"/>
  </si>
  <si>
    <t>元素保護</t>
    <rPh sb="0" eb="2">
      <t>ゲンソ</t>
    </rPh>
    <rPh sb="2" eb="4">
      <t>ホゴ</t>
    </rPh>
    <phoneticPr fontId="2"/>
  </si>
  <si>
    <t>音 200</t>
    <rPh sb="0" eb="1">
      <t>オト</t>
    </rPh>
    <phoneticPr fontId="2"/>
  </si>
  <si>
    <t>電撃6 音6</t>
    <rPh sb="0" eb="2">
      <t>デンゲキ</t>
    </rPh>
    <rPh sb="4" eb="5">
      <t>オト</t>
    </rPh>
    <phoneticPr fontId="2"/>
  </si>
  <si>
    <t>浮遊/麻痺無効/乗馬適性</t>
    <rPh sb="0" eb="2">
      <t>フユウ</t>
    </rPh>
    <rPh sb="3" eb="5">
      <t>マヒ</t>
    </rPh>
    <rPh sb="5" eb="7">
      <t>ムコウ</t>
    </rPh>
    <rPh sb="8" eb="10">
      <t>ジョウバ</t>
    </rPh>
    <rPh sb="10" eb="12">
      <t>テキセイ</t>
    </rPh>
    <phoneticPr fontId="2"/>
  </si>
  <si>
    <t>サバイブの青の宝玉</t>
    <rPh sb="5" eb="6">
      <t>アオ</t>
    </rPh>
    <rPh sb="7" eb="9">
      <t>ホウギョク</t>
    </rPh>
    <phoneticPr fontId="2"/>
  </si>
  <si>
    <t>怪しい宝玉</t>
    <rPh sb="0" eb="1">
      <t>アヤ</t>
    </rPh>
    <rPh sb="3" eb="5">
      <t>ホウギョク</t>
    </rPh>
    <phoneticPr fontId="2"/>
  </si>
  <si>
    <t>可能</t>
    <rPh sb="0" eb="2">
      <t>カノウ</t>
    </rPh>
    <phoneticPr fontId="2"/>
  </si>
  <si>
    <t>サバイブの青の指輪</t>
    <rPh sb="5" eb="6">
      <t>アオ</t>
    </rPh>
    <rPh sb="7" eb="9">
      <t>ユビワ</t>
    </rPh>
    <phoneticPr fontId="2"/>
  </si>
  <si>
    <t>青い指輪</t>
    <rPh sb="0" eb="1">
      <t>アオ</t>
    </rPh>
    <rPh sb="2" eb="4">
      <t>ユビワ</t>
    </rPh>
    <phoneticPr fontId="2"/>
  </si>
  <si>
    <t>運勢維持(500)</t>
    <rPh sb="0" eb="2">
      <t>ウンセイ</t>
    </rPh>
    <rPh sb="2" eb="4">
      <t>イジ</t>
    </rPh>
    <phoneticPr fontId="2"/>
  </si>
  <si>
    <t>盲目無効(100)</t>
    <rPh sb="0" eb="2">
      <t>モウモク</t>
    </rPh>
    <rPh sb="2" eb="4">
      <t>ムコウ</t>
    </rPh>
    <phoneticPr fontId="2"/>
  </si>
  <si>
    <t>麻痺無効(100)</t>
    <rPh sb="0" eb="2">
      <t>マヒ</t>
    </rPh>
    <rPh sb="2" eb="4">
      <t>ムコウ</t>
    </rPh>
    <phoneticPr fontId="2"/>
  </si>
  <si>
    <t>呪い保護[***](100)</t>
    <rPh sb="0" eb="1">
      <t>ノロ</t>
    </rPh>
    <rPh sb="2" eb="4">
      <t>ホゴ</t>
    </rPh>
    <phoneticPr fontId="2"/>
  </si>
  <si>
    <t>生存の神</t>
    <rPh sb="0" eb="2">
      <t>セイゾン</t>
    </rPh>
    <rPh sb="3" eb="4">
      <t>カミ</t>
    </rPh>
    <phoneticPr fontId="2"/>
  </si>
  <si>
    <t>死体/肉体復活のポーション/精神復活のポーション/潜在能力のポーション/英雄気分のポーション/英雄の魔法書/知者の加護の魔法書/知恵の巻物</t>
    <rPh sb="0" eb="2">
      <t>シタイ</t>
    </rPh>
    <rPh sb="3" eb="5">
      <t>ニクタイ</t>
    </rPh>
    <rPh sb="5" eb="7">
      <t>フッカツ</t>
    </rPh>
    <rPh sb="14" eb="16">
      <t>セイシン</t>
    </rPh>
    <rPh sb="16" eb="18">
      <t>フッカツ</t>
    </rPh>
    <rPh sb="25" eb="29">
      <t>センザイノウリョク</t>
    </rPh>
    <rPh sb="36" eb="38">
      <t>エイユウ</t>
    </rPh>
    <rPh sb="38" eb="40">
      <t>キブン</t>
    </rPh>
    <rPh sb="47" eb="49">
      <t>エイユウ</t>
    </rPh>
    <rPh sb="50" eb="52">
      <t>マホウ</t>
    </rPh>
    <rPh sb="52" eb="53">
      <t>ショ</t>
    </rPh>
    <rPh sb="54" eb="56">
      <t>チシャ</t>
    </rPh>
    <rPh sb="57" eb="59">
      <t>カゴ</t>
    </rPh>
    <rPh sb="60" eb="62">
      <t>マホウ</t>
    </rPh>
    <rPh sb="62" eb="63">
      <t>ショ</t>
    </rPh>
    <rPh sb="64" eb="66">
      <t>チエ</t>
    </rPh>
    <rPh sb="67" eb="69">
      <t>マキモノ</t>
    </rPh>
    <phoneticPr fontId="2"/>
  </si>
  <si>
    <t>マナ13/筋力13/耐久13/器用13/習得13/意思13/魔力13/魅力13/速度13</t>
    <rPh sb="5" eb="7">
      <t>キンリョク</t>
    </rPh>
    <rPh sb="10" eb="12">
      <t>タイキュウ</t>
    </rPh>
    <rPh sb="15" eb="17">
      <t>キヨウ</t>
    </rPh>
    <rPh sb="20" eb="22">
      <t>シュウトク</t>
    </rPh>
    <rPh sb="25" eb="27">
      <t>イシ</t>
    </rPh>
    <rPh sb="30" eb="32">
      <t>マリョク</t>
    </rPh>
    <rPh sb="35" eb="37">
      <t>ミリョク</t>
    </rPh>
    <rPh sb="40" eb="42">
      <t>ソクド</t>
    </rPh>
    <phoneticPr fontId="2"/>
  </si>
  <si>
    <t>マナ3/速度3</t>
    <rPh sb="4" eb="6">
      <t>ソクド</t>
    </rPh>
    <phoneticPr fontId="2"/>
  </si>
  <si>
    <t>マナ1600/速度1600</t>
    <rPh sb="7" eb="9">
      <t>ソクド</t>
    </rPh>
    <phoneticPr fontId="2"/>
  </si>
  <si>
    <t>鳴神の針</t>
    <rPh sb="0" eb="1">
      <t>ナ</t>
    </rPh>
    <rPh sb="1" eb="2">
      <t>カミ</t>
    </rPh>
    <rPh sb="3" eb="4">
      <t>ハリ</t>
    </rPh>
    <phoneticPr fontId="2"/>
  </si>
  <si>
    <t>電撃 200</t>
    <rPh sb="0" eb="2">
      <t>デンゲキ</t>
    </rPh>
    <phoneticPr fontId="2"/>
  </si>
  <si>
    <t>サバイブの赤の宝玉</t>
    <rPh sb="5" eb="6">
      <t>アカ</t>
    </rPh>
    <rPh sb="7" eb="9">
      <t>ホウギョク</t>
    </rPh>
    <phoneticPr fontId="2"/>
  </si>
  <si>
    <t>サバイブの赤の指輪</t>
    <rPh sb="5" eb="6">
      <t>アカ</t>
    </rPh>
    <rPh sb="7" eb="9">
      <t>ユビワ</t>
    </rPh>
    <phoneticPr fontId="2"/>
  </si>
  <si>
    <t>赤い指輪</t>
    <rPh sb="0" eb="1">
      <t>アカ</t>
    </rPh>
    <rPh sb="2" eb="4">
      <t>ユビワ</t>
    </rPh>
    <phoneticPr fontId="2"/>
  </si>
  <si>
    <t>筋力維持(500)</t>
    <rPh sb="0" eb="2">
      <t>キンリョク</t>
    </rPh>
    <rPh sb="2" eb="4">
      <t>イジ</t>
    </rPh>
    <phoneticPr fontId="2"/>
  </si>
  <si>
    <t>耐久維持(500)</t>
    <rPh sb="0" eb="2">
      <t>タイキュウ</t>
    </rPh>
    <rPh sb="2" eb="4">
      <t>イジ</t>
    </rPh>
    <phoneticPr fontId="2"/>
  </si>
  <si>
    <t>器用維持(500)</t>
    <rPh sb="0" eb="2">
      <t>キヨウ</t>
    </rPh>
    <rPh sb="2" eb="4">
      <t>イジ</t>
    </rPh>
    <phoneticPr fontId="2"/>
  </si>
  <si>
    <t>感覚維持(500)</t>
    <rPh sb="0" eb="2">
      <t>カンカク</t>
    </rPh>
    <rPh sb="2" eb="4">
      <t>イジ</t>
    </rPh>
    <phoneticPr fontId="2"/>
  </si>
  <si>
    <t>習得維持(500)</t>
    <rPh sb="0" eb="2">
      <t>シュウトク</t>
    </rPh>
    <rPh sb="2" eb="4">
      <t>イジ</t>
    </rPh>
    <phoneticPr fontId="2"/>
  </si>
  <si>
    <t>意思維持(500)</t>
    <rPh sb="0" eb="2">
      <t>イシ</t>
    </rPh>
    <rPh sb="2" eb="4">
      <t>イジ</t>
    </rPh>
    <phoneticPr fontId="2"/>
  </si>
  <si>
    <t>魔力維持(500)</t>
    <rPh sb="0" eb="2">
      <t>マリョク</t>
    </rPh>
    <rPh sb="2" eb="4">
      <t>イジ</t>
    </rPh>
    <phoneticPr fontId="2"/>
  </si>
  <si>
    <t>魅力維持(500)</t>
    <rPh sb="0" eb="2">
      <t>ミリョク</t>
    </rPh>
    <rPh sb="2" eb="4">
      <t>イジ</t>
    </rPh>
    <phoneticPr fontId="2"/>
  </si>
  <si>
    <t>速度維持(500)</t>
    <rPh sb="0" eb="2">
      <t>ソクド</t>
    </rPh>
    <rPh sb="2" eb="4">
      <t>イジ</t>
    </rPh>
    <phoneticPr fontId="2"/>
  </si>
  <si>
    <t>幼奏のトルネ</t>
    <rPh sb="0" eb="1">
      <t>オサナ</t>
    </rPh>
    <rPh sb="1" eb="2">
      <t>ソウ</t>
    </rPh>
    <phoneticPr fontId="2"/>
  </si>
  <si>
    <t>愛のレヴィン</t>
    <rPh sb="0" eb="1">
      <t>アイ</t>
    </rPh>
    <phoneticPr fontId="2"/>
  </si>
  <si>
    <t>絆のライナ</t>
    <rPh sb="0" eb="1">
      <t>キズナ</t>
    </rPh>
    <phoneticPr fontId="2"/>
  </si>
  <si>
    <t>赤錆</t>
    <rPh sb="0" eb="2">
      <t>アカサビ</t>
    </rPh>
    <phoneticPr fontId="2"/>
  </si>
  <si>
    <t>楽器/魔法書/魔道具/ぬいぐるみ</t>
    <rPh sb="0" eb="2">
      <t>ガッキ</t>
    </rPh>
    <rPh sb="3" eb="5">
      <t>マホウ</t>
    </rPh>
    <rPh sb="5" eb="6">
      <t>ショ</t>
    </rPh>
    <rPh sb="7" eb="10">
      <t>マドウグ</t>
    </rPh>
    <phoneticPr fontId="2"/>
  </si>
  <si>
    <t>耐久3/魅力3/読書5/魔道具5/演奏9</t>
    <rPh sb="0" eb="2">
      <t>タイキュウ</t>
    </rPh>
    <rPh sb="4" eb="6">
      <t>ミリョク</t>
    </rPh>
    <rPh sb="8" eb="10">
      <t>ドクショ</t>
    </rPh>
    <rPh sb="12" eb="15">
      <t>マドウグ</t>
    </rPh>
    <rPh sb="17" eb="19">
      <t>エンソウ</t>
    </rPh>
    <phoneticPr fontId="2"/>
  </si>
  <si>
    <t>知者の加護</t>
    <rPh sb="0" eb="2">
      <t>チシャ</t>
    </rPh>
    <rPh sb="3" eb="5">
      <t>カゴ</t>
    </rPh>
    <phoneticPr fontId="2"/>
  </si>
  <si>
    <t>{faith}/20+50</t>
    <phoneticPr fontId="2"/>
  </si>
  <si>
    <t>マナ3/耐久1/魅力1</t>
    <rPh sb="4" eb="6">
      <t>タイキュウ</t>
    </rPh>
    <rPh sb="8" eb="10">
      <t>ミリョク</t>
    </rPh>
    <phoneticPr fontId="2"/>
  </si>
  <si>
    <t>マナ1600/耐久75/魅力75</t>
    <rPh sb="7" eb="9">
      <t>タイキュウ</t>
    </rPh>
    <rPh sb="12" eb="14">
      <t>ミリョク</t>
    </rPh>
    <phoneticPr fontId="2"/>
  </si>
  <si>
    <t>《幼奏のトルネ》</t>
    <rPh sb="1" eb="2">
      <t>オサナ</t>
    </rPh>
    <rPh sb="2" eb="3">
      <t>ソウ</t>
    </rPh>
    <phoneticPr fontId="2"/>
  </si>
  <si>
    <t>幼奏の娘</t>
    <rPh sb="0" eb="1">
      <t>オサナ</t>
    </rPh>
    <rPh sb="1" eb="2">
      <t>ソウ</t>
    </rPh>
    <rPh sb="3" eb="4">
      <t>ムスメ</t>
    </rPh>
    <phoneticPr fontId="2"/>
  </si>
  <si>
    <t>アイドル</t>
    <phoneticPr fontId="2"/>
  </si>
  <si>
    <t>cnpc/nodownload/nogenerate/nature,hardy/nature,lonely/nature,lonely/nature,hasty/nature,bashful</t>
    <phoneticPr fontId="2"/>
  </si>
  <si>
    <t>女性</t>
    <rPh sb="0" eb="2">
      <t>ジョセイ</t>
    </rPh>
    <phoneticPr fontId="2"/>
  </si>
  <si>
    <t>通常(ユニーク)</t>
    <rPh sb="0" eb="2">
      <t>ツウジョウ</t>
    </rPh>
    <phoneticPr fontId="2"/>
  </si>
  <si>
    <t>浮遊</t>
    <rPh sb="0" eb="2">
      <t>フユウ</t>
    </rPh>
    <phoneticPr fontId="2"/>
  </si>
  <si>
    <t>幼奏の娘</t>
    <rPh sb="0" eb="1">
      <t>ヨウ</t>
    </rPh>
    <rPh sb="1" eb="2">
      <t>ソウ</t>
    </rPh>
    <rPh sb="3" eb="4">
      <t>ムスメ</t>
    </rPh>
    <phoneticPr fontId="2"/>
  </si>
  <si>
    <t>cmusicgirl</t>
    <phoneticPr fontId="2"/>
  </si>
  <si>
    <t>選択不可</t>
    <rPh sb="0" eb="4">
      <t>センタクフカ</t>
    </rPh>
    <phoneticPr fontId="2"/>
  </si>
  <si>
    <t>杖5/読書1/交渉3/自然鑑定3/暗記1/両手持ち5/詠唱1/演奏5</t>
    <rPh sb="0" eb="1">
      <t>ツエ</t>
    </rPh>
    <rPh sb="3" eb="5">
      <t>ドクショ</t>
    </rPh>
    <rPh sb="7" eb="9">
      <t>コウショウ</t>
    </rPh>
    <rPh sb="11" eb="13">
      <t>シゼン</t>
    </rPh>
    <rPh sb="13" eb="15">
      <t>カンテイ</t>
    </rPh>
    <rPh sb="17" eb="19">
      <t>アンキ</t>
    </rPh>
    <rPh sb="21" eb="22">
      <t>リョウ</t>
    </rPh>
    <rPh sb="22" eb="24">
      <t>テモ</t>
    </rPh>
    <rPh sb="27" eb="29">
      <t>エイショウ</t>
    </rPh>
    <rPh sb="31" eb="33">
      <t>エンソウ</t>
    </rPh>
    <phoneticPr fontId="2"/>
  </si>
  <si>
    <t>魔法のオルゴール</t>
    <rPh sb="0" eb="2">
      <t>マホウ</t>
    </rPh>
    <phoneticPr fontId="2"/>
  </si>
  <si>
    <t>木で出来たオルゴール</t>
    <rPh sb="0" eb="1">
      <t>キ</t>
    </rPh>
    <rPh sb="2" eb="4">
      <t>デキ</t>
    </rPh>
    <phoneticPr fontId="2"/>
  </si>
  <si>
    <t>木</t>
    <rPh sb="0" eb="1">
      <t>キ</t>
    </rPh>
    <phoneticPr fontId="2"/>
  </si>
  <si>
    <t>道具</t>
    <rPh sb="0" eb="2">
      <t>ドウグ</t>
    </rPh>
    <phoneticPr fontId="2"/>
  </si>
  <si>
    <t>ジュアの癒し</t>
    <rPh sb="4" eb="5">
      <t>イヤ</t>
    </rPh>
    <phoneticPr fontId="2"/>
  </si>
  <si>
    <t>クエーター・ノーツ</t>
    <phoneticPr fontId="2"/>
  </si>
  <si>
    <t>４分音符のような何か</t>
    <rPh sb="1" eb="2">
      <t>ブ</t>
    </rPh>
    <rPh sb="2" eb="4">
      <t>オンプ</t>
    </rPh>
    <rPh sb="8" eb="9">
      <t>ナニ</t>
    </rPh>
    <phoneticPr fontId="2"/>
  </si>
  <si>
    <t>近接武器</t>
    <rPh sb="0" eb="4">
      <t>キンセツブキ</t>
    </rPh>
    <phoneticPr fontId="2"/>
  </si>
  <si>
    <t>音属性追加[****](350)</t>
    <rPh sb="0" eb="5">
      <t>オトゾクセイツイカ</t>
    </rPh>
    <phoneticPr fontId="2"/>
  </si>
  <si>
    <t>重量挙げ[***](450)</t>
    <rPh sb="0" eb="3">
      <t>ジュウリョウア</t>
    </rPh>
    <phoneticPr fontId="2"/>
  </si>
  <si>
    <t>魔道具[***](450)</t>
    <rPh sb="0" eb="3">
      <t>マドウグ</t>
    </rPh>
    <phoneticPr fontId="2"/>
  </si>
  <si>
    <t>読書[***](450)</t>
    <rPh sb="0" eb="2">
      <t>ドクショ</t>
    </rPh>
    <phoneticPr fontId="2"/>
  </si>
  <si>
    <t>魅力+10(450)</t>
    <rPh sb="0" eb="2">
      <t>ミリョク</t>
    </rPh>
    <phoneticPr fontId="2"/>
  </si>
  <si>
    <t>耐久+10(450)</t>
    <rPh sb="0" eb="2">
      <t>タイキュウ</t>
    </rPh>
    <phoneticPr fontId="2"/>
  </si>
  <si>
    <t>回復ポーション/トロールの血/ヘルメスの血</t>
    <rPh sb="20" eb="21">
      <t>チ</t>
    </rPh>
    <phoneticPr fontId="2"/>
  </si>
  <si>
    <t>生命力16/耐久10/格闘12/治癒16/信仰9/心眼10</t>
    <rPh sb="0" eb="3">
      <t>セイメイリョク</t>
    </rPh>
    <rPh sb="6" eb="8">
      <t>タイキュウ</t>
    </rPh>
    <rPh sb="11" eb="13">
      <t>カクトウ</t>
    </rPh>
    <rPh sb="16" eb="18">
      <t>チユ</t>
    </rPh>
    <rPh sb="21" eb="23">
      <t>シンコウ</t>
    </rPh>
    <rPh sb="25" eb="27">
      <t>シンガン</t>
    </rPh>
    <phoneticPr fontId="2"/>
  </si>
  <si>
    <t>ライトニングボルト</t>
    <phoneticPr fontId="2"/>
  </si>
  <si>
    <t>100+{faith}/30</t>
    <phoneticPr fontId="2"/>
  </si>
  <si>
    <t>生命力3/格闘3</t>
    <rPh sb="0" eb="3">
      <t>セイメイリョク</t>
    </rPh>
    <rPh sb="5" eb="7">
      <t>カクトウ</t>
    </rPh>
    <phoneticPr fontId="2"/>
  </si>
  <si>
    <t>生命力1600/格闘150</t>
    <rPh sb="0" eb="3">
      <t>セイメイリョク</t>
    </rPh>
    <rPh sb="8" eb="10">
      <t>カクトウ</t>
    </rPh>
    <phoneticPr fontId="2"/>
  </si>
  <si>
    <t>愛のレヴィンちゃん</t>
    <rPh sb="0" eb="1">
      <t>アイ</t>
    </rPh>
    <phoneticPr fontId="2"/>
  </si>
  <si>
    <t>半神</t>
    <rPh sb="0" eb="1">
      <t>ハン</t>
    </rPh>
    <rPh sb="1" eb="2">
      <t>カミ</t>
    </rPh>
    <phoneticPr fontId="2"/>
  </si>
  <si>
    <t>cnpc/nogenerate/nodownload</t>
    <phoneticPr fontId="2"/>
  </si>
  <si>
    <t>遠距離打撃</t>
    <rPh sb="0" eb="5">
      <t>エンキョリダゲキ</t>
    </rPh>
    <phoneticPr fontId="2"/>
  </si>
  <si>
    <t>切り傷 200</t>
    <rPh sb="0" eb="1">
      <t>キ</t>
    </rPh>
    <rPh sb="2" eb="3">
      <t>キズ</t>
    </rPh>
    <phoneticPr fontId="2"/>
  </si>
  <si>
    <t>地獄8</t>
    <rPh sb="0" eb="2">
      <t>ジゴク</t>
    </rPh>
    <phoneticPr fontId="2"/>
  </si>
  <si>
    <t>浮遊/魔法属性以外に強い/地雷無効</t>
    <rPh sb="0" eb="2">
      <t>フユウ</t>
    </rPh>
    <rPh sb="3" eb="5">
      <t>マホウ</t>
    </rPh>
    <rPh sb="5" eb="7">
      <t>ゾクセイ</t>
    </rPh>
    <rPh sb="7" eb="9">
      <t>イガイ</t>
    </rPh>
    <rPh sb="10" eb="11">
      <t>ツヨ</t>
    </rPh>
    <rPh sb="13" eb="15">
      <t>ジライ</t>
    </rPh>
    <rPh sb="15" eb="17">
      <t>ムコウ</t>
    </rPh>
    <phoneticPr fontId="2"/>
  </si>
  <si>
    <t>愛のレヴィン</t>
    <rPh sb="0" eb="1">
      <t>アイ</t>
    </rPh>
    <phoneticPr fontId="2"/>
  </si>
  <si>
    <t>半神</t>
    <rPh sb="0" eb="1">
      <t>ハン</t>
    </rPh>
    <rPh sb="1" eb="2">
      <t>カミ</t>
    </rPh>
    <phoneticPr fontId="2"/>
  </si>
  <si>
    <t>Levin_races</t>
    <phoneticPr fontId="2"/>
  </si>
  <si>
    <t>選択不可</t>
    <rPh sb="0" eb="2">
      <t>センタク</t>
    </rPh>
    <rPh sb="2" eb="4">
      <t>フカ</t>
    </rPh>
    <phoneticPr fontId="2"/>
  </si>
  <si>
    <t>手</t>
    <rPh sb="0" eb="1">
      <t>テ</t>
    </rPh>
    <phoneticPr fontId="2"/>
  </si>
  <si>
    <t>格闘3/戦術1/治癒5/軽装備2/信仰8/心眼7/見切り2</t>
    <rPh sb="0" eb="2">
      <t>カクトウ</t>
    </rPh>
    <rPh sb="4" eb="6">
      <t>センジュツ</t>
    </rPh>
    <rPh sb="8" eb="10">
      <t>チユ</t>
    </rPh>
    <rPh sb="12" eb="15">
      <t>ケイソウビ</t>
    </rPh>
    <rPh sb="17" eb="19">
      <t>シンコウ</t>
    </rPh>
    <rPh sb="21" eb="23">
      <t>シンガン</t>
    </rPh>
    <rPh sb="25" eb="27">
      <t>ミキ</t>
    </rPh>
    <phoneticPr fontId="2"/>
  </si>
  <si>
    <t>レヴィンの安定の宝玉</t>
    <rPh sb="5" eb="7">
      <t>アンテイ</t>
    </rPh>
    <rPh sb="8" eb="10">
      <t>ホウギョク</t>
    </rPh>
    <phoneticPr fontId="2"/>
  </si>
  <si>
    <t>鼓動をする宝玉</t>
    <rPh sb="0" eb="2">
      <t>コドウ</t>
    </rPh>
    <rPh sb="5" eb="7">
      <t>ホウギョク</t>
    </rPh>
    <phoneticPr fontId="2"/>
  </si>
  <si>
    <t>道具</t>
    <rPh sb="0" eb="2">
      <t>ドウグ</t>
    </rPh>
    <phoneticPr fontId="2"/>
  </si>
  <si>
    <t>鮮血の小刃</t>
    <rPh sb="0" eb="2">
      <t>センケツ</t>
    </rPh>
    <rPh sb="3" eb="4">
      <t>ショウ</t>
    </rPh>
    <rPh sb="4" eb="5">
      <t>ヤイバ</t>
    </rPh>
    <phoneticPr fontId="2"/>
  </si>
  <si>
    <t>赤い暗殺剣</t>
    <rPh sb="0" eb="1">
      <t>アカ</t>
    </rPh>
    <rPh sb="2" eb="4">
      <t>アンサツ</t>
    </rPh>
    <rPh sb="4" eb="5">
      <t>ケン</t>
    </rPh>
    <phoneticPr fontId="2"/>
  </si>
  <si>
    <t>近接武器</t>
    <rPh sb="0" eb="4">
      <t>キンセツブキ</t>
    </rPh>
    <phoneticPr fontId="2"/>
  </si>
  <si>
    <t>呪い保護[+*****](500)</t>
    <rPh sb="0" eb="1">
      <t>ノロ</t>
    </rPh>
    <rPh sb="2" eb="4">
      <t>ホゴ</t>
    </rPh>
    <phoneticPr fontId="2"/>
  </si>
  <si>
    <t>格闘[***](450)</t>
    <rPh sb="0" eb="2">
      <t>カクトウ</t>
    </rPh>
    <phoneticPr fontId="2"/>
  </si>
  <si>
    <t>両手持ち[**](300)</t>
    <rPh sb="0" eb="1">
      <t>リョウ</t>
    </rPh>
    <rPh sb="1" eb="3">
      <t>テモ</t>
    </rPh>
    <phoneticPr fontId="2"/>
  </si>
  <si>
    <t>完全貫通[*****](200)</t>
    <rPh sb="0" eb="2">
      <t>カンゼン</t>
    </rPh>
    <rPh sb="2" eb="4">
      <t>カンツウ</t>
    </rPh>
    <phoneticPr fontId="2"/>
  </si>
  <si>
    <t>対神特攻[+++***](1000)</t>
    <rPh sb="0" eb="1">
      <t>タイ</t>
    </rPh>
    <rPh sb="1" eb="2">
      <t>カミ</t>
    </rPh>
    <rPh sb="2" eb="4">
      <t>トッコウ</t>
    </rPh>
    <phoneticPr fontId="2"/>
  </si>
  <si>
    <t>《愛のレヴィン》</t>
    <rPh sb="1" eb="2">
      <t>アイ</t>
    </rPh>
    <phoneticPr fontId="2"/>
  </si>
  <si>
    <t>cnpc/god/nogenerate/nodownload/trait171,1</t>
    <phoneticPr fontId="2"/>
  </si>
  <si>
    <t>異次元の手</t>
    <rPh sb="0" eb="3">
      <t>イジゲン</t>
    </rPh>
    <rPh sb="4" eb="5">
      <t>テ</t>
    </rPh>
    <phoneticPr fontId="2"/>
  </si>
  <si>
    <t>罵倒</t>
    <rPh sb="0" eb="2">
      <t>バトウ</t>
    </rPh>
    <phoneticPr fontId="2"/>
  </si>
  <si>
    <t>神罰</t>
    <rPh sb="0" eb="2">
      <t>シンバツ</t>
    </rPh>
    <phoneticPr fontId="2"/>
  </si>
  <si>
    <t>切り傷 200</t>
    <rPh sb="0" eb="1">
      <t>キ</t>
    </rPh>
    <rPh sb="2" eb="3">
      <t>キズ</t>
    </rPh>
    <phoneticPr fontId="2"/>
  </si>
  <si>
    <t>切り傷 2500</t>
    <rPh sb="0" eb="1">
      <t>キ</t>
    </rPh>
    <rPh sb="2" eb="3">
      <t>キズ</t>
    </rPh>
    <phoneticPr fontId="2"/>
  </si>
  <si>
    <t>火炎10 冷気10 幻惑10 毒10 地獄10 魔法10</t>
    <rPh sb="0" eb="2">
      <t>カエン</t>
    </rPh>
    <rPh sb="5" eb="7">
      <t>レイキ</t>
    </rPh>
    <rPh sb="10" eb="12">
      <t>ゲンワク</t>
    </rPh>
    <rPh sb="15" eb="16">
      <t>ドク</t>
    </rPh>
    <rPh sb="19" eb="21">
      <t>ジゴク</t>
    </rPh>
    <rPh sb="24" eb="26">
      <t>マホウ</t>
    </rPh>
    <phoneticPr fontId="2"/>
  </si>
  <si>
    <t>浮遊/魔法以外の属性に強い/地雷無効</t>
    <rPh sb="0" eb="2">
      <t>フユウ</t>
    </rPh>
    <rPh sb="3" eb="5">
      <t>マホウ</t>
    </rPh>
    <rPh sb="5" eb="7">
      <t>イガイ</t>
    </rPh>
    <rPh sb="8" eb="10">
      <t>ゾクセイ</t>
    </rPh>
    <rPh sb="11" eb="12">
      <t>ツヨ</t>
    </rPh>
    <rPh sb="14" eb="16">
      <t>ジライ</t>
    </rPh>
    <rPh sb="16" eb="18">
      <t>ムコウ</t>
    </rPh>
    <phoneticPr fontId="2"/>
  </si>
  <si>
    <t>★《愛する者へ差し伸べる夢》</t>
    <rPh sb="2" eb="3">
      <t>アイ</t>
    </rPh>
    <rPh sb="5" eb="6">
      <t>モノ</t>
    </rPh>
    <rPh sb="7" eb="8">
      <t>サ</t>
    </rPh>
    <rPh sb="9" eb="10">
      <t>ノ</t>
    </rPh>
    <rPh sb="12" eb="13">
      <t>ユメ</t>
    </rPh>
    <phoneticPr fontId="2"/>
  </si>
  <si>
    <t>愛する者へ差し伸べる夢</t>
    <rPh sb="0" eb="1">
      <t>アイ</t>
    </rPh>
    <rPh sb="3" eb="4">
      <t>モノ</t>
    </rPh>
    <rPh sb="5" eb="6">
      <t>サ</t>
    </rPh>
    <rPh sb="7" eb="8">
      <t>ノ</t>
    </rPh>
    <rPh sb="10" eb="11">
      <t>ユメ</t>
    </rPh>
    <phoneticPr fontId="2"/>
  </si>
  <si>
    <t>夢の光</t>
    <rPh sb="0" eb="1">
      <t>ユメ</t>
    </rPh>
    <rPh sb="2" eb="3">
      <t>ヒカリ</t>
    </rPh>
    <phoneticPr fontId="2"/>
  </si>
  <si>
    <t>長剣</t>
    <rPh sb="0" eb="2">
      <t>チョウケン</t>
    </rPh>
    <phoneticPr fontId="2"/>
  </si>
  <si>
    <t>ダメージ無効[+++++*](5820)</t>
    <rPh sb="4" eb="6">
      <t>ムコウ</t>
    </rPh>
    <phoneticPr fontId="2"/>
  </si>
  <si>
    <t>切り傷属性追加[*****](450)</t>
    <rPh sb="0" eb="1">
      <t>キ</t>
    </rPh>
    <rPh sb="2" eb="7">
      <t>キズゾクセイツイカ</t>
    </rPh>
    <phoneticPr fontId="2"/>
  </si>
  <si>
    <t>Levin_race</t>
    <phoneticPr fontId="2"/>
  </si>
  <si>
    <t>選択不可</t>
    <rPh sb="0" eb="4">
      <t>センタクフカ</t>
    </rPh>
    <phoneticPr fontId="2"/>
  </si>
  <si>
    <t>格闘8/投擲5/戦術4/治癒10/軽装備2/回避3/信仰8/心眼7/見切り2</t>
    <rPh sb="0" eb="2">
      <t>カクトウ</t>
    </rPh>
    <rPh sb="4" eb="6">
      <t>トウテキ</t>
    </rPh>
    <rPh sb="8" eb="10">
      <t>センジュツ</t>
    </rPh>
    <rPh sb="12" eb="14">
      <t>チユ</t>
    </rPh>
    <rPh sb="17" eb="20">
      <t>ケイソウビ</t>
    </rPh>
    <rPh sb="22" eb="24">
      <t>カイヒ</t>
    </rPh>
    <rPh sb="26" eb="28">
      <t>シンコウ</t>
    </rPh>
    <rPh sb="30" eb="32">
      <t>シンガン</t>
    </rPh>
    <rPh sb="34" eb="36">
      <t>ミキ</t>
    </rPh>
    <phoneticPr fontId="2"/>
  </si>
  <si>
    <t>死体/神託の巻物/神託の魔法書/願いの杖/願いの魔法書/信仰の巻物</t>
    <rPh sb="0" eb="2">
      <t>シタイ</t>
    </rPh>
    <rPh sb="3" eb="5">
      <t>シンタク</t>
    </rPh>
    <rPh sb="6" eb="8">
      <t>マキモノ</t>
    </rPh>
    <rPh sb="9" eb="11">
      <t>シンタク</t>
    </rPh>
    <rPh sb="12" eb="14">
      <t>マホウ</t>
    </rPh>
    <rPh sb="14" eb="15">
      <t>ショ</t>
    </rPh>
    <rPh sb="16" eb="17">
      <t>ネガ</t>
    </rPh>
    <rPh sb="19" eb="20">
      <t>ツエ</t>
    </rPh>
    <rPh sb="21" eb="22">
      <t>ネガ</t>
    </rPh>
    <rPh sb="24" eb="26">
      <t>マホウ</t>
    </rPh>
    <rPh sb="26" eb="27">
      <t>ショ</t>
    </rPh>
    <rPh sb="28" eb="30">
      <t>シンコウ</t>
    </rPh>
    <rPh sb="31" eb="33">
      <t>マキモノ</t>
    </rPh>
    <phoneticPr fontId="2"/>
  </si>
  <si>
    <t>マナ16/習得10/魅力12/遺伝子学10/暗記9/信仰16/魔力制御10</t>
    <rPh sb="5" eb="7">
      <t>シュウトク</t>
    </rPh>
    <rPh sb="10" eb="12">
      <t>ミリョク</t>
    </rPh>
    <rPh sb="15" eb="19">
      <t>イデンシガク</t>
    </rPh>
    <rPh sb="22" eb="24">
      <t>アンキ</t>
    </rPh>
    <rPh sb="26" eb="28">
      <t>シンコウ</t>
    </rPh>
    <rPh sb="31" eb="33">
      <t>マリョク</t>
    </rPh>
    <rPh sb="33" eb="35">
      <t>セイギョ</t>
    </rPh>
    <phoneticPr fontId="2"/>
  </si>
  <si>
    <t>メタルbit</t>
    <phoneticPr fontId="2"/>
  </si>
  <si>
    <t>マナ3/信仰3</t>
    <rPh sb="4" eb="6">
      <t>シンコウ</t>
    </rPh>
    <phoneticPr fontId="2"/>
  </si>
  <si>
    <t>マナ1600/信仰150</t>
    <rPh sb="7" eb="9">
      <t>シンコウ</t>
    </rPh>
    <phoneticPr fontId="2"/>
  </si>
  <si>
    <t>絆のライナちゃん</t>
    <rPh sb="0" eb="1">
      <t>キズナ</t>
    </rPh>
    <phoneticPr fontId="2"/>
  </si>
  <si>
    <t>半神半竜</t>
    <rPh sb="0" eb="1">
      <t>ハン</t>
    </rPh>
    <rPh sb="1" eb="2">
      <t>カミ</t>
    </rPh>
    <rPh sb="2" eb="3">
      <t>ハン</t>
    </rPh>
    <rPh sb="3" eb="4">
      <t>リュウ</t>
    </rPh>
    <phoneticPr fontId="2"/>
  </si>
  <si>
    <t>毒 200</t>
    <rPh sb="0" eb="1">
      <t>ドク</t>
    </rPh>
    <phoneticPr fontId="2"/>
  </si>
  <si>
    <t>冷気10</t>
    <rPh sb="0" eb="2">
      <t>レイキ</t>
    </rPh>
    <phoneticPr fontId="2"/>
  </si>
  <si>
    <t>浮遊/レイハンド/出血防止</t>
    <rPh sb="0" eb="2">
      <t>フユウ</t>
    </rPh>
    <rPh sb="9" eb="13">
      <t>シュッケツボウシ</t>
    </rPh>
    <phoneticPr fontId="2"/>
  </si>
  <si>
    <t>絆のライナ</t>
    <rPh sb="0" eb="1">
      <t>キズナ</t>
    </rPh>
    <phoneticPr fontId="2"/>
  </si>
  <si>
    <t>40% 轟音のブレス/地獄のブレス/神経のブレス/毒のブレス/幻惑のブレス/神罰/癒しの手/ファイアボルト/轟音の波動/混沌の渦/沈黙の霧/リジェネレーション/元素保護/鈍足/脆弱の霧/ホーリーヴェイル/酸の海/清浄なる光/テレポートアザー/トマト投擲</t>
    <rPh sb="4" eb="6">
      <t>ゴウオン</t>
    </rPh>
    <rPh sb="11" eb="13">
      <t>ジゴク</t>
    </rPh>
    <rPh sb="18" eb="20">
      <t>シンケイ</t>
    </rPh>
    <rPh sb="25" eb="26">
      <t>ドク</t>
    </rPh>
    <rPh sb="31" eb="33">
      <t>ゲンワク</t>
    </rPh>
    <rPh sb="38" eb="40">
      <t>シンバツ</t>
    </rPh>
    <rPh sb="41" eb="42">
      <t>イヤ</t>
    </rPh>
    <rPh sb="44" eb="45">
      <t>テ</t>
    </rPh>
    <rPh sb="54" eb="56">
      <t>ゴウオン</t>
    </rPh>
    <rPh sb="57" eb="59">
      <t>ハドウ</t>
    </rPh>
    <rPh sb="60" eb="62">
      <t>コントン</t>
    </rPh>
    <rPh sb="63" eb="64">
      <t>ウズ</t>
    </rPh>
    <rPh sb="65" eb="67">
      <t>チンモク</t>
    </rPh>
    <rPh sb="68" eb="69">
      <t>キリ</t>
    </rPh>
    <rPh sb="80" eb="82">
      <t>ゲンソ</t>
    </rPh>
    <rPh sb="82" eb="84">
      <t>ホゴ</t>
    </rPh>
    <rPh sb="85" eb="87">
      <t>ドンソク</t>
    </rPh>
    <rPh sb="88" eb="90">
      <t>ゼイジャク</t>
    </rPh>
    <rPh sb="91" eb="92">
      <t>キリ</t>
    </rPh>
    <rPh sb="102" eb="103">
      <t>サン</t>
    </rPh>
    <rPh sb="104" eb="105">
      <t>ウミ</t>
    </rPh>
    <rPh sb="106" eb="108">
      <t>セイジョウ</t>
    </rPh>
    <rPh sb="110" eb="111">
      <t>ヒカリ</t>
    </rPh>
    <rPh sb="124" eb="126">
      <t>トウテキ</t>
    </rPh>
    <phoneticPr fontId="2"/>
  </si>
  <si>
    <t>Raina_class</t>
    <phoneticPr fontId="2"/>
  </si>
  <si>
    <t>闇を湛えた宝玉</t>
    <rPh sb="0" eb="1">
      <t>ヤミ</t>
    </rPh>
    <rPh sb="2" eb="3">
      <t>タタ</t>
    </rPh>
    <rPh sb="5" eb="7">
      <t>ホウギョク</t>
    </rPh>
    <phoneticPr fontId="2"/>
  </si>
  <si>
    <t>ライナの同調の宝玉</t>
    <rPh sb="4" eb="6">
      <t>ドウチョウ</t>
    </rPh>
    <rPh sb="7" eb="9">
      <t>ホウギョク</t>
    </rPh>
    <phoneticPr fontId="2"/>
  </si>
  <si>
    <t>蒼炎の燭台</t>
    <rPh sb="0" eb="2">
      <t>ソウエン</t>
    </rPh>
    <rPh sb="3" eb="5">
      <t>ショクダイ</t>
    </rPh>
    <phoneticPr fontId="2"/>
  </si>
  <si>
    <t>炎の灯った燭台</t>
    <rPh sb="0" eb="1">
      <t>ホノオ</t>
    </rPh>
    <rPh sb="2" eb="3">
      <t>トモ</t>
    </rPh>
    <rPh sb="5" eb="7">
      <t>ショクダイ</t>
    </rPh>
    <phoneticPr fontId="2"/>
  </si>
  <si>
    <t>杖</t>
    <rPh sb="0" eb="1">
      <t>ツエ</t>
    </rPh>
    <phoneticPr fontId="2"/>
  </si>
  <si>
    <t>運勢+13(600)</t>
    <rPh sb="0" eb="2">
      <t>ウンセイ</t>
    </rPh>
    <phoneticPr fontId="2"/>
  </si>
  <si>
    <t>信仰[*****](850)</t>
    <rPh sb="0" eb="2">
      <t>シンコウ</t>
    </rPh>
    <phoneticPr fontId="2"/>
  </si>
  <si>
    <t>冷気属性追加[*****](450)</t>
    <rPh sb="0" eb="6">
      <t>レイキゾクセイツイカ</t>
    </rPh>
    <phoneticPr fontId="2"/>
  </si>
  <si>
    <t>《絆のライナ》</t>
    <rPh sb="1" eb="2">
      <t>キズナ</t>
    </rPh>
    <phoneticPr fontId="2"/>
  </si>
  <si>
    <t>cnpc/god/dragon/nogenerate/nodownload/trait89,3</t>
    <phoneticPr fontId="2"/>
  </si>
  <si>
    <t>聖なる盾</t>
    <rPh sb="0" eb="1">
      <t>セイ</t>
    </rPh>
    <rPh sb="3" eb="4">
      <t>タテ</t>
    </rPh>
    <phoneticPr fontId="2"/>
  </si>
  <si>
    <t>加速</t>
    <rPh sb="0" eb="2">
      <t>カソク</t>
    </rPh>
    <phoneticPr fontId="2"/>
  </si>
  <si>
    <t>知者の加護</t>
    <rPh sb="0" eb="2">
      <t>チシャ</t>
    </rPh>
    <rPh sb="3" eb="5">
      <t>カゴ</t>
    </rPh>
    <phoneticPr fontId="2"/>
  </si>
  <si>
    <t>英雄</t>
    <rPh sb="0" eb="2">
      <t>エイユウ</t>
    </rPh>
    <phoneticPr fontId="2"/>
  </si>
  <si>
    <t>契約</t>
    <rPh sb="0" eb="2">
      <t>ケイヤク</t>
    </rPh>
    <phoneticPr fontId="2"/>
  </si>
  <si>
    <t>混沌 200</t>
    <rPh sb="0" eb="2">
      <t>コントン</t>
    </rPh>
    <phoneticPr fontId="2"/>
  </si>
  <si>
    <t>冷気10 暗黒10 毒10 神経10 混沌10 魔法10</t>
    <rPh sb="0" eb="2">
      <t>レイキ</t>
    </rPh>
    <rPh sb="5" eb="7">
      <t>アンコク</t>
    </rPh>
    <rPh sb="10" eb="11">
      <t>ドク</t>
    </rPh>
    <rPh sb="14" eb="16">
      <t>シンケイ</t>
    </rPh>
    <rPh sb="19" eb="21">
      <t>コントン</t>
    </rPh>
    <rPh sb="24" eb="26">
      <t>マホウ</t>
    </rPh>
    <phoneticPr fontId="2"/>
  </si>
  <si>
    <t>★《信じる者から奪う絶望》</t>
    <rPh sb="2" eb="3">
      <t>シン</t>
    </rPh>
    <rPh sb="5" eb="6">
      <t>モノ</t>
    </rPh>
    <rPh sb="8" eb="9">
      <t>ウバ</t>
    </rPh>
    <rPh sb="10" eb="12">
      <t>ゼツボウ</t>
    </rPh>
    <phoneticPr fontId="2"/>
  </si>
  <si>
    <t>40% 吸血の牙/冷気のブレス/強力なブレス/毒の手/麻痺の手/恐怖の手/異次元の手/狂気の眼差し/狂気治癒の雨/朦朧の眼差し/呪いの言葉/ブースト/罵倒/食い漁り/鼓舞/混沌の瞳/アイスボルト/アイスボール/混沌のブレス</t>
    <rPh sb="4" eb="6">
      <t>キュウケツ</t>
    </rPh>
    <rPh sb="7" eb="8">
      <t>キバ</t>
    </rPh>
    <rPh sb="9" eb="11">
      <t>レイキ</t>
    </rPh>
    <rPh sb="16" eb="18">
      <t>キョウリョク</t>
    </rPh>
    <rPh sb="23" eb="24">
      <t>ドク</t>
    </rPh>
    <rPh sb="25" eb="26">
      <t>テ</t>
    </rPh>
    <rPh sb="27" eb="29">
      <t>マヒ</t>
    </rPh>
    <rPh sb="30" eb="31">
      <t>テ</t>
    </rPh>
    <rPh sb="32" eb="34">
      <t>キョウフ</t>
    </rPh>
    <rPh sb="35" eb="36">
      <t>テ</t>
    </rPh>
    <rPh sb="37" eb="40">
      <t>イジゲン</t>
    </rPh>
    <rPh sb="41" eb="42">
      <t>テ</t>
    </rPh>
    <rPh sb="43" eb="45">
      <t>キョウキ</t>
    </rPh>
    <rPh sb="46" eb="48">
      <t>マナザ</t>
    </rPh>
    <rPh sb="50" eb="52">
      <t>キョウキ</t>
    </rPh>
    <rPh sb="52" eb="54">
      <t>チユ</t>
    </rPh>
    <rPh sb="55" eb="56">
      <t>アメ</t>
    </rPh>
    <rPh sb="57" eb="59">
      <t>モウロウ</t>
    </rPh>
    <rPh sb="60" eb="62">
      <t>マナザ</t>
    </rPh>
    <rPh sb="64" eb="65">
      <t>ノロ</t>
    </rPh>
    <rPh sb="67" eb="69">
      <t>コトバ</t>
    </rPh>
    <rPh sb="75" eb="77">
      <t>バトウ</t>
    </rPh>
    <rPh sb="78" eb="79">
      <t>ク</t>
    </rPh>
    <rPh sb="80" eb="81">
      <t>アサ</t>
    </rPh>
    <rPh sb="83" eb="85">
      <t>コブ</t>
    </rPh>
    <rPh sb="86" eb="88">
      <t>コントン</t>
    </rPh>
    <rPh sb="89" eb="90">
      <t>ヒトミ</t>
    </rPh>
    <rPh sb="105" eb="107">
      <t>コントン</t>
    </rPh>
    <phoneticPr fontId="2"/>
  </si>
  <si>
    <t>Raina_race</t>
    <phoneticPr fontId="2"/>
  </si>
  <si>
    <t>杖5/格闘8/戦術4/治癒4/両手持ち2/詠唱8/魔道具1/信仰10/心眼4/見切り2/魔力制御1</t>
    <rPh sb="0" eb="1">
      <t>ツエ</t>
    </rPh>
    <rPh sb="3" eb="5">
      <t>カクトウ</t>
    </rPh>
    <rPh sb="7" eb="9">
      <t>センジュツ</t>
    </rPh>
    <rPh sb="11" eb="13">
      <t>チユ</t>
    </rPh>
    <rPh sb="15" eb="16">
      <t>リョウ</t>
    </rPh>
    <rPh sb="16" eb="18">
      <t>テモ</t>
    </rPh>
    <rPh sb="21" eb="23">
      <t>エイショウ</t>
    </rPh>
    <rPh sb="25" eb="28">
      <t>マドウグ</t>
    </rPh>
    <rPh sb="30" eb="32">
      <t>シンコウ</t>
    </rPh>
    <rPh sb="35" eb="37">
      <t>シンガン</t>
    </rPh>
    <rPh sb="39" eb="41">
      <t>ミキ</t>
    </rPh>
    <rPh sb="44" eb="46">
      <t>マリョク</t>
    </rPh>
    <rPh sb="46" eb="48">
      <t>セイギョ</t>
    </rPh>
    <phoneticPr fontId="2"/>
  </si>
  <si>
    <t>40% 弱体化の手/飢餓の手/眠りの手/接近/マナ回復/ジュアの祈り/魔力の吸収/ルルウィの憑依/空間歪曲/他者変容/スウォーム/死の宣告/マナの眼差し/寄生/グレネード/首狩り/たべる/炎のブレス/電撃のブレス/暗黒のブレス</t>
    <rPh sb="4" eb="7">
      <t>ジャクタイカ</t>
    </rPh>
    <rPh sb="8" eb="9">
      <t>テ</t>
    </rPh>
    <rPh sb="10" eb="12">
      <t>キガ</t>
    </rPh>
    <rPh sb="13" eb="14">
      <t>テ</t>
    </rPh>
    <rPh sb="15" eb="16">
      <t>ネム</t>
    </rPh>
    <rPh sb="18" eb="19">
      <t>テ</t>
    </rPh>
    <rPh sb="20" eb="22">
      <t>セッキン</t>
    </rPh>
    <rPh sb="25" eb="27">
      <t>カイフク</t>
    </rPh>
    <rPh sb="32" eb="33">
      <t>イノ</t>
    </rPh>
    <rPh sb="35" eb="37">
      <t>マリョク</t>
    </rPh>
    <rPh sb="38" eb="40">
      <t>キュウシュウ</t>
    </rPh>
    <rPh sb="46" eb="48">
      <t>ヒョウイ</t>
    </rPh>
    <rPh sb="49" eb="53">
      <t>クウカンワイキョク</t>
    </rPh>
    <rPh sb="54" eb="58">
      <t>タシャヘンヨウ</t>
    </rPh>
    <rPh sb="65" eb="66">
      <t>シ</t>
    </rPh>
    <rPh sb="67" eb="69">
      <t>センコク</t>
    </rPh>
    <rPh sb="73" eb="75">
      <t>マナザ</t>
    </rPh>
    <rPh sb="77" eb="79">
      <t>キセイ</t>
    </rPh>
    <rPh sb="86" eb="87">
      <t>クビ</t>
    </rPh>
    <rPh sb="87" eb="88">
      <t>カ</t>
    </rPh>
    <rPh sb="94" eb="95">
      <t>ホノオ</t>
    </rPh>
    <rPh sb="100" eb="102">
      <t>デンゲキ</t>
    </rPh>
    <rPh sb="107" eb="109">
      <t>アンコク</t>
    </rPh>
    <phoneticPr fontId="2"/>
  </si>
  <si>
    <t>信じる者から奪う絶望</t>
    <rPh sb="0" eb="1">
      <t>シン</t>
    </rPh>
    <rPh sb="3" eb="4">
      <t>モノ</t>
    </rPh>
    <rPh sb="6" eb="7">
      <t>ウバ</t>
    </rPh>
    <rPh sb="8" eb="10">
      <t>ゼツボウ</t>
    </rPh>
    <phoneticPr fontId="2"/>
  </si>
  <si>
    <t>現の闇</t>
    <rPh sb="0" eb="1">
      <t>ウツツ</t>
    </rPh>
    <rPh sb="2" eb="3">
      <t>ヤミ</t>
    </rPh>
    <phoneticPr fontId="2"/>
  </si>
  <si>
    <t>物理ダメージ軽減[+++++*](80000)</t>
    <rPh sb="0" eb="2">
      <t>ブツリ</t>
    </rPh>
    <rPh sb="6" eb="8">
      <t>ケイゲン</t>
    </rPh>
    <phoneticPr fontId="2"/>
  </si>
  <si>
    <t>毒属性追加[*****](450)</t>
    <rPh sb="0" eb="5">
      <t>ドクゾクセイツイカ</t>
    </rPh>
    <phoneticPr fontId="2"/>
  </si>
  <si>
    <t>電波受信(100)</t>
    <rPh sb="0" eb="4">
      <t>デンパジュシン</t>
    </rPh>
    <phoneticPr fontId="2"/>
  </si>
  <si>
    <t>試供品のスムプ</t>
    <rPh sb="0" eb="3">
      <t>シキョウヒン</t>
    </rPh>
    <phoneticPr fontId="2"/>
  </si>
  <si>
    <t>落葉のシェト</t>
    <rPh sb="0" eb="2">
      <t>ラクヨウ</t>
    </rPh>
    <phoneticPr fontId="2"/>
  </si>
  <si>
    <t>ソナリ</t>
    <phoneticPr fontId="2"/>
  </si>
  <si>
    <t>スムプ</t>
    <phoneticPr fontId="2"/>
  </si>
  <si>
    <t>ジャンク</t>
    <phoneticPr fontId="2"/>
  </si>
  <si>
    <t>器用9/感覚9/罠解体9</t>
    <rPh sb="0" eb="2">
      <t>キヨウ</t>
    </rPh>
    <rPh sb="4" eb="6">
      <t>カンカク</t>
    </rPh>
    <rPh sb="8" eb="9">
      <t>ワナ</t>
    </rPh>
    <rPh sb="9" eb="11">
      <t>カイタイ</t>
    </rPh>
    <phoneticPr fontId="2"/>
  </si>
  <si>
    <t>鑑定</t>
    <rPh sb="0" eb="2">
      <t>カンテイ</t>
    </rPh>
    <phoneticPr fontId="2"/>
  </si>
  <si>
    <t>100+{faith}/5</t>
    <phoneticPr fontId="2"/>
  </si>
  <si>
    <t>器用3/感覚3</t>
    <rPh sb="0" eb="2">
      <t>キヨウ</t>
    </rPh>
    <rPh sb="4" eb="6">
      <t>カンカク</t>
    </rPh>
    <phoneticPr fontId="2"/>
  </si>
  <si>
    <t>生命力800/器用150</t>
    <rPh sb="0" eb="3">
      <t>セイメイリョク</t>
    </rPh>
    <rPh sb="7" eb="9">
      <t>キヨウ</t>
    </rPh>
    <phoneticPr fontId="2"/>
  </si>
  <si>
    <t>ＴＮＴタレット</t>
    <phoneticPr fontId="2"/>
  </si>
  <si>
    <t>cnpc/nogenerate/nodownload</t>
    <phoneticPr fontId="2"/>
  </si>
  <si>
    <t>自爆生物</t>
    <rPh sb="0" eb="2">
      <t>ジバク</t>
    </rPh>
    <rPh sb="2" eb="4">
      <t>セイブツ</t>
    </rPh>
    <phoneticPr fontId="2"/>
  </si>
  <si>
    <t>tntturret</t>
    <phoneticPr fontId="2"/>
  </si>
  <si>
    <t>頭|足|足</t>
    <rPh sb="0" eb="1">
      <t>アタマ</t>
    </rPh>
    <rPh sb="2" eb="3">
      <t>アシ</t>
    </rPh>
    <rPh sb="4" eb="5">
      <t>アシ</t>
    </rPh>
    <phoneticPr fontId="2"/>
  </si>
  <si>
    <t>銃器3/重量挙げ1/探知1/射撃3</t>
    <rPh sb="0" eb="2">
      <t>ジュウキ</t>
    </rPh>
    <rPh sb="4" eb="7">
      <t>ジュウリョウア</t>
    </rPh>
    <rPh sb="10" eb="12">
      <t>タンチ</t>
    </rPh>
    <rPh sb="14" eb="16">
      <t>シャゲキ</t>
    </rPh>
    <phoneticPr fontId="2"/>
  </si>
  <si>
    <t>曲がったルーペ</t>
    <rPh sb="0" eb="1">
      <t>マ</t>
    </rPh>
    <phoneticPr fontId="2"/>
  </si>
  <si>
    <t>虫眼鏡</t>
    <rPh sb="0" eb="3">
      <t>ムシメガネ</t>
    </rPh>
    <phoneticPr fontId="2"/>
  </si>
  <si>
    <t>灰色のハート</t>
    <rPh sb="0" eb="2">
      <t>ハイイロ</t>
    </rPh>
    <phoneticPr fontId="2"/>
  </si>
  <si>
    <t>ハートの部品</t>
    <rPh sb="4" eb="6">
      <t>ブヒン</t>
    </rPh>
    <phoneticPr fontId="2"/>
  </si>
  <si>
    <t>ダメージ無効[+****](480)</t>
    <rPh sb="4" eb="6">
      <t>ムコウ</t>
    </rPh>
    <phoneticPr fontId="2"/>
  </si>
  <si>
    <t>《試供品のスムプ》</t>
    <rPh sb="1" eb="4">
      <t>シキョウヒン</t>
    </rPh>
    <phoneticPr fontId="2"/>
  </si>
  <si>
    <t>試供品の神</t>
    <rPh sb="0" eb="3">
      <t>シキョウヒン</t>
    </rPh>
    <rPh sb="4" eb="5">
      <t>カミ</t>
    </rPh>
    <phoneticPr fontId="2"/>
  </si>
  <si>
    <t>護衛召喚</t>
    <rPh sb="0" eb="2">
      <t>ゴエイ</t>
    </rPh>
    <rPh sb="2" eb="4">
      <t>ショウカン</t>
    </rPh>
    <phoneticPr fontId="2"/>
  </si>
  <si>
    <t>魔法10</t>
    <rPh sb="0" eb="2">
      <t>マホウ</t>
    </rPh>
    <phoneticPr fontId="2"/>
  </si>
  <si>
    <r>
      <t>浮遊/混乱・盲目・恐怖・睡眠・麻痺・毒無効/魔法以外の属性に強い/メタル/出血防止/盾バッシュ率増加/</t>
    </r>
    <r>
      <rPr>
        <b/>
        <sz val="11"/>
        <color rgb="FF0070C0"/>
        <rFont val="ＭＳ Ｐゴシック"/>
        <family val="3"/>
        <charset val="128"/>
        <scheme val="minor"/>
      </rPr>
      <t>護衛召喚</t>
    </r>
    <rPh sb="0" eb="2">
      <t>フユウ</t>
    </rPh>
    <rPh sb="3" eb="5">
      <t>コンラン</t>
    </rPh>
    <rPh sb="6" eb="8">
      <t>モウモク</t>
    </rPh>
    <rPh sb="19" eb="21">
      <t>ムコウ</t>
    </rPh>
    <rPh sb="22" eb="26">
      <t>マホウイガイ</t>
    </rPh>
    <rPh sb="27" eb="29">
      <t>ゾクセイ</t>
    </rPh>
    <rPh sb="30" eb="31">
      <t>ツヨ</t>
    </rPh>
    <rPh sb="37" eb="41">
      <t>シュッケツボウシ</t>
    </rPh>
    <rPh sb="42" eb="43">
      <t>タテ</t>
    </rPh>
    <rPh sb="47" eb="50">
      <t>リツゾウカ</t>
    </rPh>
    <rPh sb="51" eb="53">
      <t>ゴエイ</t>
    </rPh>
    <rPh sb="53" eb="55">
      <t>ショウカン</t>
    </rPh>
    <phoneticPr fontId="2"/>
  </si>
  <si>
    <t>★《エラーログ》, ★《Karma of Cripple》, ★《灰色の思考回路》</t>
    <rPh sb="33" eb="35">
      <t>ハイイロ</t>
    </rPh>
    <rPh sb="36" eb="38">
      <t>シコウ</t>
    </rPh>
    <rPh sb="38" eb="40">
      <t>カイロ</t>
    </rPh>
    <phoneticPr fontId="2"/>
  </si>
  <si>
    <t>smplgod</t>
    <phoneticPr fontId="2"/>
  </si>
  <si>
    <t>鎌50/遺伝子学5/戦術5/治癒30/隠密10/鍵開け10/解剖学10/重装備30/回避50/心眼50/見切り50/射撃30</t>
    <rPh sb="0" eb="1">
      <t>カマ</t>
    </rPh>
    <rPh sb="4" eb="7">
      <t>イデンシ</t>
    </rPh>
    <rPh sb="7" eb="8">
      <t>ガク</t>
    </rPh>
    <rPh sb="10" eb="12">
      <t>センジュツ</t>
    </rPh>
    <rPh sb="14" eb="16">
      <t>チユ</t>
    </rPh>
    <rPh sb="19" eb="21">
      <t>オンミツ</t>
    </rPh>
    <rPh sb="24" eb="26">
      <t>カギア</t>
    </rPh>
    <rPh sb="30" eb="33">
      <t>カイボウガク</t>
    </rPh>
    <rPh sb="36" eb="39">
      <t>ジュウソウビ</t>
    </rPh>
    <rPh sb="42" eb="44">
      <t>カイヒ</t>
    </rPh>
    <rPh sb="47" eb="49">
      <t>シンガン</t>
    </rPh>
    <rPh sb="52" eb="54">
      <t>ミキ</t>
    </rPh>
    <rPh sb="58" eb="60">
      <t>シャゲキ</t>
    </rPh>
    <phoneticPr fontId="2"/>
  </si>
  <si>
    <t>エラーログ</t>
    <phoneticPr fontId="2"/>
  </si>
  <si>
    <t>長ったらしい文章</t>
    <rPh sb="0" eb="1">
      <t>ナガ</t>
    </rPh>
    <rPh sb="6" eb="8">
      <t>ブンショウ</t>
    </rPh>
    <phoneticPr fontId="2"/>
  </si>
  <si>
    <t>切り傷反射[+++++*](50000000)</t>
    <rPh sb="0" eb="1">
      <t>キ</t>
    </rPh>
    <rPh sb="2" eb="3">
      <t>キズ</t>
    </rPh>
    <rPh sb="3" eb="5">
      <t>ハンシャ</t>
    </rPh>
    <phoneticPr fontId="2"/>
  </si>
  <si>
    <t>鎌[+++++*](2000000000)</t>
    <rPh sb="0" eb="1">
      <t>カマ</t>
    </rPh>
    <phoneticPr fontId="2"/>
  </si>
  <si>
    <t>心眼[+++++*](2000000000)</t>
    <rPh sb="0" eb="2">
      <t>シンガン</t>
    </rPh>
    <phoneticPr fontId="2"/>
  </si>
  <si>
    <t>見切り[+++++*](2000000000)</t>
    <rPh sb="0" eb="2">
      <t>ミキ</t>
    </rPh>
    <phoneticPr fontId="2"/>
  </si>
  <si>
    <t>両手持ち[+++++*](2000000000)</t>
    <rPh sb="0" eb="1">
      <t>リョウ</t>
    </rPh>
    <rPh sb="1" eb="3">
      <t>テモ</t>
    </rPh>
    <phoneticPr fontId="2"/>
  </si>
  <si>
    <t>神経耐性[+++++*](50000)</t>
    <rPh sb="0" eb="2">
      <t>シンケイ</t>
    </rPh>
    <rPh sb="2" eb="4">
      <t>タイセイ</t>
    </rPh>
    <phoneticPr fontId="2"/>
  </si>
  <si>
    <t>地獄耐性[+++++*](50000)</t>
    <rPh sb="0" eb="2">
      <t>ジゴク</t>
    </rPh>
    <rPh sb="2" eb="4">
      <t>タイセイ</t>
    </rPh>
    <phoneticPr fontId="2"/>
  </si>
  <si>
    <t>幻惑耐性[+++++*](50000)</t>
    <rPh sb="0" eb="2">
      <t>ゲンワク</t>
    </rPh>
    <rPh sb="2" eb="4">
      <t>タイセイ</t>
    </rPh>
    <phoneticPr fontId="2"/>
  </si>
  <si>
    <t>Karma of Cripple</t>
    <phoneticPr fontId="2"/>
  </si>
  <si>
    <t>強大なる者のカルマ</t>
    <rPh sb="0" eb="2">
      <t>キョウダイ</t>
    </rPh>
    <rPh sb="4" eb="5">
      <t>モノ</t>
    </rPh>
    <phoneticPr fontId="2"/>
  </si>
  <si>
    <t>マナ+20000001(1000000000)</t>
    <phoneticPr fontId="2"/>
  </si>
  <si>
    <t>生命力+20000001(1000000000)</t>
    <rPh sb="0" eb="3">
      <t>セイメイリョク</t>
    </rPh>
    <phoneticPr fontId="2"/>
  </si>
  <si>
    <t>追加打撃[+++++*](100000)</t>
    <rPh sb="0" eb="2">
      <t>ツイカ</t>
    </rPh>
    <rPh sb="2" eb="4">
      <t>ダゲキ</t>
    </rPh>
    <phoneticPr fontId="2"/>
  </si>
  <si>
    <t>首狩り発動[***](100)</t>
    <rPh sb="0" eb="2">
      <t>クビカ</t>
    </rPh>
    <rPh sb="3" eb="5">
      <t>ハツドウ</t>
    </rPh>
    <phoneticPr fontId="2"/>
  </si>
  <si>
    <t>全てを終結させる(100)</t>
    <rPh sb="0" eb="1">
      <t>スベ</t>
    </rPh>
    <rPh sb="3" eb="5">
      <t>シュウケツ</t>
    </rPh>
    <phoneticPr fontId="2"/>
  </si>
  <si>
    <t>燃えそうなハートの部品</t>
    <rPh sb="0" eb="1">
      <t>モ</t>
    </rPh>
    <rPh sb="9" eb="11">
      <t>ブヒン</t>
    </rPh>
    <phoneticPr fontId="2"/>
  </si>
  <si>
    <t>灰色の思考回路</t>
    <rPh sb="0" eb="2">
      <t>ハイイロ</t>
    </rPh>
    <rPh sb="3" eb="5">
      <t>シコウ</t>
    </rPh>
    <rPh sb="5" eb="7">
      <t>カイロ</t>
    </rPh>
    <phoneticPr fontId="2"/>
  </si>
  <si>
    <t>速度-7999999(-400000000)</t>
    <rPh sb="0" eb="2">
      <t>ソクド</t>
    </rPh>
    <phoneticPr fontId="2"/>
  </si>
  <si>
    <t>ダメージ無効[+++++*](10000)</t>
    <rPh sb="4" eb="6">
      <t>ムコウ</t>
    </rPh>
    <phoneticPr fontId="2"/>
  </si>
  <si>
    <t>火炎耐性弱化[+++++*](-400000000)</t>
    <rPh sb="0" eb="2">
      <t>カエン</t>
    </rPh>
    <rPh sb="2" eb="4">
      <t>タイセイ</t>
    </rPh>
    <rPh sb="4" eb="6">
      <t>ジャッカ</t>
    </rPh>
    <phoneticPr fontId="2"/>
  </si>
  <si>
    <t>シェト</t>
    <phoneticPr fontId="2"/>
  </si>
  <si>
    <t>樹木/切り株</t>
    <rPh sb="0" eb="2">
      <t>ジュモク</t>
    </rPh>
    <rPh sb="3" eb="4">
      <t>キ</t>
    </rPh>
    <rPh sb="5" eb="6">
      <t>カブ</t>
    </rPh>
    <phoneticPr fontId="2"/>
  </si>
  <si>
    <t>習得18/格闘9/探知9/解剖学17/栽培18/料理17/釣り11</t>
    <rPh sb="0" eb="2">
      <t>シュウトク</t>
    </rPh>
    <rPh sb="5" eb="7">
      <t>カクトウ</t>
    </rPh>
    <rPh sb="9" eb="11">
      <t>タンチ</t>
    </rPh>
    <rPh sb="13" eb="16">
      <t>カイボウガク</t>
    </rPh>
    <rPh sb="19" eb="21">
      <t>サイバイ</t>
    </rPh>
    <rPh sb="24" eb="26">
      <t>リョウリ</t>
    </rPh>
    <rPh sb="29" eb="30">
      <t>ツ</t>
    </rPh>
    <phoneticPr fontId="2"/>
  </si>
  <si>
    <t>異物防止</t>
    <rPh sb="0" eb="4">
      <t>イブツボウシ</t>
    </rPh>
    <phoneticPr fontId="2"/>
  </si>
  <si>
    <t>習得2/栽培3</t>
    <rPh sb="0" eb="2">
      <t>シュウトク</t>
    </rPh>
    <rPh sb="4" eb="6">
      <t>サイバイ</t>
    </rPh>
    <phoneticPr fontId="2"/>
  </si>
  <si>
    <t>習得150/栽培160</t>
    <rPh sb="0" eb="2">
      <t>シュウトク</t>
    </rPh>
    <rPh sb="6" eb="8">
      <t>サイバイ</t>
    </rPh>
    <phoneticPr fontId="2"/>
  </si>
  <si>
    <t>木霊</t>
    <rPh sb="0" eb="2">
      <t>コダマ</t>
    </rPh>
    <phoneticPr fontId="2"/>
  </si>
  <si>
    <t>cnpc/nogenerate</t>
    <phoneticPr fontId="2"/>
  </si>
  <si>
    <t>腐消化/所持金落とし</t>
    <rPh sb="0" eb="1">
      <t>フ</t>
    </rPh>
    <rPh sb="1" eb="3">
      <t>ショウカ</t>
    </rPh>
    <rPh sb="4" eb="7">
      <t>ショジキン</t>
    </rPh>
    <rPh sb="7" eb="8">
      <t>オ</t>
    </rPh>
    <phoneticPr fontId="2"/>
  </si>
  <si>
    <t>kodama</t>
    <phoneticPr fontId="2"/>
  </si>
  <si>
    <t>頭|体|手|手|指|指|腕</t>
    <rPh sb="0" eb="1">
      <t>アタマ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phoneticPr fontId="2"/>
  </si>
  <si>
    <t>格闘1/探知2/採掘2/大工2/裁縫2/栽培3/乗馬2/窃盗2</t>
    <rPh sb="0" eb="2">
      <t>カクトウ</t>
    </rPh>
    <rPh sb="4" eb="6">
      <t>タンチ</t>
    </rPh>
    <rPh sb="8" eb="10">
      <t>サイクツ</t>
    </rPh>
    <rPh sb="12" eb="14">
      <t>ダイク</t>
    </rPh>
    <rPh sb="16" eb="18">
      <t>サイホウ</t>
    </rPh>
    <rPh sb="20" eb="22">
      <t>サイバイ</t>
    </rPh>
    <rPh sb="24" eb="26">
      <t>ジョウバ</t>
    </rPh>
    <rPh sb="28" eb="30">
      <t>セットウ</t>
    </rPh>
    <phoneticPr fontId="2"/>
  </si>
  <si>
    <t>未知の種</t>
    <rPh sb="0" eb="2">
      <t>ミチ</t>
    </rPh>
    <rPh sb="3" eb="4">
      <t>タネ</t>
    </rPh>
    <phoneticPr fontId="2"/>
  </si>
  <si>
    <t>フォレストクローク</t>
    <phoneticPr fontId="2"/>
  </si>
  <si>
    <t>深緑の外套</t>
    <rPh sb="0" eb="2">
      <t>シンリョク</t>
    </rPh>
    <rPh sb="3" eb="5">
      <t>ガイトウ</t>
    </rPh>
    <phoneticPr fontId="2"/>
  </si>
  <si>
    <t>毒耐性[*****](400)</t>
    <rPh sb="0" eb="1">
      <t>ドク</t>
    </rPh>
    <rPh sb="1" eb="3">
      <t>タイセイ</t>
    </rPh>
    <phoneticPr fontId="2"/>
  </si>
  <si>
    <t>暗黒耐性[****](350)</t>
    <rPh sb="0" eb="2">
      <t>アンコク</t>
    </rPh>
    <rPh sb="2" eb="4">
      <t>タイセイ</t>
    </rPh>
    <phoneticPr fontId="2"/>
  </si>
  <si>
    <t>隠密[***](470)</t>
    <rPh sb="0" eb="2">
      <t>オンミツ</t>
    </rPh>
    <phoneticPr fontId="2"/>
  </si>
  <si>
    <t>習得維持(100)</t>
    <rPh sb="0" eb="2">
      <t>シュウトク</t>
    </rPh>
    <rPh sb="2" eb="4">
      <t>イジ</t>
    </rPh>
    <phoneticPr fontId="2"/>
  </si>
  <si>
    <t>射撃[**](350)</t>
    <rPh sb="0" eb="2">
      <t>シャゲキ</t>
    </rPh>
    <phoneticPr fontId="2"/>
  </si>
  <si>
    <t>《落葉のシェト》</t>
    <rPh sb="1" eb="3">
      <t>ラクヨウ</t>
    </rPh>
    <phoneticPr fontId="2"/>
  </si>
  <si>
    <t>亜竜</t>
    <rPh sb="0" eb="1">
      <t>ア</t>
    </rPh>
    <rPh sb="1" eb="2">
      <t>リュウ</t>
    </rPh>
    <phoneticPr fontId="2"/>
  </si>
  <si>
    <t>神経のブレス</t>
    <rPh sb="0" eb="2">
      <t>シンケイ</t>
    </rPh>
    <phoneticPr fontId="2"/>
  </si>
  <si>
    <t>毒のブレス</t>
    <rPh sb="0" eb="1">
      <t>ドク</t>
    </rPh>
    <phoneticPr fontId="2"/>
  </si>
  <si>
    <t>麻痺・毒無効/腐消化/乗馬適正</t>
    <rPh sb="0" eb="2">
      <t>マヒ</t>
    </rPh>
    <rPh sb="3" eb="4">
      <t>ドク</t>
    </rPh>
    <rPh sb="4" eb="6">
      <t>ムコウ</t>
    </rPh>
    <rPh sb="7" eb="10">
      <t>フショウカ</t>
    </rPh>
    <rPh sb="11" eb="13">
      <t>ジョウバ</t>
    </rPh>
    <rPh sb="13" eb="15">
      <t>テキセイ</t>
    </rPh>
    <phoneticPr fontId="2"/>
  </si>
  <si>
    <t>leafdragon</t>
    <phoneticPr fontId="2"/>
  </si>
  <si>
    <t>首|体|指|指</t>
    <rPh sb="0" eb="1">
      <t>クビ</t>
    </rPh>
    <rPh sb="2" eb="3">
      <t>カラダ</t>
    </rPh>
    <rPh sb="4" eb="5">
      <t>ユビ</t>
    </rPh>
    <rPh sb="6" eb="7">
      <t>ユビ</t>
    </rPh>
    <phoneticPr fontId="2"/>
  </si>
  <si>
    <t>格闘3/治癒2/料理3</t>
    <rPh sb="0" eb="2">
      <t>カクトウ</t>
    </rPh>
    <rPh sb="4" eb="6">
      <t>チユ</t>
    </rPh>
    <rPh sb="8" eb="10">
      <t>リョウリ</t>
    </rPh>
    <phoneticPr fontId="2"/>
  </si>
  <si>
    <t>速度+40000001(2000000000)</t>
    <rPh sb="0" eb="2">
      <t>ソクド</t>
    </rPh>
    <phoneticPr fontId="2"/>
  </si>
  <si>
    <t>機械剣のフィオ</t>
    <rPh sb="0" eb="2">
      <t>キカイ</t>
    </rPh>
    <rPh sb="2" eb="3">
      <t>ケン</t>
    </rPh>
    <phoneticPr fontId="2"/>
  </si>
  <si>
    <t>フィオ</t>
    <phoneticPr fontId="2"/>
  </si>
  <si>
    <t>長剣/刀/ライトセーバー/光子銃/光子弾</t>
    <rPh sb="0" eb="2">
      <t>チョウケン</t>
    </rPh>
    <rPh sb="3" eb="4">
      <t>カタナ</t>
    </rPh>
    <rPh sb="13" eb="15">
      <t>コウシ</t>
    </rPh>
    <rPh sb="15" eb="16">
      <t>ジュウ</t>
    </rPh>
    <rPh sb="17" eb="19">
      <t>コウシ</t>
    </rPh>
    <rPh sb="19" eb="20">
      <t>ダン</t>
    </rPh>
    <phoneticPr fontId="2"/>
  </si>
  <si>
    <t>生命力10/器用14/感覚14/長剣14/両手持ち14/射撃10</t>
    <rPh sb="0" eb="3">
      <t>セイメイリョク</t>
    </rPh>
    <rPh sb="6" eb="8">
      <t>キヨウ</t>
    </rPh>
    <rPh sb="11" eb="13">
      <t>カンカク</t>
    </rPh>
    <rPh sb="16" eb="18">
      <t>チョウケン</t>
    </rPh>
    <rPh sb="21" eb="22">
      <t>リョウ</t>
    </rPh>
    <rPh sb="22" eb="24">
      <t>テモ</t>
    </rPh>
    <rPh sb="28" eb="30">
      <t>シャゲキ</t>
    </rPh>
    <phoneticPr fontId="2"/>
  </si>
  <si>
    <t>生命力3/器用3/感覚3</t>
    <rPh sb="0" eb="3">
      <t>セイメイリョク</t>
    </rPh>
    <rPh sb="5" eb="7">
      <t>キヨウ</t>
    </rPh>
    <rPh sb="9" eb="11">
      <t>カンカク</t>
    </rPh>
    <phoneticPr fontId="2"/>
  </si>
  <si>
    <t>生命力1600/器用150/感覚150</t>
    <rPh sb="0" eb="3">
      <t>セイメイリョク</t>
    </rPh>
    <rPh sb="8" eb="10">
      <t>キヨウ</t>
    </rPh>
    <rPh sb="14" eb="16">
      <t>カンカク</t>
    </rPh>
    <phoneticPr fontId="2"/>
  </si>
  <si>
    <t>FAD</t>
    <phoneticPr fontId="2"/>
  </si>
  <si>
    <t>cnpc/nogenerate/nodownload</t>
    <phoneticPr fontId="2"/>
  </si>
  <si>
    <t>暗黒の矢</t>
    <rPh sb="0" eb="2">
      <t>アンコク</t>
    </rPh>
    <rPh sb="3" eb="4">
      <t>ヤ</t>
    </rPh>
    <phoneticPr fontId="2"/>
  </si>
  <si>
    <t>浮遊/魔法以外の属性に強い</t>
    <rPh sb="0" eb="2">
      <t>フユウ</t>
    </rPh>
    <rPh sb="3" eb="7">
      <t>マホウイガイ</t>
    </rPh>
    <rPh sb="8" eb="10">
      <t>ゾクセイ</t>
    </rPh>
    <rPh sb="11" eb="12">
      <t>ツヨ</t>
    </rPh>
    <phoneticPr fontId="2"/>
  </si>
  <si>
    <t>カートリッジ</t>
    <phoneticPr fontId="2"/>
  </si>
  <si>
    <t>仄かに光る箱</t>
    <rPh sb="0" eb="1">
      <t>ホノ</t>
    </rPh>
    <rPh sb="3" eb="4">
      <t>ヒカ</t>
    </rPh>
    <rPh sb="5" eb="6">
      <t>ハコ</t>
    </rPh>
    <phoneticPr fontId="2"/>
  </si>
  <si>
    <t>長剣</t>
    <rPh sb="0" eb="2">
      <t>チョウケン</t>
    </rPh>
    <phoneticPr fontId="2"/>
  </si>
  <si>
    <t>ランダム(重)</t>
    <rPh sb="5" eb="6">
      <t>ジュウ</t>
    </rPh>
    <phoneticPr fontId="2"/>
  </si>
  <si>
    <t>奇跡 ※仕様</t>
    <rPh sb="0" eb="2">
      <t>キセキ</t>
    </rPh>
    <rPh sb="4" eb="6">
      <t>シヨウ</t>
    </rPh>
    <phoneticPr fontId="2"/>
  </si>
  <si>
    <t>シグルドリーヴァ</t>
    <phoneticPr fontId="2"/>
  </si>
  <si>
    <t>機械剣</t>
    <rPh sb="0" eb="2">
      <t>キカイ</t>
    </rPh>
    <rPh sb="2" eb="3">
      <t>ケン</t>
    </rPh>
    <phoneticPr fontId="2"/>
  </si>
  <si>
    <t>光子銃</t>
    <rPh sb="0" eb="2">
      <t>コウシ</t>
    </rPh>
    <rPh sb="2" eb="3">
      <t>ジュウ</t>
    </rPh>
    <phoneticPr fontId="2"/>
  </si>
  <si>
    <t>長剣[**](300)</t>
    <rPh sb="0" eb="2">
      <t>チョウケン</t>
    </rPh>
    <phoneticPr fontId="2"/>
  </si>
  <si>
    <t>射撃[**](300)</t>
    <rPh sb="0" eb="2">
      <t>シャゲキ</t>
    </rPh>
    <phoneticPr fontId="2"/>
  </si>
  <si>
    <t>衛兵</t>
    <rPh sb="0" eb="2">
      <t>エイヘイ</t>
    </rPh>
    <phoneticPr fontId="2"/>
  </si>
  <si>
    <t>加速</t>
    <rPh sb="0" eb="2">
      <t>カソク</t>
    </rPh>
    <phoneticPr fontId="2"/>
  </si>
  <si>
    <t>★《リグルドリーヴァ》, ★《ブリュンヒルデ》</t>
    <phoneticPr fontId="2"/>
  </si>
  <si>
    <t>ブリュンヒルデ</t>
    <phoneticPr fontId="2"/>
  </si>
  <si>
    <t>激しく輝く箱</t>
    <rPh sb="0" eb="1">
      <t>ハゲ</t>
    </rPh>
    <rPh sb="3" eb="4">
      <t>カガヤ</t>
    </rPh>
    <rPh sb="5" eb="6">
      <t>ハコ</t>
    </rPh>
    <phoneticPr fontId="2"/>
  </si>
  <si>
    <t>連射弾[100](100000)</t>
    <rPh sb="0" eb="2">
      <t>レンシャ</t>
    </rPh>
    <rPh sb="2" eb="3">
      <t>ダン</t>
    </rPh>
    <phoneticPr fontId="2"/>
  </si>
  <si>
    <t>炸裂弾[20](20000)</t>
    <rPh sb="0" eb="2">
      <t>サクレツ</t>
    </rPh>
    <rPh sb="2" eb="3">
      <t>ダン</t>
    </rPh>
    <rPh sb="3" eb="4">
      <t>レンダン</t>
    </rPh>
    <phoneticPr fontId="2"/>
  </si>
  <si>
    <t>貫通弾[55](55000)</t>
    <rPh sb="0" eb="2">
      <t>カンツウ</t>
    </rPh>
    <rPh sb="2" eb="3">
      <t>ダン</t>
    </rPh>
    <phoneticPr fontId="2"/>
  </si>
  <si>
    <t>魔弾[45](45000)</t>
    <rPh sb="0" eb="1">
      <t>マ</t>
    </rPh>
    <rPh sb="1" eb="2">
      <t>ダン</t>
    </rPh>
    <phoneticPr fontId="2"/>
  </si>
  <si>
    <t>時止弾[7](7000)</t>
    <rPh sb="0" eb="1">
      <t>トキ</t>
    </rPh>
    <rPh sb="1" eb="2">
      <t>ト</t>
    </rPh>
    <rPh sb="2" eb="3">
      <t>ダン</t>
    </rPh>
    <phoneticPr fontId="2"/>
  </si>
  <si>
    <t>バースト[7](7000)</t>
    <phoneticPr fontId="2"/>
  </si>
  <si>
    <t>暴風のコルト</t>
    <rPh sb="0" eb="2">
      <t>ボウフウ</t>
    </rPh>
    <phoneticPr fontId="2"/>
  </si>
  <si>
    <t>カスゴwiki</t>
    <phoneticPr fontId="2"/>
  </si>
  <si>
    <t>コルト</t>
    <phoneticPr fontId="2"/>
  </si>
  <si>
    <t>死体/酒/銘酒セット（荷車）/飲みきれないほどの酒/十字架/聖なる十字架</t>
    <rPh sb="0" eb="2">
      <t>シタイ</t>
    </rPh>
    <rPh sb="3" eb="4">
      <t>サケ</t>
    </rPh>
    <rPh sb="5" eb="7">
      <t>メイシュ</t>
    </rPh>
    <rPh sb="11" eb="13">
      <t>ニグルマ</t>
    </rPh>
    <rPh sb="15" eb="16">
      <t>ノ</t>
    </rPh>
    <rPh sb="24" eb="25">
      <t>サケ</t>
    </rPh>
    <rPh sb="26" eb="29">
      <t>ジュウジカ</t>
    </rPh>
    <rPh sb="30" eb="31">
      <t>セイ</t>
    </rPh>
    <rPh sb="33" eb="36">
      <t>ジュウジカ</t>
    </rPh>
    <phoneticPr fontId="2"/>
  </si>
  <si>
    <t>{attb}</t>
    <phoneticPr fontId="2"/>
  </si>
  <si>
    <t>筋力1/速度3/ライトニングボルト3/轟音の波動1</t>
    <rPh sb="0" eb="2">
      <t>キンリョク</t>
    </rPh>
    <rPh sb="4" eb="6">
      <t>ソクド</t>
    </rPh>
    <rPh sb="19" eb="21">
      <t>ゴウオン</t>
    </rPh>
    <rPh sb="22" eb="24">
      <t>ハドウ</t>
    </rPh>
    <phoneticPr fontId="2"/>
  </si>
  <si>
    <t>筋力100/速度1600/ライトニングボルト100/轟音の波動100</t>
    <rPh sb="0" eb="2">
      <t>キンリョク</t>
    </rPh>
    <rPh sb="6" eb="8">
      <t>ソクド</t>
    </rPh>
    <rPh sb="26" eb="28">
      <t>ゴウオン</t>
    </rPh>
    <rPh sb="29" eb="31">
      <t>ハドウ</t>
    </rPh>
    <phoneticPr fontId="2"/>
  </si>
  <si>
    <t>ストームトロル</t>
    <phoneticPr fontId="2"/>
  </si>
  <si>
    <t>トロール</t>
    <phoneticPr fontId="2"/>
  </si>
  <si>
    <t>戦士</t>
    <rPh sb="0" eb="2">
      <t>センシ</t>
    </rPh>
    <phoneticPr fontId="2"/>
  </si>
  <si>
    <t>接近</t>
    <rPh sb="0" eb="2">
      <t>セッキン</t>
    </rPh>
    <phoneticPr fontId="2"/>
  </si>
  <si>
    <t>轟音の波動</t>
    <rPh sb="0" eb="2">
      <t>ゴウオン</t>
    </rPh>
    <rPh sb="3" eb="5">
      <t>ハドウ</t>
    </rPh>
    <phoneticPr fontId="2"/>
  </si>
  <si>
    <t>電撃1 音1</t>
    <rPh sb="0" eb="2">
      <t>デンゲキ</t>
    </rPh>
    <rPh sb="4" eb="5">
      <t>オト</t>
    </rPh>
    <phoneticPr fontId="2"/>
  </si>
  <si>
    <t>浮遊/恐怖無効</t>
    <phoneticPr fontId="2"/>
  </si>
  <si>
    <t>巨大投げハンマー</t>
    <rPh sb="0" eb="2">
      <t>キョダイ</t>
    </rPh>
    <rPh sb="2" eb="3">
      <t>ナ</t>
    </rPh>
    <phoneticPr fontId="2"/>
  </si>
  <si>
    <t>持ちにくいハンマー</t>
    <rPh sb="0" eb="1">
      <t>モ</t>
    </rPh>
    <phoneticPr fontId="2"/>
  </si>
  <si>
    <t>嵐の手袋</t>
    <rPh sb="0" eb="1">
      <t>アラシ</t>
    </rPh>
    <rPh sb="2" eb="4">
      <t>テブクロ</t>
    </rPh>
    <phoneticPr fontId="2"/>
  </si>
  <si>
    <t>鉄の手袋</t>
    <rPh sb="0" eb="1">
      <t>テツ</t>
    </rPh>
    <rPh sb="2" eb="4">
      <t>テブクロ</t>
    </rPh>
    <phoneticPr fontId="2"/>
  </si>
  <si>
    <t>50,90,100,90,80,80,70,60,50,40</t>
  </si>
  <si>
    <t>重量挙げ[****](800)</t>
    <rPh sb="0" eb="3">
      <t>ジュウリョウア</t>
    </rPh>
    <phoneticPr fontId="2"/>
  </si>
  <si>
    <t>電撃属性追加[****](300)</t>
    <rPh sb="0" eb="6">
      <t>デンゲキゾクセイツイカ</t>
    </rPh>
    <phoneticPr fontId="2"/>
  </si>
  <si>
    <t>巨人</t>
    <rPh sb="0" eb="2">
      <t>キョジン</t>
    </rPh>
    <phoneticPr fontId="2"/>
  </si>
  <si>
    <t>敵対</t>
    <rPh sb="0" eb="2">
      <t>テキタイ</t>
    </rPh>
    <phoneticPr fontId="2"/>
  </si>
  <si>
    <t>男性</t>
    <rPh sb="0" eb="2">
      <t>ダンセイ</t>
    </rPh>
    <phoneticPr fontId="2"/>
  </si>
  <si>
    <t>特別</t>
    <rPh sb="0" eb="2">
      <t>トクベツ</t>
    </rPh>
    <phoneticPr fontId="2"/>
  </si>
  <si>
    <t>電撃のブレス</t>
    <rPh sb="0" eb="2">
      <t>デンゲキ</t>
    </rPh>
    <phoneticPr fontId="2"/>
  </si>
  <si>
    <t>轟音のブレス</t>
    <rPh sb="0" eb="2">
      <t>ゴウオン</t>
    </rPh>
    <phoneticPr fontId="2"/>
  </si>
  <si>
    <t>電撃7 音7</t>
    <rPh sb="0" eb="2">
      <t>デンゲキ</t>
    </rPh>
    <rPh sb="4" eb="5">
      <t>オト</t>
    </rPh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</si>
  <si>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</si>
  <si>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★《巨大投げハンマー》, ★《嵐の手袋》</t>
    <rPh sb="2" eb="4">
      <t>キョダイ</t>
    </rPh>
    <rPh sb="4" eb="5">
      <t>ナ</t>
    </rPh>
    <rPh sb="15" eb="16">
      <t>アラシ</t>
    </rPh>
    <rPh sb="17" eb="19">
      <t>テブクロ</t>
    </rPh>
    <phoneticPr fontId="2"/>
  </si>
  <si>
    <t>双刃舞踏リリーエ</t>
    <rPh sb="0" eb="1">
      <t>ソウ</t>
    </rPh>
    <rPh sb="1" eb="2">
      <t>ヤイバ</t>
    </rPh>
    <rPh sb="2" eb="4">
      <t>ブトウ</t>
    </rPh>
    <phoneticPr fontId="2"/>
  </si>
  <si>
    <t>双刃舞踏</t>
    <rPh sb="0" eb="1">
      <t>ソウ</t>
    </rPh>
    <rPh sb="1" eb="2">
      <t>ヤイバ</t>
    </rPh>
    <rPh sb="2" eb="4">
      <t>ブトウ</t>
    </rPh>
    <phoneticPr fontId="2"/>
  </si>
  <si>
    <t>魅力14/速度14/短剣15/二刀流18/回避15/見切り15</t>
    <rPh sb="0" eb="2">
      <t>ミリョク</t>
    </rPh>
    <rPh sb="5" eb="7">
      <t>ソクド</t>
    </rPh>
    <rPh sb="10" eb="12">
      <t>タンケン</t>
    </rPh>
    <rPh sb="15" eb="18">
      <t>ニトウリュウ</t>
    </rPh>
    <rPh sb="21" eb="23">
      <t>カイヒ</t>
    </rPh>
    <rPh sb="26" eb="28">
      <t>ミキ</t>
    </rPh>
    <phoneticPr fontId="2"/>
  </si>
  <si>
    <t>短剣3/二刀流3</t>
    <rPh sb="0" eb="2">
      <t>タンケン</t>
    </rPh>
    <rPh sb="4" eb="7">
      <t>ニトウリュウ</t>
    </rPh>
    <phoneticPr fontId="2"/>
  </si>
  <si>
    <t>短剣150/二刀流250</t>
    <rPh sb="0" eb="2">
      <t>タンケン</t>
    </rPh>
    <rPh sb="6" eb="9">
      <t>ニトウリュウ</t>
    </rPh>
    <phoneticPr fontId="2"/>
  </si>
  <si>
    <t>ダンシングフェアリィ</t>
    <phoneticPr fontId="2"/>
  </si>
  <si>
    <t>加速</t>
    <rPh sb="0" eb="2">
      <t>カソク</t>
    </rPh>
    <phoneticPr fontId="2"/>
  </si>
  <si>
    <t>浮遊/透明視/恐怖無効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phoneticPr fontId="2"/>
  </si>
  <si>
    <t>ダムドナイフ</t>
    <phoneticPr fontId="2"/>
  </si>
  <si>
    <t>鋭いナイフ</t>
    <rPh sb="0" eb="1">
      <t>スルド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</si>
  <si>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</si>
  <si>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電撃属性追加[+](500)</t>
    <rPh sb="0" eb="6">
      <t>デンゲキゾクセイツイカ</t>
    </rPh>
    <phoneticPr fontId="2"/>
  </si>
  <si>
    <t>切り傷属性追加[+](500)</t>
    <rPh sb="0" eb="1">
      <t>キ</t>
    </rPh>
    <rPh sb="2" eb="3">
      <t>キズ</t>
    </rPh>
    <rPh sb="3" eb="7">
      <t>ゾクセイツイカ</t>
    </rPh>
    <phoneticPr fontId="2"/>
  </si>
  <si>
    <t>二刀流[**](250)</t>
    <rPh sb="0" eb="3">
      <t>ニトウリュウ</t>
    </rPh>
    <phoneticPr fontId="2"/>
  </si>
  <si>
    <t>透明視(100)</t>
    <rPh sb="0" eb="2">
      <t>トウメイ</t>
    </rPh>
    <rPh sb="2" eb="3">
      <t>シ</t>
    </rPh>
    <phoneticPr fontId="2"/>
  </si>
  <si>
    <t>アボミナブルナイフ</t>
    <phoneticPr fontId="2"/>
  </si>
  <si>
    <t>恐ろしいナイフ</t>
    <rPh sb="0" eb="1">
      <t>オソ</t>
    </rPh>
    <phoneticPr fontId="2"/>
  </si>
  <si>
    <t>近接武器</t>
    <rPh sb="0" eb="2">
      <t>キンセツ</t>
    </rPh>
    <rPh sb="2" eb="4">
      <t>ブキ</t>
    </rPh>
    <phoneticPr fontId="2"/>
  </si>
  <si>
    <t>地獄属性追加[+](500)</t>
    <rPh sb="0" eb="6">
      <t>ジゴクゾクセイツイカ</t>
    </rPh>
    <phoneticPr fontId="2"/>
  </si>
  <si>
    <t>スタミナ吸収[+*****](500)</t>
    <rPh sb="4" eb="6">
      <t>キュウシュウ</t>
    </rPh>
    <phoneticPr fontId="2"/>
  </si>
  <si>
    <t>窃盗防止(100)</t>
    <rPh sb="0" eb="2">
      <t>セットウ</t>
    </rPh>
    <rPh sb="2" eb="4">
      <t>ボウシ</t>
    </rPh>
    <phoneticPr fontId="2"/>
  </si>
  <si>
    <t>両手持ち弱化[**](-250)</t>
    <rPh sb="0" eb="1">
      <t>リョウ</t>
    </rPh>
    <rPh sb="1" eb="3">
      <t>テモ</t>
    </rPh>
    <rPh sb="4" eb="6">
      <t>ジャッカ</t>
    </rPh>
    <phoneticPr fontId="2"/>
  </si>
  <si>
    <t>空のノミュ</t>
    <rPh sb="0" eb="1">
      <t>ソラ</t>
    </rPh>
    <phoneticPr fontId="2"/>
  </si>
  <si>
    <t>製作者サイト</t>
    <rPh sb="0" eb="3">
      <t>セイサクシャ</t>
    </rPh>
    <phoneticPr fontId="2"/>
  </si>
  <si>
    <t>ノミュ</t>
    <phoneticPr fontId="2"/>
  </si>
  <si>
    <t>死体/クワパナ/アロエ/グアバ/苺/果物</t>
    <rPh sb="0" eb="2">
      <t>シタイ</t>
    </rPh>
    <rPh sb="16" eb="17">
      <t>イチゴ</t>
    </rPh>
    <rPh sb="18" eb="20">
      <t>クダモノ</t>
    </rPh>
    <phoneticPr fontId="2"/>
  </si>
  <si>
    <t>信仰18/信仰18</t>
    <rPh sb="0" eb="2">
      <t>シンコウ</t>
    </rPh>
    <rPh sb="5" eb="7">
      <t>シンコウ</t>
    </rPh>
    <phoneticPr fontId="2"/>
  </si>
  <si>
    <t>空の獣</t>
    <rPh sb="0" eb="1">
      <t>ソラ</t>
    </rPh>
    <rPh sb="2" eb="3">
      <t>ケモノ</t>
    </rPh>
    <phoneticPr fontId="2"/>
  </si>
  <si>
    <t>空白のもの</t>
    <rPh sb="0" eb="2">
      <t>クウハク</t>
    </rPh>
    <phoneticPr fontId="2"/>
  </si>
  <si>
    <t>浮遊/乗馬非適正/地雷無効</t>
    <rPh sb="0" eb="2">
      <t>フユウ</t>
    </rPh>
    <rPh sb="3" eb="5">
      <t>ジョウバ</t>
    </rPh>
    <rPh sb="5" eb="6">
      <t>ヒ</t>
    </rPh>
    <rPh sb="6" eb="8">
      <t>テキセイ</t>
    </rPh>
    <rPh sb="9" eb="11">
      <t>ジライ</t>
    </rPh>
    <rPh sb="11" eb="13">
      <t>ムコウ</t>
    </rPh>
    <phoneticPr fontId="2"/>
  </si>
  <si>
    <t>nomueblack</t>
    <phoneticPr fontId="2"/>
  </si>
  <si>
    <t>選択不可</t>
    <rPh sb="0" eb="2">
      <t>センタク</t>
    </rPh>
    <rPh sb="2" eb="4">
      <t>フカ</t>
    </rPh>
    <phoneticPr fontId="2"/>
  </si>
  <si>
    <t>手</t>
    <rPh sb="0" eb="1">
      <t>テ</t>
    </rPh>
    <phoneticPr fontId="2"/>
  </si>
  <si>
    <t>格闘1</t>
    <rPh sb="0" eb="2">
      <t>カクトウ</t>
    </rPh>
    <phoneticPr fontId="2"/>
  </si>
  <si>
    <t>残滓のお守り</t>
    <rPh sb="0" eb="2">
      <t>ザンシ</t>
    </rPh>
    <rPh sb="4" eb="5">
      <t>マモ</t>
    </rPh>
    <phoneticPr fontId="2"/>
  </si>
  <si>
    <t>空っぽのお守り</t>
    <rPh sb="0" eb="1">
      <t>カラ</t>
    </rPh>
    <rPh sb="5" eb="6">
      <t>マモ</t>
    </rPh>
    <phoneticPr fontId="2"/>
  </si>
  <si>
    <t>砂</t>
    <rPh sb="0" eb="1">
      <t>スナ</t>
    </rPh>
    <phoneticPr fontId="2"/>
  </si>
  <si>
    <t>信仰[***](500)</t>
    <rPh sb="0" eb="2">
      <t>シンコウ</t>
    </rPh>
    <phoneticPr fontId="2"/>
  </si>
  <si>
    <t>電波受信(100)</t>
    <rPh sb="0" eb="2">
      <t>デンパ</t>
    </rPh>
    <rPh sb="2" eb="4">
      <t>ジュシン</t>
    </rPh>
    <phoneticPr fontId="2"/>
  </si>
  <si>
    <t>残滓の剣</t>
    <rPh sb="0" eb="2">
      <t>ザンシ</t>
    </rPh>
    <rPh sb="3" eb="4">
      <t>ケン</t>
    </rPh>
    <phoneticPr fontId="2"/>
  </si>
  <si>
    <t>空っぽの剣</t>
    <rPh sb="0" eb="1">
      <t>カラ</t>
    </rPh>
    <rPh sb="4" eb="5">
      <t>ケン</t>
    </rPh>
    <phoneticPr fontId="2"/>
  </si>
  <si>
    <t>回避[*](100)</t>
    <rPh sb="0" eb="2">
      <t>カイヒ</t>
    </rPh>
    <phoneticPr fontId="2"/>
  </si>
  <si>
    <t>《空のノミュ》</t>
    <rPh sb="1" eb="2">
      <t>ソラ</t>
    </rPh>
    <phoneticPr fontId="2"/>
  </si>
  <si>
    <t>遠隔攻撃</t>
    <rPh sb="0" eb="2">
      <t>エンカク</t>
    </rPh>
    <rPh sb="2" eb="4">
      <t>コウゲキ</t>
    </rPh>
    <phoneticPr fontId="2"/>
  </si>
  <si>
    <t>接近待ち</t>
    <rPh sb="0" eb="2">
      <t>セッキン</t>
    </rPh>
    <rPh sb="2" eb="3">
      <t>マ</t>
    </rPh>
    <phoneticPr fontId="2"/>
  </si>
  <si>
    <t>ランダム移動</t>
    <rPh sb="4" eb="6">
      <t>イドウ</t>
    </rPh>
    <phoneticPr fontId="2"/>
  </si>
  <si>
    <t>浮遊/乗馬非適正/地雷無効</t>
    <rPh sb="0" eb="2">
      <t>フユウ</t>
    </rPh>
    <rPh sb="3" eb="8">
      <t>ジョウバヒテキセイ</t>
    </rPh>
    <rPh sb="9" eb="11">
      <t>ジライ</t>
    </rPh>
    <rPh sb="11" eb="13">
      <t>ムコウ</t>
    </rPh>
    <phoneticPr fontId="2"/>
  </si>
  <si>
    <t>流のノノミューレ</t>
    <rPh sb="0" eb="1">
      <t>ナガ</t>
    </rPh>
    <phoneticPr fontId="2"/>
  </si>
  <si>
    <t>ノノミューレ</t>
    <phoneticPr fontId="2"/>
  </si>
  <si>
    <t>クワパナ/アロエ/グアバ/苺/果物</t>
    <rPh sb="13" eb="14">
      <t>イチゴ</t>
    </rPh>
    <rPh sb="15" eb="17">
      <t>クダモノ</t>
    </rPh>
    <phoneticPr fontId="2"/>
  </si>
  <si>
    <t>器用14/感覚14/魅力12/回避14/見切り12</t>
    <rPh sb="0" eb="2">
      <t>キヨウ</t>
    </rPh>
    <rPh sb="5" eb="7">
      <t>カンカク</t>
    </rPh>
    <rPh sb="10" eb="12">
      <t>ミリョク</t>
    </rPh>
    <rPh sb="15" eb="17">
      <t>カイヒ</t>
    </rPh>
    <rPh sb="20" eb="22">
      <t>ミキ</t>
    </rPh>
    <phoneticPr fontId="2"/>
  </si>
  <si>
    <t>器用1/感覚1/速度3</t>
    <rPh sb="0" eb="2">
      <t>キヨウ</t>
    </rPh>
    <rPh sb="4" eb="6">
      <t>カンカク</t>
    </rPh>
    <rPh sb="8" eb="10">
      <t>ソクド</t>
    </rPh>
    <phoneticPr fontId="2"/>
  </si>
  <si>
    <t>器用50/感覚50/速度1600</t>
    <rPh sb="0" eb="2">
      <t>キヨウ</t>
    </rPh>
    <rPh sb="5" eb="7">
      <t>カンカク</t>
    </rPh>
    <rPh sb="10" eb="12">
      <t>ソクド</t>
    </rPh>
    <phoneticPr fontId="2"/>
  </si>
  <si>
    <t>清流の巫女</t>
    <rPh sb="0" eb="2">
      <t>セイリュウ</t>
    </rPh>
    <rPh sb="3" eb="5">
      <t>ミコ</t>
    </rPh>
    <phoneticPr fontId="2"/>
  </si>
  <si>
    <t>戦士</t>
    <rPh sb="0" eb="2">
      <t>センシ</t>
    </rPh>
    <phoneticPr fontId="2"/>
  </si>
  <si>
    <t>英雄</t>
    <rPh sb="0" eb="2">
      <t>エイユウ</t>
    </rPh>
    <phoneticPr fontId="2"/>
  </si>
  <si>
    <t>浮遊/麻痺無効</t>
    <rPh sb="0" eb="2">
      <t>フユウ</t>
    </rPh>
    <rPh sb="3" eb="5">
      <t>マヒ</t>
    </rPh>
    <rPh sb="5" eb="7">
      <t>ムコウ</t>
    </rPh>
    <phoneticPr fontId="2"/>
  </si>
  <si>
    <t>ノノミューレの恵みの杯</t>
    <rPh sb="7" eb="8">
      <t>メグ</t>
    </rPh>
    <rPh sb="10" eb="11">
      <t>ハイ</t>
    </rPh>
    <phoneticPr fontId="2"/>
  </si>
  <si>
    <t>不思議な杯</t>
    <rPh sb="0" eb="3">
      <t>フシギ</t>
    </rPh>
    <rPh sb="4" eb="5">
      <t>ハイ</t>
    </rPh>
    <phoneticPr fontId="2"/>
  </si>
  <si>
    <t>可能</t>
    <rPh sb="0" eb="2">
      <t>カノウ</t>
    </rPh>
    <phoneticPr fontId="2"/>
  </si>
  <si>
    <t>乳</t>
    <rPh sb="0" eb="1">
      <t>チチ</t>
    </rPh>
    <phoneticPr fontId="2"/>
  </si>
  <si>
    <t>カスケード</t>
    <phoneticPr fontId="2"/>
  </si>
  <si>
    <t>清流の剣</t>
    <rPh sb="0" eb="2">
      <t>セイリュウ</t>
    </rPh>
    <rPh sb="3" eb="4">
      <t>ケン</t>
    </rPh>
    <phoneticPr fontId="2"/>
  </si>
  <si>
    <t>近接武器</t>
    <rPh sb="0" eb="4">
      <t>キンセツブキ</t>
    </rPh>
    <phoneticPr fontId="2"/>
  </si>
  <si>
    <t>加速発動[+*](300)</t>
    <rPh sb="0" eb="2">
      <t>カソク</t>
    </rPh>
    <rPh sb="2" eb="4">
      <t>ハツドウ</t>
    </rPh>
    <phoneticPr fontId="2"/>
  </si>
  <si>
    <t>幻惑属性追加[*****](400)</t>
    <rPh sb="0" eb="6">
      <t>ゲンワクゾクセイツイカ</t>
    </rPh>
    <phoneticPr fontId="2"/>
  </si>
  <si>
    <t>回避[+*](1200)</t>
    <rPh sb="0" eb="2">
      <t>カイヒ</t>
    </rPh>
    <phoneticPr fontId="2"/>
  </si>
  <si>
    <t>見切り[***](500)</t>
    <rPh sb="0" eb="2">
      <t>ミキ</t>
    </rPh>
    <phoneticPr fontId="2"/>
  </si>
  <si>
    <t>重装備弱化[+**](-1500)</t>
    <rPh sb="0" eb="3">
      <t>ジュウソウビ</t>
    </rPh>
    <rPh sb="3" eb="5">
      <t>ジャッカ</t>
    </rPh>
    <phoneticPr fontId="2"/>
  </si>
  <si>
    <t>麻痺無効(100)</t>
    <rPh sb="0" eb="2">
      <t>マヒ</t>
    </rPh>
    <rPh sb="2" eb="4">
      <t>ムコウ</t>
    </rPh>
    <phoneticPr fontId="2"/>
  </si>
  <si>
    <t>《流のノノミューレ》</t>
    <rPh sb="1" eb="2">
      <t>ナガ</t>
    </rPh>
    <phoneticPr fontId="2"/>
  </si>
  <si>
    <t>神</t>
    <rPh sb="0" eb="1">
      <t>カミ</t>
    </rPh>
    <phoneticPr fontId="2"/>
  </si>
  <si>
    <t>流のもの</t>
    <rPh sb="0" eb="1">
      <t>ナガ</t>
    </rPh>
    <phoneticPr fontId="2"/>
  </si>
  <si>
    <t>スウォーム</t>
    <phoneticPr fontId="2"/>
  </si>
  <si>
    <t>朦朧の眼差し</t>
    <rPh sb="0" eb="2">
      <t>モウロウ</t>
    </rPh>
    <rPh sb="3" eb="5">
      <t>マナザ</t>
    </rPh>
    <phoneticPr fontId="2"/>
  </si>
  <si>
    <t>ブースト</t>
    <phoneticPr fontId="2"/>
  </si>
  <si>
    <t>★《カスケード》</t>
    <phoneticPr fontId="2"/>
  </si>
  <si>
    <t>nonomuehleclass</t>
    <phoneticPr fontId="2"/>
  </si>
  <si>
    <t>長剣6/短剣3/戦術4/二刀流3/回避20/演奏4/見切り24</t>
    <rPh sb="0" eb="2">
      <t>チョウケン</t>
    </rPh>
    <rPh sb="4" eb="6">
      <t>タンケン</t>
    </rPh>
    <rPh sb="8" eb="10">
      <t>センジュツ</t>
    </rPh>
    <rPh sb="12" eb="15">
      <t>ニトウリュウ</t>
    </rPh>
    <rPh sb="17" eb="19">
      <t>カイヒ</t>
    </rPh>
    <rPh sb="22" eb="24">
      <t>エンソウ</t>
    </rPh>
    <rPh sb="26" eb="28">
      <t>ミキ</t>
    </rPh>
    <phoneticPr fontId="2"/>
  </si>
  <si>
    <t>茄妖々精のナヨウ</t>
    <rPh sb="0" eb="1">
      <t>ナスビ</t>
    </rPh>
    <rPh sb="1" eb="2">
      <t>ヨウ</t>
    </rPh>
    <rPh sb="3" eb="4">
      <t>セイ</t>
    </rPh>
    <phoneticPr fontId="2"/>
  </si>
  <si>
    <t>ナヨウ</t>
    <phoneticPr fontId="2"/>
  </si>
  <si>
    <t>大地の結晶/斬鉄剣/刀/飛竜刀</t>
    <rPh sb="0" eb="2">
      <t>ダイチ</t>
    </rPh>
    <rPh sb="3" eb="5">
      <t>ケッショウ</t>
    </rPh>
    <rPh sb="6" eb="9">
      <t>ザンテツケン</t>
    </rPh>
    <rPh sb="10" eb="11">
      <t>カタナ</t>
    </rPh>
    <rPh sb="12" eb="14">
      <t>ヒリュウ</t>
    </rPh>
    <rPh sb="14" eb="15">
      <t>カタナ</t>
    </rPh>
    <phoneticPr fontId="2"/>
  </si>
  <si>
    <t>筋力12/長剣12/戦術6/軽装備6/魔法耐性18</t>
    <rPh sb="0" eb="2">
      <t>キンリョク</t>
    </rPh>
    <rPh sb="5" eb="7">
      <t>チョウケン</t>
    </rPh>
    <rPh sb="10" eb="12">
      <t>センジュツ</t>
    </rPh>
    <rPh sb="14" eb="15">
      <t>ケイ</t>
    </rPh>
    <rPh sb="15" eb="17">
      <t>ソウビ</t>
    </rPh>
    <rPh sb="19" eb="21">
      <t>マホウ</t>
    </rPh>
    <rPh sb="21" eb="23">
      <t>タイセイ</t>
    </rPh>
    <phoneticPr fontId="2"/>
  </si>
  <si>
    <t>聖なる盾</t>
    <rPh sb="0" eb="1">
      <t>セイ</t>
    </rPh>
    <rPh sb="3" eb="4">
      <t>タテ</t>
    </rPh>
    <phoneticPr fontId="2"/>
  </si>
  <si>
    <t>生命力3/筋力3</t>
    <rPh sb="0" eb="3">
      <t>セイメイリョク</t>
    </rPh>
    <rPh sb="5" eb="7">
      <t>キンリョク</t>
    </rPh>
    <phoneticPr fontId="2"/>
  </si>
  <si>
    <t>生命力1200/筋力150</t>
    <rPh sb="0" eb="3">
      <t>セイメイリョク</t>
    </rPh>
    <rPh sb="8" eb="10">
      <t>キンリョク</t>
    </rPh>
    <phoneticPr fontId="2"/>
  </si>
  <si>
    <t>ナスコさん</t>
    <phoneticPr fontId="2"/>
  </si>
  <si>
    <t>ネコナスコ</t>
    <phoneticPr fontId="2"/>
  </si>
  <si>
    <t>浮遊</t>
    <rPh sb="0" eb="2">
      <t>フユウ</t>
    </rPh>
    <phoneticPr fontId="2"/>
  </si>
  <si>
    <t>フェアリーテイカー</t>
    <phoneticPr fontId="2"/>
  </si>
  <si>
    <t>妖精の導き</t>
    <rPh sb="0" eb="2">
      <t>ヨウセイ</t>
    </rPh>
    <rPh sb="3" eb="4">
      <t>ミチビ</t>
    </rPh>
    <phoneticPr fontId="2"/>
  </si>
  <si>
    <t>可能</t>
    <rPh sb="0" eb="2">
      <t>カノウ</t>
    </rPh>
    <phoneticPr fontId="2"/>
  </si>
  <si>
    <t>妖刀茄妖</t>
    <rPh sb="0" eb="1">
      <t>ヨウ</t>
    </rPh>
    <rPh sb="1" eb="2">
      <t>トウ</t>
    </rPh>
    <rPh sb="2" eb="3">
      <t>ナスビ</t>
    </rPh>
    <rPh sb="3" eb="4">
      <t>ヨウ</t>
    </rPh>
    <phoneticPr fontId="2"/>
  </si>
  <si>
    <t>鍔の無い刀</t>
    <rPh sb="0" eb="1">
      <t>ツバ</t>
    </rPh>
    <rPh sb="2" eb="3">
      <t>ナ</t>
    </rPh>
    <rPh sb="4" eb="5">
      <t>カタナ</t>
    </rPh>
    <phoneticPr fontId="2"/>
  </si>
  <si>
    <t>近接武器</t>
    <rPh sb="0" eb="2">
      <t>キンセツ</t>
    </rPh>
    <rPh sb="2" eb="4">
      <t>ブキ</t>
    </rPh>
    <phoneticPr fontId="2"/>
  </si>
  <si>
    <t>地獄属性追加[****](300)</t>
    <rPh sb="0" eb="6">
      <t>ジゴクゾクセイツイカ</t>
    </rPh>
    <phoneticPr fontId="2"/>
  </si>
  <si>
    <t>生命力-50(-2550)</t>
    <rPh sb="0" eb="3">
      <t>セイメイリョク</t>
    </rPh>
    <phoneticPr fontId="2"/>
  </si>
  <si>
    <t>速度-30(-1550)</t>
    <rPh sb="0" eb="2">
      <t>ソクド</t>
    </rPh>
    <phoneticPr fontId="2"/>
  </si>
  <si>
    <t>追加打撃[*****](200)</t>
    <rPh sb="0" eb="2">
      <t>ツイカ</t>
    </rPh>
    <rPh sb="2" eb="4">
      <t>ダゲキ</t>
    </rPh>
    <phoneticPr fontId="2"/>
  </si>
  <si>
    <t>マナ吸収[****](150)</t>
    <rPh sb="2" eb="4">
      <t>キュウシュウ</t>
    </rPh>
    <phoneticPr fontId="2"/>
  </si>
  <si>
    <t>《茄妖々精のナヨウ》</t>
    <rPh sb="1" eb="2">
      <t>ナスビ</t>
    </rPh>
    <rPh sb="2" eb="3">
      <t>ヨウ</t>
    </rPh>
    <rPh sb="4" eb="5">
      <t>セイ</t>
    </rPh>
    <phoneticPr fontId="2"/>
  </si>
  <si>
    <t>妖々精</t>
    <rPh sb="0" eb="1">
      <t>ヨウ</t>
    </rPh>
    <rPh sb="2" eb="3">
      <t>セイ</t>
    </rPh>
    <phoneticPr fontId="2"/>
  </si>
  <si>
    <t>ジュアの癒し</t>
    <rPh sb="4" eb="5">
      <t>イヤ</t>
    </rPh>
    <phoneticPr fontId="2"/>
  </si>
  <si>
    <t>ライトニングボルト</t>
    <phoneticPr fontId="2"/>
  </si>
  <si>
    <t>異次元の手</t>
    <rPh sb="0" eb="3">
      <t>イジゲン</t>
    </rPh>
    <rPh sb="4" eb="5">
      <t>テ</t>
    </rPh>
    <phoneticPr fontId="2"/>
  </si>
  <si>
    <t>浮遊/盲目・混乱・恐怖・麻痺無効</t>
    <rPh sb="0" eb="2">
      <t>フユウ</t>
    </rPh>
    <rPh sb="3" eb="5">
      <t>モウモク</t>
    </rPh>
    <rPh sb="6" eb="8">
      <t>コンラン</t>
    </rPh>
    <rPh sb="9" eb="11">
      <t>キョウフ</t>
    </rPh>
    <rPh sb="12" eb="14">
      <t>マヒ</t>
    </rPh>
    <rPh sb="14" eb="16">
      <t>ムコウ</t>
    </rPh>
    <phoneticPr fontId="2"/>
  </si>
  <si>
    <t>★《妖刀茄妖》</t>
    <rPh sb="2" eb="3">
      <t>ヨウ</t>
    </rPh>
    <rPh sb="3" eb="4">
      <t>カタナ</t>
    </rPh>
    <rPh sb="4" eb="5">
      <t>ナスビ</t>
    </rPh>
    <rPh sb="5" eb="6">
      <t>ヨウ</t>
    </rPh>
    <phoneticPr fontId="2"/>
  </si>
  <si>
    <t>ApFairy</t>
    <phoneticPr fontId="2"/>
  </si>
  <si>
    <t>選択可能</t>
    <rPh sb="0" eb="2">
      <t>センタク</t>
    </rPh>
    <rPh sb="2" eb="4">
      <t>カノウ</t>
    </rPh>
    <phoneticPr fontId="2"/>
  </si>
  <si>
    <t>長剣1/短剣1/斧1/鈍器1/槍1/杖1/格闘1/鎌1/軽装備3/詠唱3/窃盗3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19">
      <t>ツエ</t>
    </rPh>
    <rPh sb="21" eb="23">
      <t>カクトウ</t>
    </rPh>
    <rPh sb="25" eb="26">
      <t>カマ</t>
    </rPh>
    <rPh sb="28" eb="29">
      <t>ケイ</t>
    </rPh>
    <rPh sb="29" eb="31">
      <t>ソウビ</t>
    </rPh>
    <rPh sb="33" eb="35">
      <t>エイショウ</t>
    </rPh>
    <rPh sb="37" eb="39">
      <t>セットウ</t>
    </rPh>
    <phoneticPr fontId="2"/>
  </si>
  <si>
    <t>希望と絶望のユグドラシル</t>
    <rPh sb="0" eb="2">
      <t>キボウ</t>
    </rPh>
    <rPh sb="3" eb="5">
      <t>ゼツボウ</t>
    </rPh>
    <phoneticPr fontId="2"/>
  </si>
  <si>
    <t>Discord</t>
    <phoneticPr fontId="2"/>
  </si>
  <si>
    <t>ユグドラシル</t>
    <phoneticPr fontId="2"/>
  </si>
  <si>
    <t>野菜/果物/ハーブ</t>
    <rPh sb="0" eb="2">
      <t>ヤサイ</t>
    </rPh>
    <rPh sb="3" eb="5">
      <t>クダモノ</t>
    </rPh>
    <phoneticPr fontId="2"/>
  </si>
  <si>
    <t>レイハンド</t>
    <phoneticPr fontId="2"/>
  </si>
  <si>
    <t>筋力3/魅力2/交渉1</t>
    <rPh sb="0" eb="2">
      <t>キンリョク</t>
    </rPh>
    <rPh sb="4" eb="6">
      <t>ミリョク</t>
    </rPh>
    <rPh sb="8" eb="10">
      <t>コウショウ</t>
    </rPh>
    <phoneticPr fontId="2"/>
  </si>
  <si>
    <t>筋力200/魅力100/意思6005</t>
    <rPh sb="0" eb="2">
      <t>キンリョク</t>
    </rPh>
    <rPh sb="6" eb="8">
      <t>ミリョク</t>
    </rPh>
    <rPh sb="12" eb="14">
      <t>イシ</t>
    </rPh>
    <phoneticPr fontId="2"/>
  </si>
  <si>
    <t>落とし子</t>
    <rPh sb="0" eb="1">
      <t>オ</t>
    </rPh>
    <rPh sb="3" eb="4">
      <t>ゴ</t>
    </rPh>
    <phoneticPr fontId="2"/>
  </si>
  <si>
    <t>世界樹の落し子</t>
    <rPh sb="0" eb="3">
      <t>セカイジュ</t>
    </rPh>
    <rPh sb="4" eb="5">
      <t>オト</t>
    </rPh>
    <rPh sb="6" eb="7">
      <t>コ</t>
    </rPh>
    <phoneticPr fontId="2"/>
  </si>
  <si>
    <t>スウォーム</t>
    <phoneticPr fontId="2"/>
  </si>
  <si>
    <t>火炎-2</t>
    <rPh sb="0" eb="2">
      <t>カエン</t>
    </rPh>
    <phoneticPr fontId="2"/>
  </si>
  <si>
    <t>★《幼き感情》</t>
    <rPh sb="2" eb="3">
      <t>オサナ</t>
    </rPh>
    <rPh sb="4" eb="6">
      <t>カンジョウ</t>
    </rPh>
    <phoneticPr fontId="2"/>
  </si>
  <si>
    <t>world tree spawn</t>
    <phoneticPr fontId="2"/>
  </si>
  <si>
    <t>選択不可</t>
    <rPh sb="0" eb="2">
      <t>センタク</t>
    </rPh>
    <rPh sb="2" eb="4">
      <t>フカ</t>
    </rPh>
    <phoneticPr fontId="2"/>
  </si>
  <si>
    <t>頭|首|体|背|手|手|手|指|指|腕|腰|足</t>
    <rPh sb="12" eb="13">
      <t>テ</t>
    </rPh>
    <phoneticPr fontId="2"/>
  </si>
  <si>
    <t>希望の果実</t>
    <rPh sb="0" eb="2">
      <t>キボウ</t>
    </rPh>
    <rPh sb="3" eb="5">
      <t>カジツ</t>
    </rPh>
    <phoneticPr fontId="2"/>
  </si>
  <si>
    <t>輝く果実</t>
    <rPh sb="0" eb="1">
      <t>カガヤ</t>
    </rPh>
    <rPh sb="2" eb="4">
      <t>カジツ</t>
    </rPh>
    <phoneticPr fontId="2"/>
  </si>
  <si>
    <t>幼き感情</t>
    <rPh sb="0" eb="1">
      <t>オサナ</t>
    </rPh>
    <rPh sb="2" eb="4">
      <t>カンジョウ</t>
    </rPh>
    <phoneticPr fontId="2"/>
  </si>
  <si>
    <t>小さめの植物</t>
    <rPh sb="0" eb="1">
      <t>チイ</t>
    </rPh>
    <rPh sb="4" eb="6">
      <t>ショクブツ</t>
    </rPh>
    <phoneticPr fontId="2"/>
  </si>
  <si>
    <t>治癒</t>
    <rPh sb="0" eb="2">
      <t>チユ</t>
    </rPh>
    <phoneticPr fontId="2"/>
  </si>
  <si>
    <t>筋力+21(1000)</t>
    <rPh sb="0" eb="2">
      <t>キンリョク</t>
    </rPh>
    <phoneticPr fontId="2"/>
  </si>
  <si>
    <t>見切り[*](100)</t>
    <rPh sb="0" eb="2">
      <t>ミキ</t>
    </rPh>
    <phoneticPr fontId="2"/>
  </si>
  <si>
    <t>火炎耐性弱化[**](-200)</t>
    <rPh sb="0" eb="2">
      <t>カエン</t>
    </rPh>
    <rPh sb="2" eb="4">
      <t>タイセイ</t>
    </rPh>
    <rPh sb="4" eb="6">
      <t>ジャッカ</t>
    </rPh>
    <phoneticPr fontId="2"/>
  </si>
  <si>
    <t>絶望の蕾</t>
    <rPh sb="0" eb="2">
      <t>ゼツボウ</t>
    </rPh>
    <rPh sb="3" eb="4">
      <t>ツボミ</t>
    </rPh>
    <phoneticPr fontId="2"/>
  </si>
  <si>
    <t>禍々しい植物</t>
    <rPh sb="0" eb="2">
      <t>マガマガ</t>
    </rPh>
    <rPh sb="4" eb="6">
      <t>ショクブツ</t>
    </rPh>
    <phoneticPr fontId="2"/>
  </si>
  <si>
    <t>近接武器</t>
    <rPh sb="0" eb="4">
      <t>キンセツブキ</t>
    </rPh>
    <phoneticPr fontId="2"/>
  </si>
  <si>
    <t>幻惑耐性弱化[*****](-500)</t>
    <rPh sb="0" eb="2">
      <t>ゲンワク</t>
    </rPh>
    <rPh sb="2" eb="4">
      <t>タイセイ</t>
    </rPh>
    <rPh sb="4" eb="6">
      <t>ジャッカ</t>
    </rPh>
    <phoneticPr fontId="2"/>
  </si>
  <si>
    <t>幻惑属性追加[+*****](1000)</t>
    <rPh sb="0" eb="2">
      <t>ゲンワク</t>
    </rPh>
    <rPh sb="2" eb="4">
      <t>ゾクセイ</t>
    </rPh>
    <rPh sb="4" eb="6">
      <t>ツイカ</t>
    </rPh>
    <phoneticPr fontId="2"/>
  </si>
  <si>
    <t>切り傷属性追加[+*****](1000)</t>
    <rPh sb="0" eb="1">
      <t>キ</t>
    </rPh>
    <rPh sb="2" eb="7">
      <t>キズゾクセイツイカ</t>
    </rPh>
    <phoneticPr fontId="2"/>
  </si>
  <si>
    <t>混沌の渦発動[++*](666)</t>
    <rPh sb="0" eb="2">
      <t>コントン</t>
    </rPh>
    <rPh sb="3" eb="4">
      <t>ウズ</t>
    </rPh>
    <rPh sb="4" eb="6">
      <t>ハツドウ</t>
    </rPh>
    <phoneticPr fontId="2"/>
  </si>
  <si>
    <t>ナイトメア発動[++*](666)</t>
    <rPh sb="5" eb="7">
      <t>ハツドウ</t>
    </rPh>
    <phoneticPr fontId="2"/>
  </si>
  <si>
    <t>《希望と絶望のユグドラシル》</t>
    <rPh sb="1" eb="3">
      <t>キボウ</t>
    </rPh>
    <rPh sb="4" eb="6">
      <t>ゼツボウ</t>
    </rPh>
    <phoneticPr fontId="2"/>
  </si>
  <si>
    <t>世界樹</t>
    <rPh sb="0" eb="3">
      <t>セカイジュ</t>
    </rPh>
    <phoneticPr fontId="2"/>
  </si>
  <si>
    <t>cnpc/god/ether/nodownload/nogenerate/trait88,3/trait89,3/trait90,3/trait91,3/trait92,3/trait95,3</t>
    <phoneticPr fontId="2"/>
  </si>
  <si>
    <t>エーテル 200</t>
    <phoneticPr fontId="2"/>
  </si>
  <si>
    <t>エーテル10</t>
    <phoneticPr fontId="2"/>
  </si>
  <si>
    <t>混乱・恐怖・麻痺無効</t>
    <rPh sb="0" eb="2">
      <t>コンラン</t>
    </rPh>
    <rPh sb="3" eb="5">
      <t>キョウフ</t>
    </rPh>
    <rPh sb="6" eb="8">
      <t>マヒ</t>
    </rPh>
    <rPh sb="8" eb="10">
      <t>ムコウ</t>
    </rPh>
    <phoneticPr fontId="2"/>
  </si>
  <si>
    <t>★《悪を尊ぶ背徳の蕾》, ★《懐古と憎悪が渦巻く傀儡の願い》, ★《偽を暴きし懐疑の鉤爪》, ★《救済を与えし偽りの救世主》, ★《魂魄を収穫せし救霊の鎌首》, ★《燦然と輝く螺鈿色の小枝》, ★《自己愛で花開く色欲の蕾》, ★《生と死が螺旋を描く始原の源》, ★《生を搾取する支配の脚根》, ★《全てを守りし偽善の蕾》, ★《全を見下す全能の瞳》, ★《魔と霧を従えし黒き鉤爪》, ★《勇気を嘲笑う蛮勇の鉤爪》, ★《欲に狂う暴食の鉤爪》, ★《貪られる希望》</t>
    <rPh sb="2" eb="3">
      <t>アク</t>
    </rPh>
    <rPh sb="4" eb="5">
      <t>トウト</t>
    </rPh>
    <rPh sb="6" eb="8">
      <t>ハイトク</t>
    </rPh>
    <rPh sb="9" eb="10">
      <t>ツボミ</t>
    </rPh>
    <rPh sb="15" eb="17">
      <t>カイコ</t>
    </rPh>
    <rPh sb="18" eb="20">
      <t>ゾウオ</t>
    </rPh>
    <rPh sb="21" eb="23">
      <t>ウズマ</t>
    </rPh>
    <rPh sb="24" eb="26">
      <t>カイライ</t>
    </rPh>
    <rPh sb="27" eb="28">
      <t>ネガ</t>
    </rPh>
    <rPh sb="34" eb="35">
      <t>ギ</t>
    </rPh>
    <rPh sb="36" eb="37">
      <t>アバ</t>
    </rPh>
    <rPh sb="39" eb="41">
      <t>カイギ</t>
    </rPh>
    <rPh sb="42" eb="44">
      <t>カギヅメ</t>
    </rPh>
    <rPh sb="49" eb="51">
      <t>キュウサイ</t>
    </rPh>
    <rPh sb="52" eb="53">
      <t>アタ</t>
    </rPh>
    <rPh sb="55" eb="56">
      <t>イツワ</t>
    </rPh>
    <rPh sb="58" eb="61">
      <t>キュウセイシュ</t>
    </rPh>
    <rPh sb="66" eb="68">
      <t>コンパク</t>
    </rPh>
    <rPh sb="69" eb="71">
      <t>シュウカク</t>
    </rPh>
    <rPh sb="73" eb="74">
      <t>キュウ</t>
    </rPh>
    <rPh sb="74" eb="75">
      <t>レイ</t>
    </rPh>
    <rPh sb="76" eb="78">
      <t>カマクビ</t>
    </rPh>
    <rPh sb="99" eb="102">
      <t>ジコアイ</t>
    </rPh>
    <rPh sb="103" eb="104">
      <t>ハナ</t>
    </rPh>
    <rPh sb="104" eb="105">
      <t>ヒラ</t>
    </rPh>
    <rPh sb="106" eb="108">
      <t>シキヨク</t>
    </rPh>
    <rPh sb="109" eb="110">
      <t>ツボミ</t>
    </rPh>
    <rPh sb="115" eb="116">
      <t>セイ</t>
    </rPh>
    <rPh sb="117" eb="118">
      <t>シ</t>
    </rPh>
    <rPh sb="119" eb="121">
      <t>ラセン</t>
    </rPh>
    <rPh sb="122" eb="123">
      <t>エガ</t>
    </rPh>
    <rPh sb="124" eb="126">
      <t>シゲン</t>
    </rPh>
    <rPh sb="127" eb="128">
      <t>ミナモト</t>
    </rPh>
    <rPh sb="133" eb="134">
      <t>セイ</t>
    </rPh>
    <rPh sb="135" eb="137">
      <t>サクシュ</t>
    </rPh>
    <rPh sb="139" eb="141">
      <t>シハイ</t>
    </rPh>
    <rPh sb="142" eb="143">
      <t>アシ</t>
    </rPh>
    <rPh sb="143" eb="144">
      <t>ネ</t>
    </rPh>
    <rPh sb="149" eb="150">
      <t>スベ</t>
    </rPh>
    <rPh sb="152" eb="153">
      <t>マモ</t>
    </rPh>
    <rPh sb="155" eb="157">
      <t>ギゼン</t>
    </rPh>
    <rPh sb="158" eb="159">
      <t>ツボミ</t>
    </rPh>
    <rPh sb="164" eb="165">
      <t>スベ</t>
    </rPh>
    <rPh sb="166" eb="168">
      <t>ミクダ</t>
    </rPh>
    <rPh sb="169" eb="171">
      <t>ゼンノウ</t>
    </rPh>
    <rPh sb="172" eb="173">
      <t>ヒトミ</t>
    </rPh>
    <rPh sb="178" eb="179">
      <t>マ</t>
    </rPh>
    <rPh sb="180" eb="181">
      <t>キリ</t>
    </rPh>
    <rPh sb="182" eb="183">
      <t>シタガ</t>
    </rPh>
    <rPh sb="185" eb="186">
      <t>クロ</t>
    </rPh>
    <rPh sb="187" eb="189">
      <t>カギヅメ</t>
    </rPh>
    <rPh sb="194" eb="196">
      <t>ユウキ</t>
    </rPh>
    <rPh sb="197" eb="199">
      <t>アザワラ</t>
    </rPh>
    <rPh sb="200" eb="202">
      <t>バンユウ</t>
    </rPh>
    <rPh sb="203" eb="205">
      <t>カギヅメ</t>
    </rPh>
    <rPh sb="210" eb="211">
      <t>ヨク</t>
    </rPh>
    <rPh sb="212" eb="213">
      <t>クル</t>
    </rPh>
    <rPh sb="214" eb="216">
      <t>ボウショク</t>
    </rPh>
    <rPh sb="217" eb="219">
      <t>カギヅメ</t>
    </rPh>
    <rPh sb="224" eb="225">
      <t>ムサボ</t>
    </rPh>
    <rPh sb="228" eb="230">
      <t>キボウ</t>
    </rPh>
    <phoneticPr fontId="2"/>
  </si>
  <si>
    <t>world tree</t>
    <phoneticPr fontId="2"/>
  </si>
  <si>
    <t>頭|首|背|体|手|手|手|指|指|腕|腰|足</t>
  </si>
  <si>
    <t>重量挙げ20/治癒20/投資20/両手持ち20</t>
    <rPh sb="0" eb="3">
      <t>ジュウリョウア</t>
    </rPh>
    <rPh sb="7" eb="9">
      <t>チユ</t>
    </rPh>
    <rPh sb="12" eb="14">
      <t>トウシ</t>
    </rPh>
    <rPh sb="17" eb="18">
      <t>リョウ</t>
    </rPh>
    <rPh sb="18" eb="20">
      <t>テモ</t>
    </rPh>
    <phoneticPr fontId="2"/>
  </si>
  <si>
    <t>悪を尊ぶ背徳の蕾</t>
    <rPh sb="0" eb="1">
      <t>アク</t>
    </rPh>
    <rPh sb="2" eb="3">
      <t>トウト</t>
    </rPh>
    <rPh sb="4" eb="6">
      <t>ハイトク</t>
    </rPh>
    <rPh sb="7" eb="8">
      <t>ツボミ</t>
    </rPh>
    <phoneticPr fontId="2"/>
  </si>
  <si>
    <t>説法を説いている植物</t>
    <rPh sb="0" eb="2">
      <t>セッポウ</t>
    </rPh>
    <rPh sb="3" eb="4">
      <t>ト</t>
    </rPh>
    <rPh sb="8" eb="10">
      <t>ショクブツ</t>
    </rPh>
    <phoneticPr fontId="2"/>
  </si>
  <si>
    <t>信仰[+++++*](66666)</t>
    <rPh sb="0" eb="2">
      <t>シンコウ</t>
    </rPh>
    <phoneticPr fontId="2"/>
  </si>
  <si>
    <t>追加打撃[+++++*](6666)</t>
    <rPh sb="0" eb="2">
      <t>ツイカ</t>
    </rPh>
    <rPh sb="2" eb="4">
      <t>ダゲキ</t>
    </rPh>
    <phoneticPr fontId="2"/>
  </si>
  <si>
    <t>憎悪が渦巻く傀儡の願い</t>
  </si>
  <si>
    <t>液体を噴き出す植物</t>
    <rPh sb="0" eb="2">
      <t>エキタイ</t>
    </rPh>
    <rPh sb="3" eb="4">
      <t>フ</t>
    </rPh>
    <rPh sb="5" eb="6">
      <t>ダ</t>
    </rPh>
    <rPh sb="7" eb="9">
      <t>ショクブツ</t>
    </rPh>
    <phoneticPr fontId="2"/>
  </si>
  <si>
    <t>治癒[+++++*](100000)</t>
    <rPh sb="0" eb="2">
      <t>チユ</t>
    </rPh>
    <phoneticPr fontId="2"/>
  </si>
  <si>
    <t>瞑想[+++++*](100000)</t>
    <rPh sb="0" eb="2">
      <t>メイソウ</t>
    </rPh>
    <phoneticPr fontId="2"/>
  </si>
  <si>
    <t>生命力+2001(100000)</t>
    <rPh sb="0" eb="3">
      <t>セイメイリョク</t>
    </rPh>
    <phoneticPr fontId="2"/>
  </si>
  <si>
    <t>マナ+2001(100000)</t>
    <phoneticPr fontId="2"/>
  </si>
  <si>
    <t>筋力+2001(100000)</t>
    <rPh sb="0" eb="2">
      <t>キンリョク</t>
    </rPh>
    <phoneticPr fontId="2"/>
  </si>
  <si>
    <t>火炎耐性弱化[+++++*](-100000)</t>
    <rPh sb="0" eb="2">
      <t>カエン</t>
    </rPh>
    <rPh sb="2" eb="4">
      <t>タイセイ</t>
    </rPh>
    <rPh sb="4" eb="6">
      <t>ジャッカ</t>
    </rPh>
    <phoneticPr fontId="2"/>
  </si>
  <si>
    <t>偽を暴きし懐疑の鉤爪</t>
    <rPh sb="0" eb="1">
      <t>ギ</t>
    </rPh>
    <rPh sb="2" eb="3">
      <t>アバ</t>
    </rPh>
    <rPh sb="5" eb="7">
      <t>カイギ</t>
    </rPh>
    <rPh sb="8" eb="10">
      <t>カギヅメ</t>
    </rPh>
    <phoneticPr fontId="2"/>
  </si>
  <si>
    <t>ハサミのような植物</t>
    <rPh sb="7" eb="9">
      <t>ショクブツ</t>
    </rPh>
    <phoneticPr fontId="2"/>
  </si>
  <si>
    <t>習得+2001(100000)</t>
    <rPh sb="0" eb="2">
      <t>シュウトク</t>
    </rPh>
    <phoneticPr fontId="2"/>
  </si>
  <si>
    <t>交渉[+++++*](100000)</t>
    <rPh sb="0" eb="2">
      <t>コウショウ</t>
    </rPh>
    <phoneticPr fontId="2"/>
  </si>
  <si>
    <t>心眼[+++++*](100000)</t>
    <rPh sb="0" eb="2">
      <t>シンガン</t>
    </rPh>
    <phoneticPr fontId="2"/>
  </si>
  <si>
    <t>救済を与えし偽りの救世主</t>
  </si>
  <si>
    <t>癒しの力を発している植物</t>
    <rPh sb="0" eb="1">
      <t>イヤ</t>
    </rPh>
    <rPh sb="3" eb="4">
      <t>チカラ</t>
    </rPh>
    <rPh sb="5" eb="6">
      <t>ハッ</t>
    </rPh>
    <rPh sb="10" eb="12">
      <t>ショクブツ</t>
    </rPh>
    <phoneticPr fontId="2"/>
  </si>
  <si>
    <t>治癒の雨発動[+++++*](2000)</t>
    <rPh sb="0" eb="2">
      <t>チユ</t>
    </rPh>
    <rPh sb="3" eb="4">
      <t>アメ</t>
    </rPh>
    <rPh sb="4" eb="6">
      <t>ハツドウ</t>
    </rPh>
    <phoneticPr fontId="2"/>
  </si>
  <si>
    <t>ホーリーヴェイル発動[+++++*](10000)</t>
    <rPh sb="8" eb="10">
      <t>ハツドウ</t>
    </rPh>
    <phoneticPr fontId="2"/>
  </si>
  <si>
    <t>魂魄を収穫せし救霊の鎌首</t>
  </si>
  <si>
    <t>鎌状の植物</t>
    <rPh sb="0" eb="1">
      <t>カマ</t>
    </rPh>
    <rPh sb="1" eb="2">
      <t>ジョウ</t>
    </rPh>
    <rPh sb="3" eb="5">
      <t>ショクブツ</t>
    </rPh>
    <phoneticPr fontId="2"/>
  </si>
  <si>
    <t>戦術[+++++*](10000)</t>
    <rPh sb="0" eb="2">
      <t>センジュツ</t>
    </rPh>
    <phoneticPr fontId="2"/>
  </si>
  <si>
    <t>格闘[+++++*](100000)</t>
    <rPh sb="0" eb="2">
      <t>カクトウ</t>
    </rPh>
    <phoneticPr fontId="2"/>
  </si>
  <si>
    <t>燦然と輝く螺鈿色の小枝</t>
  </si>
  <si>
    <t>様々な色に輝く枝</t>
    <rPh sb="0" eb="2">
      <t>サマザマ</t>
    </rPh>
    <rPh sb="3" eb="4">
      <t>イロ</t>
    </rPh>
    <rPh sb="5" eb="6">
      <t>カガヤ</t>
    </rPh>
    <rPh sb="7" eb="8">
      <t>エダ</t>
    </rPh>
    <phoneticPr fontId="2"/>
  </si>
  <si>
    <t>160,190,120,110,100,90,70,50,50,50</t>
  </si>
  <si>
    <t>電撃属性追加[+++++*](10000)</t>
    <rPh sb="0" eb="6">
      <t>デンゲキゾクセイツイカ</t>
    </rPh>
    <phoneticPr fontId="2"/>
  </si>
  <si>
    <t>暗黒属性追加[+++++*](10000)</t>
    <rPh sb="0" eb="2">
      <t>アンコク</t>
    </rPh>
    <rPh sb="2" eb="4">
      <t>ゾクセイ</t>
    </rPh>
    <rPh sb="4" eb="6">
      <t>ツイカ</t>
    </rPh>
    <phoneticPr fontId="2"/>
  </si>
  <si>
    <t>幻惑属性追加[+++++*](10000)</t>
    <rPh sb="0" eb="2">
      <t>ゲンワク</t>
    </rPh>
    <rPh sb="2" eb="4">
      <t>ゾクセイ</t>
    </rPh>
    <rPh sb="4" eb="6">
      <t>ツイカ</t>
    </rPh>
    <phoneticPr fontId="2"/>
  </si>
  <si>
    <t>毒属性追加[+++++*](10000)</t>
    <rPh sb="0" eb="1">
      <t>ドク</t>
    </rPh>
    <rPh sb="1" eb="3">
      <t>ゾクセイ</t>
    </rPh>
    <rPh sb="3" eb="5">
      <t>ツイカ</t>
    </rPh>
    <phoneticPr fontId="2"/>
  </si>
  <si>
    <t>地獄属性追加[+++++*](10000)</t>
    <rPh sb="0" eb="2">
      <t>ジゴク</t>
    </rPh>
    <rPh sb="2" eb="6">
      <t>ゾクセイツイカ</t>
    </rPh>
    <phoneticPr fontId="2"/>
  </si>
  <si>
    <t>音属性追加[+++++*](10000)</t>
    <rPh sb="0" eb="1">
      <t>オト</t>
    </rPh>
    <rPh sb="1" eb="3">
      <t>ゾクセイ</t>
    </rPh>
    <rPh sb="3" eb="5">
      <t>ツイカ</t>
    </rPh>
    <phoneticPr fontId="2"/>
  </si>
  <si>
    <t>神経属性追加[+++++*](10000)</t>
    <rPh sb="0" eb="2">
      <t>シンケイ</t>
    </rPh>
    <rPh sb="2" eb="6">
      <t>ゾクセイツイカ</t>
    </rPh>
    <phoneticPr fontId="2"/>
  </si>
  <si>
    <t>混沌属性追加[+++++*](10000)</t>
    <rPh sb="0" eb="2">
      <t>コントン</t>
    </rPh>
    <rPh sb="2" eb="4">
      <t>ゾクセイ</t>
    </rPh>
    <rPh sb="4" eb="6">
      <t>ツイカ</t>
    </rPh>
    <phoneticPr fontId="2"/>
  </si>
  <si>
    <t>魔法属性追加[+++++*](10000)</t>
    <rPh sb="0" eb="2">
      <t>マホウ</t>
    </rPh>
    <rPh sb="2" eb="4">
      <t>ゾクセイ</t>
    </rPh>
    <rPh sb="4" eb="6">
      <t>ツイカ</t>
    </rPh>
    <phoneticPr fontId="2"/>
  </si>
  <si>
    <t>自己愛で花開く色欲の蕾</t>
  </si>
  <si>
    <t>派手な植物</t>
    <rPh sb="0" eb="2">
      <t>ハデ</t>
    </rPh>
    <rPh sb="3" eb="5">
      <t>ショクブツ</t>
    </rPh>
    <phoneticPr fontId="2"/>
  </si>
  <si>
    <t>魅力+140(6969)</t>
    <rPh sb="0" eb="2">
      <t>ミリョク</t>
    </rPh>
    <phoneticPr fontId="2"/>
  </si>
  <si>
    <t>追加射撃[+++++*](6969)</t>
    <rPh sb="0" eb="2">
      <t>ツイカ</t>
    </rPh>
    <rPh sb="2" eb="4">
      <t>シャゲキ</t>
    </rPh>
    <phoneticPr fontId="2"/>
  </si>
  <si>
    <t>生と死が螺旋を描く始原の源</t>
  </si>
  <si>
    <t>様々な柄に変化する結晶</t>
    <rPh sb="0" eb="2">
      <t>サマザマ</t>
    </rPh>
    <rPh sb="3" eb="4">
      <t>ガラ</t>
    </rPh>
    <rPh sb="5" eb="7">
      <t>ヘンカ</t>
    </rPh>
    <rPh sb="9" eb="11">
      <t>ケッショウ</t>
    </rPh>
    <phoneticPr fontId="2"/>
  </si>
  <si>
    <t>筋力+1001(50000)</t>
    <rPh sb="0" eb="2">
      <t>キンリョク</t>
    </rPh>
    <phoneticPr fontId="2"/>
  </si>
  <si>
    <t>耐久+1001(50000)</t>
    <rPh sb="0" eb="2">
      <t>タイキュウ</t>
    </rPh>
    <phoneticPr fontId="2"/>
  </si>
  <si>
    <t>器用+1001(50000)</t>
    <rPh sb="0" eb="2">
      <t>キヨウ</t>
    </rPh>
    <phoneticPr fontId="2"/>
  </si>
  <si>
    <t>感覚+1001(50000)</t>
    <rPh sb="0" eb="2">
      <t>カンカク</t>
    </rPh>
    <phoneticPr fontId="2"/>
  </si>
  <si>
    <t>習得+1001(50000)</t>
    <rPh sb="0" eb="2">
      <t>シュウトク</t>
    </rPh>
    <phoneticPr fontId="2"/>
  </si>
  <si>
    <t>意思+1001(50000)</t>
    <rPh sb="0" eb="2">
      <t>イシ</t>
    </rPh>
    <phoneticPr fontId="2"/>
  </si>
  <si>
    <t>魔力+1001(50000)</t>
    <rPh sb="0" eb="2">
      <t>マリョク</t>
    </rPh>
    <phoneticPr fontId="2"/>
  </si>
  <si>
    <t>生命力+1001(50000)</t>
    <rPh sb="0" eb="3">
      <t>セイメイリョク</t>
    </rPh>
    <phoneticPr fontId="2"/>
  </si>
  <si>
    <t>速度+1001(50000)</t>
    <rPh sb="0" eb="2">
      <t>ソクド</t>
    </rPh>
    <phoneticPr fontId="2"/>
  </si>
  <si>
    <t>生を搾取する支配の脚根</t>
  </si>
  <si>
    <t>脚型の根っこ</t>
    <rPh sb="0" eb="1">
      <t>アシ</t>
    </rPh>
    <rPh sb="1" eb="2">
      <t>カタ</t>
    </rPh>
    <rPh sb="3" eb="4">
      <t>ネ</t>
    </rPh>
    <phoneticPr fontId="2"/>
  </si>
  <si>
    <t>靴</t>
    <rPh sb="0" eb="1">
      <t>クツ</t>
    </rPh>
    <phoneticPr fontId="2"/>
  </si>
  <si>
    <t>速度+10001(500000)</t>
    <rPh sb="0" eb="2">
      <t>ソクド</t>
    </rPh>
    <phoneticPr fontId="2"/>
  </si>
  <si>
    <t>重量挙げ[+++++*](100000)</t>
    <rPh sb="0" eb="3">
      <t>ジュウリョウア</t>
    </rPh>
    <phoneticPr fontId="2"/>
  </si>
  <si>
    <t>投資[+++++*](100000)</t>
    <rPh sb="0" eb="2">
      <t>トウシ</t>
    </rPh>
    <phoneticPr fontId="2"/>
  </si>
  <si>
    <t>セブンリーグ効果[+++***](1000)</t>
    <rPh sb="6" eb="8">
      <t>コウカ</t>
    </rPh>
    <phoneticPr fontId="2"/>
  </si>
  <si>
    <t>全てを守りし偽善の蕾</t>
  </si>
  <si>
    <t>非常に硬い植物</t>
    <rPh sb="0" eb="2">
      <t>ヒジョウ</t>
    </rPh>
    <rPh sb="3" eb="4">
      <t>カタ</t>
    </rPh>
    <rPh sb="5" eb="7">
      <t>ショクブツ</t>
    </rPh>
    <phoneticPr fontId="2"/>
  </si>
  <si>
    <t>全を見下す全能の瞳</t>
  </si>
  <si>
    <t>謎の目玉</t>
    <rPh sb="0" eb="1">
      <t>ナゾ</t>
    </rPh>
    <rPh sb="2" eb="4">
      <t>メダマ</t>
    </rPh>
    <phoneticPr fontId="2"/>
  </si>
  <si>
    <t>透明視(10000)</t>
    <rPh sb="0" eb="2">
      <t>トウメイ</t>
    </rPh>
    <rPh sb="2" eb="3">
      <t>シ</t>
    </rPh>
    <phoneticPr fontId="2"/>
  </si>
  <si>
    <t>見切り[+++++*](10000)</t>
    <rPh sb="0" eb="2">
      <t>ミキ</t>
    </rPh>
    <phoneticPr fontId="2"/>
  </si>
  <si>
    <t>暗記[+++++*](10000)</t>
    <rPh sb="0" eb="2">
      <t>アンキ</t>
    </rPh>
    <phoneticPr fontId="2"/>
  </si>
  <si>
    <t>魔と霧を従えし黒き鉤爪</t>
  </si>
  <si>
    <t>禍々しい植物</t>
    <rPh sb="0" eb="6">
      <t>マガマガシイショクブツ</t>
    </rPh>
    <phoneticPr fontId="2"/>
  </si>
  <si>
    <t>四次元ポケット[+++++*](100000)</t>
    <rPh sb="0" eb="3">
      <t>ヨジゲン</t>
    </rPh>
    <phoneticPr fontId="2"/>
  </si>
  <si>
    <t>扉生成[+++++*](100000)</t>
    <rPh sb="0" eb="1">
      <t>トビラ</t>
    </rPh>
    <rPh sb="1" eb="3">
      <t>セイセイ</t>
    </rPh>
    <phoneticPr fontId="2"/>
  </si>
  <si>
    <t>ファイアボール[+++++*](100000)</t>
    <phoneticPr fontId="2"/>
  </si>
  <si>
    <t>インコグニート[+++++*](100000)</t>
    <phoneticPr fontId="2"/>
  </si>
  <si>
    <t>肉体復活[+++++*](100000)</t>
    <rPh sb="0" eb="2">
      <t>ニクタイ</t>
    </rPh>
    <rPh sb="2" eb="4">
      <t>フッカツ</t>
    </rPh>
    <phoneticPr fontId="2"/>
  </si>
  <si>
    <t>魔力の集積[+++++*](100000)</t>
    <rPh sb="0" eb="2">
      <t>マリョク</t>
    </rPh>
    <rPh sb="3" eb="5">
      <t>シュウセキ</t>
    </rPh>
    <phoneticPr fontId="2"/>
  </si>
  <si>
    <t>勇気を嘲笑う蛮勇の鉤爪</t>
  </si>
  <si>
    <t>喚き散らしている植物</t>
    <rPh sb="0" eb="1">
      <t>ワメ</t>
    </rPh>
    <rPh sb="2" eb="3">
      <t>チ</t>
    </rPh>
    <rPh sb="8" eb="10">
      <t>ショクブツ</t>
    </rPh>
    <phoneticPr fontId="2"/>
  </si>
  <si>
    <t>筋力+201(10000)</t>
    <rPh sb="0" eb="2">
      <t>キンリョク</t>
    </rPh>
    <phoneticPr fontId="2"/>
  </si>
  <si>
    <t>見切り弱化[+](-1000)</t>
    <rPh sb="0" eb="2">
      <t>ミキ</t>
    </rPh>
    <rPh sb="3" eb="5">
      <t>ジャッカ</t>
    </rPh>
    <phoneticPr fontId="2"/>
  </si>
  <si>
    <t>欲に狂う暴食の鉤爪</t>
    <rPh sb="0" eb="1">
      <t>ヨク</t>
    </rPh>
    <rPh sb="2" eb="3">
      <t>クル</t>
    </rPh>
    <rPh sb="4" eb="6">
      <t>ボウショク</t>
    </rPh>
    <rPh sb="7" eb="9">
      <t>カギヅメ</t>
    </rPh>
    <phoneticPr fontId="2"/>
  </si>
  <si>
    <t>唾液を垂らしている植物</t>
    <rPh sb="0" eb="2">
      <t>ダエキ</t>
    </rPh>
    <rPh sb="3" eb="4">
      <t>タ</t>
    </rPh>
    <rPh sb="9" eb="11">
      <t>ショクブツ</t>
    </rPh>
    <phoneticPr fontId="2"/>
  </si>
  <si>
    <t>貪られる希望</t>
    <rPh sb="0" eb="1">
      <t>ムサボ</t>
    </rPh>
    <rPh sb="4" eb="6">
      <t>キボウ</t>
    </rPh>
    <phoneticPr fontId="2"/>
  </si>
  <si>
    <t>漆黒の枝</t>
    <rPh sb="0" eb="2">
      <t>シッコク</t>
    </rPh>
    <rPh sb="3" eb="4">
      <t>エダ</t>
    </rPh>
    <phoneticPr fontId="2"/>
  </si>
  <si>
    <r>
      <t>筋力13/魅力10/交渉5/栽培10　</t>
    </r>
    <r>
      <rPr>
        <b/>
        <sz val="11"/>
        <color rgb="FFFF0000"/>
        <rFont val="ＭＳ Ｐゴシック"/>
        <family val="3"/>
        <charset val="128"/>
        <scheme val="minor"/>
      </rPr>
      <t>※投資59</t>
    </r>
    <rPh sb="0" eb="2">
      <t>キンリョク</t>
    </rPh>
    <rPh sb="5" eb="7">
      <t>ミリョク</t>
    </rPh>
    <rPh sb="10" eb="12">
      <t>コウショウ</t>
    </rPh>
    <rPh sb="14" eb="16">
      <t>サイバイ</t>
    </rPh>
    <rPh sb="20" eb="22">
      <t>トウシ</t>
    </rPh>
    <phoneticPr fontId="2"/>
  </si>
  <si>
    <t>bonus.(上限超え)</t>
    <rPh sb="7" eb="9">
      <t>ジョウゲン</t>
    </rPh>
    <rPh sb="9" eb="10">
      <t>コ</t>
    </rPh>
    <phoneticPr fontId="2"/>
  </si>
  <si>
    <t>fixencinvoke.(定義ミス)</t>
    <rPh sb="14" eb="16">
      <t>テイギ</t>
    </rPh>
    <phoneticPr fontId="2"/>
  </si>
  <si>
    <t>妹の妹</t>
    <rPh sb="0" eb="1">
      <t>イモウト</t>
    </rPh>
    <rPh sb="2" eb="3">
      <t>イモウト</t>
    </rPh>
    <phoneticPr fontId="2"/>
  </si>
  <si>
    <t>サムザム</t>
    <phoneticPr fontId="2"/>
  </si>
  <si>
    <t>お兄ちゃん？</t>
    <rPh sb="1" eb="2">
      <t>ニイ</t>
    </rPh>
    <phoneticPr fontId="2"/>
  </si>
  <si>
    <t>死体/ぬいぐるみ/妹の日記/妹の秘密の日記/妹が愛を込めて作ったお弁当/包丁</t>
    <rPh sb="0" eb="2">
      <t>シタイ</t>
    </rPh>
    <rPh sb="9" eb="10">
      <t>イモウト</t>
    </rPh>
    <rPh sb="11" eb="13">
      <t>ニッキ</t>
    </rPh>
    <rPh sb="14" eb="15">
      <t>イモウト</t>
    </rPh>
    <rPh sb="16" eb="18">
      <t>ヒミツ</t>
    </rPh>
    <rPh sb="19" eb="21">
      <t>ニッキ</t>
    </rPh>
    <rPh sb="22" eb="23">
      <t>イモウト</t>
    </rPh>
    <rPh sb="24" eb="25">
      <t>アイ</t>
    </rPh>
    <rPh sb="26" eb="27">
      <t>コ</t>
    </rPh>
    <rPh sb="29" eb="30">
      <t>ツク</t>
    </rPh>
    <rPh sb="33" eb="35">
      <t>ベントウ</t>
    </rPh>
    <rPh sb="36" eb="38">
      <t>ホウチョウ</t>
    </rPh>
    <phoneticPr fontId="2"/>
  </si>
  <si>
    <t>魅力9999/二刀流9999/料理9999</t>
    <rPh sb="0" eb="2">
      <t>ミリョク</t>
    </rPh>
    <rPh sb="7" eb="10">
      <t>ニトウリュウ</t>
    </rPh>
    <rPh sb="15" eb="17">
      <t>リョウリ</t>
    </rPh>
    <phoneticPr fontId="2"/>
  </si>
  <si>
    <t>妹になりかけ</t>
    <rPh sb="0" eb="1">
      <t>イモウト</t>
    </rPh>
    <phoneticPr fontId="2"/>
  </si>
  <si>
    <t>妹召喚</t>
    <rPh sb="0" eb="3">
      <t>イモウトショウカン</t>
    </rPh>
    <phoneticPr fontId="2"/>
  </si>
  <si>
    <t>妹の包丁</t>
    <rPh sb="0" eb="1">
      <t>イモウト</t>
    </rPh>
    <rPh sb="2" eb="4">
      <t>ホウチョウ</t>
    </rPh>
    <phoneticPr fontId="2"/>
  </si>
  <si>
    <t>煌めく包丁</t>
    <rPh sb="0" eb="1">
      <t>キラ</t>
    </rPh>
    <rPh sb="3" eb="5">
      <t>ホウチョウ</t>
    </rPh>
    <phoneticPr fontId="2"/>
  </si>
  <si>
    <t>魅力+132(6550)</t>
    <rPh sb="0" eb="2">
      <t>ミリョク</t>
    </rPh>
    <phoneticPr fontId="2"/>
  </si>
  <si>
    <t>二刀流[****](655)</t>
    <rPh sb="0" eb="3">
      <t>ニトウリュウ</t>
    </rPh>
    <phoneticPr fontId="2"/>
  </si>
  <si>
    <t>料理[****](655)</t>
    <rPh sb="0" eb="2">
      <t>リョウリ</t>
    </rPh>
    <phoneticPr fontId="2"/>
  </si>
  <si>
    <t>首狩り発動[++*](655)</t>
    <rPh sb="0" eb="1">
      <t>クビ</t>
    </rPh>
    <rPh sb="1" eb="2">
      <t>カ</t>
    </rPh>
    <rPh sb="3" eb="5">
      <t>ハツドウ</t>
    </rPh>
    <phoneticPr fontId="2"/>
  </si>
  <si>
    <t>妹の愛が込められた宝玉</t>
    <rPh sb="0" eb="1">
      <t>イモウト</t>
    </rPh>
    <rPh sb="2" eb="3">
      <t>アイ</t>
    </rPh>
    <rPh sb="4" eb="5">
      <t>コ</t>
    </rPh>
    <rPh sb="9" eb="11">
      <t>ホウギョク</t>
    </rPh>
    <phoneticPr fontId="2"/>
  </si>
  <si>
    <t>奇妙な石</t>
    <rPh sb="0" eb="2">
      <t>キミョウ</t>
    </rPh>
    <rPh sb="3" eb="4">
      <t>イシ</t>
    </rPh>
    <phoneticPr fontId="2"/>
  </si>
  <si>
    <t>妹</t>
    <rPh sb="0" eb="1">
      <t>イモウト</t>
    </rPh>
    <phoneticPr fontId="2"/>
  </si>
  <si>
    <t>スピード狂のアクセラ</t>
    <rPh sb="4" eb="5">
      <t>クル</t>
    </rPh>
    <phoneticPr fontId="2"/>
  </si>
  <si>
    <t>スピード狂</t>
    <rPh sb="4" eb="5">
      <t>キョウ</t>
    </rPh>
    <phoneticPr fontId="2"/>
  </si>
  <si>
    <t>加速の魔法書/加速のポーション/ヘルメスの血/スピード狂のポーション(reftypeminor."52089")</t>
    <rPh sb="0" eb="2">
      <t>カソク</t>
    </rPh>
    <rPh sb="3" eb="5">
      <t>マホウ</t>
    </rPh>
    <rPh sb="5" eb="6">
      <t>ショ</t>
    </rPh>
    <rPh sb="7" eb="9">
      <t>カソク</t>
    </rPh>
    <rPh sb="21" eb="22">
      <t>チ</t>
    </rPh>
    <rPh sb="27" eb="28">
      <t>キョウ</t>
    </rPh>
    <phoneticPr fontId="2"/>
  </si>
  <si>
    <r>
      <rPr>
        <b/>
        <sz val="11"/>
        <rFont val="ＭＳ Ｐゴシック"/>
        <family val="3"/>
        <charset val="128"/>
        <scheme val="minor"/>
      </rPr>
      <t>速度19/速度19/速度19/速度19/速度19/速度19/速度19/速度19/速度19</t>
    </r>
    <r>
      <rPr>
        <sz val="11"/>
        <color theme="1"/>
        <rFont val="ＭＳ Ｐゴシック"/>
        <family val="2"/>
        <charset val="128"/>
        <scheme val="minor"/>
      </rPr>
      <t>/加速19</t>
    </r>
    <rPh sb="0" eb="2">
      <t>ソクド</t>
    </rPh>
    <rPh sb="45" eb="47">
      <t>カソク</t>
    </rPh>
    <phoneticPr fontId="2"/>
  </si>
  <si>
    <t>100+{faith}/50</t>
    <phoneticPr fontId="2"/>
  </si>
  <si>
    <r>
      <rPr>
        <b/>
        <sz val="11"/>
        <color theme="1"/>
        <rFont val="ＭＳ Ｐゴシック"/>
        <family val="3"/>
        <charset val="128"/>
        <scheme val="minor"/>
      </rPr>
      <t>速度3/速度3/速度3/速度3/速度3/速度3/速度3</t>
    </r>
    <r>
      <rPr>
        <sz val="11"/>
        <color theme="1"/>
        <rFont val="ＭＳ Ｐゴシック"/>
        <family val="3"/>
        <charset val="128"/>
        <scheme val="minor"/>
      </rPr>
      <t>/加速3</t>
    </r>
    <rPh sb="0" eb="2">
      <t>ソクド</t>
    </rPh>
    <rPh sb="28" eb="30">
      <t>カソク</t>
    </rPh>
    <phoneticPr fontId="2"/>
  </si>
  <si>
    <r>
      <rPr>
        <b/>
        <sz val="11"/>
        <color theme="1"/>
        <rFont val="ＭＳ Ｐゴシック"/>
        <family val="3"/>
        <charset val="128"/>
        <scheme val="minor"/>
      </rPr>
      <t>速度1600/速度1600/速度1600/速度1600/速度1600/速度1600/速度1600</t>
    </r>
    <r>
      <rPr>
        <sz val="11"/>
        <color theme="1"/>
        <rFont val="ＭＳ Ｐゴシック"/>
        <family val="3"/>
        <charset val="128"/>
        <scheme val="minor"/>
      </rPr>
      <t>/加速150</t>
    </r>
    <rPh sb="0" eb="2">
      <t>ソクド</t>
    </rPh>
    <rPh sb="49" eb="51">
      <t>カソク</t>
    </rPh>
    <phoneticPr fontId="2"/>
  </si>
  <si>
    <t>契約</t>
    <rPh sb="0" eb="2">
      <t>ケイヤク</t>
    </rPh>
    <phoneticPr fontId="2"/>
  </si>
  <si>
    <t>電撃 100</t>
    <rPh sb="0" eb="2">
      <t>デンゲキ</t>
    </rPh>
    <phoneticPr fontId="2"/>
  </si>
  <si>
    <t>レイハンド/盾バッシュ率増加</t>
    <rPh sb="6" eb="7">
      <t>タテ</t>
    </rPh>
    <rPh sb="11" eb="14">
      <t>リツゾウカ</t>
    </rPh>
    <phoneticPr fontId="2"/>
  </si>
  <si>
    <t>スピード狂の宝玉</t>
    <rPh sb="4" eb="5">
      <t>キョウ</t>
    </rPh>
    <rPh sb="6" eb="8">
      <t>ホウギョク</t>
    </rPh>
    <phoneticPr fontId="2"/>
  </si>
  <si>
    <t>狂人の宝玉</t>
    <rPh sb="0" eb="1">
      <t>クル</t>
    </rPh>
    <rPh sb="1" eb="2">
      <t>ヒト</t>
    </rPh>
    <rPh sb="3" eb="5">
      <t>ホウギョク</t>
    </rPh>
    <phoneticPr fontId="2"/>
  </si>
  <si>
    <t>可能</t>
    <rPh sb="0" eb="2">
      <t>カノウ</t>
    </rPh>
    <phoneticPr fontId="2"/>
  </si>
  <si>
    <t>加速</t>
    <rPh sb="0" eb="2">
      <t>カソク</t>
    </rPh>
    <phoneticPr fontId="2"/>
  </si>
  <si>
    <t>クレイジースピードスター</t>
    <phoneticPr fontId="2"/>
  </si>
  <si>
    <t>青い手裏剣</t>
    <rPh sb="0" eb="1">
      <t>アオ</t>
    </rPh>
    <rPh sb="2" eb="5">
      <t>シュリケン</t>
    </rPh>
    <phoneticPr fontId="2"/>
  </si>
  <si>
    <t>速度+113(5600)</t>
    <rPh sb="0" eb="2">
      <t>ソクド</t>
    </rPh>
    <phoneticPr fontId="2"/>
  </si>
  <si>
    <t>切り傷属性追加[**](100)</t>
    <rPh sb="0" eb="1">
      <t>キ</t>
    </rPh>
    <rPh sb="2" eb="7">
      <t>キズゾクセイツイカ</t>
    </rPh>
    <phoneticPr fontId="2"/>
  </si>
  <si>
    <t>重装備弱化[+++***](-3000)</t>
    <rPh sb="0" eb="3">
      <t>ジュウソウビ</t>
    </rPh>
    <rPh sb="3" eb="5">
      <t>ジャッカ</t>
    </rPh>
    <phoneticPr fontId="2"/>
  </si>
  <si>
    <t>中装備弱化[+++***](-3000)</t>
    <rPh sb="0" eb="1">
      <t>チュウ</t>
    </rPh>
    <rPh sb="1" eb="3">
      <t>ソウビ</t>
    </rPh>
    <rPh sb="3" eb="5">
      <t>ジャッカ</t>
    </rPh>
    <phoneticPr fontId="2"/>
  </si>
  <si>
    <t>軽装備弱化[+++***](-3000)</t>
    <rPh sb="0" eb="1">
      <t>ケイ</t>
    </rPh>
    <rPh sb="1" eb="3">
      <t>ソウビ</t>
    </rPh>
    <rPh sb="3" eb="5">
      <t>ジャッカ</t>
    </rPh>
    <phoneticPr fontId="2"/>
  </si>
  <si>
    <t>《スピード狂のアクセラ》</t>
    <rPh sb="5" eb="6">
      <t>キョウ</t>
    </rPh>
    <phoneticPr fontId="2"/>
  </si>
  <si>
    <t>クイックリング</t>
    <phoneticPr fontId="2"/>
  </si>
  <si>
    <t>忍者</t>
    <rPh sb="0" eb="2">
      <t>ニンジャ</t>
    </rPh>
    <phoneticPr fontId="2"/>
  </si>
  <si>
    <t>透明/透明視/盲目・混乱・恐怖・睡眠無効/腐消化/窃盗防止</t>
    <rPh sb="0" eb="2">
      <t>トウメイ</t>
    </rPh>
    <rPh sb="3" eb="5">
      <t>トウメイ</t>
    </rPh>
    <rPh sb="5" eb="6">
      <t>シ</t>
    </rPh>
    <rPh sb="7" eb="9">
      <t>モウモク</t>
    </rPh>
    <rPh sb="10" eb="12">
      <t>コンラン</t>
    </rPh>
    <rPh sb="13" eb="15">
      <t>キョウフ</t>
    </rPh>
    <rPh sb="16" eb="18">
      <t>スイミン</t>
    </rPh>
    <rPh sb="18" eb="20">
      <t>ムコウ</t>
    </rPh>
    <rPh sb="21" eb="22">
      <t>フ</t>
    </rPh>
    <rPh sb="22" eb="24">
      <t>ショウカ</t>
    </rPh>
    <rPh sb="25" eb="27">
      <t>セットウ</t>
    </rPh>
    <rPh sb="27" eb="29">
      <t>ボウシ</t>
    </rPh>
    <phoneticPr fontId="2"/>
  </si>
  <si>
    <t>★《クレイジースピードスターEX》</t>
    <phoneticPr fontId="2"/>
  </si>
  <si>
    <t>スピード狂のアクセラ</t>
    <rPh sb="4" eb="5">
      <t>キョウ</t>
    </rPh>
    <phoneticPr fontId="2"/>
  </si>
  <si>
    <t>雪乃百合</t>
    <rPh sb="0" eb="4">
      <t>ユキノユリ</t>
    </rPh>
    <phoneticPr fontId="2"/>
  </si>
  <si>
    <t>クレイジースピードスターEX</t>
    <phoneticPr fontId="2"/>
  </si>
  <si>
    <t>エーテル抗体ポーション</t>
    <rPh sb="4" eb="6">
      <t>コウタイ</t>
    </rPh>
    <phoneticPr fontId="2"/>
  </si>
  <si>
    <t>速度+42000001(2100000000)</t>
    <rPh sb="0" eb="2">
      <t>ソクド</t>
    </rPh>
    <phoneticPr fontId="2"/>
  </si>
  <si>
    <t>重装備弱化[+++++*](-2100000000)</t>
    <rPh sb="0" eb="5">
      <t>ジュウソウビジャッカ</t>
    </rPh>
    <phoneticPr fontId="2"/>
  </si>
  <si>
    <t>中装備弱化[+++++*](-2100000000)</t>
    <rPh sb="0" eb="1">
      <t>チュウ</t>
    </rPh>
    <rPh sb="1" eb="3">
      <t>ソウビ</t>
    </rPh>
    <rPh sb="3" eb="5">
      <t>ジャッカ</t>
    </rPh>
    <phoneticPr fontId="2"/>
  </si>
  <si>
    <t>軽装備弱化[+++++*](-2100000000)</t>
    <rPh sb="0" eb="3">
      <t>ケイソウビ</t>
    </rPh>
    <rPh sb="3" eb="5">
      <t>ジャッカ</t>
    </rPh>
    <phoneticPr fontId="2"/>
  </si>
  <si>
    <t>加速発動[+++++*](2100000000)</t>
    <rPh sb="0" eb="2">
      <t>カソク</t>
    </rPh>
    <rPh sb="2" eb="4">
      <t>ハツドウ</t>
    </rPh>
    <phoneticPr fontId="2"/>
  </si>
  <si>
    <t>ルルウィの憑依発動[+++++*](2100000000)</t>
    <rPh sb="5" eb="7">
      <t>ヒョウイ</t>
    </rPh>
    <rPh sb="7" eb="9">
      <t>ハツドウ</t>
    </rPh>
    <phoneticPr fontId="2"/>
  </si>
  <si>
    <t>マナ-41999999(2100000000)</t>
    <phoneticPr fontId="2"/>
  </si>
  <si>
    <t>スピード狂のポーション</t>
    <rPh sb="4" eb="5">
      <t>キョウ</t>
    </rPh>
    <phoneticPr fontId="2"/>
  </si>
  <si>
    <t>青いポーション</t>
    <rPh sb="0" eb="1">
      <t>アオ</t>
    </rPh>
    <phoneticPr fontId="2"/>
  </si>
  <si>
    <t>ポーション</t>
    <phoneticPr fontId="2"/>
  </si>
  <si>
    <t>52089(本体未設定範囲)</t>
    <rPh sb="6" eb="8">
      <t>ホンタイ</t>
    </rPh>
    <rPh sb="8" eb="11">
      <t>ミセッテイ</t>
    </rPh>
    <rPh sb="11" eb="13">
      <t>ハンイ</t>
    </rPh>
    <phoneticPr fontId="2"/>
  </si>
  <si>
    <t>ルルウィの憑依</t>
    <rPh sb="5" eb="7">
      <t>ヒョウイ</t>
    </rPh>
    <phoneticPr fontId="2"/>
  </si>
  <si>
    <t>魅力19/二刀流19/料理19</t>
    <rPh sb="0" eb="2">
      <t>ミリョク</t>
    </rPh>
    <rPh sb="5" eb="8">
      <t>ニトウリュウ</t>
    </rPh>
    <rPh sb="11" eb="13">
      <t>リョウリ</t>
    </rPh>
    <phoneticPr fontId="2"/>
  </si>
  <si>
    <t>魅力99/二刀流99/料理99</t>
    <rPh sb="0" eb="2">
      <t>ミリョク</t>
    </rPh>
    <rPh sb="5" eb="8">
      <t>ニトウリュウ</t>
    </rPh>
    <rPh sb="11" eb="13">
      <t>リョウリ</t>
    </rPh>
    <phoneticPr fontId="2"/>
  </si>
  <si>
    <t>自爆生物/分裂(キューブ)</t>
    <rPh sb="0" eb="4">
      <t>ジバクセイブツ</t>
    </rPh>
    <phoneticPr fontId="2"/>
  </si>
  <si>
    <t>ナメクジのカタツムリ</t>
    <phoneticPr fontId="2"/>
  </si>
  <si>
    <t>Discord</t>
    <phoneticPr fontId="2"/>
  </si>
  <si>
    <t>カタツムリ</t>
    <phoneticPr fontId="2"/>
  </si>
  <si>
    <t>死体/汚水/水/ジャンク/食べ物</t>
    <rPh sb="0" eb="2">
      <t>シタイ</t>
    </rPh>
    <rPh sb="3" eb="5">
      <t>オスイ</t>
    </rPh>
    <rPh sb="6" eb="7">
      <t>ミズ</t>
    </rPh>
    <rPh sb="13" eb="14">
      <t>タ</t>
    </rPh>
    <rPh sb="15" eb="16">
      <t>モノ</t>
    </rPh>
    <phoneticPr fontId="2"/>
  </si>
  <si>
    <t>感覚1/旅歩き1/釣り1</t>
    <rPh sb="0" eb="2">
      <t>カンカク</t>
    </rPh>
    <rPh sb="4" eb="5">
      <t>タビ</t>
    </rPh>
    <rPh sb="5" eb="6">
      <t>アル</t>
    </rPh>
    <rPh sb="9" eb="10">
      <t>ツリ</t>
    </rPh>
    <phoneticPr fontId="2"/>
  </si>
  <si>
    <t>酸の海</t>
    <rPh sb="0" eb="1">
      <t>サン</t>
    </rPh>
    <rPh sb="2" eb="3">
      <t>ウミ</t>
    </rPh>
    <phoneticPr fontId="2"/>
  </si>
  <si>
    <t>感覚1/旅歩き1/釣り1</t>
    <rPh sb="0" eb="2">
      <t>カンカク</t>
    </rPh>
    <rPh sb="4" eb="5">
      <t>タビ</t>
    </rPh>
    <rPh sb="5" eb="6">
      <t>アル</t>
    </rPh>
    <rPh sb="9" eb="10">
      <t>ツ</t>
    </rPh>
    <phoneticPr fontId="2"/>
  </si>
  <si>
    <t>ナメクジ</t>
    <phoneticPr fontId="2"/>
  </si>
  <si>
    <t>かたつむり</t>
    <phoneticPr fontId="2"/>
  </si>
  <si>
    <t>乗馬適性/怒り</t>
    <rPh sb="0" eb="2">
      <t>ジョウバ</t>
    </rPh>
    <rPh sb="2" eb="4">
      <t>テキセイ</t>
    </rPh>
    <rPh sb="5" eb="6">
      <t>イカ</t>
    </rPh>
    <phoneticPr fontId="2"/>
  </si>
  <si>
    <t>カタツムリの殻</t>
    <rPh sb="6" eb="7">
      <t>カラ</t>
    </rPh>
    <phoneticPr fontId="2"/>
  </si>
  <si>
    <t>ただの殻</t>
    <rPh sb="3" eb="4">
      <t>カラ</t>
    </rPh>
    <phoneticPr fontId="2"/>
  </si>
  <si>
    <t>釣り[***](500)</t>
    <rPh sb="0" eb="1">
      <t>ツ</t>
    </rPh>
    <phoneticPr fontId="2"/>
  </si>
  <si>
    <t>旅歩き[***](500)</t>
    <rPh sb="0" eb="1">
      <t>タビ</t>
    </rPh>
    <rPh sb="1" eb="2">
      <t>アル</t>
    </rPh>
    <phoneticPr fontId="2"/>
  </si>
  <si>
    <t>冷気耐性[***](250)</t>
    <rPh sb="0" eb="2">
      <t>レイキ</t>
    </rPh>
    <rPh sb="2" eb="4">
      <t>タイセイ</t>
    </rPh>
    <phoneticPr fontId="2"/>
  </si>
  <si>
    <t>火炎耐性[***](250)</t>
    <rPh sb="0" eb="2">
      <t>カエン</t>
    </rPh>
    <rPh sb="2" eb="4">
      <t>タイセイ</t>
    </rPh>
    <phoneticPr fontId="2"/>
  </si>
  <si>
    <t>魅力-4(-250)</t>
    <rPh sb="0" eb="2">
      <t>ミリョク</t>
    </rPh>
    <phoneticPr fontId="2"/>
  </si>
  <si>
    <t>カタツムリの最終兵器</t>
    <rPh sb="6" eb="8">
      <t>サイシュウ</t>
    </rPh>
    <rPh sb="8" eb="10">
      <t>ヘイキ</t>
    </rPh>
    <phoneticPr fontId="2"/>
  </si>
  <si>
    <t>《》無し</t>
    <rPh sb="2" eb="3">
      <t>ナ</t>
    </rPh>
    <phoneticPr fontId="2"/>
  </si>
  <si>
    <t>謎の薬品</t>
    <rPh sb="0" eb="1">
      <t>ナゾ</t>
    </rPh>
    <rPh sb="2" eb="4">
      <t>ヤクヒン</t>
    </rPh>
    <phoneticPr fontId="2"/>
  </si>
  <si>
    <t>生もの</t>
    <rPh sb="0" eb="1">
      <t>ナマ</t>
    </rPh>
    <phoneticPr fontId="2"/>
  </si>
  <si>
    <t>家具</t>
    <rPh sb="0" eb="2">
      <t>カグ</t>
    </rPh>
    <phoneticPr fontId="2"/>
  </si>
  <si>
    <t>食塩水</t>
    <rPh sb="0" eb="3">
      <t>ショクエンスイ</t>
    </rPh>
    <phoneticPr fontId="2"/>
  </si>
  <si>
    <t>偉大なるカタツムリ</t>
    <rPh sb="0" eb="2">
      <t>イダイ</t>
    </rPh>
    <phoneticPr fontId="2"/>
  </si>
  <si>
    <t>弱体化の手</t>
    <rPh sb="0" eb="3">
      <t>ジャクタイカ</t>
    </rPh>
    <rPh sb="4" eb="5">
      <t>テ</t>
    </rPh>
    <phoneticPr fontId="2"/>
  </si>
  <si>
    <t>下着のパンティー</t>
    <rPh sb="0" eb="2">
      <t>シタギ</t>
    </rPh>
    <phoneticPr fontId="2"/>
  </si>
  <si>
    <t>おぱんつ</t>
    <phoneticPr fontId="2"/>
  </si>
  <si>
    <t>ギャルのパンティー/シーナのパンティー/ふかふかパン</t>
    <phoneticPr fontId="2"/>
  </si>
  <si>
    <t>感覚3/冷気耐性3/切り傷耐性3</t>
    <rPh sb="0" eb="2">
      <t>カンカク</t>
    </rPh>
    <rPh sb="4" eb="6">
      <t>レイキ</t>
    </rPh>
    <rPh sb="6" eb="8">
      <t>タイセイ</t>
    </rPh>
    <rPh sb="10" eb="11">
      <t>キ</t>
    </rPh>
    <rPh sb="12" eb="13">
      <t>キズ</t>
    </rPh>
    <rPh sb="13" eb="15">
      <t>タイセイ</t>
    </rPh>
    <phoneticPr fontId="2"/>
  </si>
  <si>
    <t>生命力3/感覚3</t>
    <rPh sb="0" eb="3">
      <t>セイメイリョク</t>
    </rPh>
    <rPh sb="5" eb="7">
      <t>カンカク</t>
    </rPh>
    <phoneticPr fontId="2"/>
  </si>
  <si>
    <t>生命力10/感覚10</t>
    <rPh sb="0" eb="3">
      <t>セイメイリョク</t>
    </rPh>
    <rPh sb="6" eb="8">
      <t>カンカク</t>
    </rPh>
    <phoneticPr fontId="2"/>
  </si>
  <si>
    <t>ブリーフ</t>
    <phoneticPr fontId="2"/>
  </si>
  <si>
    <t>女性</t>
    <rPh sb="0" eb="2">
      <t>ジョセイ</t>
    </rPh>
    <phoneticPr fontId="2"/>
  </si>
  <si>
    <t>あったかぱんつ</t>
    <phoneticPr fontId="2"/>
  </si>
  <si>
    <t>パンティー</t>
    <phoneticPr fontId="2"/>
  </si>
  <si>
    <t>100,20,20,20,20,20,20,20,20,20 ※距離補正未設定？</t>
    <rPh sb="32" eb="34">
      <t>キョリ</t>
    </rPh>
    <rPh sb="34" eb="36">
      <t>ホセイ</t>
    </rPh>
    <rPh sb="36" eb="39">
      <t>ミセッテイ</t>
    </rPh>
    <phoneticPr fontId="2"/>
  </si>
  <si>
    <t>エーテル保護(100)</t>
    <rPh sb="4" eb="6">
      <t>ホゴ</t>
    </rPh>
    <phoneticPr fontId="2"/>
  </si>
  <si>
    <t>冷気耐性[+](550)</t>
    <rPh sb="0" eb="2">
      <t>レイキ</t>
    </rPh>
    <rPh sb="2" eb="4">
      <t>タイセイ</t>
    </rPh>
    <phoneticPr fontId="2"/>
  </si>
  <si>
    <t>感覚+11(500)</t>
    <rPh sb="0" eb="2">
      <t>カンカク</t>
    </rPh>
    <phoneticPr fontId="2"/>
  </si>
  <si>
    <t>魅力+11(500)</t>
    <rPh sb="0" eb="2">
      <t>ミリョク</t>
    </rPh>
    <phoneticPr fontId="2"/>
  </si>
  <si>
    <t>縞パンツ</t>
    <rPh sb="0" eb="1">
      <t>シマ</t>
    </rPh>
    <phoneticPr fontId="2"/>
  </si>
  <si>
    <t>しましまのぱんつ</t>
    <phoneticPr fontId="2"/>
  </si>
  <si>
    <t>※設定ミス</t>
    <rPh sb="1" eb="3">
      <t>セッテイ</t>
    </rPh>
    <phoneticPr fontId="2"/>
  </si>
  <si>
    <t>エロ本・★人形</t>
    <rPh sb="2" eb="3">
      <t>ホン</t>
    </rPh>
    <rPh sb="5" eb="7">
      <t>ニンギョウ</t>
    </rPh>
    <phoneticPr fontId="2"/>
  </si>
  <si>
    <t>究明のパテファシオ</t>
    <rPh sb="0" eb="2">
      <t>キュウメイ</t>
    </rPh>
    <phoneticPr fontId="2"/>
  </si>
  <si>
    <t>包隠のティラーレ</t>
    <rPh sb="0" eb="1">
      <t>ツツ</t>
    </rPh>
    <rPh sb="1" eb="2">
      <t>カク</t>
    </rPh>
    <phoneticPr fontId="2"/>
  </si>
  <si>
    <t>パテファシオ</t>
    <phoneticPr fontId="2"/>
  </si>
  <si>
    <r>
      <t>死体/杖/法王衣/高級ミラー/鏡台/シンプルな鏡台/</t>
    </r>
    <r>
      <rPr>
        <sz val="11"/>
        <color theme="0" tint="-0.34998626667073579"/>
        <rFont val="ＭＳ Ｐゴシック"/>
        <family val="3"/>
        <charset val="128"/>
        <scheme val="minor"/>
      </rPr>
      <t>鑑定の魔法書</t>
    </r>
    <rPh sb="0" eb="2">
      <t>シタイ</t>
    </rPh>
    <rPh sb="3" eb="4">
      <t>ツエ</t>
    </rPh>
    <rPh sb="5" eb="7">
      <t>ホウオウ</t>
    </rPh>
    <rPh sb="7" eb="8">
      <t>イ</t>
    </rPh>
    <rPh sb="9" eb="11">
      <t>コウキュウ</t>
    </rPh>
    <rPh sb="15" eb="17">
      <t>カガミダイ</t>
    </rPh>
    <rPh sb="23" eb="25">
      <t>カガミダイ</t>
    </rPh>
    <rPh sb="26" eb="28">
      <t>カンテイ</t>
    </rPh>
    <rPh sb="29" eb="31">
      <t>マホウ</t>
    </rPh>
    <rPh sb="31" eb="32">
      <t>ショ</t>
    </rPh>
    <phoneticPr fontId="2"/>
  </si>
  <si>
    <r>
      <t>器用15/感覚10/意思15/杖12/探知15/</t>
    </r>
    <r>
      <rPr>
        <sz val="11"/>
        <color theme="0" tint="-0.34998626667073579"/>
        <rFont val="ＭＳ Ｐゴシック"/>
        <family val="3"/>
        <charset val="128"/>
        <scheme val="minor"/>
      </rPr>
      <t>鑑定15</t>
    </r>
    <rPh sb="0" eb="2">
      <t>キヨウ</t>
    </rPh>
    <rPh sb="5" eb="7">
      <t>カンカク</t>
    </rPh>
    <rPh sb="10" eb="12">
      <t>イシ</t>
    </rPh>
    <rPh sb="15" eb="16">
      <t>ツエ</t>
    </rPh>
    <rPh sb="19" eb="21">
      <t>タンチ</t>
    </rPh>
    <rPh sb="24" eb="26">
      <t>カンテイ</t>
    </rPh>
    <phoneticPr fontId="2"/>
  </si>
  <si>
    <t>鑑定</t>
    <rPh sb="0" eb="2">
      <t>カンテイ</t>
    </rPh>
    <phoneticPr fontId="2"/>
  </si>
  <si>
    <t>1000+{attb}/10+{faith}/10</t>
    <phoneticPr fontId="2"/>
  </si>
  <si>
    <t>器用3/意思3</t>
    <rPh sb="0" eb="2">
      <t>キヨウ</t>
    </rPh>
    <rPh sb="4" eb="6">
      <t>イシ</t>
    </rPh>
    <phoneticPr fontId="2"/>
  </si>
  <si>
    <t>器用150/意思150</t>
    <rPh sb="0" eb="2">
      <t>キヨウ</t>
    </rPh>
    <rPh sb="6" eb="8">
      <t>イシ</t>
    </rPh>
    <phoneticPr fontId="2"/>
  </si>
  <si>
    <t>ティラーレ</t>
    <phoneticPr fontId="2"/>
  </si>
  <si>
    <r>
      <t>死体/杖/法王衣/変装セット/</t>
    </r>
    <r>
      <rPr>
        <sz val="11"/>
        <color theme="0" tint="-0.34998626667073579"/>
        <rFont val="ＭＳ Ｐゴシック"/>
        <family val="3"/>
        <charset val="128"/>
        <scheme val="minor"/>
      </rPr>
      <t>インコグニートの魔法書</t>
    </r>
    <rPh sb="0" eb="2">
      <t>シタイ</t>
    </rPh>
    <rPh sb="3" eb="4">
      <t>ツエ</t>
    </rPh>
    <rPh sb="5" eb="7">
      <t>ホウオウ</t>
    </rPh>
    <rPh sb="7" eb="8">
      <t>イ</t>
    </rPh>
    <rPh sb="9" eb="11">
      <t>ヘンソウ</t>
    </rPh>
    <rPh sb="23" eb="25">
      <t>マホウ</t>
    </rPh>
    <rPh sb="25" eb="26">
      <t>ショ</t>
    </rPh>
    <phoneticPr fontId="2"/>
  </si>
  <si>
    <r>
      <t>耐久10/器用15/意思15/杖12/隠密15/</t>
    </r>
    <r>
      <rPr>
        <sz val="11"/>
        <color theme="0" tint="-0.34998626667073579"/>
        <rFont val="ＭＳ Ｐゴシック"/>
        <family val="3"/>
        <charset val="128"/>
        <scheme val="minor"/>
      </rPr>
      <t>インコグニート15</t>
    </r>
    <rPh sb="0" eb="2">
      <t>タイキュウ</t>
    </rPh>
    <rPh sb="5" eb="7">
      <t>キヨウ</t>
    </rPh>
    <rPh sb="10" eb="12">
      <t>イシ</t>
    </rPh>
    <rPh sb="15" eb="16">
      <t>ツエ</t>
    </rPh>
    <rPh sb="19" eb="21">
      <t>オンミツ</t>
    </rPh>
    <phoneticPr fontId="2"/>
  </si>
  <si>
    <t>550+{attb}/10+{faith}/10</t>
    <phoneticPr fontId="2"/>
  </si>
  <si>
    <t>黒鳩さん</t>
    <rPh sb="0" eb="1">
      <t>クロ</t>
    </rPh>
    <rPh sb="1" eb="2">
      <t>ハト</t>
    </rPh>
    <phoneticPr fontId="2"/>
  </si>
  <si>
    <t>魔法使い</t>
    <rPh sb="0" eb="2">
      <t>マホウ</t>
    </rPh>
    <rPh sb="2" eb="3">
      <t>ツカ</t>
    </rPh>
    <phoneticPr fontId="2"/>
  </si>
  <si>
    <t>通常</t>
    <rPh sb="0" eb="2">
      <t>ツウジョウ</t>
    </rPh>
    <phoneticPr fontId="2"/>
  </si>
  <si>
    <t>浮遊/透明視/乗馬非適性</t>
    <rPh sb="0" eb="2">
      <t>フユウ</t>
    </rPh>
    <rPh sb="3" eb="5">
      <t>トウメイ</t>
    </rPh>
    <rPh sb="5" eb="6">
      <t>シ</t>
    </rPh>
    <rPh sb="7" eb="12">
      <t>ジョウバヒテキセイ</t>
    </rPh>
    <phoneticPr fontId="2"/>
  </si>
  <si>
    <t>白鳩さん</t>
    <rPh sb="0" eb="1">
      <t>シロ</t>
    </rPh>
    <rPh sb="1" eb="2">
      <t>ハト</t>
    </rPh>
    <phoneticPr fontId="2"/>
  </si>
  <si>
    <t>暗黒の矢</t>
    <rPh sb="0" eb="2">
      <t>アンコク</t>
    </rPh>
    <rPh sb="3" eb="4">
      <t>ヤ</t>
    </rPh>
    <phoneticPr fontId="2"/>
  </si>
  <si>
    <t>暗黒2</t>
    <rPh sb="0" eb="2">
      <t>アンコク</t>
    </rPh>
    <phoneticPr fontId="2"/>
  </si>
  <si>
    <t>浮遊/透明視/乗馬非適性</t>
    <rPh sb="0" eb="2">
      <t>フユウ</t>
    </rPh>
    <rPh sb="3" eb="5">
      <t>トウメイ</t>
    </rPh>
    <rPh sb="5" eb="6">
      <t>シ</t>
    </rPh>
    <rPh sb="7" eb="9">
      <t>ジョウバ</t>
    </rPh>
    <rPh sb="9" eb="10">
      <t>ヒ</t>
    </rPh>
    <rPh sb="10" eb="12">
      <t>テキセイ</t>
    </rPh>
    <phoneticPr fontId="2"/>
  </si>
  <si>
    <t>物証目録</t>
    <rPh sb="0" eb="2">
      <t>ブッショウ</t>
    </rPh>
    <rPh sb="2" eb="4">
      <t>モクロク</t>
    </rPh>
    <phoneticPr fontId="2"/>
  </si>
  <si>
    <t>無機質な紙束</t>
    <rPh sb="0" eb="3">
      <t>ムキシツ</t>
    </rPh>
    <rPh sb="4" eb="5">
      <t>カミ</t>
    </rPh>
    <rPh sb="5" eb="6">
      <t>タバ</t>
    </rPh>
    <phoneticPr fontId="2"/>
  </si>
  <si>
    <t>可能</t>
    <rPh sb="0" eb="2">
      <t>カノウ</t>
    </rPh>
    <phoneticPr fontId="2"/>
  </si>
  <si>
    <t>秘密の鍵</t>
    <rPh sb="0" eb="2">
      <t>ヒミツ</t>
    </rPh>
    <rPh sb="3" eb="4">
      <t>カギ</t>
    </rPh>
    <phoneticPr fontId="2"/>
  </si>
  <si>
    <t>金メッキの鍵</t>
    <rPh sb="0" eb="1">
      <t>キン</t>
    </rPh>
    <rPh sb="5" eb="6">
      <t>カギ</t>
    </rPh>
    <phoneticPr fontId="2"/>
  </si>
  <si>
    <t>真実の鏡</t>
    <rPh sb="0" eb="2">
      <t>シンジツ</t>
    </rPh>
    <rPh sb="3" eb="4">
      <t>カガミ</t>
    </rPh>
    <phoneticPr fontId="2"/>
  </si>
  <si>
    <t>澄み渡った鏡</t>
    <rPh sb="0" eb="1">
      <t>ス</t>
    </rPh>
    <rPh sb="2" eb="3">
      <t>ワタ</t>
    </rPh>
    <rPh sb="5" eb="6">
      <t>カガミ</t>
    </rPh>
    <phoneticPr fontId="2"/>
  </si>
  <si>
    <t>魔法耐性[***](250)</t>
    <rPh sb="0" eb="2">
      <t>マホウ</t>
    </rPh>
    <rPh sb="2" eb="4">
      <t>タイセイ</t>
    </rPh>
    <phoneticPr fontId="2"/>
  </si>
  <si>
    <t>探知[***](550)</t>
    <rPh sb="0" eb="2">
      <t>タンチ</t>
    </rPh>
    <phoneticPr fontId="2"/>
  </si>
  <si>
    <t>自然鑑定[***](550)</t>
    <rPh sb="0" eb="2">
      <t>シゼン</t>
    </rPh>
    <rPh sb="2" eb="4">
      <t>カンテイ</t>
    </rPh>
    <phoneticPr fontId="2"/>
  </si>
  <si>
    <t>見切り[***](550)</t>
    <rPh sb="0" eb="2">
      <t>ミキ</t>
    </rPh>
    <phoneticPr fontId="2"/>
  </si>
  <si>
    <t>虚偽の鏡</t>
    <rPh sb="0" eb="2">
      <t>キョギ</t>
    </rPh>
    <rPh sb="3" eb="4">
      <t>カガミ</t>
    </rPh>
    <phoneticPr fontId="2"/>
  </si>
  <si>
    <t>くすんだ鏡</t>
    <rPh sb="4" eb="5">
      <t>カガミ</t>
    </rPh>
    <phoneticPr fontId="2"/>
  </si>
  <si>
    <t>闇の霧</t>
    <rPh sb="0" eb="1">
      <t>ヤミ</t>
    </rPh>
    <rPh sb="2" eb="3">
      <t>キリ</t>
    </rPh>
    <phoneticPr fontId="2"/>
  </si>
  <si>
    <t>隠密[***](550)</t>
    <rPh sb="0" eb="2">
      <t>オンミツ</t>
    </rPh>
    <phoneticPr fontId="2"/>
  </si>
  <si>
    <t>魔道具[***](550)</t>
    <rPh sb="0" eb="3">
      <t>マドウグ</t>
    </rPh>
    <phoneticPr fontId="2"/>
  </si>
  <si>
    <t>交渉[***](550)</t>
    <rPh sb="0" eb="2">
      <t>コウショウ</t>
    </rPh>
    <phoneticPr fontId="2"/>
  </si>
  <si>
    <t>《究明のパテファシオ》</t>
    <rPh sb="1" eb="3">
      <t>キュウメイ</t>
    </rPh>
    <phoneticPr fontId="2"/>
  </si>
  <si>
    <t>真実の包隠の女神</t>
    <rPh sb="0" eb="2">
      <t>シンジツ</t>
    </rPh>
    <rPh sb="3" eb="4">
      <t>ホウ</t>
    </rPh>
    <rPh sb="4" eb="5">
      <t>イン</t>
    </rPh>
    <rPh sb="6" eb="8">
      <t>メガミ</t>
    </rPh>
    <phoneticPr fontId="2"/>
  </si>
  <si>
    <t>電撃3 魔法2</t>
    <rPh sb="0" eb="2">
      <t>デンゲキ</t>
    </rPh>
    <rPh sb="4" eb="6">
      <t>マホウ</t>
    </rPh>
    <phoneticPr fontId="2"/>
  </si>
  <si>
    <t>浮遊/透明/透明視/混乱・恐怖・麻痺無効/連続魔法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キョウフ</t>
    </rPh>
    <rPh sb="16" eb="18">
      <t>マヒ</t>
    </rPh>
    <rPh sb="18" eb="20">
      <t>ムコウ</t>
    </rPh>
    <rPh sb="21" eb="25">
      <t>レンゾクマホウ</t>
    </rPh>
    <phoneticPr fontId="2"/>
  </si>
  <si>
    <t>真実と包隠の女神</t>
    <rPh sb="0" eb="2">
      <t>シンジツ</t>
    </rPh>
    <rPh sb="3" eb="4">
      <t>ホウ</t>
    </rPh>
    <rPh sb="4" eb="5">
      <t>イン</t>
    </rPh>
    <rPh sb="6" eb="8">
      <t>メガミ</t>
    </rPh>
    <phoneticPr fontId="2"/>
  </si>
  <si>
    <t>TruthFalseGod</t>
    <phoneticPr fontId="2"/>
  </si>
  <si>
    <t>選択不可</t>
    <rPh sb="0" eb="2">
      <t>センタク</t>
    </rPh>
    <rPh sb="2" eb="4">
      <t>フカ</t>
    </rPh>
    <phoneticPr fontId="2"/>
  </si>
  <si>
    <t>格闘6/弓7/銃器8/戦術7/二刀流7/両手持ち5/回避3/心眼2/見切り3</t>
    <rPh sb="0" eb="2">
      <t>カクトウ</t>
    </rPh>
    <rPh sb="4" eb="5">
      <t>ユミ</t>
    </rPh>
    <rPh sb="7" eb="9">
      <t>ジュウキ</t>
    </rPh>
    <rPh sb="11" eb="13">
      <t>センジュツ</t>
    </rPh>
    <rPh sb="15" eb="18">
      <t>ニトウリュウ</t>
    </rPh>
    <rPh sb="20" eb="21">
      <t>リョウ</t>
    </rPh>
    <rPh sb="21" eb="23">
      <t>テモ</t>
    </rPh>
    <rPh sb="26" eb="28">
      <t>カイヒ</t>
    </rPh>
    <rPh sb="30" eb="32">
      <t>シンガン</t>
    </rPh>
    <rPh sb="34" eb="36">
      <t>ミキ</t>
    </rPh>
    <phoneticPr fontId="2"/>
  </si>
  <si>
    <t>体|手|手</t>
    <rPh sb="0" eb="1">
      <t>カラダ</t>
    </rPh>
    <rPh sb="2" eb="3">
      <t>テ</t>
    </rPh>
    <rPh sb="4" eb="5">
      <t>テ</t>
    </rPh>
    <phoneticPr fontId="2"/>
  </si>
  <si>
    <t>《包隠しのティラーレ》</t>
    <rPh sb="1" eb="2">
      <t>ホウ</t>
    </rPh>
    <rPh sb="2" eb="3">
      <t>イン</t>
    </rPh>
    <phoneticPr fontId="2"/>
  </si>
  <si>
    <t>暗黒3 魔法2</t>
    <rPh sb="0" eb="2">
      <t>アンコク</t>
    </rPh>
    <rPh sb="4" eb="6">
      <t>マホウ</t>
    </rPh>
    <phoneticPr fontId="2"/>
  </si>
  <si>
    <t>真実の王笏</t>
    <rPh sb="0" eb="2">
      <t>シンジツ</t>
    </rPh>
    <rPh sb="3" eb="4">
      <t>オウ</t>
    </rPh>
    <rPh sb="4" eb="5">
      <t>シャク</t>
    </rPh>
    <phoneticPr fontId="2"/>
  </si>
  <si>
    <t>究明神の笏</t>
    <rPh sb="0" eb="2">
      <t>キュウメイ</t>
    </rPh>
    <rPh sb="2" eb="3">
      <t>カミ</t>
    </rPh>
    <rPh sb="4" eb="5">
      <t>シャク</t>
    </rPh>
    <phoneticPr fontId="2"/>
  </si>
  <si>
    <t>杖</t>
    <rPh sb="0" eb="1">
      <t>ツエ</t>
    </rPh>
    <phoneticPr fontId="2"/>
  </si>
  <si>
    <t>クロム</t>
    <phoneticPr fontId="2"/>
  </si>
  <si>
    <t>聖なる盾発動[***](149)</t>
    <rPh sb="0" eb="1">
      <t>セイ</t>
    </rPh>
    <rPh sb="3" eb="4">
      <t>タテ</t>
    </rPh>
    <rPh sb="4" eb="6">
      <t>ハツドウ</t>
    </rPh>
    <phoneticPr fontId="2"/>
  </si>
  <si>
    <t>治癒の雨発動[***](149)</t>
    <rPh sb="0" eb="2">
      <t>チユ</t>
    </rPh>
    <rPh sb="3" eb="4">
      <t>アメ</t>
    </rPh>
    <rPh sb="4" eb="6">
      <t>ハツドウ</t>
    </rPh>
    <phoneticPr fontId="2"/>
  </si>
  <si>
    <t>暗黒耐性[*****](450)</t>
    <rPh sb="0" eb="2">
      <t>アンコク</t>
    </rPh>
    <rPh sb="2" eb="4">
      <t>タイセイ</t>
    </rPh>
    <phoneticPr fontId="2"/>
  </si>
  <si>
    <t>混沌耐性[*****](450)</t>
    <rPh sb="0" eb="2">
      <t>コントン</t>
    </rPh>
    <rPh sb="2" eb="4">
      <t>タイセイ</t>
    </rPh>
    <phoneticPr fontId="2"/>
  </si>
  <si>
    <t>物理ダメージ軽減[+++++*](2000)</t>
    <rPh sb="0" eb="2">
      <t>ブツリ</t>
    </rPh>
    <rPh sb="6" eb="8">
      <t>ケイゲン</t>
    </rPh>
    <phoneticPr fontId="2"/>
  </si>
  <si>
    <t>ダメージ無効[+++++*](1500)</t>
    <rPh sb="4" eb="6">
      <t>ムコウ</t>
    </rPh>
    <phoneticPr fontId="2"/>
  </si>
  <si>
    <t>マナ+20(950)</t>
    <phoneticPr fontId="2"/>
  </si>
  <si>
    <t>魔法威力[+++++*](3500)</t>
    <rPh sb="0" eb="2">
      <t>マホウ</t>
    </rPh>
    <rPh sb="2" eb="4">
      <t>イリョク</t>
    </rPh>
    <phoneticPr fontId="2"/>
  </si>
  <si>
    <t>透明視(100)</t>
    <rPh sb="0" eb="2">
      <t>トウメイ</t>
    </rPh>
    <rPh sb="2" eb="3">
      <t>シ</t>
    </rPh>
    <phoneticPr fontId="2"/>
  </si>
  <si>
    <t>★《真実の王笏》</t>
    <rPh sb="2" eb="4">
      <t>シンジツ</t>
    </rPh>
    <rPh sb="5" eb="6">
      <t>オウ</t>
    </rPh>
    <rPh sb="6" eb="7">
      <t>シャク</t>
    </rPh>
    <phoneticPr fontId="2"/>
  </si>
  <si>
    <t>包隠のティラーレ</t>
    <rPh sb="0" eb="1">
      <t>ホウ</t>
    </rPh>
    <rPh sb="1" eb="2">
      <t>イン</t>
    </rPh>
    <phoneticPr fontId="2"/>
  </si>
  <si>
    <t>虚偽の法服</t>
    <rPh sb="0" eb="2">
      <t>キョギ</t>
    </rPh>
    <rPh sb="3" eb="5">
      <t>ホウフク</t>
    </rPh>
    <phoneticPr fontId="2"/>
  </si>
  <si>
    <t>包隠神の衣</t>
    <rPh sb="0" eb="2">
      <t>ツツミカク</t>
    </rPh>
    <rPh sb="2" eb="3">
      <t>カミ</t>
    </rPh>
    <rPh sb="4" eb="5">
      <t>コロモ</t>
    </rPh>
    <phoneticPr fontId="2"/>
  </si>
  <si>
    <t>革</t>
    <rPh sb="0" eb="1">
      <t>カワ</t>
    </rPh>
    <phoneticPr fontId="2"/>
  </si>
  <si>
    <t>インコグニート</t>
    <phoneticPr fontId="2"/>
  </si>
  <si>
    <t>出血防止(100)</t>
    <rPh sb="0" eb="2">
      <t>シュッケツ</t>
    </rPh>
    <rPh sb="2" eb="4">
      <t>ボウシ</t>
    </rPh>
    <phoneticPr fontId="2"/>
  </si>
  <si>
    <t>窃盗防止(100)</t>
    <rPh sb="0" eb="2">
      <t>セットウ</t>
    </rPh>
    <rPh sb="2" eb="4">
      <t>ボウシ</t>
    </rPh>
    <phoneticPr fontId="2"/>
  </si>
  <si>
    <t>呪い保護[+++++*](3500)</t>
    <rPh sb="0" eb="1">
      <t>ノロ</t>
    </rPh>
    <rPh sb="2" eb="4">
      <t>ホゴ</t>
    </rPh>
    <phoneticPr fontId="2"/>
  </si>
  <si>
    <t>《》無し/irangepow.(未設定)/irangehit.(未設定)</t>
    <rPh sb="2" eb="3">
      <t>ナ</t>
    </rPh>
    <rPh sb="16" eb="19">
      <t>ミセッテイ</t>
    </rPh>
    <rPh sb="32" eb="35">
      <t>ミセッテイ</t>
    </rPh>
    <phoneticPr fontId="2"/>
  </si>
  <si>
    <t>行商人のコマス</t>
    <rPh sb="0" eb="3">
      <t>ギョウショウニン</t>
    </rPh>
    <phoneticPr fontId="2"/>
  </si>
  <si>
    <t>行商人コマス</t>
    <rPh sb="0" eb="3">
      <t>ギョウショウニン</t>
    </rPh>
    <phoneticPr fontId="2"/>
  </si>
  <si>
    <t>テレポートの巻物/テレポートの杖/テレポートの魔法書/交易品</t>
    <rPh sb="6" eb="8">
      <t>マキモノ</t>
    </rPh>
    <rPh sb="15" eb="16">
      <t>ツエ</t>
    </rPh>
    <rPh sb="23" eb="25">
      <t>マホウ</t>
    </rPh>
    <rPh sb="25" eb="26">
      <t>ショ</t>
    </rPh>
    <rPh sb="27" eb="30">
      <t>コウエキヒン</t>
    </rPh>
    <phoneticPr fontId="2"/>
  </si>
  <si>
    <t>速度12/戦術3/重量挙げ6/交渉9/投資9/旅歩き6</t>
    <rPh sb="0" eb="2">
      <t>ソクド</t>
    </rPh>
    <rPh sb="5" eb="7">
      <t>センジュツ</t>
    </rPh>
    <rPh sb="9" eb="12">
      <t>ジュウリョウア</t>
    </rPh>
    <rPh sb="15" eb="17">
      <t>コウショウ</t>
    </rPh>
    <rPh sb="19" eb="21">
      <t>トウシ</t>
    </rPh>
    <rPh sb="23" eb="24">
      <t>タビ</t>
    </rPh>
    <rPh sb="24" eb="25">
      <t>アル</t>
    </rPh>
    <phoneticPr fontId="2"/>
  </si>
  <si>
    <t>テレポート</t>
    <phoneticPr fontId="2"/>
  </si>
  <si>
    <t>筋力3/速度3</t>
    <rPh sb="0" eb="2">
      <t>キンリョク</t>
    </rPh>
    <rPh sb="4" eb="6">
      <t>ソクド</t>
    </rPh>
    <phoneticPr fontId="2"/>
  </si>
  <si>
    <t>筋力150/速度1200</t>
    <rPh sb="0" eb="2">
      <t>キンリョク</t>
    </rPh>
    <rPh sb="6" eb="8">
      <t>ソクド</t>
    </rPh>
    <phoneticPr fontId="2"/>
  </si>
  <si>
    <t>《行商人のコマス》</t>
    <rPh sb="1" eb="4">
      <t>ギョウショウニン</t>
    </rPh>
    <phoneticPr fontId="2"/>
  </si>
  <si>
    <t>交易商人</t>
    <rPh sb="0" eb="2">
      <t>コウエキ</t>
    </rPh>
    <rPh sb="2" eb="4">
      <t>ショウニン</t>
    </rPh>
    <phoneticPr fontId="2"/>
  </si>
  <si>
    <t>浮遊</t>
    <rPh sb="0" eb="2">
      <t>フユウ</t>
    </rPh>
    <phoneticPr fontId="2"/>
  </si>
  <si>
    <t>交易商人</t>
    <rPh sb="0" eb="4">
      <t>コウエキショウニン</t>
    </rPh>
    <phoneticPr fontId="2"/>
  </si>
  <si>
    <t>trader_c</t>
    <phoneticPr fontId="2"/>
  </si>
  <si>
    <t>短剣3/鈍器3/槍3/弓1/重量挙げ8/交渉8/投資5/自然鑑定5/中装備3/魔道具5/射撃1/乗馬3</t>
    <rPh sb="0" eb="2">
      <t>タンケン</t>
    </rPh>
    <rPh sb="4" eb="6">
      <t>ドンキ</t>
    </rPh>
    <rPh sb="8" eb="9">
      <t>ヤリ</t>
    </rPh>
    <rPh sb="11" eb="12">
      <t>ユミ</t>
    </rPh>
    <rPh sb="14" eb="17">
      <t>ジュウリョウア</t>
    </rPh>
    <rPh sb="20" eb="22">
      <t>コウショウ</t>
    </rPh>
    <rPh sb="24" eb="26">
      <t>トウシ</t>
    </rPh>
    <rPh sb="28" eb="30">
      <t>シゼン</t>
    </rPh>
    <rPh sb="30" eb="32">
      <t>カンテイ</t>
    </rPh>
    <rPh sb="34" eb="35">
      <t>チュウ</t>
    </rPh>
    <rPh sb="35" eb="37">
      <t>ソウビ</t>
    </rPh>
    <rPh sb="39" eb="42">
      <t>マドウグ</t>
    </rPh>
    <rPh sb="44" eb="46">
      <t>シャゲキ</t>
    </rPh>
    <rPh sb="48" eb="50">
      <t>ジョウバ</t>
    </rPh>
    <phoneticPr fontId="2"/>
  </si>
  <si>
    <t>コマスの歩行杖</t>
    <rPh sb="4" eb="6">
      <t>ホコウ</t>
    </rPh>
    <rPh sb="6" eb="7">
      <t>ツエ</t>
    </rPh>
    <phoneticPr fontId="2"/>
  </si>
  <si>
    <t>小さすぎる杖</t>
    <rPh sb="0" eb="1">
      <t>チイ</t>
    </rPh>
    <rPh sb="5" eb="6">
      <t>ツエ</t>
    </rPh>
    <phoneticPr fontId="2"/>
  </si>
  <si>
    <t>ザ・コマスボウ</t>
    <phoneticPr fontId="2"/>
  </si>
  <si>
    <t>マス目の弧を描く弓</t>
    <rPh sb="2" eb="3">
      <t>メ</t>
    </rPh>
    <rPh sb="4" eb="5">
      <t>コ</t>
    </rPh>
    <rPh sb="6" eb="7">
      <t>エガ</t>
    </rPh>
    <rPh sb="8" eb="9">
      <t>ユミ</t>
    </rPh>
    <phoneticPr fontId="2"/>
  </si>
  <si>
    <t>50,50,75,100,100,25,25,25,25,25</t>
  </si>
  <si>
    <t>加速発動[*****](245)</t>
    <rPh sb="0" eb="2">
      <t>カソク</t>
    </rPh>
    <rPh sb="2" eb="4">
      <t>ハツドウ</t>
    </rPh>
    <phoneticPr fontId="2"/>
  </si>
  <si>
    <t>魔法耐性[***](295)</t>
    <rPh sb="0" eb="2">
      <t>マホウ</t>
    </rPh>
    <rPh sb="2" eb="4">
      <t>タイセイ</t>
    </rPh>
    <phoneticPr fontId="2"/>
  </si>
  <si>
    <t>旅歩き[*****](1000)</t>
    <rPh sb="0" eb="1">
      <t>タビ</t>
    </rPh>
    <rPh sb="1" eb="2">
      <t>アル</t>
    </rPh>
    <phoneticPr fontId="2"/>
  </si>
  <si>
    <t>弓[*****](1000)</t>
    <rPh sb="0" eb="1">
      <t>ユミ</t>
    </rPh>
    <phoneticPr fontId="2"/>
  </si>
  <si>
    <t>汚穢のミュシレージ</t>
  </si>
  <si>
    <t>汚穢魔女</t>
  </si>
  <si>
    <t>汚水/魚の死骸/フン/ゲロゲロ</t>
    <rPh sb="0" eb="2">
      <t>オスイ</t>
    </rPh>
    <rPh sb="3" eb="4">
      <t>サカナ</t>
    </rPh>
    <rPh sb="5" eb="7">
      <t>シガイ</t>
    </rPh>
    <phoneticPr fontId="2"/>
  </si>
  <si>
    <t>腐消化</t>
    <rPh sb="0" eb="1">
      <t>フ</t>
    </rPh>
    <rPh sb="1" eb="3">
      <t>ショウカ</t>
    </rPh>
    <phoneticPr fontId="2"/>
  </si>
  <si>
    <t>耐久4/魔力2</t>
    <rPh sb="0" eb="2">
      <t>タイキュウ</t>
    </rPh>
    <rPh sb="4" eb="6">
      <t>マリョク</t>
    </rPh>
    <phoneticPr fontId="2"/>
  </si>
  <si>
    <t>生命力1600/耐久150/魔力150</t>
    <rPh sb="0" eb="3">
      <t>セイメイリョク</t>
    </rPh>
    <rPh sb="8" eb="10">
      <t>タイキュウ</t>
    </rPh>
    <rPh sb="14" eb="16">
      <t>マリョク</t>
    </rPh>
    <phoneticPr fontId="2"/>
  </si>
  <si>
    <t>濃毒素スライム</t>
    <rPh sb="0" eb="1">
      <t>ノウ</t>
    </rPh>
    <rPh sb="1" eb="3">
      <t>ドクソ</t>
    </rPh>
    <phoneticPr fontId="2"/>
  </si>
  <si>
    <t>スライム</t>
    <phoneticPr fontId="2"/>
  </si>
  <si>
    <t>毒の手</t>
    <rPh sb="0" eb="1">
      <t>ドク</t>
    </rPh>
    <rPh sb="2" eb="3">
      <t>テ</t>
    </rPh>
    <phoneticPr fontId="2"/>
  </si>
  <si>
    <t>酸 100</t>
    <rPh sb="0" eb="1">
      <t>サン</t>
    </rPh>
    <phoneticPr fontId="2"/>
  </si>
  <si>
    <t>毒10</t>
    <rPh sb="0" eb="1">
      <t>ドク</t>
    </rPh>
    <phoneticPr fontId="2"/>
  </si>
  <si>
    <t>電撃2</t>
    <rPh sb="0" eb="2">
      <t>デンゲキ</t>
    </rPh>
    <phoneticPr fontId="2"/>
  </si>
  <si>
    <t>毒無効/腐消化/乗馬非適性</t>
    <rPh sb="0" eb="1">
      <t>ドク</t>
    </rPh>
    <rPh sb="1" eb="3">
      <t>ムコウ</t>
    </rPh>
    <rPh sb="4" eb="5">
      <t>フ</t>
    </rPh>
    <rPh sb="5" eb="7">
      <t>ショウカ</t>
    </rPh>
    <rPh sb="8" eb="13">
      <t>ジョウバヒテキセイ</t>
    </rPh>
    <phoneticPr fontId="2"/>
  </si>
  <si>
    <t>汚穢魔女の侵食の宝玉</t>
    <rPh sb="0" eb="1">
      <t>キタナ</t>
    </rPh>
    <rPh sb="1" eb="2">
      <t>ケガ</t>
    </rPh>
    <rPh sb="2" eb="4">
      <t>マジョ</t>
    </rPh>
    <rPh sb="5" eb="7">
      <t>シンショク</t>
    </rPh>
    <rPh sb="8" eb="10">
      <t>ホウギョク</t>
    </rPh>
    <phoneticPr fontId="2"/>
  </si>
  <si>
    <t>蠢く泥団子</t>
    <rPh sb="0" eb="1">
      <t>ウゴメ</t>
    </rPh>
    <rPh sb="2" eb="3">
      <t>ドロ</t>
    </rPh>
    <rPh sb="3" eb="5">
      <t>ダンゴ</t>
    </rPh>
    <phoneticPr fontId="2"/>
  </si>
  <si>
    <t>毒薬</t>
    <rPh sb="0" eb="2">
      <t>ドクヤク</t>
    </rPh>
    <phoneticPr fontId="2"/>
  </si>
  <si>
    <t>蝕毒塊ストルゲー</t>
    <rPh sb="0" eb="1">
      <t>ショク</t>
    </rPh>
    <rPh sb="1" eb="2">
      <t>ドク</t>
    </rPh>
    <rPh sb="2" eb="3">
      <t>カタマリ</t>
    </rPh>
    <phoneticPr fontId="2"/>
  </si>
  <si>
    <t>泥に包まれた黒い剣</t>
    <rPh sb="0" eb="1">
      <t>ドロ</t>
    </rPh>
    <rPh sb="2" eb="3">
      <t>ツツ</t>
    </rPh>
    <rPh sb="6" eb="7">
      <t>クロ</t>
    </rPh>
    <rPh sb="8" eb="9">
      <t>ケン</t>
    </rPh>
    <phoneticPr fontId="2"/>
  </si>
  <si>
    <t>近接武器</t>
    <rPh sb="0" eb="4">
      <t>キンセツブキ</t>
    </rPh>
    <phoneticPr fontId="2"/>
  </si>
  <si>
    <t>大剣</t>
    <rPh sb="0" eb="1">
      <t>オオ</t>
    </rPh>
    <rPh sb="1" eb="2">
      <t>ケン</t>
    </rPh>
    <phoneticPr fontId="2"/>
  </si>
  <si>
    <t>不死者特攻[***](100)</t>
    <rPh sb="0" eb="1">
      <t>フ</t>
    </rPh>
    <rPh sb="1" eb="3">
      <t>シシャ</t>
    </rPh>
    <rPh sb="3" eb="5">
      <t>トッコウ</t>
    </rPh>
    <phoneticPr fontId="2"/>
  </si>
  <si>
    <t>瞑想弱化[+**](-1500)</t>
    <rPh sb="0" eb="2">
      <t>メイソウ</t>
    </rPh>
    <rPh sb="2" eb="4">
      <t>ジャッカ</t>
    </rPh>
    <phoneticPr fontId="2"/>
  </si>
  <si>
    <t>治癒弱化[++](-2250)</t>
    <rPh sb="0" eb="2">
      <t>チユ</t>
    </rPh>
    <rPh sb="2" eb="4">
      <t>ジャッカ</t>
    </rPh>
    <phoneticPr fontId="2"/>
  </si>
  <si>
    <t>毒属性追加[***](200)</t>
    <rPh sb="0" eb="1">
      <t>ドク</t>
    </rPh>
    <rPh sb="1" eb="3">
      <t>ゾクセイ</t>
    </rPh>
    <rPh sb="3" eb="5">
      <t>ツイカ</t>
    </rPh>
    <phoneticPr fontId="2"/>
  </si>
  <si>
    <t>神経のブレス発動[*****](200)</t>
    <rPh sb="0" eb="2">
      <t>シンケイ</t>
    </rPh>
    <rPh sb="6" eb="8">
      <t>ハツドウ</t>
    </rPh>
    <phoneticPr fontId="2"/>
  </si>
  <si>
    <t>沈黙の霧発動[*****](200)</t>
    <rPh sb="0" eb="2">
      <t>チンモク</t>
    </rPh>
    <rPh sb="3" eb="4">
      <t>キリ</t>
    </rPh>
    <rPh sb="4" eb="6">
      <t>ハツドウ</t>
    </rPh>
    <phoneticPr fontId="2"/>
  </si>
  <si>
    <t>《汚穢のミュシレージ》</t>
    <rPh sb="1" eb="2">
      <t>キタナ</t>
    </rPh>
    <rPh sb="2" eb="3">
      <t>ケガ</t>
    </rPh>
    <phoneticPr fontId="2"/>
  </si>
  <si>
    <t>汚穢魔女</t>
    <rPh sb="0" eb="1">
      <t>キタナ</t>
    </rPh>
    <rPh sb="1" eb="2">
      <t>ケガ</t>
    </rPh>
    <rPh sb="2" eb="4">
      <t>マジョ</t>
    </rPh>
    <phoneticPr fontId="2"/>
  </si>
  <si>
    <t>不浄の魔</t>
    <rPh sb="0" eb="2">
      <t>フジョウ</t>
    </rPh>
    <rPh sb="3" eb="4">
      <t>マ</t>
    </rPh>
    <phoneticPr fontId="2"/>
  </si>
  <si>
    <t>cnpc/god/slime/nogenerate/nodownload</t>
    <phoneticPr fontId="2"/>
  </si>
  <si>
    <t>混沌の渦</t>
    <rPh sb="0" eb="2">
      <t>コントン</t>
    </rPh>
    <rPh sb="3" eb="4">
      <t>ウズ</t>
    </rPh>
    <phoneticPr fontId="2"/>
  </si>
  <si>
    <t>エーテル 100</t>
    <phoneticPr fontId="2"/>
  </si>
  <si>
    <r>
      <rPr>
        <sz val="11"/>
        <color rgb="FFFF0000"/>
        <rFont val="ＭＳ Ｐゴシック"/>
        <family val="3"/>
        <charset val="128"/>
        <scheme val="minor"/>
      </rPr>
      <t>冷気-4</t>
    </r>
    <r>
      <rPr>
        <sz val="11"/>
        <color theme="1"/>
        <rFont val="ＭＳ Ｐゴシック"/>
        <family val="2"/>
        <charset val="128"/>
        <scheme val="minor"/>
      </rPr>
      <t xml:space="preserve"> 毒10 混沌10</t>
    </r>
    <rPh sb="0" eb="2">
      <t>レイキ</t>
    </rPh>
    <rPh sb="5" eb="6">
      <t>ドク</t>
    </rPh>
    <rPh sb="9" eb="11">
      <t>コントン</t>
    </rPh>
    <phoneticPr fontId="2"/>
  </si>
  <si>
    <t>盲目・混乱・恐怖・睡眠・麻痺・毒無効/腐消化/窃盗防止/乗馬非適性/メタル/出血防止/地雷無効</t>
    <rPh sb="0" eb="2">
      <t>モウモク</t>
    </rPh>
    <rPh sb="3" eb="5">
      <t>コンラン</t>
    </rPh>
    <rPh sb="6" eb="8">
      <t>キョウフ</t>
    </rPh>
    <rPh sb="9" eb="11">
      <t>スイミン</t>
    </rPh>
    <rPh sb="12" eb="14">
      <t>マヒ</t>
    </rPh>
    <rPh sb="15" eb="16">
      <t>ドク</t>
    </rPh>
    <rPh sb="16" eb="18">
      <t>ムコウ</t>
    </rPh>
    <rPh sb="19" eb="20">
      <t>フ</t>
    </rPh>
    <rPh sb="20" eb="22">
      <t>ショウカ</t>
    </rPh>
    <rPh sb="23" eb="25">
      <t>セットウ</t>
    </rPh>
    <rPh sb="25" eb="27">
      <t>ボウシ</t>
    </rPh>
    <rPh sb="28" eb="33">
      <t>ジョウバヒテキセイ</t>
    </rPh>
    <rPh sb="38" eb="40">
      <t>シュッケツ</t>
    </rPh>
    <rPh sb="40" eb="42">
      <t>ボウシ</t>
    </rPh>
    <rPh sb="43" eb="45">
      <t>ジライ</t>
    </rPh>
    <rPh sb="45" eb="47">
      <t>ムコウ</t>
    </rPh>
    <phoneticPr fontId="2"/>
  </si>
  <si>
    <t>sludgewitch</t>
    <phoneticPr fontId="2"/>
  </si>
  <si>
    <t>選択可能</t>
    <rPh sb="0" eb="2">
      <t>センタク</t>
    </rPh>
    <rPh sb="2" eb="4">
      <t>カノウ</t>
    </rPh>
    <phoneticPr fontId="2"/>
  </si>
  <si>
    <t>頭|手|手|腕</t>
    <rPh sb="0" eb="1">
      <t>アタマ</t>
    </rPh>
    <rPh sb="2" eb="3">
      <t>テ</t>
    </rPh>
    <rPh sb="4" eb="5">
      <t>テ</t>
    </rPh>
    <rPh sb="6" eb="7">
      <t>ウデ</t>
    </rPh>
    <phoneticPr fontId="2"/>
  </si>
  <si>
    <t>格闘3/投擲6/重量挙げ4/採掘2/詠唱3/心眼2/見切り3</t>
    <rPh sb="0" eb="2">
      <t>カクトウ</t>
    </rPh>
    <rPh sb="4" eb="6">
      <t>トウテキ</t>
    </rPh>
    <rPh sb="8" eb="11">
      <t>ジュウリョウア</t>
    </rPh>
    <rPh sb="14" eb="16">
      <t>サイクツ</t>
    </rPh>
    <rPh sb="18" eb="20">
      <t>エイショウ</t>
    </rPh>
    <rPh sb="22" eb="24">
      <t>シンガン</t>
    </rPh>
    <rPh sb="26" eb="28">
      <t>ミキ</t>
    </rPh>
    <phoneticPr fontId="2"/>
  </si>
  <si>
    <t>uncleannessdemon</t>
    <phoneticPr fontId="2"/>
  </si>
  <si>
    <t>投擲2/戦術6/瞑想6/詠唱4</t>
    <rPh sb="0" eb="2">
      <t>トウテキ</t>
    </rPh>
    <rPh sb="4" eb="6">
      <t>センジュツ</t>
    </rPh>
    <rPh sb="8" eb="10">
      <t>メイソウ</t>
    </rPh>
    <rPh sb="12" eb="14">
      <t>エイショウ</t>
    </rPh>
    <phoneticPr fontId="2"/>
  </si>
  <si>
    <t>汚穢のミュシレージ</t>
    <rPh sb="0" eb="1">
      <t>オ</t>
    </rPh>
    <rPh sb="1" eb="2">
      <t>ケガレ</t>
    </rPh>
    <phoneticPr fontId="2"/>
  </si>
  <si>
    <t>カヤノ</t>
    <phoneticPr fontId="2"/>
  </si>
  <si>
    <t>黒毒の魔晶</t>
    <rPh sb="0" eb="1">
      <t>クロ</t>
    </rPh>
    <rPh sb="1" eb="2">
      <t>ドク</t>
    </rPh>
    <rPh sb="3" eb="4">
      <t>マ</t>
    </rPh>
    <rPh sb="4" eb="5">
      <t>ショウ</t>
    </rPh>
    <phoneticPr fontId="2"/>
  </si>
  <si>
    <t>黒曜色の水晶玉</t>
    <rPh sb="0" eb="2">
      <t>コクヨウ</t>
    </rPh>
    <rPh sb="2" eb="3">
      <t>イロ</t>
    </rPh>
    <rPh sb="4" eb="6">
      <t>スイショウ</t>
    </rPh>
    <rPh sb="6" eb="7">
      <t>ダマ</t>
    </rPh>
    <phoneticPr fontId="2"/>
  </si>
  <si>
    <t>ダメージ無効[+++++*](2833)</t>
    <rPh sb="4" eb="6">
      <t>ムコウ</t>
    </rPh>
    <phoneticPr fontId="2"/>
  </si>
  <si>
    <t>完全貫通[+++++*](100000)</t>
    <rPh sb="0" eb="2">
      <t>カンゼン</t>
    </rPh>
    <rPh sb="2" eb="4">
      <t>カンツウ</t>
    </rPh>
    <phoneticPr fontId="2"/>
  </si>
  <si>
    <t>追加射撃[+++++*](10000)</t>
    <rPh sb="0" eb="2">
      <t>ツイカ</t>
    </rPh>
    <rPh sb="2" eb="4">
      <t>シャゲキ</t>
    </rPh>
    <phoneticPr fontId="2"/>
  </si>
  <si>
    <t>混沌の渦発動[+++++*](100000)</t>
    <rPh sb="0" eb="2">
      <t>コントン</t>
    </rPh>
    <rPh sb="3" eb="4">
      <t>ウズ</t>
    </rPh>
    <rPh sb="4" eb="6">
      <t>ハツドウ</t>
    </rPh>
    <phoneticPr fontId="2"/>
  </si>
  <si>
    <t>毒属性追加[+++++*](100000)</t>
    <rPh sb="0" eb="5">
      <t>ドクゾクセイツイカ</t>
    </rPh>
    <phoneticPr fontId="2"/>
  </si>
  <si>
    <t>汚泥の冠</t>
    <rPh sb="0" eb="2">
      <t>オデイ</t>
    </rPh>
    <rPh sb="3" eb="4">
      <t>カンムリ</t>
    </rPh>
    <phoneticPr fontId="2"/>
  </si>
  <si>
    <t>穢れた冠</t>
    <rPh sb="0" eb="1">
      <t>ケガ</t>
    </rPh>
    <rPh sb="3" eb="4">
      <t>カンムリ</t>
    </rPh>
    <phoneticPr fontId="2"/>
  </si>
  <si>
    <t>毒耐性[+++++*](17000)</t>
    <rPh sb="0" eb="1">
      <t>ドク</t>
    </rPh>
    <rPh sb="1" eb="3">
      <t>タイセイ</t>
    </rPh>
    <phoneticPr fontId="2"/>
  </si>
  <si>
    <t>呪い保護[+***](400)</t>
    <rPh sb="0" eb="1">
      <t>ノロ</t>
    </rPh>
    <rPh sb="2" eb="4">
      <t>ホゴ</t>
    </rPh>
    <phoneticPr fontId="2"/>
  </si>
  <si>
    <t>魔法威力[+++++*](100000)</t>
    <rPh sb="0" eb="2">
      <t>マホウ</t>
    </rPh>
    <rPh sb="2" eb="4">
      <t>イリョク</t>
    </rPh>
    <phoneticPr fontId="2"/>
  </si>
  <si>
    <t>速度+67000(3349950)</t>
    <rPh sb="0" eb="2">
      <t>ソクド</t>
    </rPh>
    <phoneticPr fontId="2"/>
  </si>
  <si>
    <t>魅力-1998(-99950)</t>
    <rPh sb="0" eb="2">
      <t>ミリョク</t>
    </rPh>
    <phoneticPr fontId="2"/>
  </si>
  <si>
    <t>器用+43601(2180000)</t>
    <rPh sb="0" eb="2">
      <t>キヨウ</t>
    </rPh>
    <phoneticPr fontId="2"/>
  </si>
  <si>
    <t>生命力+50000(2499950)</t>
    <rPh sb="0" eb="3">
      <t>セイメイリョク</t>
    </rPh>
    <phoneticPr fontId="2"/>
  </si>
  <si>
    <t>★《黒毒の魔晶》, ★《汚泥の冠》</t>
    <rPh sb="2" eb="3">
      <t>クロ</t>
    </rPh>
    <rPh sb="3" eb="4">
      <t>ドク</t>
    </rPh>
    <rPh sb="5" eb="6">
      <t>マ</t>
    </rPh>
    <rPh sb="6" eb="7">
      <t>ショウ</t>
    </rPh>
    <rPh sb="12" eb="14">
      <t>オデイ</t>
    </rPh>
    <rPh sb="15" eb="16">
      <t>カンムリ</t>
    </rPh>
    <phoneticPr fontId="2"/>
  </si>
  <si>
    <t>★《虚偽の法服》</t>
    <rPh sb="2" eb="4">
      <t>キョギ</t>
    </rPh>
    <rPh sb="5" eb="6">
      <t>ホウ</t>
    </rPh>
    <rPh sb="6" eb="7">
      <t>フク</t>
    </rPh>
    <phoneticPr fontId="2"/>
  </si>
  <si>
    <t>irangepow.(未設定)/irangehit.(未設定)</t>
    <rPh sb="11" eb="14">
      <t>ミセッテイ</t>
    </rPh>
    <rPh sb="27" eb="30">
      <t>ミセッテイ</t>
    </rPh>
    <phoneticPr fontId="2"/>
  </si>
  <si>
    <t>水神クタアト</t>
    <rPh sb="0" eb="2">
      <t>スイジン</t>
    </rPh>
    <phoneticPr fontId="2"/>
  </si>
  <si>
    <t>筋肉のマッスル</t>
    <rPh sb="0" eb="2">
      <t>キンニク</t>
    </rPh>
    <phoneticPr fontId="2"/>
  </si>
  <si>
    <t>あたい</t>
    <phoneticPr fontId="2"/>
  </si>
  <si>
    <t>赤錆</t>
    <rPh sb="0" eb="2">
      <t>アカサビ</t>
    </rPh>
    <phoneticPr fontId="2"/>
  </si>
  <si>
    <t>カスゴwiki</t>
    <phoneticPr fontId="2"/>
  </si>
  <si>
    <t>クタアト</t>
    <phoneticPr fontId="2"/>
  </si>
  <si>
    <t>ブラックボックス</t>
    <phoneticPr fontId="2"/>
  </si>
  <si>
    <t>死体/古書物/皮</t>
    <rPh sb="0" eb="2">
      <t>シタイ</t>
    </rPh>
    <rPh sb="3" eb="4">
      <t>フル</t>
    </rPh>
    <rPh sb="4" eb="6">
      <t>ショモツ</t>
    </rPh>
    <rPh sb="7" eb="8">
      <t>カワ</t>
    </rPh>
    <phoneticPr fontId="2"/>
  </si>
  <si>
    <t>無形のブラックボックス（Ａ）</t>
    <rPh sb="0" eb="2">
      <t>ムケイ</t>
    </rPh>
    <phoneticPr fontId="2"/>
  </si>
  <si>
    <t>無形のブラックボックス（Ｂ）</t>
    <rPh sb="0" eb="2">
      <t>ムケイ</t>
    </rPh>
    <phoneticPr fontId="2"/>
  </si>
  <si>
    <t>生命力1/耐久9/盾9/詠唱6/回避6/魔法耐性3</t>
    <rPh sb="0" eb="3">
      <t>セイメイリョク</t>
    </rPh>
    <rPh sb="5" eb="7">
      <t>タイキュウ</t>
    </rPh>
    <rPh sb="9" eb="10">
      <t>タテ</t>
    </rPh>
    <rPh sb="12" eb="14">
      <t>エイショウ</t>
    </rPh>
    <rPh sb="16" eb="18">
      <t>カイヒ</t>
    </rPh>
    <rPh sb="20" eb="22">
      <t>マホウ</t>
    </rPh>
    <rPh sb="22" eb="24">
      <t>タイセイ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</si>
  <si>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</si>
  <si>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生命力1200/耐久150</t>
    <rPh sb="0" eb="3">
      <t>セイメイリョク</t>
    </rPh>
    <rPh sb="8" eb="10">
      <t>タイキュウ</t>
    </rPh>
    <phoneticPr fontId="2"/>
  </si>
  <si>
    <t>マナ3/意思3</t>
    <rPh sb="4" eb="6">
      <t>イシ</t>
    </rPh>
    <phoneticPr fontId="2"/>
  </si>
  <si>
    <t>マナ1600/意思150</t>
    <rPh sb="7" eb="9">
      <t>イシ</t>
    </rPh>
    <phoneticPr fontId="2"/>
  </si>
  <si>
    <t>無形の影</t>
    <rPh sb="0" eb="2">
      <t>ムケイ</t>
    </rPh>
    <rPh sb="3" eb="4">
      <t>カゲ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</si>
  <si>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</si>
  <si>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黒い箱</t>
    <rPh sb="0" eb="1">
      <t>クロ</t>
    </rPh>
    <rPh sb="2" eb="3">
      <t>ハコ</t>
    </rPh>
    <phoneticPr fontId="2"/>
  </si>
  <si>
    <t>ルビナス</t>
    <phoneticPr fontId="2"/>
  </si>
  <si>
    <t>道具</t>
    <rPh sb="0" eb="2">
      <t>ドウグ</t>
    </rPh>
    <phoneticPr fontId="2"/>
  </si>
  <si>
    <t>聖なる盾</t>
    <rPh sb="0" eb="1">
      <t>セイ</t>
    </rPh>
    <rPh sb="3" eb="4">
      <t>タテ</t>
    </rPh>
    <phoneticPr fontId="2"/>
  </si>
  <si>
    <t>無形の短剣</t>
    <rPh sb="0" eb="2">
      <t>ムケイ</t>
    </rPh>
    <rPh sb="3" eb="5">
      <t>タンケン</t>
    </rPh>
    <phoneticPr fontId="2"/>
  </si>
  <si>
    <t>真っ黒な短剣</t>
    <rPh sb="0" eb="1">
      <t>マ</t>
    </rPh>
    <rPh sb="2" eb="3">
      <t>クロ</t>
    </rPh>
    <rPh sb="4" eb="6">
      <t>タンケン</t>
    </rPh>
    <phoneticPr fontId="2"/>
  </si>
  <si>
    <t>短剣</t>
    <rPh sb="0" eb="2">
      <t>タンケン</t>
    </rPh>
    <phoneticPr fontId="2"/>
  </si>
  <si>
    <t>エーテル</t>
    <phoneticPr fontId="2"/>
  </si>
  <si>
    <t>近接武器</t>
    <rPh sb="0" eb="4">
      <t>キンセツブキ</t>
    </rPh>
    <phoneticPr fontId="2"/>
  </si>
  <si>
    <t>短剣/忍刀/包丁</t>
    <rPh sb="0" eb="2">
      <t>タンケン</t>
    </rPh>
    <rPh sb="3" eb="4">
      <t>ニン</t>
    </rPh>
    <rPh sb="4" eb="5">
      <t>カタナ</t>
    </rPh>
    <rPh sb="6" eb="8">
      <t>ホウチョウ</t>
    </rPh>
    <phoneticPr fontId="2"/>
  </si>
  <si>
    <t>窃盗防止(100)</t>
    <rPh sb="0" eb="2">
      <t>セットウ</t>
    </rPh>
    <rPh sb="2" eb="4">
      <t>ボウシ</t>
    </rPh>
    <phoneticPr fontId="2"/>
  </si>
  <si>
    <t>聖なる盾発動[*****](200)</t>
    <rPh sb="0" eb="1">
      <t>セイ</t>
    </rPh>
    <rPh sb="3" eb="6">
      <t>タテハツドウ</t>
    </rPh>
    <phoneticPr fontId="2"/>
  </si>
  <si>
    <t>盾[***](450)</t>
    <rPh sb="0" eb="1">
      <t>タテ</t>
    </rPh>
    <phoneticPr fontId="2"/>
  </si>
  <si>
    <t>魔法耐性[****](345)</t>
    <rPh sb="0" eb="2">
      <t>マホウ</t>
    </rPh>
    <rPh sb="2" eb="4">
      <t>タイセイ</t>
    </rPh>
    <phoneticPr fontId="2"/>
  </si>
  <si>
    <t>混沌耐性[****](345)</t>
    <rPh sb="0" eb="2">
      <t>コントン</t>
    </rPh>
    <rPh sb="2" eb="4">
      <t>タイセイ</t>
    </rPh>
    <phoneticPr fontId="2"/>
  </si>
  <si>
    <t>毒耐性[****](345)</t>
    <rPh sb="0" eb="1">
      <t>ドク</t>
    </rPh>
    <rPh sb="1" eb="3">
      <t>タイセイ</t>
    </rPh>
    <phoneticPr fontId="2"/>
  </si>
  <si>
    <t>幻惑耐性[****](345)</t>
    <rPh sb="0" eb="2">
      <t>ゲンワク</t>
    </rPh>
    <rPh sb="2" eb="4">
      <t>タイセイ</t>
    </rPh>
    <phoneticPr fontId="2"/>
  </si>
  <si>
    <t>《蒼き被虐の青井ナスコ》</t>
    <rPh sb="1" eb="2">
      <t>アオ</t>
    </rPh>
    <rPh sb="3" eb="5">
      <t>ヒギャク</t>
    </rPh>
    <rPh sb="6" eb="8">
      <t>アオイ</t>
    </rPh>
    <phoneticPr fontId="2"/>
  </si>
  <si>
    <t>茄子の妖精</t>
    <rPh sb="0" eb="2">
      <t>ナス</t>
    </rPh>
    <rPh sb="3" eb="5">
      <t>ヨウセイ</t>
    </rPh>
    <phoneticPr fontId="2"/>
  </si>
  <si>
    <t>cnpc/nodownload/nogenerate/trait2,5/trait62,1/trait58,4/trait75,3</t>
    <phoneticPr fontId="2"/>
  </si>
  <si>
    <t>魔法の矢</t>
    <rPh sb="0" eb="2">
      <t>マホウ</t>
    </rPh>
    <rPh sb="3" eb="4">
      <t>ヤ</t>
    </rPh>
    <phoneticPr fontId="2"/>
  </si>
  <si>
    <t>麻痺の矢</t>
    <rPh sb="0" eb="2">
      <t>マヒ</t>
    </rPh>
    <rPh sb="3" eb="4">
      <t>ヤ</t>
    </rPh>
    <phoneticPr fontId="2"/>
  </si>
  <si>
    <t>混沌の瞳</t>
    <rPh sb="0" eb="2">
      <t>コントン</t>
    </rPh>
    <rPh sb="3" eb="4">
      <t>ヒトミ</t>
    </rPh>
    <phoneticPr fontId="2"/>
  </si>
  <si>
    <t>恐怖無効</t>
    <rPh sb="0" eb="2">
      <t>キョウフ</t>
    </rPh>
    <rPh sb="2" eb="4">
      <t>ムコウ</t>
    </rPh>
    <phoneticPr fontId="2"/>
  </si>
  <si>
    <t>EggplantFaily</t>
    <phoneticPr fontId="2"/>
  </si>
  <si>
    <t>長剣3/短剣3/斧3/鈍器3/槍3/杖3/格闘3/鎌3/弓3/クロスボウ3/銃器3/投擲3/戦術3/治癒6/瞑想6/詠唱3/回避1/栽培3/心眼3/見切り1/射撃3/窃盗3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19">
      <t>ツエ</t>
    </rPh>
    <rPh sb="21" eb="23">
      <t>カクトウ</t>
    </rPh>
    <rPh sb="25" eb="26">
      <t>カマ</t>
    </rPh>
    <rPh sb="28" eb="29">
      <t>ユミ</t>
    </rPh>
    <rPh sb="38" eb="40">
      <t>ジュウキ</t>
    </rPh>
    <rPh sb="42" eb="44">
      <t>トウテキ</t>
    </rPh>
    <rPh sb="46" eb="48">
      <t>センジュツ</t>
    </rPh>
    <rPh sb="50" eb="52">
      <t>チユ</t>
    </rPh>
    <rPh sb="54" eb="56">
      <t>メイソウ</t>
    </rPh>
    <rPh sb="58" eb="60">
      <t>エイショウ</t>
    </rPh>
    <rPh sb="62" eb="64">
      <t>カイヒ</t>
    </rPh>
    <rPh sb="66" eb="68">
      <t>サイバイ</t>
    </rPh>
    <rPh sb="70" eb="72">
      <t>シンガン</t>
    </rPh>
    <rPh sb="74" eb="76">
      <t>ミキ</t>
    </rPh>
    <rPh sb="79" eb="81">
      <t>シャゲキ</t>
    </rPh>
    <rPh sb="83" eb="85">
      <t>セットウ</t>
    </rPh>
    <phoneticPr fontId="2"/>
  </si>
  <si>
    <t>永茄子の盾</t>
    <rPh sb="0" eb="1">
      <t>エイ</t>
    </rPh>
    <rPh sb="1" eb="3">
      <t>ナス</t>
    </rPh>
    <rPh sb="4" eb="5">
      <t>タテ</t>
    </rPh>
    <phoneticPr fontId="2"/>
  </si>
  <si>
    <t>青い茄子の模様付きの盾</t>
    <rPh sb="0" eb="1">
      <t>アオ</t>
    </rPh>
    <rPh sb="2" eb="4">
      <t>ナス</t>
    </rPh>
    <rPh sb="5" eb="7">
      <t>モヨウ</t>
    </rPh>
    <rPh sb="7" eb="8">
      <t>ツ</t>
    </rPh>
    <rPh sb="10" eb="11">
      <t>タテ</t>
    </rPh>
    <phoneticPr fontId="2"/>
  </si>
  <si>
    <t>生もの</t>
    <rPh sb="0" eb="1">
      <t>ナマ</t>
    </rPh>
    <phoneticPr fontId="2"/>
  </si>
  <si>
    <t>盾</t>
    <rPh sb="0" eb="1">
      <t>タテ</t>
    </rPh>
    <phoneticPr fontId="2"/>
  </si>
  <si>
    <t>盾[****](800)</t>
    <rPh sb="0" eb="1">
      <t>タテ</t>
    </rPh>
    <phoneticPr fontId="2"/>
  </si>
  <si>
    <t>物理ダメージ軽減[+++++*](5400)</t>
    <rPh sb="0" eb="2">
      <t>ブツリ</t>
    </rPh>
    <rPh sb="6" eb="8">
      <t>ケイゲン</t>
    </rPh>
    <phoneticPr fontId="2"/>
  </si>
  <si>
    <t>ダメージ無効[+++++*](4800)</t>
    <rPh sb="4" eb="6">
      <t>ムコウ</t>
    </rPh>
    <phoneticPr fontId="2"/>
  </si>
  <si>
    <t>耐久力+20001(1000000)</t>
    <rPh sb="0" eb="3">
      <t>タイキュウリョク</t>
    </rPh>
    <phoneticPr fontId="2"/>
  </si>
  <si>
    <t>速度+42000001(2100000000)</t>
    <rPh sb="0" eb="2">
      <t>ソクド</t>
    </rPh>
    <phoneticPr fontId="2"/>
  </si>
  <si>
    <t>生命力+100001(5000000)</t>
    <rPh sb="0" eb="3">
      <t>セイメイリョク</t>
    </rPh>
    <phoneticPr fontId="2"/>
  </si>
  <si>
    <t>永茄子の短剣</t>
    <rPh sb="0" eb="1">
      <t>エイ</t>
    </rPh>
    <rPh sb="1" eb="3">
      <t>ナス</t>
    </rPh>
    <rPh sb="4" eb="6">
      <t>タンケン</t>
    </rPh>
    <phoneticPr fontId="2"/>
  </si>
  <si>
    <t>青い茄子の付いた短剣</t>
    <rPh sb="0" eb="1">
      <t>アオ</t>
    </rPh>
    <rPh sb="2" eb="4">
      <t>ナス</t>
    </rPh>
    <rPh sb="5" eb="6">
      <t>ツ</t>
    </rPh>
    <rPh sb="8" eb="10">
      <t>タンケン</t>
    </rPh>
    <phoneticPr fontId="2"/>
  </si>
  <si>
    <t>聖なる盾発動[+++](800)</t>
    <rPh sb="0" eb="1">
      <t>セイ</t>
    </rPh>
    <rPh sb="3" eb="4">
      <t>タテ</t>
    </rPh>
    <rPh sb="4" eb="6">
      <t>ハツドウ</t>
    </rPh>
    <phoneticPr fontId="2"/>
  </si>
  <si>
    <t>魔法耐性[+++++*](3000)</t>
    <rPh sb="0" eb="2">
      <t>マホウ</t>
    </rPh>
    <rPh sb="2" eb="4">
      <t>タイセイ</t>
    </rPh>
    <phoneticPr fontId="2"/>
  </si>
  <si>
    <t>短剣[++***](3000)</t>
    <rPh sb="0" eb="2">
      <t>タンケン</t>
    </rPh>
    <phoneticPr fontId="2"/>
  </si>
  <si>
    <t>電撃属性追加[+++++*](3000)</t>
    <rPh sb="0" eb="6">
      <t>デンゲキゾクセイツイカ</t>
    </rPh>
    <phoneticPr fontId="2"/>
  </si>
  <si>
    <t>神経属性追加[+++++*](3000)</t>
    <rPh sb="0" eb="6">
      <t>シンケイゾクセイツイカ</t>
    </rPh>
    <phoneticPr fontId="2"/>
  </si>
  <si>
    <t>スタミナ吸収[+++++*](1000000)</t>
    <rPh sb="4" eb="6">
      <t>キュウシュウ</t>
    </rPh>
    <phoneticPr fontId="2"/>
  </si>
  <si>
    <t>速度1/筋力9/鎌9/詠唱6.回避6/魔法耐性3</t>
    <rPh sb="0" eb="2">
      <t>ソクド</t>
    </rPh>
    <rPh sb="4" eb="6">
      <t>キンリョク</t>
    </rPh>
    <rPh sb="8" eb="9">
      <t>カマ</t>
    </rPh>
    <rPh sb="11" eb="13">
      <t>エイショウ</t>
    </rPh>
    <rPh sb="15" eb="17">
      <t>カイヒ</t>
    </rPh>
    <rPh sb="19" eb="21">
      <t>マホウ</t>
    </rPh>
    <rPh sb="21" eb="23">
      <t>タイセイ</t>
    </rPh>
    <phoneticPr fontId="2"/>
  </si>
  <si>
    <t>首狩り</t>
    <rPh sb="0" eb="1">
      <t>クビ</t>
    </rPh>
    <rPh sb="1" eb="2">
      <t>カ</t>
    </rPh>
    <phoneticPr fontId="2"/>
  </si>
  <si>
    <t>筋力3/速度3</t>
    <rPh sb="0" eb="2">
      <t>キンリョク</t>
    </rPh>
    <rPh sb="4" eb="6">
      <t>ソクド</t>
    </rPh>
    <phoneticPr fontId="2"/>
  </si>
  <si>
    <t>筋力3/速度1200</t>
    <rPh sb="0" eb="2">
      <t>キンリョク</t>
    </rPh>
    <rPh sb="4" eb="6">
      <t>ソクド</t>
    </rPh>
    <phoneticPr fontId="2"/>
  </si>
  <si>
    <t>英雄</t>
    <rPh sb="0" eb="2">
      <t>エイユウ</t>
    </rPh>
    <phoneticPr fontId="2"/>
  </si>
  <si>
    <t>無形の鎌</t>
    <rPh sb="0" eb="2">
      <t>ムケイ</t>
    </rPh>
    <rPh sb="3" eb="4">
      <t>カマ</t>
    </rPh>
    <phoneticPr fontId="2"/>
  </si>
  <si>
    <t>真っ黒な鎌</t>
    <rPh sb="0" eb="1">
      <t>マ</t>
    </rPh>
    <rPh sb="2" eb="3">
      <t>クロ</t>
    </rPh>
    <rPh sb="4" eb="5">
      <t>カマ</t>
    </rPh>
    <phoneticPr fontId="2"/>
  </si>
  <si>
    <t>鎌</t>
    <rPh sb="0" eb="1">
      <t>カマ</t>
    </rPh>
    <phoneticPr fontId="2"/>
  </si>
  <si>
    <t>鎌/大鎌</t>
    <rPh sb="0" eb="1">
      <t>カマ</t>
    </rPh>
    <rPh sb="2" eb="4">
      <t>オオカマ</t>
    </rPh>
    <phoneticPr fontId="2"/>
  </si>
  <si>
    <t>スタミナ吸収[***](145)</t>
    <rPh sb="4" eb="6">
      <t>キュウシュウ</t>
    </rPh>
    <phoneticPr fontId="2"/>
  </si>
  <si>
    <t>英雄発動[*****](200)</t>
    <rPh sb="0" eb="2">
      <t>エイユウ</t>
    </rPh>
    <rPh sb="2" eb="4">
      <t>ハツドウ</t>
    </rPh>
    <phoneticPr fontId="2"/>
  </si>
  <si>
    <t>首狩り発動[***](100)</t>
    <rPh sb="0" eb="2">
      <t>クビカ</t>
    </rPh>
    <rPh sb="3" eb="5">
      <t>ハツドウ</t>
    </rPh>
    <phoneticPr fontId="2"/>
  </si>
  <si>
    <t>筋力維持(100)</t>
    <rPh sb="0" eb="2">
      <t>キンリョク</t>
    </rPh>
    <rPh sb="2" eb="4">
      <t>イジ</t>
    </rPh>
    <phoneticPr fontId="2"/>
  </si>
  <si>
    <t>筋力+9(400)</t>
    <rPh sb="0" eb="2">
      <t>キンリョク</t>
    </rPh>
    <phoneticPr fontId="2"/>
  </si>
  <si>
    <t>速度+9(400)</t>
    <rPh sb="0" eb="2">
      <t>ソクド</t>
    </rPh>
    <phoneticPr fontId="2"/>
  </si>
  <si>
    <t>魔法耐性[**](145)</t>
    <rPh sb="0" eb="2">
      <t>マホウ</t>
    </rPh>
    <rPh sb="2" eb="4">
      <t>タイセイ</t>
    </rPh>
    <phoneticPr fontId="2"/>
  </si>
  <si>
    <t>《紅き加虐のレナス》</t>
    <rPh sb="1" eb="2">
      <t>アカ</t>
    </rPh>
    <rPh sb="3" eb="5">
      <t>カギャク</t>
    </rPh>
    <phoneticPr fontId="2"/>
  </si>
  <si>
    <t>死の宣告</t>
    <rPh sb="0" eb="1">
      <t>シ</t>
    </rPh>
    <rPh sb="2" eb="4">
      <t>センコク</t>
    </rPh>
    <phoneticPr fontId="2"/>
  </si>
  <si>
    <t>うみみゃぁ！</t>
    <phoneticPr fontId="2"/>
  </si>
  <si>
    <t>★《永茄子の盾》, ★《永茄子の短剣》</t>
    <rPh sb="2" eb="3">
      <t>ナガ</t>
    </rPh>
    <rPh sb="3" eb="5">
      <t>ナス</t>
    </rPh>
    <rPh sb="6" eb="7">
      <t>タテ</t>
    </rPh>
    <rPh sb="12" eb="13">
      <t>ナガ</t>
    </rPh>
    <rPh sb="13" eb="15">
      <t>ナス</t>
    </rPh>
    <rPh sb="16" eb="18">
      <t>タンケン</t>
    </rPh>
    <phoneticPr fontId="2"/>
  </si>
  <si>
    <t>永茄子の鎌</t>
    <rPh sb="0" eb="1">
      <t>ナガ</t>
    </rPh>
    <rPh sb="1" eb="3">
      <t>ナス</t>
    </rPh>
    <rPh sb="4" eb="5">
      <t>カマ</t>
    </rPh>
    <phoneticPr fontId="2"/>
  </si>
  <si>
    <t>時止め[****](300)</t>
    <rPh sb="0" eb="1">
      <t>トキ</t>
    </rPh>
    <rPh sb="1" eb="2">
      <t>ト</t>
    </rPh>
    <phoneticPr fontId="2"/>
  </si>
  <si>
    <t>英雄発動[+++++*](3000)</t>
    <rPh sb="0" eb="2">
      <t>エイユウ</t>
    </rPh>
    <rPh sb="2" eb="4">
      <t>ハツドウ</t>
    </rPh>
    <phoneticPr fontId="2"/>
  </si>
  <si>
    <t>首狩り発動[+++++*](3000)</t>
    <rPh sb="0" eb="2">
      <t>クビカ</t>
    </rPh>
    <rPh sb="3" eb="5">
      <t>ハツドウ</t>
    </rPh>
    <phoneticPr fontId="2"/>
  </si>
  <si>
    <t>筋力+61(3000)</t>
    <rPh sb="0" eb="2">
      <t>キンリョク</t>
    </rPh>
    <phoneticPr fontId="2"/>
  </si>
  <si>
    <t>追加打撃[+++++*](5000)</t>
    <rPh sb="0" eb="2">
      <t>ツイカ</t>
    </rPh>
    <rPh sb="2" eb="4">
      <t>ダゲキ</t>
    </rPh>
    <phoneticPr fontId="2"/>
  </si>
  <si>
    <t>二刀流[++****](3000)</t>
    <rPh sb="0" eb="3">
      <t>ニトウリュウ</t>
    </rPh>
    <phoneticPr fontId="2"/>
  </si>
  <si>
    <t>★《無形の鎌》, ★《永茄子の鎌》</t>
    <rPh sb="2" eb="4">
      <t>ムケイ</t>
    </rPh>
    <rPh sb="5" eb="6">
      <t>カマ</t>
    </rPh>
    <rPh sb="11" eb="12">
      <t>ナガ</t>
    </rPh>
    <rPh sb="12" eb="14">
      <t>ナス</t>
    </rPh>
    <rPh sb="15" eb="16">
      <t>カマ</t>
    </rPh>
    <phoneticPr fontId="2"/>
  </si>
  <si>
    <t>マッスル</t>
    <phoneticPr fontId="2"/>
  </si>
  <si>
    <t>筋力13/耐久11/重量挙げ13/採掘14</t>
    <rPh sb="0" eb="2">
      <t>キンリョク</t>
    </rPh>
    <rPh sb="5" eb="7">
      <t>タイキュウ</t>
    </rPh>
    <rPh sb="10" eb="13">
      <t>ジュウリョウア</t>
    </rPh>
    <rPh sb="17" eb="19">
      <t>サイクツ</t>
    </rPh>
    <phoneticPr fontId="2"/>
  </si>
  <si>
    <t>筋力3/耐久3</t>
    <rPh sb="0" eb="2">
      <t>キンリョク</t>
    </rPh>
    <rPh sb="4" eb="6">
      <t>タイキュウ</t>
    </rPh>
    <phoneticPr fontId="2"/>
  </si>
  <si>
    <t>筋力150/耐久150</t>
    <rPh sb="0" eb="2">
      <t>キンリョク</t>
    </rPh>
    <rPh sb="6" eb="8">
      <t>タイキュウ</t>
    </rPh>
    <phoneticPr fontId="2"/>
  </si>
  <si>
    <t>マッシプチ</t>
    <phoneticPr fontId="2"/>
  </si>
  <si>
    <t>スライム</t>
    <phoneticPr fontId="2"/>
  </si>
  <si>
    <t>浮遊</t>
    <rPh sb="0" eb="2">
      <t>フユウ</t>
    </rPh>
    <phoneticPr fontId="2"/>
  </si>
  <si>
    <t>プロテインの宝玉</t>
    <rPh sb="6" eb="8">
      <t>ホウギョク</t>
    </rPh>
    <phoneticPr fontId="2"/>
  </si>
  <si>
    <t>進化のポーション</t>
    <rPh sb="0" eb="2">
      <t>シンカ</t>
    </rPh>
    <phoneticPr fontId="2"/>
  </si>
  <si>
    <t>プレートハンマー</t>
    <phoneticPr fontId="2"/>
  </si>
  <si>
    <t>すごく重い棍棒</t>
    <rPh sb="3" eb="4">
      <t>オモ</t>
    </rPh>
    <rPh sb="5" eb="7">
      <t>コンボウ</t>
    </rPh>
    <phoneticPr fontId="2"/>
  </si>
  <si>
    <t>鈍器</t>
    <rPh sb="0" eb="2">
      <t>ドンキ</t>
    </rPh>
    <phoneticPr fontId="2"/>
  </si>
  <si>
    <t>アダマンタイト</t>
    <phoneticPr fontId="2"/>
  </si>
  <si>
    <t>大槌</t>
    <rPh sb="0" eb="2">
      <t>オオツチ</t>
    </rPh>
    <phoneticPr fontId="2"/>
  </si>
  <si>
    <t>筋力+14(650)</t>
    <rPh sb="0" eb="2">
      <t>キンリョク</t>
    </rPh>
    <phoneticPr fontId="2"/>
  </si>
  <si>
    <t>幻惑耐性[*****](400)</t>
    <rPh sb="0" eb="2">
      <t>ゲンワク</t>
    </rPh>
    <rPh sb="2" eb="4">
      <t>タイセイ</t>
    </rPh>
    <phoneticPr fontId="2"/>
  </si>
  <si>
    <t>両手持ち[***](450)</t>
    <rPh sb="0" eb="1">
      <t>リョウ</t>
    </rPh>
    <rPh sb="1" eb="3">
      <t>テモ</t>
    </rPh>
    <phoneticPr fontId="2"/>
  </si>
  <si>
    <t>重量挙げ[***](500)</t>
    <rPh sb="0" eb="3">
      <t>ジュウリョウア</t>
    </rPh>
    <phoneticPr fontId="2"/>
  </si>
  <si>
    <t>完全貫通[+**](350)</t>
    <rPh sb="0" eb="2">
      <t>カンゼン</t>
    </rPh>
    <rPh sb="2" eb="4">
      <t>カンツウ</t>
    </rPh>
    <phoneticPr fontId="2"/>
  </si>
  <si>
    <t>マナ吸収[+](250)</t>
    <rPh sb="2" eb="4">
      <t>キュウシュウ</t>
    </rPh>
    <phoneticPr fontId="2"/>
  </si>
  <si>
    <t>マナ15/意思10/読書12/瞑想9/暗記12/詠唱9/冷気耐性19</t>
    <rPh sb="5" eb="7">
      <t>イシ</t>
    </rPh>
    <rPh sb="10" eb="12">
      <t>ドクショ</t>
    </rPh>
    <rPh sb="15" eb="17">
      <t>メイソウ</t>
    </rPh>
    <rPh sb="19" eb="21">
      <t>アンキ</t>
    </rPh>
    <rPh sb="24" eb="26">
      <t>エイショウ</t>
    </rPh>
    <rPh sb="28" eb="30">
      <t>レイキ</t>
    </rPh>
    <rPh sb="30" eb="32">
      <t>タイセイ</t>
    </rPh>
    <phoneticPr fontId="2"/>
  </si>
  <si>
    <t>モンスター召喚</t>
    <rPh sb="5" eb="7">
      <t>ショウカン</t>
    </rPh>
    <phoneticPr fontId="2"/>
  </si>
  <si>
    <t>100+{faith}/10</t>
    <phoneticPr fontId="2"/>
  </si>
  <si>
    <t>クタアトちゃん</t>
    <phoneticPr fontId="2"/>
  </si>
  <si>
    <t>cnpc/element/aqua/nogenerate/nodownload</t>
    <phoneticPr fontId="2"/>
  </si>
  <si>
    <t>女性</t>
    <rPh sb="0" eb="2">
      <t>ジョセイ</t>
    </rPh>
    <phoneticPr fontId="2"/>
  </si>
  <si>
    <t>停止</t>
    <rPh sb="0" eb="2">
      <t>テイシ</t>
    </rPh>
    <phoneticPr fontId="2"/>
  </si>
  <si>
    <t>ショートテレポート</t>
    <phoneticPr fontId="2"/>
  </si>
  <si>
    <t>冷気 100</t>
    <rPh sb="0" eb="2">
      <t>レイキ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</si>
  <si>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暗黒8 幻惑10 地獄8 魔法10</t>
    </r>
    <rPh sb="0" eb="2">
      <t>カエン</t>
    </rPh>
    <rPh sb="5" eb="7">
      <t>レイキ</t>
    </rPh>
    <rPh sb="10" eb="12">
      <t>アンコク</t>
    </rPh>
    <rPh sb="14" eb="16">
      <t>ゲンワク</t>
    </rPh>
    <rPh sb="19" eb="21">
      <t>ジゴク</t>
    </rPh>
    <rPh sb="23" eb="25">
      <t>マホウ</t>
    </rPh>
    <phoneticPr fontId="2"/>
  </si>
  <si>
    <t>Cthaat</t>
    <phoneticPr fontId="2"/>
  </si>
  <si>
    <t>選択不可</t>
    <rPh sb="0" eb="2">
      <t>センタク</t>
    </rPh>
    <rPh sb="2" eb="4">
      <t>フカ</t>
    </rPh>
    <phoneticPr fontId="2"/>
  </si>
  <si>
    <t>深淵の息の呪文書</t>
    <rPh sb="0" eb="8">
      <t>シンエンノイキノジュモンショ</t>
    </rPh>
    <phoneticPr fontId="2"/>
  </si>
  <si>
    <t>奇妙な文字が書かれた紙</t>
    <rPh sb="0" eb="2">
      <t>キミョウ</t>
    </rPh>
    <rPh sb="3" eb="5">
      <t>モジ</t>
    </rPh>
    <rPh sb="6" eb="7">
      <t>カ</t>
    </rPh>
    <rPh sb="10" eb="11">
      <t>カミ</t>
    </rPh>
    <phoneticPr fontId="2"/>
  </si>
  <si>
    <t>水パネル生成</t>
    <rPh sb="0" eb="1">
      <t>ミズ</t>
    </rPh>
    <rPh sb="4" eb="6">
      <t>セイセイ</t>
    </rPh>
    <phoneticPr fontId="2"/>
  </si>
  <si>
    <t>100,90,80,80,70,70,60,40,20,20</t>
  </si>
  <si>
    <t>冷気属性追加[*****](400)</t>
    <rPh sb="0" eb="6">
      <t>レイキゾクセイツイカ</t>
    </rPh>
    <phoneticPr fontId="2"/>
  </si>
  <si>
    <t>混沌属性追加[****](300)</t>
    <rPh sb="0" eb="2">
      <t>コントン</t>
    </rPh>
    <rPh sb="2" eb="4">
      <t>ゾクセイ</t>
    </rPh>
    <rPh sb="4" eb="6">
      <t>ツイカ</t>
    </rPh>
    <phoneticPr fontId="2"/>
  </si>
  <si>
    <t>《クタアト＝アクアディンゲン》</t>
    <phoneticPr fontId="2"/>
  </si>
  <si>
    <t>cnpc/element/aqua/nogenerate/nodownload</t>
    <phoneticPr fontId="2"/>
  </si>
  <si>
    <t>★《クタアト＝アクアディンゲン》</t>
    <phoneticPr fontId="2"/>
  </si>
  <si>
    <t>クタアト＝アクアディンゲン</t>
    <phoneticPr fontId="2"/>
  </si>
  <si>
    <t>革</t>
    <rPh sb="0" eb="1">
      <t>カワ</t>
    </rPh>
    <phoneticPr fontId="2"/>
  </si>
  <si>
    <t>生命力5/耐久14/治癒8/採掘9/魔力制御4</t>
    <rPh sb="0" eb="3">
      <t>セイメイリョク</t>
    </rPh>
    <rPh sb="5" eb="7">
      <t>タイキュウ</t>
    </rPh>
    <rPh sb="10" eb="12">
      <t>チユ</t>
    </rPh>
    <rPh sb="14" eb="16">
      <t>サイクツ</t>
    </rPh>
    <rPh sb="18" eb="20">
      <t>マリョク</t>
    </rPh>
    <rPh sb="20" eb="22">
      <t>セイギョ</t>
    </rPh>
    <phoneticPr fontId="2"/>
  </si>
  <si>
    <t>60,100,70,70,60,50,40,20,20,10</t>
  </si>
  <si>
    <t>赤い茄子の鎌</t>
    <rPh sb="0" eb="1">
      <t>アカ</t>
    </rPh>
    <rPh sb="2" eb="4">
      <t>ナス</t>
    </rPh>
    <rPh sb="5" eb="6">
      <t>カマ</t>
    </rPh>
    <phoneticPr fontId="2"/>
  </si>
  <si>
    <t>乗馬適性</t>
    <rPh sb="0" eb="2">
      <t>ジョウバ</t>
    </rPh>
    <rPh sb="2" eb="4">
      <t>テキセイ</t>
    </rPh>
    <phoneticPr fontId="2"/>
  </si>
  <si>
    <t>★≪妹の包丁≫</t>
    <phoneticPr fontId="2"/>
  </si>
  <si>
    <t>祈りのリース</t>
    <rPh sb="0" eb="1">
      <t>イノ</t>
    </rPh>
    <phoneticPr fontId="2"/>
  </si>
  <si>
    <t>Discord</t>
    <phoneticPr fontId="2"/>
  </si>
  <si>
    <t>リース</t>
    <phoneticPr fontId="2"/>
  </si>
  <si>
    <t>ポーション/食べ物/家具/ぬいぐるみ/玩具/ぬいぐるみ（荷車）/クリスマスツリー（荷車）/聖夜祭の花冠/ミニチュアツリー</t>
    <rPh sb="6" eb="7">
      <t>タ</t>
    </rPh>
    <rPh sb="8" eb="9">
      <t>モノ</t>
    </rPh>
    <rPh sb="10" eb="12">
      <t>カグ</t>
    </rPh>
    <rPh sb="19" eb="21">
      <t>ガング</t>
    </rPh>
    <rPh sb="28" eb="30">
      <t>ニグルマ</t>
    </rPh>
    <rPh sb="41" eb="43">
      <t>ニグルマ</t>
    </rPh>
    <rPh sb="45" eb="47">
      <t>セイヤ</t>
    </rPh>
    <rPh sb="47" eb="48">
      <t>マツ</t>
    </rPh>
    <rPh sb="49" eb="50">
      <t>ハナ</t>
    </rPh>
    <rPh sb="50" eb="51">
      <t>カンムリ</t>
    </rPh>
    <phoneticPr fontId="2"/>
  </si>
  <si>
    <t>マナ10/運勢10/読書10/魔力の限界10</t>
    <rPh sb="5" eb="7">
      <t>ウンセイ</t>
    </rPh>
    <rPh sb="10" eb="12">
      <t>ドクショ</t>
    </rPh>
    <rPh sb="15" eb="17">
      <t>マリョク</t>
    </rPh>
    <rPh sb="18" eb="20">
      <t>ゲンカイ</t>
    </rPh>
    <phoneticPr fontId="2"/>
  </si>
  <si>
    <t>マナ60/運勢60/読書10/魔力の限界10</t>
    <rPh sb="5" eb="7">
      <t>ウンセイ</t>
    </rPh>
    <rPh sb="10" eb="12">
      <t>ドクショ</t>
    </rPh>
    <rPh sb="15" eb="17">
      <t>マリョク</t>
    </rPh>
    <rPh sb="18" eb="20">
      <t>ゲンカイ</t>
    </rPh>
    <phoneticPr fontId="2"/>
  </si>
  <si>
    <t>おほしさま</t>
    <phoneticPr fontId="2"/>
  </si>
  <si>
    <t>特別</t>
    <rPh sb="0" eb="2">
      <t>トクベツ</t>
    </rPh>
    <phoneticPr fontId="2"/>
  </si>
  <si>
    <t>魔力の集積</t>
    <rPh sb="0" eb="2">
      <t>マリョク</t>
    </rPh>
    <rPh sb="3" eb="5">
      <t>シュウセキ</t>
    </rPh>
    <phoneticPr fontId="2"/>
  </si>
  <si>
    <t>魔法 100</t>
    <rPh sb="0" eb="2">
      <t>マホウ</t>
    </rPh>
    <phoneticPr fontId="2"/>
  </si>
  <si>
    <t>火炎6 冷気4 電撃4 暗黒6 毒4 地獄4 音4 神経4 混沌4 魔法6</t>
    <rPh sb="0" eb="2">
      <t>カエン</t>
    </rPh>
    <rPh sb="4" eb="6">
      <t>レイキ</t>
    </rPh>
    <rPh sb="8" eb="10">
      <t>デンゲキ</t>
    </rPh>
    <rPh sb="12" eb="14">
      <t>アンコク</t>
    </rPh>
    <rPh sb="16" eb="17">
      <t>ドク</t>
    </rPh>
    <rPh sb="19" eb="21">
      <t>ジゴク</t>
    </rPh>
    <rPh sb="23" eb="24">
      <t>オト</t>
    </rPh>
    <rPh sb="26" eb="28">
      <t>シンケイ</t>
    </rPh>
    <rPh sb="30" eb="32">
      <t>コントン</t>
    </rPh>
    <rPh sb="34" eb="36">
      <t>マホウ</t>
    </rPh>
    <phoneticPr fontId="2"/>
  </si>
  <si>
    <t>浮遊/透明視/連続魔法/乗馬適性</t>
    <rPh sb="0" eb="2">
      <t>フユウ</t>
    </rPh>
    <rPh sb="3" eb="5">
      <t>トウメイ</t>
    </rPh>
    <rPh sb="5" eb="6">
      <t>シ</t>
    </rPh>
    <rPh sb="7" eb="11">
      <t>レンゾクマホウ</t>
    </rPh>
    <rPh sb="12" eb="14">
      <t>ジョウバ</t>
    </rPh>
    <rPh sb="14" eb="16">
      <t>テキセイ</t>
    </rPh>
    <phoneticPr fontId="2"/>
  </si>
  <si>
    <t>祈りの指輪</t>
    <rPh sb="0" eb="1">
      <t>イノ</t>
    </rPh>
    <rPh sb="3" eb="5">
      <t>ユビワ</t>
    </rPh>
    <phoneticPr fontId="2"/>
  </si>
  <si>
    <t>星の飾りの指輪</t>
    <rPh sb="0" eb="1">
      <t>ホシ</t>
    </rPh>
    <rPh sb="2" eb="3">
      <t>カザ</t>
    </rPh>
    <rPh sb="5" eb="7">
      <t>ユビワ</t>
    </rPh>
    <phoneticPr fontId="2"/>
  </si>
  <si>
    <t>不可</t>
    <rPh sb="0" eb="2">
      <t>フカ</t>
    </rPh>
    <phoneticPr fontId="2"/>
  </si>
  <si>
    <t>窃盗防止(100)</t>
    <rPh sb="0" eb="2">
      <t>セットウ</t>
    </rPh>
    <rPh sb="2" eb="4">
      <t>ボウシ</t>
    </rPh>
    <phoneticPr fontId="2"/>
  </si>
  <si>
    <t>変異保護(100)</t>
    <rPh sb="0" eb="2">
      <t>ヘンイ</t>
    </rPh>
    <rPh sb="2" eb="4">
      <t>ホゴ</t>
    </rPh>
    <phoneticPr fontId="2"/>
  </si>
  <si>
    <t>恐怖無効(100)</t>
    <rPh sb="0" eb="2">
      <t>キョウフ</t>
    </rPh>
    <rPh sb="2" eb="4">
      <t>ムコウ</t>
    </rPh>
    <phoneticPr fontId="2"/>
  </si>
  <si>
    <t>呪い保護[+++++*](65535)</t>
    <rPh sb="0" eb="1">
      <t>ノロ</t>
    </rPh>
    <rPh sb="2" eb="4">
      <t>ホゴ</t>
    </rPh>
    <phoneticPr fontId="2"/>
  </si>
  <si>
    <t>睡眠無効(100)</t>
    <rPh sb="0" eb="2">
      <t>スイミン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</si>
  <si>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</si>
  <si>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t>麻痺無効(100)</t>
    <rPh sb="0" eb="2">
      <t>マヒ</t>
    </rPh>
    <rPh sb="2" eb="4">
      <t>ムコウ</t>
    </rPh>
    <phoneticPr fontId="2"/>
  </si>
  <si>
    <t>盲目無効(100)</t>
    <rPh sb="0" eb="2">
      <t>モウモク</t>
    </rPh>
    <rPh sb="2" eb="4">
      <t>ムコウ</t>
    </rPh>
    <phoneticPr fontId="2"/>
  </si>
  <si>
    <t>リースの宝玉</t>
    <rPh sb="4" eb="6">
      <t>ホウギョク</t>
    </rPh>
    <phoneticPr fontId="2"/>
  </si>
  <si>
    <t>不思議な石</t>
    <rPh sb="0" eb="3">
      <t>フシギ</t>
    </rPh>
    <rPh sb="4" eb="5">
      <t>イシ</t>
    </rPh>
    <phoneticPr fontId="2"/>
  </si>
  <si>
    <t>《祈りのリース》</t>
    <rPh sb="1" eb="2">
      <t>イノ</t>
    </rPh>
    <phoneticPr fontId="2"/>
  </si>
  <si>
    <t>妖精</t>
    <rPh sb="0" eb="2">
      <t>ヨウセイ</t>
    </rPh>
    <phoneticPr fontId="2"/>
  </si>
  <si>
    <t>魔法使い</t>
    <rPh sb="0" eb="2">
      <t>マホウ</t>
    </rPh>
    <rPh sb="2" eb="3">
      <t>ツカ</t>
    </rPh>
    <phoneticPr fontId="2"/>
  </si>
  <si>
    <t>ジュアの癒し</t>
    <rPh sb="4" eb="5">
      <t>イヤ</t>
    </rPh>
    <phoneticPr fontId="2"/>
  </si>
  <si>
    <t>治癒の雨</t>
    <rPh sb="0" eb="2">
      <t>チユ</t>
    </rPh>
    <rPh sb="3" eb="4">
      <t>アメ</t>
    </rPh>
    <phoneticPr fontId="2"/>
  </si>
  <si>
    <t>火炎6 冷気3 電撃3 暗黒5 幻惑5 音3 神経3 混沌3 魔法6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オト</t>
    </rPh>
    <rPh sb="23" eb="25">
      <t>シンケイ</t>
    </rPh>
    <rPh sb="27" eb="29">
      <t>コントン</t>
    </rPh>
    <rPh sb="31" eb="33">
      <t>マホウ</t>
    </rPh>
    <phoneticPr fontId="2"/>
  </si>
  <si>
    <t>★《祈りの指輪》</t>
    <rPh sb="2" eb="3">
      <t>イノ</t>
    </rPh>
    <rPh sb="5" eb="7">
      <t>ユビワ</t>
    </rPh>
    <phoneticPr fontId="2"/>
  </si>
  <si>
    <t>筋肉のマッスル</t>
    <rPh sb="0" eb="2">
      <t>キンニク</t>
    </rPh>
    <phoneticPr fontId="2"/>
  </si>
  <si>
    <t>あたい</t>
    <phoneticPr fontId="2"/>
  </si>
  <si>
    <t>モヒカンメット</t>
    <phoneticPr fontId="2"/>
  </si>
  <si>
    <t>鋭利なモヒカンがついた兜</t>
    <rPh sb="0" eb="2">
      <t>エイリ</t>
    </rPh>
    <rPh sb="11" eb="12">
      <t>カブト</t>
    </rPh>
    <phoneticPr fontId="2"/>
  </si>
  <si>
    <t>筋力+9(400)</t>
    <rPh sb="0" eb="2">
      <t>キンリョク</t>
    </rPh>
    <phoneticPr fontId="2"/>
  </si>
  <si>
    <t>切り傷反射[+](250)</t>
    <rPh sb="0" eb="1">
      <t>キ</t>
    </rPh>
    <rPh sb="2" eb="5">
      <t>キズハンシャ</t>
    </rPh>
    <phoneticPr fontId="2"/>
  </si>
  <si>
    <t>追加打撃[+**](350)</t>
    <rPh sb="0" eb="2">
      <t>ツイカ</t>
    </rPh>
    <rPh sb="2" eb="4">
      <t>ダゲキ</t>
    </rPh>
    <phoneticPr fontId="2"/>
  </si>
  <si>
    <t>ダメージ無効[+***](400)</t>
    <rPh sb="4" eb="6">
      <t>ムコウ</t>
    </rPh>
    <phoneticPr fontId="2"/>
  </si>
  <si>
    <t>《筋肉のマッスル》</t>
    <rPh sb="1" eb="3">
      <t>キンニク</t>
    </rPh>
    <phoneticPr fontId="2"/>
  </si>
  <si>
    <t>神</t>
    <rPh sb="0" eb="1">
      <t>カミ</t>
    </rPh>
    <phoneticPr fontId="2"/>
  </si>
  <si>
    <t>ファイアボール</t>
    <phoneticPr fontId="2"/>
  </si>
  <si>
    <t>火炎 250</t>
    <rPh sb="0" eb="2">
      <t>カエン</t>
    </rPh>
    <phoneticPr fontId="2"/>
  </si>
  <si>
    <t>火炎10 冷気10</t>
    <rPh sb="0" eb="2">
      <t>カエン</t>
    </rPh>
    <rPh sb="5" eb="7">
      <t>レイキ</t>
    </rPh>
    <phoneticPr fontId="2"/>
  </si>
  <si>
    <t>浮遊/透明視/盲目・混乱・睡眠・麻痺無効/窃盗防止/乗馬適性/魔法以外の属性に強い/地雷無効</t>
    <rPh sb="0" eb="2">
      <t>フユウ</t>
    </rPh>
    <rPh sb="3" eb="5">
      <t>トウメイ</t>
    </rPh>
    <rPh sb="5" eb="6">
      <t>シ</t>
    </rPh>
    <rPh sb="7" eb="9">
      <t>モウモク</t>
    </rPh>
    <rPh sb="10" eb="12">
      <t>コンラン</t>
    </rPh>
    <rPh sb="21" eb="23">
      <t>セットウ</t>
    </rPh>
    <rPh sb="23" eb="25">
      <t>ボウシ</t>
    </rPh>
    <rPh sb="26" eb="28">
      <t>ジョウバ</t>
    </rPh>
    <rPh sb="28" eb="30">
      <t>テキセイ</t>
    </rPh>
    <rPh sb="31" eb="33">
      <t>マホウ</t>
    </rPh>
    <rPh sb="33" eb="35">
      <t>イガイ</t>
    </rPh>
    <rPh sb="36" eb="38">
      <t>ゾクセイ</t>
    </rPh>
    <rPh sb="39" eb="40">
      <t>ツヨ</t>
    </rPh>
    <rPh sb="42" eb="44">
      <t>ジライ</t>
    </rPh>
    <rPh sb="44" eb="46">
      <t>ムコウ</t>
    </rPh>
    <phoneticPr fontId="2"/>
  </si>
  <si>
    <t>オパートス</t>
    <phoneticPr fontId="2"/>
  </si>
  <si>
    <t>★《プレートハンマー》</t>
    <phoneticPr fontId="2"/>
  </si>
  <si>
    <t>★《神竜シャールの水着》, ★《神剣グレイシャル》</t>
    <rPh sb="2" eb="3">
      <t>カミ</t>
    </rPh>
    <rPh sb="3" eb="4">
      <t>リュウ</t>
    </rPh>
    <rPh sb="9" eb="11">
      <t>ミズギ</t>
    </rPh>
    <rPh sb="16" eb="18">
      <t>シンケン</t>
    </rPh>
    <phoneticPr fontId="2"/>
  </si>
  <si>
    <t>言葉のツヅリ</t>
    <rPh sb="0" eb="2">
      <t>コトバ</t>
    </rPh>
    <phoneticPr fontId="2"/>
  </si>
  <si>
    <t>背黄青</t>
    <rPh sb="0" eb="3">
      <t>セキアオ</t>
    </rPh>
    <phoneticPr fontId="2"/>
  </si>
  <si>
    <t>ツヅリ</t>
    <phoneticPr fontId="2"/>
  </si>
  <si>
    <t>死体/巻物/魔法書</t>
    <rPh sb="0" eb="2">
      <t>シタイ</t>
    </rPh>
    <rPh sb="3" eb="5">
      <t>マキモノ</t>
    </rPh>
    <rPh sb="6" eb="8">
      <t>マホウ</t>
    </rPh>
    <rPh sb="8" eb="9">
      <t>ショ</t>
    </rPh>
    <phoneticPr fontId="2"/>
  </si>
  <si>
    <t>習得13/読書17/交渉12/暗記17/詠唱13/演奏12</t>
    <rPh sb="0" eb="2">
      <t>シュウトク</t>
    </rPh>
    <rPh sb="5" eb="7">
      <t>ドクショ</t>
    </rPh>
    <rPh sb="10" eb="12">
      <t>コウショウ</t>
    </rPh>
    <rPh sb="15" eb="17">
      <t>アンキ</t>
    </rPh>
    <rPh sb="20" eb="22">
      <t>エイショウ</t>
    </rPh>
    <rPh sb="25" eb="27">
      <t>エンソウ</t>
    </rPh>
    <phoneticPr fontId="2"/>
  </si>
  <si>
    <t>罵倒</t>
    <rPh sb="0" eb="2">
      <t>バトウ</t>
    </rPh>
    <phoneticPr fontId="2"/>
  </si>
  <si>
    <t>マナ3/器用3/習得3/魅力3</t>
    <rPh sb="4" eb="6">
      <t>キヨウ</t>
    </rPh>
    <rPh sb="8" eb="10">
      <t>シュウトク</t>
    </rPh>
    <rPh sb="12" eb="14">
      <t>ミリョク</t>
    </rPh>
    <phoneticPr fontId="2"/>
  </si>
  <si>
    <t>習得150/読書150</t>
    <rPh sb="0" eb="2">
      <t>シュウトク</t>
    </rPh>
    <rPh sb="6" eb="8">
      <t>ドクショ</t>
    </rPh>
    <phoneticPr fontId="2"/>
  </si>
  <si>
    <t>交渉人助手</t>
    <rPh sb="0" eb="3">
      <t>コウショウニン</t>
    </rPh>
    <rPh sb="3" eb="5">
      <t>ジョシュ</t>
    </rPh>
    <phoneticPr fontId="2"/>
  </si>
  <si>
    <t>ジューア</t>
    <phoneticPr fontId="2"/>
  </si>
  <si>
    <t>cnpc/nogenerate/nodownload</t>
  </si>
  <si>
    <t>通常</t>
    <rPh sb="0" eb="2">
      <t>ツウジョウ</t>
    </rPh>
    <phoneticPr fontId="2"/>
  </si>
  <si>
    <t>魔法 200</t>
    <rPh sb="0" eb="2">
      <t>マホウ</t>
    </rPh>
    <phoneticPr fontId="2"/>
  </si>
  <si>
    <t>幻惑2</t>
    <rPh sb="0" eb="2">
      <t>ゲンワク</t>
    </rPh>
    <phoneticPr fontId="2"/>
  </si>
  <si>
    <t>窃盗防止/死の宣告</t>
    <rPh sb="0" eb="2">
      <t>セットウ</t>
    </rPh>
    <rPh sb="2" eb="4">
      <t>ボウシ</t>
    </rPh>
    <rPh sb="5" eb="6">
      <t>シ</t>
    </rPh>
    <rPh sb="7" eb="9">
      <t>センコク</t>
    </rPh>
    <phoneticPr fontId="2"/>
  </si>
  <si>
    <t>知覚の言霊</t>
    <rPh sb="0" eb="2">
      <t>チカク</t>
    </rPh>
    <rPh sb="3" eb="5">
      <t>コトダマ</t>
    </rPh>
    <phoneticPr fontId="2"/>
  </si>
  <si>
    <t>文字が詰まった水晶</t>
    <rPh sb="0" eb="2">
      <t>モジ</t>
    </rPh>
    <rPh sb="3" eb="4">
      <t>ツ</t>
    </rPh>
    <rPh sb="7" eb="9">
      <t>スイショウ</t>
    </rPh>
    <phoneticPr fontId="2"/>
  </si>
  <si>
    <t>言の刃の札</t>
    <rPh sb="0" eb="1">
      <t>イ</t>
    </rPh>
    <rPh sb="2" eb="3">
      <t>ヤイバ</t>
    </rPh>
    <rPh sb="4" eb="5">
      <t>フダ</t>
    </rPh>
    <phoneticPr fontId="2"/>
  </si>
  <si>
    <t>切り口の整った短冊</t>
    <rPh sb="0" eb="1">
      <t>キ</t>
    </rPh>
    <rPh sb="2" eb="3">
      <t>クチ</t>
    </rPh>
    <rPh sb="4" eb="5">
      <t>トトノ</t>
    </rPh>
    <rPh sb="7" eb="9">
      <t>タンザク</t>
    </rPh>
    <phoneticPr fontId="2"/>
  </si>
  <si>
    <r>
      <t>100,20,20,20,20,20,20,20,20,20　</t>
    </r>
    <r>
      <rPr>
        <b/>
        <sz val="11"/>
        <color rgb="FFFF0000"/>
        <rFont val="ＭＳ Ｐゴシック"/>
        <family val="3"/>
        <charset val="128"/>
        <scheme val="minor"/>
      </rPr>
      <t>※未設定？</t>
    </r>
    <rPh sb="32" eb="35">
      <t>ミセッテイ</t>
    </rPh>
    <phoneticPr fontId="2"/>
  </si>
  <si>
    <t>交渉[***](600)</t>
    <rPh sb="0" eb="2">
      <t>コウショウ</t>
    </rPh>
    <phoneticPr fontId="2"/>
  </si>
  <si>
    <t>瞑想[***](500)</t>
    <rPh sb="0" eb="2">
      <t>メイソウ</t>
    </rPh>
    <phoneticPr fontId="2"/>
  </si>
  <si>
    <t>呪い保護[*****](200)</t>
    <rPh sb="0" eb="1">
      <t>ノロ</t>
    </rPh>
    <rPh sb="2" eb="4">
      <t>ホゴ</t>
    </rPh>
    <phoneticPr fontId="2"/>
  </si>
  <si>
    <t>習得維持(100)</t>
    <rPh sb="0" eb="2">
      <t>シュウトク</t>
    </rPh>
    <rPh sb="2" eb="4">
      <t>イジ</t>
    </rPh>
    <phoneticPr fontId="2"/>
  </si>
  <si>
    <t>切り傷属性追加[+***](800)</t>
    <rPh sb="0" eb="1">
      <t>キ</t>
    </rPh>
    <rPh sb="2" eb="7">
      <t>キズゾクセイツイカ</t>
    </rPh>
    <phoneticPr fontId="2"/>
  </si>
  <si>
    <t>《言葉のツヅリ》</t>
    <rPh sb="1" eb="3">
      <t>コトバ</t>
    </rPh>
    <phoneticPr fontId="2"/>
  </si>
  <si>
    <t>神</t>
    <rPh sb="0" eb="1">
      <t>カミ</t>
    </rPh>
    <phoneticPr fontId="2"/>
  </si>
  <si>
    <r>
      <t xml:space="preserve">魔法 200 </t>
    </r>
    <r>
      <rPr>
        <b/>
        <sz val="11"/>
        <color rgb="FFFF0000"/>
        <rFont val="ＭＳ Ｐゴシック"/>
        <family val="3"/>
        <charset val="128"/>
        <scheme val="minor"/>
      </rPr>
      <t>※定義ミス有</t>
    </r>
    <rPh sb="0" eb="2">
      <t>マホウ</t>
    </rPh>
    <rPh sb="8" eb="10">
      <t>テイギ</t>
    </rPh>
    <rPh sb="12" eb="13">
      <t>アリ</t>
    </rPh>
    <phoneticPr fontId="2"/>
  </si>
  <si>
    <t>幻惑2 音3</t>
    <rPh sb="0" eb="2">
      <t>ゲンワク</t>
    </rPh>
    <rPh sb="4" eb="5">
      <t>オト</t>
    </rPh>
    <phoneticPr fontId="2"/>
  </si>
  <si>
    <t>浮遊/盲目無効/出血防止</t>
    <rPh sb="0" eb="2">
      <t>フユウ</t>
    </rPh>
    <rPh sb="3" eb="5">
      <t>モウモク</t>
    </rPh>
    <rPh sb="5" eb="7">
      <t>ムコウ</t>
    </rPh>
    <rPh sb="8" eb="12">
      <t>シュッケツボウシ</t>
    </rPh>
    <phoneticPr fontId="2"/>
  </si>
  <si>
    <t>meleeElem.(設定ミス)</t>
    <rPh sb="11" eb="13">
      <t>セッテイ</t>
    </rPh>
    <phoneticPr fontId="2"/>
  </si>
  <si>
    <t>粘菌のホコリガミ</t>
    <rPh sb="0" eb="2">
      <t>ネンキン</t>
    </rPh>
    <phoneticPr fontId="2"/>
  </si>
  <si>
    <t>garigariDX</t>
    <phoneticPr fontId="2"/>
  </si>
  <si>
    <t>ホコリガミ</t>
    <phoneticPr fontId="2"/>
  </si>
  <si>
    <t>死体/水/食べ物</t>
    <rPh sb="0" eb="2">
      <t>シタイ</t>
    </rPh>
    <rPh sb="3" eb="4">
      <t>ミズ</t>
    </rPh>
    <rPh sb="5" eb="6">
      <t>タ</t>
    </rPh>
    <rPh sb="7" eb="8">
      <t>モノ</t>
    </rPh>
    <phoneticPr fontId="2"/>
  </si>
  <si>
    <t>遺伝子学15/隠密15/解剖学15/暗黒耐性13/混沌耐性13</t>
    <rPh sb="0" eb="4">
      <t>イデンシガク</t>
    </rPh>
    <rPh sb="7" eb="9">
      <t>オンミツ</t>
    </rPh>
    <rPh sb="12" eb="15">
      <t>カイボウガク</t>
    </rPh>
    <rPh sb="18" eb="20">
      <t>アンコク</t>
    </rPh>
    <rPh sb="20" eb="22">
      <t>タイセイ</t>
    </rPh>
    <rPh sb="25" eb="27">
      <t>コントン</t>
    </rPh>
    <rPh sb="27" eb="29">
      <t>タイセイ</t>
    </rPh>
    <phoneticPr fontId="2"/>
  </si>
  <si>
    <t>腐消化</t>
    <rPh sb="0" eb="1">
      <t>フ</t>
    </rPh>
    <rPh sb="1" eb="3">
      <t>ショウカ</t>
    </rPh>
    <phoneticPr fontId="2"/>
  </si>
  <si>
    <t>生命力1600/魅力150</t>
    <rPh sb="0" eb="3">
      <t>セイメイリョク</t>
    </rPh>
    <rPh sb="8" eb="10">
      <t>ミリョク</t>
    </rPh>
    <phoneticPr fontId="2"/>
  </si>
  <si>
    <t>粘菌少女</t>
    <rPh sb="0" eb="2">
      <t>ネンキン</t>
    </rPh>
    <rPh sb="2" eb="4">
      <t>ショウジョ</t>
    </rPh>
    <phoneticPr fontId="2"/>
  </si>
  <si>
    <t>電撃属性付与</t>
    <rPh sb="0" eb="2">
      <t>デンゲキ</t>
    </rPh>
    <rPh sb="2" eb="4">
      <t>ゾクセイ</t>
    </rPh>
    <rPh sb="4" eb="6">
      <t>フヨ</t>
    </rPh>
    <phoneticPr fontId="2"/>
  </si>
  <si>
    <t>地獄属性付与</t>
    <rPh sb="0" eb="2">
      <t>ジゴク</t>
    </rPh>
    <rPh sb="2" eb="4">
      <t>ゾクセイ</t>
    </rPh>
    <rPh sb="4" eb="6">
      <t>フヨ</t>
    </rPh>
    <phoneticPr fontId="2"/>
  </si>
  <si>
    <t>神経属性付与</t>
    <rPh sb="0" eb="2">
      <t>シンケイ</t>
    </rPh>
    <rPh sb="2" eb="4">
      <t>ゾクセイ</t>
    </rPh>
    <rPh sb="4" eb="6">
      <t>フヨ</t>
    </rPh>
    <phoneticPr fontId="2"/>
  </si>
  <si>
    <t>魔法属性付与</t>
    <rPh sb="0" eb="2">
      <t>マホウ</t>
    </rPh>
    <rPh sb="2" eb="4">
      <t>ゾクセイ</t>
    </rPh>
    <rPh sb="4" eb="6">
      <t>フヨ</t>
    </rPh>
    <phoneticPr fontId="2"/>
  </si>
  <si>
    <t>毒属性付与</t>
    <rPh sb="0" eb="1">
      <t>ドク</t>
    </rPh>
    <rPh sb="1" eb="3">
      <t>ゾクセイ</t>
    </rPh>
    <rPh sb="3" eb="5">
      <t>フヨ</t>
    </rPh>
    <phoneticPr fontId="2"/>
  </si>
  <si>
    <t>混沌 100</t>
    <rPh sb="0" eb="2">
      <t>コントン</t>
    </rPh>
    <phoneticPr fontId="2"/>
  </si>
  <si>
    <t>ホコリガミの変容の宝玉</t>
    <rPh sb="6" eb="8">
      <t>ヘンヨウ</t>
    </rPh>
    <rPh sb="9" eb="11">
      <t>ホウギョク</t>
    </rPh>
    <phoneticPr fontId="2"/>
  </si>
  <si>
    <t>宝石のような輝きの玉</t>
    <rPh sb="0" eb="2">
      <t>ホウセキ</t>
    </rPh>
    <rPh sb="6" eb="7">
      <t>カガヤ</t>
    </rPh>
    <rPh sb="9" eb="10">
      <t>タマ</t>
    </rPh>
    <phoneticPr fontId="2"/>
  </si>
  <si>
    <t>可能</t>
    <rPh sb="0" eb="2">
      <t>カノウ</t>
    </rPh>
    <phoneticPr fontId="2"/>
  </si>
  <si>
    <t>自己の変容</t>
    <rPh sb="0" eb="2">
      <t>ジコ</t>
    </rPh>
    <rPh sb="3" eb="5">
      <t>ヘンヨウ</t>
    </rPh>
    <phoneticPr fontId="2"/>
  </si>
  <si>
    <t>粘菌の靴</t>
    <rPh sb="0" eb="2">
      <t>ネンキン</t>
    </rPh>
    <rPh sb="3" eb="4">
      <t>クツ</t>
    </rPh>
    <phoneticPr fontId="2"/>
  </si>
  <si>
    <t>うごめく靴</t>
    <rPh sb="4" eb="5">
      <t>クツ</t>
    </rPh>
    <phoneticPr fontId="2"/>
  </si>
  <si>
    <t>靴</t>
    <rPh sb="0" eb="1">
      <t>クツ</t>
    </rPh>
    <phoneticPr fontId="2"/>
  </si>
  <si>
    <t>速度-1999(-100000)</t>
    <rPh sb="0" eb="2">
      <t>ソクド</t>
    </rPh>
    <phoneticPr fontId="2"/>
  </si>
  <si>
    <t>混沌耐性[+](500)</t>
    <rPh sb="0" eb="2">
      <t>コントン</t>
    </rPh>
    <rPh sb="2" eb="4">
      <t>タイセイ</t>
    </rPh>
    <phoneticPr fontId="2"/>
  </si>
  <si>
    <t>錬金術[*****](1000)</t>
    <rPh sb="0" eb="3">
      <t>レンキンジュツ</t>
    </rPh>
    <phoneticPr fontId="2"/>
  </si>
  <si>
    <t>遺伝子学[*****](1000)</t>
    <rPh sb="0" eb="4">
      <t>イデンシガク</t>
    </rPh>
    <phoneticPr fontId="2"/>
  </si>
  <si>
    <t>異物防止(100)</t>
    <rPh sb="0" eb="2">
      <t>イブツ</t>
    </rPh>
    <rPh sb="2" eb="4">
      <t>ボウシ</t>
    </rPh>
    <phoneticPr fontId="2"/>
  </si>
  <si>
    <t>cnpc/slime/amorphs/nogenerate/nodownload</t>
    <phoneticPr fontId="2"/>
  </si>
  <si>
    <t>元素の傷跡</t>
    <rPh sb="0" eb="2">
      <t>ゲンソ</t>
    </rPh>
    <rPh sb="3" eb="5">
      <t>キズアト</t>
    </rPh>
    <phoneticPr fontId="2"/>
  </si>
  <si>
    <t>混沌 200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</si>
  <si>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</t>
    </r>
    <r>
      <rPr>
        <sz val="11"/>
        <color theme="1"/>
        <rFont val="ＭＳ Ｐゴシック"/>
        <family val="2"/>
        <charset val="128"/>
        <scheme val="minor"/>
      </rPr>
      <t xml:space="preserve"> 暗黒2 混沌2</t>
    </r>
    <rPh sb="0" eb="2">
      <t>カエン</t>
    </rPh>
    <rPh sb="5" eb="7">
      <t>アンコク</t>
    </rPh>
    <rPh sb="9" eb="11">
      <t>コントン</t>
    </rPh>
    <phoneticPr fontId="2"/>
  </si>
  <si>
    <t>腐消化/分裂（キューブ）/出血防止</t>
    <rPh sb="0" eb="1">
      <t>フ</t>
    </rPh>
    <rPh sb="1" eb="3">
      <t>ショウカ</t>
    </rPh>
    <rPh sb="4" eb="6">
      <t>ブンレツ</t>
    </rPh>
    <rPh sb="13" eb="15">
      <t>シュッケツ</t>
    </rPh>
    <rPh sb="15" eb="17">
      <t>ボウシ</t>
    </rPh>
    <phoneticPr fontId="2"/>
  </si>
  <si>
    <t>招来と顕現のルスト</t>
    <rPh sb="0" eb="2">
      <t>ショウライ</t>
    </rPh>
    <rPh sb="3" eb="5">
      <t>ケンゲン</t>
    </rPh>
    <phoneticPr fontId="2"/>
  </si>
  <si>
    <t>赤錆</t>
    <rPh sb="0" eb="2">
      <t>アカサビ</t>
    </rPh>
    <phoneticPr fontId="2"/>
  </si>
  <si>
    <t>顕現神</t>
    <rPh sb="0" eb="3">
      <t>ケンゲンカミ</t>
    </rPh>
    <phoneticPr fontId="2"/>
  </si>
  <si>
    <t>仮初めの宝具(reftyoeminor."10050/12050/16050/18050/19050/20050/22050/24050/32050/34050")</t>
    <rPh sb="0" eb="2">
      <t>カリソ</t>
    </rPh>
    <rPh sb="4" eb="6">
      <t>タカラグ</t>
    </rPh>
    <phoneticPr fontId="2"/>
  </si>
  <si>
    <t>魅力12/運勢10/治癒17/魔道具12/信仰19/心眼10/魔力制御11</t>
    <rPh sb="0" eb="2">
      <t>ミリョク</t>
    </rPh>
    <rPh sb="5" eb="7">
      <t>ウンセイ</t>
    </rPh>
    <rPh sb="10" eb="12">
      <t>チユ</t>
    </rPh>
    <rPh sb="15" eb="18">
      <t>マドウグ</t>
    </rPh>
    <rPh sb="21" eb="23">
      <t>シンコウ</t>
    </rPh>
    <rPh sb="26" eb="28">
      <t>シンガン</t>
    </rPh>
    <rPh sb="31" eb="33">
      <t>マリョク</t>
    </rPh>
    <rPh sb="33" eb="35">
      <t>セイギョ</t>
    </rPh>
    <phoneticPr fontId="2"/>
  </si>
  <si>
    <t>鼓舞</t>
    <rPh sb="0" eb="2">
      <t>コブ</t>
    </rPh>
    <phoneticPr fontId="2"/>
  </si>
  <si>
    <t>100+{faith}/50</t>
    <phoneticPr fontId="2"/>
  </si>
  <si>
    <t>運勢3/信仰3</t>
    <rPh sb="0" eb="2">
      <t>ウンセイ</t>
    </rPh>
    <rPh sb="4" eb="6">
      <t>シンコウ</t>
    </rPh>
    <phoneticPr fontId="2"/>
  </si>
  <si>
    <t>運勢150/信仰150</t>
    <rPh sb="0" eb="2">
      <t>ウンセイ</t>
    </rPh>
    <rPh sb="6" eb="8">
      <t>シンコウ</t>
    </rPh>
    <phoneticPr fontId="2"/>
  </si>
  <si>
    <t>逆鱗のタツタちゃん</t>
    <rPh sb="0" eb="2">
      <t>ゲキリン</t>
    </rPh>
    <phoneticPr fontId="2"/>
  </si>
  <si>
    <t>竜神</t>
    <rPh sb="0" eb="2">
      <t>リュウジン</t>
    </rPh>
    <phoneticPr fontId="2"/>
  </si>
  <si>
    <t>戦鬼</t>
    <rPh sb="0" eb="1">
      <t>イクサ</t>
    </rPh>
    <rPh sb="1" eb="2">
      <t>オニ</t>
    </rPh>
    <phoneticPr fontId="2"/>
  </si>
  <si>
    <t>恐怖の手</t>
    <rPh sb="0" eb="2">
      <t>キョウフ</t>
    </rPh>
    <rPh sb="3" eb="4">
      <t>テ</t>
    </rPh>
    <phoneticPr fontId="2"/>
  </si>
  <si>
    <t>切り傷 100</t>
    <rPh sb="0" eb="1">
      <t>キ</t>
    </rPh>
    <rPh sb="2" eb="3">
      <t>キズ</t>
    </rPh>
    <phoneticPr fontId="2"/>
  </si>
  <si>
    <t>火炎8 魔法8</t>
    <rPh sb="0" eb="2">
      <t>カエン</t>
    </rPh>
    <rPh sb="4" eb="6">
      <t>マホウ</t>
    </rPh>
    <phoneticPr fontId="2"/>
  </si>
  <si>
    <t>浮遊/透明視/乗馬適性/出血防止/怒り</t>
    <rPh sb="0" eb="2">
      <t>フユウ</t>
    </rPh>
    <rPh sb="3" eb="5">
      <t>トウメイ</t>
    </rPh>
    <rPh sb="5" eb="6">
      <t>シ</t>
    </rPh>
    <rPh sb="7" eb="9">
      <t>ジョウバ</t>
    </rPh>
    <rPh sb="9" eb="11">
      <t>テキセイ</t>
    </rPh>
    <rPh sb="12" eb="14">
      <t>シュッケツ</t>
    </rPh>
    <rPh sb="14" eb="16">
      <t>ボウシ</t>
    </rPh>
    <rPh sb="17" eb="18">
      <t>イカ</t>
    </rPh>
    <phoneticPr fontId="2"/>
  </si>
  <si>
    <t>1% 強力なドラゴン召喚</t>
    <rPh sb="3" eb="5">
      <t>キョウリョク</t>
    </rPh>
    <rPh sb="10" eb="12">
      <t>ショウカン</t>
    </rPh>
    <phoneticPr fontId="2"/>
  </si>
  <si>
    <t>RtM_ryujin</t>
    <phoneticPr fontId="2"/>
  </si>
  <si>
    <t>選択不可</t>
    <rPh sb="0" eb="2">
      <t>センタク</t>
    </rPh>
    <rPh sb="2" eb="4">
      <t>フカ</t>
    </rPh>
    <phoneticPr fontId="2"/>
  </si>
  <si>
    <t>首|体|手|指|指</t>
    <rPh sb="0" eb="1">
      <t>クビ</t>
    </rPh>
    <rPh sb="2" eb="3">
      <t>カラダ</t>
    </rPh>
    <rPh sb="4" eb="5">
      <t>テ</t>
    </rPh>
    <rPh sb="6" eb="7">
      <t>ユビ</t>
    </rPh>
    <rPh sb="8" eb="9">
      <t>ユビ</t>
    </rPh>
    <phoneticPr fontId="2"/>
  </si>
  <si>
    <t>長剣3/戦術4/治癒8/両手持ち2/演奏4</t>
    <rPh sb="0" eb="2">
      <t>チョウケン</t>
    </rPh>
    <rPh sb="4" eb="6">
      <t>センジュツ</t>
    </rPh>
    <rPh sb="8" eb="10">
      <t>チユ</t>
    </rPh>
    <rPh sb="12" eb="13">
      <t>リョウ</t>
    </rPh>
    <rPh sb="13" eb="15">
      <t>テモ</t>
    </rPh>
    <rPh sb="18" eb="20">
      <t>エンソウ</t>
    </rPh>
    <phoneticPr fontId="2"/>
  </si>
  <si>
    <t>RtM_class</t>
    <phoneticPr fontId="2"/>
  </si>
  <si>
    <t>長剣3/格闘4/戦術5/二刀流2/両手持ち5/魔道具1/心眼5/見切り3</t>
    <rPh sb="0" eb="2">
      <t>チョウケン</t>
    </rPh>
    <rPh sb="4" eb="6">
      <t>カクトウ</t>
    </rPh>
    <rPh sb="8" eb="10">
      <t>センジュツ</t>
    </rPh>
    <rPh sb="12" eb="15">
      <t>ニトウリュウ</t>
    </rPh>
    <rPh sb="17" eb="18">
      <t>リョウ</t>
    </rPh>
    <rPh sb="18" eb="20">
      <t>テモ</t>
    </rPh>
    <rPh sb="23" eb="26">
      <t>マドウグ</t>
    </rPh>
    <rPh sb="28" eb="30">
      <t>シンガン</t>
    </rPh>
    <rPh sb="32" eb="34">
      <t>ミキ</t>
    </rPh>
    <phoneticPr fontId="2"/>
  </si>
  <si>
    <t>エタニティ＝ブラッド</t>
    <phoneticPr fontId="2"/>
  </si>
  <si>
    <t>血に塗れた外套</t>
    <rPh sb="0" eb="1">
      <t>チ</t>
    </rPh>
    <rPh sb="2" eb="3">
      <t>マミ</t>
    </rPh>
    <rPh sb="5" eb="7">
      <t>ガイトウ</t>
    </rPh>
    <phoneticPr fontId="2"/>
  </si>
  <si>
    <t>革</t>
    <rPh sb="0" eb="1">
      <t>カワ</t>
    </rPh>
    <phoneticPr fontId="2"/>
  </si>
  <si>
    <t>治癒[****](700)</t>
    <rPh sb="0" eb="2">
      <t>チユ</t>
    </rPh>
    <phoneticPr fontId="2"/>
  </si>
  <si>
    <t>速度-5(-300)</t>
    <rPh sb="0" eb="2">
      <t>ソクド</t>
    </rPh>
    <phoneticPr fontId="2"/>
  </si>
  <si>
    <t>電波受信(100)</t>
    <rPh sb="0" eb="2">
      <t>デンパ</t>
    </rPh>
    <rPh sb="2" eb="4">
      <t>ジュシン</t>
    </rPh>
    <phoneticPr fontId="2"/>
  </si>
  <si>
    <t>切り傷反射[*****](200)</t>
    <rPh sb="0" eb="1">
      <t>キ</t>
    </rPh>
    <rPh sb="2" eb="3">
      <t>キズ</t>
    </rPh>
    <rPh sb="3" eb="5">
      <t>ハンシャ</t>
    </rPh>
    <phoneticPr fontId="2"/>
  </si>
  <si>
    <t>紅葉の着物</t>
    <rPh sb="0" eb="2">
      <t>コウヨウ</t>
    </rPh>
    <rPh sb="3" eb="5">
      <t>キモノ</t>
    </rPh>
    <phoneticPr fontId="2"/>
  </si>
  <si>
    <t>紅葉をあしらった着物</t>
    <rPh sb="0" eb="2">
      <t>コウヨウ</t>
    </rPh>
    <rPh sb="8" eb="10">
      <t>キモノ</t>
    </rPh>
    <phoneticPr fontId="2"/>
  </si>
  <si>
    <t>火炎耐性[+***](800)</t>
    <rPh sb="0" eb="2">
      <t>カエン</t>
    </rPh>
    <rPh sb="2" eb="4">
      <t>タイセイ</t>
    </rPh>
    <phoneticPr fontId="2"/>
  </si>
  <si>
    <t>魔法耐性[****](350)</t>
    <rPh sb="0" eb="2">
      <t>マホウ</t>
    </rPh>
    <rPh sb="2" eb="4">
      <t>タイセイ</t>
    </rPh>
    <phoneticPr fontId="2"/>
  </si>
  <si>
    <t>ダメージ無効[+****](420)</t>
    <rPh sb="4" eb="6">
      <t>ムコウ</t>
    </rPh>
    <phoneticPr fontId="2"/>
  </si>
  <si>
    <t>《招来と顕現のルスト》</t>
    <rPh sb="1" eb="3">
      <t>ショウライ</t>
    </rPh>
    <rPh sb="4" eb="6">
      <t>ケンゲン</t>
    </rPh>
    <phoneticPr fontId="2"/>
  </si>
  <si>
    <t>神の幻影</t>
    <rPh sb="0" eb="1">
      <t>カミ</t>
    </rPh>
    <rPh sb="2" eb="4">
      <t>ゲンエイ</t>
    </rPh>
    <phoneticPr fontId="2"/>
  </si>
  <si>
    <t>cnpc/god/dragon/aqua/slime/element/nogenerate/nodownload</t>
    <phoneticPr fontId="2"/>
  </si>
  <si>
    <t>轟音の波動</t>
    <rPh sb="0" eb="2">
      <t>ゴウオン</t>
    </rPh>
    <rPh sb="3" eb="5">
      <t>ハドウ</t>
    </rPh>
    <phoneticPr fontId="2"/>
  </si>
  <si>
    <t>ファイアボルト</t>
    <phoneticPr fontId="2"/>
  </si>
  <si>
    <t>エーテル 200</t>
    <phoneticPr fontId="2"/>
  </si>
  <si>
    <t>浮遊/透明視/盲目・混乱・恐怖・睡眠・麻痺・毒無効/腐消化/窃盗防止/レイハンド/メタル</t>
    <rPh sb="0" eb="2">
      <t>フユウ</t>
    </rPh>
    <rPh sb="3" eb="5">
      <t>トウメイ</t>
    </rPh>
    <rPh sb="5" eb="6">
      <t>シ</t>
    </rPh>
    <rPh sb="7" eb="9">
      <t>モウモク</t>
    </rPh>
    <rPh sb="10" eb="12">
      <t>コンラン</t>
    </rPh>
    <rPh sb="26" eb="27">
      <t>フ</t>
    </rPh>
    <rPh sb="27" eb="29">
      <t>ショウカ</t>
    </rPh>
    <rPh sb="30" eb="32">
      <t>セットウ</t>
    </rPh>
    <rPh sb="32" eb="34">
      <t>ボウシ</t>
    </rPh>
    <phoneticPr fontId="2"/>
  </si>
  <si>
    <t>★《紅葉の着物》, ★《エタニティ＝ブラッド》</t>
    <rPh sb="2" eb="4">
      <t>コウヨウ</t>
    </rPh>
    <rPh sb="5" eb="7">
      <t>キモノ</t>
    </rPh>
    <phoneticPr fontId="2"/>
  </si>
  <si>
    <t>90% 護衛召喚</t>
    <rPh sb="4" eb="6">
      <t>ゴエイ</t>
    </rPh>
    <rPh sb="6" eb="8">
      <t>ショウカン</t>
    </rPh>
    <phoneticPr fontId="2"/>
  </si>
  <si>
    <t>raina_servantRace</t>
    <phoneticPr fontId="2"/>
  </si>
  <si>
    <t>長剣3/読書2/戦術4/治癒4/二刀流1/両手持ち1/詠唱2/魔道具5/信仰20/射撃3</t>
    <rPh sb="0" eb="2">
      <t>チョウケン</t>
    </rPh>
    <rPh sb="4" eb="6">
      <t>ドクショ</t>
    </rPh>
    <rPh sb="8" eb="10">
      <t>センジュツ</t>
    </rPh>
    <rPh sb="12" eb="14">
      <t>チユ</t>
    </rPh>
    <rPh sb="16" eb="19">
      <t>ニトウリュウ</t>
    </rPh>
    <rPh sb="21" eb="22">
      <t>リョウ</t>
    </rPh>
    <rPh sb="22" eb="24">
      <t>テモ</t>
    </rPh>
    <rPh sb="27" eb="29">
      <t>エイショウ</t>
    </rPh>
    <rPh sb="31" eb="34">
      <t>マドウグ</t>
    </rPh>
    <rPh sb="36" eb="38">
      <t>シンコウ</t>
    </rPh>
    <rPh sb="41" eb="43">
      <t>シャゲキ</t>
    </rPh>
    <phoneticPr fontId="2"/>
  </si>
  <si>
    <t>多刀流系神様プロテイン</t>
    <rPh sb="0" eb="1">
      <t>タ</t>
    </rPh>
    <rPh sb="1" eb="2">
      <t>カタナ</t>
    </rPh>
    <rPh sb="2" eb="3">
      <t>リュウ</t>
    </rPh>
    <rPh sb="3" eb="4">
      <t>ケイ</t>
    </rPh>
    <rPh sb="4" eb="6">
      <t>カミサマ</t>
    </rPh>
    <phoneticPr fontId="2"/>
  </si>
  <si>
    <t>プロテイン</t>
    <phoneticPr fontId="2"/>
  </si>
  <si>
    <t>器用14/速度5/二刀流19</t>
    <rPh sb="0" eb="2">
      <t>キヨウ</t>
    </rPh>
    <rPh sb="5" eb="7">
      <t>ソクド</t>
    </rPh>
    <rPh sb="9" eb="12">
      <t>ニトウリュウ</t>
    </rPh>
    <phoneticPr fontId="2"/>
  </si>
  <si>
    <t>器用3/二刀流3</t>
    <rPh sb="0" eb="2">
      <t>キヨウ</t>
    </rPh>
    <rPh sb="4" eb="7">
      <t>ニトウリュウ</t>
    </rPh>
    <phoneticPr fontId="2"/>
  </si>
  <si>
    <t>狂信者</t>
    <rPh sb="0" eb="3">
      <t>キョウシンシャ</t>
    </rPh>
    <phoneticPr fontId="2"/>
  </si>
  <si>
    <t>忍者</t>
    <rPh sb="0" eb="2">
      <t>ニンジャ</t>
    </rPh>
    <phoneticPr fontId="2"/>
  </si>
  <si>
    <t>魔法6</t>
    <rPh sb="0" eb="2">
      <t>マホウ</t>
    </rPh>
    <phoneticPr fontId="2"/>
  </si>
  <si>
    <t>浮遊/乗馬適性/魔法以外の属性に強い</t>
    <rPh sb="0" eb="2">
      <t>フユウ</t>
    </rPh>
    <rPh sb="3" eb="5">
      <t>ジョウバ</t>
    </rPh>
    <rPh sb="5" eb="7">
      <t>テキセイ</t>
    </rPh>
    <rPh sb="8" eb="10">
      <t>マホウ</t>
    </rPh>
    <rPh sb="10" eb="12">
      <t>イガイ</t>
    </rPh>
    <rPh sb="13" eb="15">
      <t>ゾクセイ</t>
    </rPh>
    <rPh sb="16" eb="17">
      <t>ツヨ</t>
    </rPh>
    <phoneticPr fontId="2"/>
  </si>
  <si>
    <t>プロテインの秘密の特訓</t>
    <rPh sb="6" eb="8">
      <t>ヒミツ</t>
    </rPh>
    <rPh sb="9" eb="11">
      <t>トックン</t>
    </rPh>
    <phoneticPr fontId="2"/>
  </si>
  <si>
    <t>エレメンタルナイフ</t>
    <phoneticPr fontId="2"/>
  </si>
  <si>
    <t>カラフルなナイフ</t>
    <phoneticPr fontId="2"/>
  </si>
  <si>
    <t>近接武器</t>
    <rPh sb="0" eb="4">
      <t>キンセツブキ</t>
    </rPh>
    <phoneticPr fontId="2"/>
  </si>
  <si>
    <t>火炎耐性[***](200)</t>
    <rPh sb="0" eb="2">
      <t>カエン</t>
    </rPh>
    <rPh sb="2" eb="4">
      <t>タイセイ</t>
    </rPh>
    <phoneticPr fontId="2"/>
  </si>
  <si>
    <t>冷気耐性[***](200)</t>
    <rPh sb="0" eb="2">
      <t>レイキ</t>
    </rPh>
    <rPh sb="2" eb="4">
      <t>タイセイ</t>
    </rPh>
    <phoneticPr fontId="2"/>
  </si>
  <si>
    <t>電撃耐性[***](200)</t>
    <rPh sb="0" eb="2">
      <t>デンゲキ</t>
    </rPh>
    <rPh sb="2" eb="4">
      <t>タイセイ</t>
    </rPh>
    <phoneticPr fontId="2"/>
  </si>
  <si>
    <t>二刀流[*](100)</t>
    <rPh sb="0" eb="3">
      <t>ニトウリュウ</t>
    </rPh>
    <phoneticPr fontId="2"/>
  </si>
  <si>
    <t>元素の傷跡発動[***](100)</t>
    <rPh sb="0" eb="2">
      <t>ゲンソ</t>
    </rPh>
    <rPh sb="3" eb="5">
      <t>キズアト</t>
    </rPh>
    <rPh sb="5" eb="7">
      <t>ハツドウ</t>
    </rPh>
    <phoneticPr fontId="2"/>
  </si>
  <si>
    <t>聖夜祭の妖精アイシア</t>
    <rPh sb="0" eb="2">
      <t>セイヤ</t>
    </rPh>
    <rPh sb="2" eb="3">
      <t>マツ</t>
    </rPh>
    <rPh sb="4" eb="6">
      <t>ヨウセイ</t>
    </rPh>
    <phoneticPr fontId="2"/>
  </si>
  <si>
    <t>闘技王コルテウス</t>
    <rPh sb="0" eb="2">
      <t>トウギ</t>
    </rPh>
    <rPh sb="2" eb="3">
      <t>オウ</t>
    </rPh>
    <phoneticPr fontId="2"/>
  </si>
  <si>
    <t>なえぎ</t>
    <phoneticPr fontId="2"/>
  </si>
  <si>
    <t>クリスマスツリー/ミニ雪だるま/ラムネ</t>
    <rPh sb="11" eb="12">
      <t>ユキ</t>
    </rPh>
    <phoneticPr fontId="2"/>
  </si>
  <si>
    <t>マナ1/器用12/投擲6/戦術6</t>
    <rPh sb="4" eb="6">
      <t>キヨウ</t>
    </rPh>
    <rPh sb="9" eb="11">
      <t>トウテキ</t>
    </rPh>
    <rPh sb="13" eb="15">
      <t>センジュツ</t>
    </rPh>
    <phoneticPr fontId="2"/>
  </si>
  <si>
    <t>アイスボルト</t>
    <phoneticPr fontId="2"/>
  </si>
  <si>
    <t>{attb}*5+{faith}/20+50</t>
    <phoneticPr fontId="2"/>
  </si>
  <si>
    <t>マナ3/器用3</t>
    <rPh sb="4" eb="6">
      <t>キヨウ</t>
    </rPh>
    <phoneticPr fontId="2"/>
  </si>
  <si>
    <t>マナ1200/器用150</t>
    <rPh sb="7" eb="9">
      <t>キヨウ</t>
    </rPh>
    <phoneticPr fontId="2"/>
  </si>
  <si>
    <t>アイシア</t>
    <phoneticPr fontId="2"/>
  </si>
  <si>
    <t>聖夜祭のアイシア</t>
    <rPh sb="0" eb="3">
      <t>セイヤマツ</t>
    </rPh>
    <phoneticPr fontId="2"/>
  </si>
  <si>
    <t>《聖夜祭の妖精アイシア》</t>
    <rPh sb="1" eb="4">
      <t>セイヤマツ</t>
    </rPh>
    <rPh sb="5" eb="7">
      <t>ヨウセイ</t>
    </rPh>
    <phoneticPr fontId="2"/>
  </si>
  <si>
    <t>cnpc/nodownload/nogenerate/trait37,-2/nature,hardy/nature,lonely</t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</si>
  <si>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</t>
    </r>
    <r>
      <rPr>
        <sz val="11"/>
        <color theme="1"/>
        <rFont val="ＭＳ Ｐゴシック"/>
        <family val="2"/>
        <charset val="128"/>
        <scheme val="minor"/>
      </rPr>
      <t>冷気10</t>
    </r>
    <rPh sb="0" eb="2">
      <t>カエン</t>
    </rPh>
    <rPh sb="5" eb="7">
      <t>レイキ</t>
    </rPh>
    <phoneticPr fontId="2"/>
  </si>
  <si>
    <t>浮遊</t>
    <rPh sb="0" eb="2">
      <t>フユウ</t>
    </rPh>
    <phoneticPr fontId="2"/>
  </si>
  <si>
    <t>ツリーウェア</t>
    <phoneticPr fontId="2"/>
  </si>
  <si>
    <t>子供服</t>
    <rPh sb="0" eb="3">
      <t>コドモフク</t>
    </rPh>
    <phoneticPr fontId="2"/>
  </si>
  <si>
    <t>耐久+6(250)</t>
    <rPh sb="0" eb="2">
      <t>タイキュウ</t>
    </rPh>
    <phoneticPr fontId="2"/>
  </si>
  <si>
    <t>魅力+6(250)</t>
    <rPh sb="0" eb="2">
      <t>ミリョク</t>
    </rPh>
    <phoneticPr fontId="2"/>
  </si>
  <si>
    <t>冷気耐性[****](395)</t>
    <rPh sb="0" eb="2">
      <t>レイキ</t>
    </rPh>
    <rPh sb="2" eb="4">
      <t>タイセイ</t>
    </rPh>
    <phoneticPr fontId="2"/>
  </si>
  <si>
    <t>氷草原の帽子</t>
    <rPh sb="0" eb="1">
      <t>コオリ</t>
    </rPh>
    <rPh sb="1" eb="3">
      <t>ソウゲン</t>
    </rPh>
    <rPh sb="4" eb="6">
      <t>ボウシ</t>
    </rPh>
    <phoneticPr fontId="2"/>
  </si>
  <si>
    <t>雪被りの帽子</t>
    <rPh sb="0" eb="1">
      <t>ユキ</t>
    </rPh>
    <rPh sb="1" eb="2">
      <t>カブ</t>
    </rPh>
    <rPh sb="4" eb="6">
      <t>ボウシ</t>
    </rPh>
    <phoneticPr fontId="2"/>
  </si>
  <si>
    <t>革</t>
    <rPh sb="0" eb="1">
      <t>カワ</t>
    </rPh>
    <phoneticPr fontId="2"/>
  </si>
  <si>
    <t>クリティカル機会[+](295)</t>
    <rPh sb="6" eb="8">
      <t>キカイ</t>
    </rPh>
    <phoneticPr fontId="2"/>
  </si>
  <si>
    <t>冷気耐性[+*](595)</t>
    <rPh sb="0" eb="2">
      <t>レイキ</t>
    </rPh>
    <rPh sb="2" eb="4">
      <t>タイセイ</t>
    </rPh>
    <phoneticPr fontId="2"/>
  </si>
  <si>
    <t>速度+10(450)</t>
    <rPh sb="0" eb="2">
      <t>ソクド</t>
    </rPh>
    <phoneticPr fontId="2"/>
  </si>
  <si>
    <t>器用150/二刀流150</t>
    <rPh sb="0" eb="2">
      <t>キヨウ</t>
    </rPh>
    <rPh sb="6" eb="9">
      <t>ニトウリュウ</t>
    </rPh>
    <phoneticPr fontId="2"/>
  </si>
  <si>
    <t>エーテル 1000</t>
    <phoneticPr fontId="2"/>
  </si>
  <si>
    <t>原子爆弾</t>
    <rPh sb="0" eb="2">
      <t>ゲンシ</t>
    </rPh>
    <rPh sb="2" eb="4">
      <t>バクダン</t>
    </rPh>
    <phoneticPr fontId="2"/>
  </si>
  <si>
    <t>コルテウス</t>
    <phoneticPr fontId="2"/>
  </si>
  <si>
    <t>死体/宝石で飾られた宝箱/はく製/カード/手斧/斧</t>
    <rPh sb="0" eb="2">
      <t>シタイ</t>
    </rPh>
    <rPh sb="3" eb="5">
      <t>ホウセキ</t>
    </rPh>
    <rPh sb="6" eb="7">
      <t>カザ</t>
    </rPh>
    <rPh sb="10" eb="12">
      <t>タカラバコ</t>
    </rPh>
    <rPh sb="15" eb="16">
      <t>セイ</t>
    </rPh>
    <rPh sb="21" eb="23">
      <t>テオノ</t>
    </rPh>
    <rPh sb="24" eb="25">
      <t>オノ</t>
    </rPh>
    <phoneticPr fontId="2"/>
  </si>
  <si>
    <t>剣闘士ファントム</t>
    <rPh sb="0" eb="3">
      <t>ケントウシ</t>
    </rPh>
    <phoneticPr fontId="2"/>
  </si>
  <si>
    <t>チャンピオンベルト</t>
    <phoneticPr fontId="2"/>
  </si>
  <si>
    <t>功績者のベルト</t>
    <rPh sb="0" eb="3">
      <t>コウセキシャ</t>
    </rPh>
    <phoneticPr fontId="2"/>
  </si>
  <si>
    <t>腰当</t>
    <rPh sb="0" eb="2">
      <t>コシアテ</t>
    </rPh>
    <phoneticPr fontId="2"/>
  </si>
  <si>
    <t>可能</t>
    <rPh sb="0" eb="2">
      <t>カノウ</t>
    </rPh>
    <phoneticPr fontId="2"/>
  </si>
  <si>
    <t>ユニークモンスター召喚</t>
    <rPh sb="9" eb="11">
      <t>ショウカン</t>
    </rPh>
    <phoneticPr fontId="2"/>
  </si>
  <si>
    <t>筋力+11(500)</t>
    <rPh sb="0" eb="2">
      <t>キンリョク</t>
    </rPh>
    <phoneticPr fontId="2"/>
  </si>
  <si>
    <t>器用+9(400)</t>
    <rPh sb="0" eb="2">
      <t>キヨウ</t>
    </rPh>
    <phoneticPr fontId="2"/>
  </si>
  <si>
    <t>意思+14(650)</t>
    <rPh sb="0" eb="2">
      <t>イシ</t>
    </rPh>
    <phoneticPr fontId="2"/>
  </si>
  <si>
    <t>魅力+16(750)</t>
    <rPh sb="0" eb="2">
      <t>ミリョク</t>
    </rPh>
    <phoneticPr fontId="2"/>
  </si>
  <si>
    <t>意思維持(200)</t>
    <rPh sb="0" eb="2">
      <t>イシ</t>
    </rPh>
    <rPh sb="2" eb="4">
      <t>イジ</t>
    </rPh>
    <phoneticPr fontId="2"/>
  </si>
  <si>
    <t>格闘[*****](850)</t>
    <rPh sb="0" eb="2">
      <t>カクトウ</t>
    </rPh>
    <phoneticPr fontId="2"/>
  </si>
  <si>
    <t>重量挙げ[****](750)</t>
    <rPh sb="0" eb="3">
      <t>ジュウリョウア</t>
    </rPh>
    <phoneticPr fontId="2"/>
  </si>
  <si>
    <t>魔物召喚[*****](200)</t>
    <rPh sb="0" eb="2">
      <t>マモノ</t>
    </rPh>
    <rPh sb="2" eb="4">
      <t>ショウカン</t>
    </rPh>
    <phoneticPr fontId="2"/>
  </si>
  <si>
    <t>呪い保護[+*****](500)</t>
    <rPh sb="0" eb="1">
      <t>ノロ</t>
    </rPh>
    <rPh sb="2" eb="4">
      <t>ホゴ</t>
    </rPh>
    <phoneticPr fontId="2"/>
  </si>
  <si>
    <t>エメラルド・チャンピオン</t>
    <phoneticPr fontId="2"/>
  </si>
  <si>
    <t>翠色の爪の斧</t>
    <rPh sb="0" eb="1">
      <t>ミドリ</t>
    </rPh>
    <rPh sb="1" eb="2">
      <t>イロ</t>
    </rPh>
    <rPh sb="3" eb="4">
      <t>ツメ</t>
    </rPh>
    <rPh sb="5" eb="6">
      <t>オノ</t>
    </rPh>
    <phoneticPr fontId="2"/>
  </si>
  <si>
    <t>斧</t>
    <rPh sb="0" eb="1">
      <t>オノ</t>
    </rPh>
    <phoneticPr fontId="2"/>
  </si>
  <si>
    <t>近接武器</t>
    <rPh sb="0" eb="4">
      <t>キンセツブキ</t>
    </rPh>
    <phoneticPr fontId="2"/>
  </si>
  <si>
    <t>コルテウス・ファントム</t>
    <phoneticPr fontId="2"/>
  </si>
  <si>
    <t>ファントム</t>
    <phoneticPr fontId="2"/>
  </si>
  <si>
    <t>戦士</t>
    <rPh sb="0" eb="2">
      <t>センシ</t>
    </rPh>
    <phoneticPr fontId="2"/>
  </si>
  <si>
    <t>遠距離打撃</t>
    <rPh sb="0" eb="5">
      <t>エンキョリダゲキ</t>
    </rPh>
    <phoneticPr fontId="2"/>
  </si>
  <si>
    <t>暗黒 100</t>
    <rPh sb="0" eb="2">
      <t>アンコク</t>
    </rPh>
    <phoneticPr fontId="2"/>
  </si>
  <si>
    <t>浮遊/恐怖・毒無効</t>
    <rPh sb="0" eb="2">
      <t>フユウ</t>
    </rPh>
    <rPh sb="3" eb="5">
      <t>キョウフ</t>
    </rPh>
    <rPh sb="6" eb="7">
      <t>ドク</t>
    </rPh>
    <rPh sb="7" eb="9">
      <t>ムコウ</t>
    </rPh>
    <phoneticPr fontId="2"/>
  </si>
  <si>
    <t>★《ファントム・ナイトメア》</t>
    <phoneticPr fontId="2"/>
  </si>
  <si>
    <t>ファントム・ナイトメア</t>
    <phoneticPr fontId="2"/>
  </si>
  <si>
    <t>昏き悪夢の剣</t>
    <rPh sb="0" eb="1">
      <t>クラ</t>
    </rPh>
    <rPh sb="2" eb="4">
      <t>アクム</t>
    </rPh>
    <rPh sb="5" eb="6">
      <t>ケン</t>
    </rPh>
    <phoneticPr fontId="2"/>
  </si>
  <si>
    <t>闇の霧発動[***](100)</t>
    <rPh sb="0" eb="1">
      <t>ヤミ</t>
    </rPh>
    <rPh sb="2" eb="3">
      <t>キリ</t>
    </rPh>
    <rPh sb="3" eb="5">
      <t>ハツドウ</t>
    </rPh>
    <phoneticPr fontId="2"/>
  </si>
  <si>
    <t>楽しげなアリス</t>
    <rPh sb="0" eb="1">
      <t>タノ</t>
    </rPh>
    <phoneticPr fontId="2"/>
  </si>
  <si>
    <t>無心のアマノ</t>
    <rPh sb="0" eb="2">
      <t>ムシン</t>
    </rPh>
    <phoneticPr fontId="2"/>
  </si>
  <si>
    <t>サンタのイブキ</t>
    <phoneticPr fontId="2"/>
  </si>
  <si>
    <t>脱稿したマジク</t>
    <rPh sb="0" eb="2">
      <t>ダッコウ</t>
    </rPh>
    <phoneticPr fontId="2"/>
  </si>
  <si>
    <t>浮かれたオウカ</t>
    <rPh sb="0" eb="1">
      <t>ウ</t>
    </rPh>
    <phoneticPr fontId="2"/>
  </si>
  <si>
    <t>内気なフレン</t>
    <rPh sb="0" eb="2">
      <t>ウチキ</t>
    </rPh>
    <phoneticPr fontId="2"/>
  </si>
  <si>
    <t>いないフリのフレン</t>
    <phoneticPr fontId="2"/>
  </si>
  <si>
    <t>720円</t>
    <rPh sb="3" eb="4">
      <t>エン</t>
    </rPh>
    <phoneticPr fontId="2"/>
  </si>
  <si>
    <t>死体/クリスマスプレゼント(reftypeminor,"77072")</t>
    <rPh sb="0" eb="2">
      <t>シタイ</t>
    </rPh>
    <phoneticPr fontId="2"/>
  </si>
  <si>
    <t>生命力15/マナ15/速度14/信仰14</t>
    <rPh sb="0" eb="3">
      <t>セイメイリョク</t>
    </rPh>
    <rPh sb="11" eb="13">
      <t>ソクド</t>
    </rPh>
    <rPh sb="16" eb="18">
      <t>シンコウ</t>
    </rPh>
    <phoneticPr fontId="2"/>
  </si>
  <si>
    <t>透明視</t>
    <rPh sb="0" eb="2">
      <t>トウメイ</t>
    </rPh>
    <rPh sb="2" eb="3">
      <t>シ</t>
    </rPh>
    <phoneticPr fontId="2"/>
  </si>
  <si>
    <t>生命力3/マナ3</t>
    <rPh sb="0" eb="3">
      <t>セイメイリョク</t>
    </rPh>
    <phoneticPr fontId="2"/>
  </si>
  <si>
    <t>生命力1200/マナ1200</t>
    <rPh sb="0" eb="3">
      <t>セイメイリョク</t>
    </rPh>
    <phoneticPr fontId="2"/>
  </si>
  <si>
    <t>人形のアリス</t>
    <rPh sb="0" eb="2">
      <t>ニンギョウ</t>
    </rPh>
    <phoneticPr fontId="2"/>
  </si>
  <si>
    <t>戦乙女</t>
    <rPh sb="0" eb="1">
      <t>イクサ</t>
    </rPh>
    <rPh sb="1" eb="3">
      <t>オトメ</t>
    </rPh>
    <phoneticPr fontId="2"/>
  </si>
  <si>
    <t>通常</t>
    <rPh sb="0" eb="2">
      <t>ツウジョウ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</si>
  <si>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暗黒10</t>
    </r>
    <rPh sb="0" eb="2">
      <t>カエン</t>
    </rPh>
    <rPh sb="5" eb="7">
      <t>アンコク</t>
    </rPh>
    <phoneticPr fontId="2"/>
  </si>
  <si>
    <t>八咫烏?</t>
    <rPh sb="0" eb="3">
      <t>ヤタガラス</t>
    </rPh>
    <phoneticPr fontId="2"/>
  </si>
  <si>
    <t>ファイアボルト</t>
    <phoneticPr fontId="2"/>
  </si>
  <si>
    <t>火炎10 地獄5</t>
    <rPh sb="0" eb="2">
      <t>カエン</t>
    </rPh>
    <rPh sb="5" eb="7">
      <t>ジゴク</t>
    </rPh>
    <phoneticPr fontId="2"/>
  </si>
  <si>
    <t>浮遊/透明視/連続魔法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phoneticPr fontId="2"/>
  </si>
  <si>
    <t>雪の娘『スネグラーチカ』</t>
    <rPh sb="0" eb="1">
      <t>ユキ</t>
    </rPh>
    <rPh sb="2" eb="3">
      <t>ムスメ</t>
    </rPh>
    <phoneticPr fontId="2"/>
  </si>
  <si>
    <t>女性</t>
    <rPh sb="0" eb="2">
      <t>ジョセイ</t>
    </rPh>
    <phoneticPr fontId="2"/>
  </si>
  <si>
    <t>ジュアの癒し</t>
    <rPh sb="4" eb="5">
      <t>イヤ</t>
    </rPh>
    <phoneticPr fontId="2"/>
  </si>
  <si>
    <t>聖なる盾</t>
    <rPh sb="0" eb="1">
      <t>セイ</t>
    </rPh>
    <rPh sb="3" eb="4">
      <t>タテ</t>
    </rPh>
    <phoneticPr fontId="2"/>
  </si>
  <si>
    <t>アイスボルト</t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</si>
  <si>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3"/>
        <charset val="128"/>
        <scheme val="minor"/>
      </rPr>
      <t xml:space="preserve"> 冷気10</t>
    </r>
    <rPh sb="0" eb="2">
      <t>カエン</t>
    </rPh>
    <rPh sb="5" eb="7">
      <t>レイキ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</si>
  <si>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</si>
  <si>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サンタレイヤーさん</t>
    <phoneticPr fontId="2"/>
  </si>
  <si>
    <t>奇跡</t>
    <rPh sb="0" eb="2">
      <t>キセキ</t>
    </rPh>
    <phoneticPr fontId="2"/>
  </si>
  <si>
    <t>火炎 200</t>
    <rPh sb="0" eb="2">
      <t>カエン</t>
    </rPh>
    <phoneticPr fontId="2"/>
  </si>
  <si>
    <t>火炎10 暗黒5</t>
    <rPh sb="0" eb="2">
      <t>カエン</t>
    </rPh>
    <rPh sb="5" eb="7">
      <t>アンコク</t>
    </rPh>
    <phoneticPr fontId="2"/>
  </si>
  <si>
    <t>寄生</t>
    <rPh sb="0" eb="2">
      <t>キセイ</t>
    </rPh>
    <phoneticPr fontId="2"/>
  </si>
  <si>
    <r>
      <t>混沌10</t>
    </r>
    <r>
      <rPr>
        <b/>
        <sz val="11"/>
        <color rgb="FFFF0000"/>
        <rFont val="ＭＳ Ｐゴシック"/>
        <family val="3"/>
        <charset val="128"/>
        <scheme val="minor"/>
      </rPr>
      <t xml:space="preserve"> ※設定ミス有</t>
    </r>
    <rPh sb="0" eb="2">
      <t>コントン</t>
    </rPh>
    <rPh sb="6" eb="8">
      <t>セッテイ</t>
    </rPh>
    <rPh sb="10" eb="11">
      <t>ア</t>
    </rPh>
    <phoneticPr fontId="2"/>
  </si>
  <si>
    <t>死神</t>
    <rPh sb="0" eb="2">
      <t>シニガミ</t>
    </rPh>
    <phoneticPr fontId="2"/>
  </si>
  <si>
    <t>オーナメント</t>
    <phoneticPr fontId="2"/>
  </si>
  <si>
    <t>ツリーの飾り</t>
    <rPh sb="4" eb="5">
      <t>カザ</t>
    </rPh>
    <phoneticPr fontId="2"/>
  </si>
  <si>
    <t>エーテル</t>
    <phoneticPr fontId="2"/>
  </si>
  <si>
    <t>家具</t>
    <rPh sb="0" eb="2">
      <t>カグ</t>
    </rPh>
    <phoneticPr fontId="2"/>
  </si>
  <si>
    <t>特別</t>
    <rPh sb="0" eb="2">
      <t>トクベツ</t>
    </rPh>
    <phoneticPr fontId="2"/>
  </si>
  <si>
    <t>不可</t>
    <rPh sb="0" eb="2">
      <t>フカ</t>
    </rPh>
    <phoneticPr fontId="2"/>
  </si>
  <si>
    <t>サンタの人形</t>
    <rPh sb="4" eb="6">
      <t>ニンギョウ</t>
    </rPh>
    <phoneticPr fontId="2"/>
  </si>
  <si>
    <t>かわいらしい人形</t>
    <rPh sb="6" eb="8">
      <t>ニンギョウ</t>
    </rPh>
    <phoneticPr fontId="2"/>
  </si>
  <si>
    <t>クリスマスプレゼント</t>
    <phoneticPr fontId="2"/>
  </si>
  <si>
    <t>プレゼント</t>
    <phoneticPr fontId="2"/>
  </si>
  <si>
    <t>信仰の巻物</t>
    <rPh sb="0" eb="2">
      <t>シンコウ</t>
    </rPh>
    <rPh sb="3" eb="5">
      <t>マキモノ</t>
    </rPh>
    <phoneticPr fontId="2"/>
  </si>
  <si>
    <t>シャンパンタワー</t>
    <phoneticPr fontId="2"/>
  </si>
  <si>
    <t>ピラミッド状のシャンパン</t>
    <rPh sb="5" eb="6">
      <t>ジョウ</t>
    </rPh>
    <phoneticPr fontId="2"/>
  </si>
  <si>
    <t>自作PCとペンタブ</t>
    <rPh sb="0" eb="2">
      <t>ジサク</t>
    </rPh>
    <phoneticPr fontId="2"/>
  </si>
  <si>
    <t>痛PC</t>
    <rPh sb="0" eb="1">
      <t>イタ</t>
    </rPh>
    <phoneticPr fontId="2"/>
  </si>
  <si>
    <t>クリスマスリース</t>
    <phoneticPr fontId="2"/>
  </si>
  <si>
    <t>輝く木の飾り</t>
    <rPh sb="0" eb="1">
      <t>カガヤ</t>
    </rPh>
    <rPh sb="2" eb="3">
      <t>キ</t>
    </rPh>
    <rPh sb="4" eb="5">
      <t>カザ</t>
    </rPh>
    <phoneticPr fontId="2"/>
  </si>
  <si>
    <t>木</t>
    <rPh sb="0" eb="1">
      <t>キ</t>
    </rPh>
    <phoneticPr fontId="2"/>
  </si>
  <si>
    <t>クリスマスツリー</t>
    <phoneticPr fontId="2"/>
  </si>
  <si>
    <t>輝く針葉樹</t>
    <rPh sb="0" eb="1">
      <t>カガヤ</t>
    </rPh>
    <rPh sb="2" eb="5">
      <t>シンヨウジュ</t>
    </rPh>
    <phoneticPr fontId="2"/>
  </si>
  <si>
    <t>先割れスプーン</t>
    <rPh sb="0" eb="2">
      <t>サキワ</t>
    </rPh>
    <phoneticPr fontId="2"/>
  </si>
  <si>
    <t>謎のスプーン</t>
    <rPh sb="0" eb="1">
      <t>ナゾ</t>
    </rPh>
    <phoneticPr fontId="2"/>
  </si>
  <si>
    <t>未設定</t>
    <rPh sb="0" eb="3">
      <t>ミセッテイ</t>
    </rPh>
    <phoneticPr fontId="2"/>
  </si>
  <si>
    <t>槍</t>
    <rPh sb="0" eb="1">
      <t>ヤリ</t>
    </rPh>
    <phoneticPr fontId="2"/>
  </si>
  <si>
    <t>呪い保護[++++**](1200)</t>
    <rPh sb="0" eb="1">
      <t>ノロ</t>
    </rPh>
    <rPh sb="2" eb="4">
      <t>ホゴ</t>
    </rPh>
    <phoneticPr fontId="2"/>
  </si>
  <si>
    <t>信仰[+](1200)</t>
    <rPh sb="0" eb="2">
      <t>シンコウ</t>
    </rPh>
    <phoneticPr fontId="2"/>
  </si>
  <si>
    <t>地獄耐性[+***](800)</t>
    <rPh sb="0" eb="2">
      <t>ジゴク</t>
    </rPh>
    <rPh sb="2" eb="4">
      <t>タイセイ</t>
    </rPh>
    <phoneticPr fontId="2"/>
  </si>
  <si>
    <t>運勢+17(800)</t>
    <rPh sb="0" eb="2">
      <t>ウンセイ</t>
    </rPh>
    <phoneticPr fontId="2"/>
  </si>
  <si>
    <t>クリスマスケーキ</t>
    <phoneticPr fontId="2"/>
  </si>
  <si>
    <t>ケーキ</t>
    <phoneticPr fontId="2"/>
  </si>
  <si>
    <t>食物</t>
    <rPh sb="0" eb="2">
      <t>ショクモツ</t>
    </rPh>
    <phoneticPr fontId="2"/>
  </si>
  <si>
    <t>ハーブ</t>
    <phoneticPr fontId="2"/>
  </si>
  <si>
    <t>信仰[+++++*](50000)</t>
    <rPh sb="0" eb="2">
      <t>シンコウ</t>
    </rPh>
    <phoneticPr fontId="2"/>
  </si>
  <si>
    <t>シャンパン</t>
    <phoneticPr fontId="2"/>
  </si>
  <si>
    <t>スパークリングワイン</t>
    <phoneticPr fontId="2"/>
  </si>
  <si>
    <t>ポーション</t>
    <phoneticPr fontId="2"/>
  </si>
  <si>
    <t>酒</t>
    <rPh sb="0" eb="1">
      <t>サケ</t>
    </rPh>
    <phoneticPr fontId="2"/>
  </si>
  <si>
    <t>（ポーション）</t>
    <phoneticPr fontId="2"/>
  </si>
  <si>
    <t>やばい同人誌</t>
    <rPh sb="3" eb="6">
      <t>ドウジンシ</t>
    </rPh>
    <phoneticPr fontId="2"/>
  </si>
  <si>
    <t>新刊</t>
    <rPh sb="0" eb="2">
      <t>シンカン</t>
    </rPh>
    <phoneticPr fontId="2"/>
  </si>
  <si>
    <t>集中力向上</t>
    <rPh sb="0" eb="3">
      <t>シュウチュウリョク</t>
    </rPh>
    <rPh sb="3" eb="5">
      <t>コウジョウ</t>
    </rPh>
    <phoneticPr fontId="2"/>
  </si>
  <si>
    <t>クラッカー</t>
    <phoneticPr fontId="2"/>
  </si>
  <si>
    <t>パーティグッズ</t>
    <phoneticPr fontId="2"/>
  </si>
  <si>
    <t>100/500</t>
    <phoneticPr fontId="2"/>
  </si>
  <si>
    <r>
      <t>0/</t>
    </r>
    <r>
      <rPr>
        <b/>
        <sz val="11"/>
        <color rgb="FF7030A0"/>
        <rFont val="ＭＳ Ｐゴシック"/>
        <family val="3"/>
        <charset val="128"/>
        <scheme val="minor"/>
      </rPr>
      <t>（ポーション）</t>
    </r>
    <phoneticPr fontId="2"/>
  </si>
  <si>
    <t>こどもビール</t>
    <phoneticPr fontId="2"/>
  </si>
  <si>
    <t>リンゴジュース</t>
    <phoneticPr fontId="2"/>
  </si>
  <si>
    <t>回復ポーション</t>
    <rPh sb="0" eb="2">
      <t>カイフク</t>
    </rPh>
    <phoneticPr fontId="2"/>
  </si>
  <si>
    <t>契約　※readmeでは支配</t>
    <rPh sb="0" eb="2">
      <t>ケイヤク</t>
    </rPh>
    <rPh sb="12" eb="14">
      <t>シハイ</t>
    </rPh>
    <phoneticPr fontId="2"/>
  </si>
  <si>
    <r>
      <t>ユニコーンの角</t>
    </r>
    <r>
      <rPr>
        <b/>
        <sz val="11"/>
        <color rgb="FF7030A0"/>
        <rFont val="ＭＳ Ｐゴシック"/>
        <family val="3"/>
        <charset val="128"/>
        <scheme val="minor"/>
      </rPr>
      <t>/信仰の巻物（ポーション)</t>
    </r>
    <r>
      <rPr>
        <b/>
        <sz val="11"/>
        <color rgb="FFFF0000"/>
        <rFont val="ＭＳ Ｐゴシック"/>
        <family val="3"/>
        <charset val="128"/>
        <scheme val="minor"/>
      </rPr>
      <t>※記述ミス？</t>
    </r>
    <rPh sb="6" eb="7">
      <t>ツノ</t>
    </rPh>
    <rPh sb="8" eb="10">
      <t>シンコウ</t>
    </rPh>
    <rPh sb="11" eb="13">
      <t>マキモノ</t>
    </rPh>
    <rPh sb="21" eb="23">
      <t>キジュツ</t>
    </rPh>
    <phoneticPr fontId="2"/>
  </si>
  <si>
    <t>Xmas party!</t>
    <phoneticPr fontId="2"/>
  </si>
  <si>
    <t>おくりもの</t>
    <phoneticPr fontId="2"/>
  </si>
  <si>
    <t>77072(本体未設定範囲)</t>
    <rPh sb="6" eb="8">
      <t>ホンタイ</t>
    </rPh>
    <rPh sb="8" eb="11">
      <t>ミセッテイ</t>
    </rPh>
    <rPh sb="11" eb="13">
      <t>ハンイ</t>
    </rPh>
    <phoneticPr fontId="2"/>
  </si>
  <si>
    <t>regist.(設定ミス)</t>
    <rPh sb="8" eb="10">
      <t>セッテイ</t>
    </rPh>
    <phoneticPr fontId="2"/>
  </si>
  <si>
    <t>raleskill.(未設定)</t>
    <rPh sb="11" eb="14">
      <t>ミセッテイ</t>
    </rPh>
    <phoneticPr fontId="2"/>
  </si>
  <si>
    <t>drinkefid.(設定ミス)</t>
    <rPh sb="11" eb="13">
      <t>セッテイ</t>
    </rPh>
    <phoneticPr fontId="2"/>
  </si>
  <si>
    <t>drinkefid.(消し忘れ？)</t>
    <rPh sb="11" eb="12">
      <t>ケ</t>
    </rPh>
    <rPh sb="13" eb="14">
      <t>ワス</t>
    </rPh>
    <phoneticPr fontId="2"/>
  </si>
  <si>
    <r>
      <t xml:space="preserve">大黒星 </t>
    </r>
    <r>
      <rPr>
        <b/>
        <sz val="11"/>
        <color rgb="FFFF0000"/>
        <rFont val="ＭＳ Ｐゴシック"/>
        <family val="3"/>
        <charset val="128"/>
        <scheme val="minor"/>
      </rPr>
      <t>※自然生成する</t>
    </r>
    <rPh sb="0" eb="1">
      <t>オオ</t>
    </rPh>
    <rPh sb="1" eb="3">
      <t>クロボシ</t>
    </rPh>
    <rPh sb="5" eb="7">
      <t>シゼン</t>
    </rPh>
    <rPh sb="7" eb="9">
      <t>セイセイ</t>
    </rPh>
    <phoneticPr fontId="2"/>
  </si>
  <si>
    <r>
      <t xml:space="preserve">大金星 </t>
    </r>
    <r>
      <rPr>
        <b/>
        <sz val="11"/>
        <color rgb="FFFF0000"/>
        <rFont val="ＭＳ Ｐゴシック"/>
        <family val="3"/>
        <charset val="128"/>
        <scheme val="minor"/>
      </rPr>
      <t>※自然生成する</t>
    </r>
    <rPh sb="0" eb="1">
      <t>ダイ</t>
    </rPh>
    <rPh sb="1" eb="3">
      <t>キンボシ</t>
    </rPh>
    <rPh sb="5" eb="7">
      <t>シゼン</t>
    </rPh>
    <rPh sb="7" eb="9">
      <t>セイセイ</t>
    </rPh>
    <phoneticPr fontId="2"/>
  </si>
  <si>
    <t>filter.（nogenerate無し)refminortype.（設定ミス）</t>
    <rPh sb="18" eb="19">
      <t>ナ</t>
    </rPh>
    <rPh sb="35" eb="37">
      <t>セッテイ</t>
    </rPh>
    <phoneticPr fontId="2"/>
  </si>
  <si>
    <t>filter.（nogenerate無し)</t>
    <rPh sb="18" eb="19">
      <t>ナ</t>
    </rPh>
    <phoneticPr fontId="2"/>
  </si>
  <si>
    <t>筋力10/器用10/意思15/魅力12/格闘14/二刀流14/両手持ち14/盾14</t>
    <rPh sb="0" eb="2">
      <t>キンリョク</t>
    </rPh>
    <rPh sb="5" eb="7">
      <t>キヨウ</t>
    </rPh>
    <rPh sb="10" eb="12">
      <t>イシ</t>
    </rPh>
    <rPh sb="15" eb="17">
      <t>ミリョク</t>
    </rPh>
    <rPh sb="20" eb="22">
      <t>カクトウ</t>
    </rPh>
    <rPh sb="25" eb="28">
      <t>ニトウリュウ</t>
    </rPh>
    <rPh sb="31" eb="32">
      <t>リョウ</t>
    </rPh>
    <rPh sb="32" eb="34">
      <t>テモ</t>
    </rPh>
    <rPh sb="38" eb="39">
      <t>タテ</t>
    </rPh>
    <phoneticPr fontId="2"/>
  </si>
  <si>
    <t>意思3/魅力3/格闘3/二刀流3/両手持ち3/盾3</t>
    <rPh sb="0" eb="2">
      <t>イシ</t>
    </rPh>
    <rPh sb="4" eb="6">
      <t>ミリョク</t>
    </rPh>
    <rPh sb="8" eb="10">
      <t>カクトウ</t>
    </rPh>
    <rPh sb="12" eb="15">
      <t>ニトウリュウ</t>
    </rPh>
    <rPh sb="17" eb="18">
      <t>リョウ</t>
    </rPh>
    <rPh sb="18" eb="20">
      <t>テモ</t>
    </rPh>
    <rPh sb="23" eb="24">
      <t>タテ</t>
    </rPh>
    <phoneticPr fontId="2"/>
  </si>
  <si>
    <t>意思100/魅力100/格闘100/二刀流100/両手持ち100/盾100</t>
    <rPh sb="0" eb="2">
      <t>イシ</t>
    </rPh>
    <rPh sb="6" eb="8">
      <t>ミリョク</t>
    </rPh>
    <rPh sb="12" eb="14">
      <t>カクトウ</t>
    </rPh>
    <rPh sb="18" eb="21">
      <t>ニトウリュウ</t>
    </rPh>
    <rPh sb="25" eb="26">
      <t>リョウ</t>
    </rPh>
    <rPh sb="26" eb="28">
      <t>テモ</t>
    </rPh>
    <rPh sb="33" eb="34">
      <t>タテ</t>
    </rPh>
    <phoneticPr fontId="2"/>
  </si>
  <si>
    <t>神経ブレス</t>
    <rPh sb="0" eb="2">
      <t>シンケイ</t>
    </rPh>
    <phoneticPr fontId="2"/>
  </si>
  <si>
    <t>神経ブレス発動[*****](200)</t>
    <rPh sb="0" eb="2">
      <t>シンケイ</t>
    </rPh>
    <rPh sb="5" eb="7">
      <t>ハツドウ</t>
    </rPh>
    <phoneticPr fontId="2"/>
  </si>
  <si>
    <t>意思+16(750)</t>
    <rPh sb="0" eb="2">
      <t>イシ</t>
    </rPh>
    <phoneticPr fontId="2"/>
  </si>
  <si>
    <t>暗黒の矢発動[+*](300)</t>
    <rPh sb="0" eb="2">
      <t>アンコク</t>
    </rPh>
    <rPh sb="3" eb="4">
      <t>ヤ</t>
    </rPh>
    <rPh sb="4" eb="6">
      <t>ハツドウ</t>
    </rPh>
    <phoneticPr fontId="2"/>
  </si>
  <si>
    <t>暗黒のブレス発動[+*](300)</t>
    <rPh sb="0" eb="2">
      <t>アンコク</t>
    </rPh>
    <rPh sb="6" eb="8">
      <t>ハツドウ</t>
    </rPh>
    <phoneticPr fontId="2"/>
  </si>
  <si>
    <t>暗黒属性追加[**](100)</t>
    <rPh sb="0" eb="2">
      <t>アンコク</t>
    </rPh>
    <rPh sb="2" eb="4">
      <t>ゾクセイ</t>
    </rPh>
    <rPh sb="4" eb="6">
      <t>ツイカ</t>
    </rPh>
    <phoneticPr fontId="2"/>
  </si>
  <si>
    <t>生命力+40(1950)</t>
    <rPh sb="0" eb="3">
      <t>セイメイリョク</t>
    </rPh>
    <phoneticPr fontId="2"/>
  </si>
  <si>
    <t>古代兵器のO・パーツ</t>
    <rPh sb="0" eb="2">
      <t>コダイ</t>
    </rPh>
    <rPh sb="2" eb="4">
      <t>ヘイキ</t>
    </rPh>
    <phoneticPr fontId="2"/>
  </si>
  <si>
    <t>Discord</t>
    <phoneticPr fontId="2"/>
  </si>
  <si>
    <t>無心のアマノ</t>
    <rPh sb="0" eb="2">
      <t>ムシン</t>
    </rPh>
    <phoneticPr fontId="2"/>
  </si>
  <si>
    <t>サンタのイブキ</t>
    <phoneticPr fontId="2"/>
  </si>
  <si>
    <t>脱稿したマジク</t>
    <rPh sb="0" eb="2">
      <t>ダッコウ</t>
    </rPh>
    <phoneticPr fontId="2"/>
  </si>
  <si>
    <t>浮かれたオウカ</t>
    <rPh sb="0" eb="1">
      <t>ウ</t>
    </rPh>
    <phoneticPr fontId="2"/>
  </si>
  <si>
    <t>内気なフレン</t>
    <rPh sb="0" eb="2">
      <t>ウチキ</t>
    </rPh>
    <phoneticPr fontId="2"/>
  </si>
  <si>
    <t>いないフリのフレン</t>
    <phoneticPr fontId="2"/>
  </si>
  <si>
    <t>O・パーツ</t>
    <phoneticPr fontId="2"/>
  </si>
  <si>
    <t>器用11/銃器13/自然鑑定10</t>
    <rPh sb="0" eb="2">
      <t>キヨウ</t>
    </rPh>
    <rPh sb="5" eb="7">
      <t>ジュウキ</t>
    </rPh>
    <rPh sb="10" eb="12">
      <t>シゼン</t>
    </rPh>
    <rPh sb="12" eb="14">
      <t>カンテイ</t>
    </rPh>
    <phoneticPr fontId="2"/>
  </si>
  <si>
    <t>器用3/銃器3</t>
    <rPh sb="0" eb="2">
      <t>キヨウ</t>
    </rPh>
    <rPh sb="4" eb="6">
      <t>ジュウキ</t>
    </rPh>
    <phoneticPr fontId="2"/>
  </si>
  <si>
    <t>器用100/銃器100</t>
    <rPh sb="0" eb="2">
      <t>キヨウ</t>
    </rPh>
    <rPh sb="6" eb="8">
      <t>ジュウキ</t>
    </rPh>
    <phoneticPr fontId="2"/>
  </si>
  <si>
    <t>オクトボーグ</t>
    <phoneticPr fontId="2"/>
  </si>
  <si>
    <t>蛸兵器</t>
    <rPh sb="0" eb="1">
      <t>タコ</t>
    </rPh>
    <rPh sb="1" eb="3">
      <t>ヘイキ</t>
    </rPh>
    <phoneticPr fontId="2"/>
  </si>
  <si>
    <t>遠距離打撃</t>
    <rPh sb="0" eb="5">
      <t>エンキョリダゲキ</t>
    </rPh>
    <phoneticPr fontId="2"/>
  </si>
  <si>
    <t>火炎-1 冷気-1 電撃-1</t>
    <rPh sb="0" eb="2">
      <t>カエン</t>
    </rPh>
    <rPh sb="5" eb="7">
      <t>レイキ</t>
    </rPh>
    <rPh sb="10" eb="12">
      <t>デンゲキ</t>
    </rPh>
    <phoneticPr fontId="2"/>
  </si>
  <si>
    <t>毒無効/出血防止</t>
    <rPh sb="0" eb="1">
      <t>ドク</t>
    </rPh>
    <rPh sb="1" eb="3">
      <t>ムコウ</t>
    </rPh>
    <rPh sb="4" eb="6">
      <t>シュッケツ</t>
    </rPh>
    <rPh sb="6" eb="8">
      <t>ボウシ</t>
    </rPh>
    <phoneticPr fontId="2"/>
  </si>
  <si>
    <t>octborg</t>
    <phoneticPr fontId="2"/>
  </si>
  <si>
    <t>選択不可</t>
    <rPh sb="0" eb="2">
      <t>センタク</t>
    </rPh>
    <rPh sb="2" eb="4">
      <t>フカ</t>
    </rPh>
    <phoneticPr fontId="2"/>
  </si>
  <si>
    <t>頭|体|手|手|手|手|手|足|足</t>
    <rPh sb="0" eb="1">
      <t>アタマ</t>
    </rPh>
    <rPh sb="2" eb="3">
      <t>カラダ</t>
    </rPh>
    <rPh sb="4" eb="5">
      <t>テ</t>
    </rPh>
    <rPh sb="14" eb="15">
      <t>アシ</t>
    </rPh>
    <rPh sb="16" eb="17">
      <t>アシ</t>
    </rPh>
    <phoneticPr fontId="2"/>
  </si>
  <si>
    <t>オーパーツオーブ</t>
    <phoneticPr fontId="2"/>
  </si>
  <si>
    <t>太古の宝玉</t>
    <rPh sb="0" eb="2">
      <t>タイコ</t>
    </rPh>
    <rPh sb="3" eb="5">
      <t>ホウギョク</t>
    </rPh>
    <phoneticPr fontId="2"/>
  </si>
  <si>
    <t>可能</t>
    <rPh sb="0" eb="2">
      <t>カノウ</t>
    </rPh>
    <phoneticPr fontId="2"/>
  </si>
  <si>
    <t>素材槌</t>
    <rPh sb="0" eb="2">
      <t>ソザイ</t>
    </rPh>
    <rPh sb="2" eb="3">
      <t>ツチ</t>
    </rPh>
    <phoneticPr fontId="2"/>
  </si>
  <si>
    <t>エイムファルコン</t>
    <phoneticPr fontId="2"/>
  </si>
  <si>
    <t>神速の狙撃銃</t>
    <rPh sb="0" eb="2">
      <t>シンソク</t>
    </rPh>
    <rPh sb="3" eb="6">
      <t>ソゲキジュウ</t>
    </rPh>
    <phoneticPr fontId="2"/>
  </si>
  <si>
    <t>20,20,40,60,100,200,300,300,300,300</t>
  </si>
  <si>
    <t>銃器</t>
    <rPh sb="0" eb="2">
      <t>ジュウキ</t>
    </rPh>
    <phoneticPr fontId="2"/>
  </si>
  <si>
    <t>隠密[*****](850)</t>
    <rPh sb="0" eb="2">
      <t>オンミツ</t>
    </rPh>
    <phoneticPr fontId="2"/>
  </si>
  <si>
    <t>心眼[****](600)</t>
    <rPh sb="0" eb="2">
      <t>シンガン</t>
    </rPh>
    <phoneticPr fontId="2"/>
  </si>
  <si>
    <t>機械の神</t>
    <rPh sb="0" eb="2">
      <t>キカイ</t>
    </rPh>
    <rPh sb="3" eb="4">
      <t>カミ</t>
    </rPh>
    <phoneticPr fontId="2"/>
  </si>
  <si>
    <t>近接攻撃</t>
    <rPh sb="0" eb="4">
      <t>キンセツコウゲキ</t>
    </rPh>
    <phoneticPr fontId="2"/>
  </si>
  <si>
    <t>遠隔攻撃</t>
    <rPh sb="0" eb="2">
      <t>エンカク</t>
    </rPh>
    <rPh sb="2" eb="4">
      <t>コウゲキ</t>
    </rPh>
    <phoneticPr fontId="2"/>
  </si>
  <si>
    <t>★《タイムルーラー・レプリカ》, ★《ロアークレーター》, ★《ロアーバレット》</t>
    <phoneticPr fontId="2"/>
  </si>
  <si>
    <t>タイムルーラー・レプリカ</t>
    <phoneticPr fontId="2"/>
  </si>
  <si>
    <t>時を隔てる剣</t>
    <rPh sb="0" eb="1">
      <t>トキ</t>
    </rPh>
    <rPh sb="2" eb="3">
      <t>ヘダ</t>
    </rPh>
    <rPh sb="5" eb="6">
      <t>ケン</t>
    </rPh>
    <phoneticPr fontId="2"/>
  </si>
  <si>
    <t>時止め[****](300)</t>
    <rPh sb="0" eb="1">
      <t>トキ</t>
    </rPh>
    <rPh sb="1" eb="2">
      <t>ト</t>
    </rPh>
    <phoneticPr fontId="2"/>
  </si>
  <si>
    <t>速度維持(200)</t>
    <rPh sb="0" eb="2">
      <t>ソクド</t>
    </rPh>
    <rPh sb="2" eb="4">
      <t>イジ</t>
    </rPh>
    <phoneticPr fontId="2"/>
  </si>
  <si>
    <t>ロアークレーター</t>
    <phoneticPr fontId="2"/>
  </si>
  <si>
    <t>轟雷を呼ぶ銃</t>
    <rPh sb="0" eb="2">
      <t>ゴウライ</t>
    </rPh>
    <rPh sb="3" eb="4">
      <t>ヨ</t>
    </rPh>
    <rPh sb="5" eb="6">
      <t>ジュウ</t>
    </rPh>
    <phoneticPr fontId="2"/>
  </si>
  <si>
    <t>60,100,90,80,70,60,50,40,30,20</t>
  </si>
  <si>
    <t>60,100,100,100,100,100,100,100,100,100</t>
    <phoneticPr fontId="2"/>
  </si>
  <si>
    <t>魔力制御弱化[++](-2250)</t>
    <rPh sb="0" eb="2">
      <t>マリョク</t>
    </rPh>
    <rPh sb="2" eb="4">
      <t>セイギョ</t>
    </rPh>
    <rPh sb="4" eb="6">
      <t>ジャッカ</t>
    </rPh>
    <phoneticPr fontId="2"/>
  </si>
  <si>
    <t>ロアーバレット</t>
    <phoneticPr fontId="2"/>
  </si>
  <si>
    <t>轟雷の弾丸</t>
    <rPh sb="0" eb="2">
      <t>ゴウライ</t>
    </rPh>
    <rPh sb="3" eb="5">
      <t>ダンガン</t>
    </rPh>
    <phoneticPr fontId="2"/>
  </si>
  <si>
    <t>銃器</t>
    <rPh sb="0" eb="2">
      <t>ジュウキ</t>
    </rPh>
    <phoneticPr fontId="2"/>
  </si>
  <si>
    <t>追加射撃[*****](230)</t>
    <rPh sb="0" eb="2">
      <t>ツイカ</t>
    </rPh>
    <rPh sb="2" eb="4">
      <t>シャゲキ</t>
    </rPh>
    <phoneticPr fontId="2"/>
  </si>
  <si>
    <t>連射弾[80](80080)</t>
    <rPh sb="0" eb="2">
      <t>レンシャ</t>
    </rPh>
    <rPh sb="2" eb="3">
      <t>ダン</t>
    </rPh>
    <phoneticPr fontId="2"/>
  </si>
  <si>
    <t>バースト[5](5005)</t>
    <phoneticPr fontId="2"/>
  </si>
  <si>
    <t>《踊り子のリリーエ》</t>
    <rPh sb="1" eb="2">
      <t>オド</t>
    </rPh>
    <rPh sb="3" eb="4">
      <t>コ</t>
    </rPh>
    <phoneticPr fontId="2"/>
  </si>
  <si>
    <t>ジューア</t>
    <phoneticPr fontId="2"/>
  </si>
  <si>
    <r>
      <t xml:space="preserve">nogenerate/nodownload/trait71,3 </t>
    </r>
    <r>
      <rPr>
        <b/>
        <sz val="11"/>
        <color rgb="FFFF0000"/>
        <rFont val="ＭＳ Ｐゴシック"/>
        <family val="3"/>
        <charset val="128"/>
        <scheme val="minor"/>
      </rPr>
      <t>※cnpc無し</t>
    </r>
    <rPh sb="37" eb="38">
      <t>ナ</t>
    </rPh>
    <phoneticPr fontId="2"/>
  </si>
  <si>
    <t>浮遊/透明視/恐怖無効/腐消化/窃盗防止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5">
      <t>フショウカ</t>
    </rPh>
    <rPh sb="16" eb="18">
      <t>セットウ</t>
    </rPh>
    <rPh sb="18" eb="20">
      <t>ボウシ</t>
    </rPh>
    <phoneticPr fontId="2"/>
  </si>
  <si>
    <t>リリーエ</t>
    <phoneticPr fontId="2"/>
  </si>
  <si>
    <t>★《リリーエの踊り子衣装》, ★《踊り子の足飾り》, ★《踊り子の腕輪》</t>
    <rPh sb="7" eb="8">
      <t>オド</t>
    </rPh>
    <rPh sb="9" eb="10">
      <t>コ</t>
    </rPh>
    <rPh sb="10" eb="12">
      <t>イショウ</t>
    </rPh>
    <rPh sb="17" eb="18">
      <t>オド</t>
    </rPh>
    <rPh sb="19" eb="20">
      <t>コ</t>
    </rPh>
    <rPh sb="21" eb="22">
      <t>アシ</t>
    </rPh>
    <rPh sb="22" eb="23">
      <t>カザ</t>
    </rPh>
    <rPh sb="29" eb="30">
      <t>オド</t>
    </rPh>
    <rPh sb="31" eb="32">
      <t>コ</t>
    </rPh>
    <rPh sb="33" eb="35">
      <t>ウデワ</t>
    </rPh>
    <phoneticPr fontId="2"/>
  </si>
  <si>
    <t>踊り子のリリーエ</t>
    <rPh sb="0" eb="1">
      <t>オド</t>
    </rPh>
    <rPh sb="2" eb="3">
      <t>コ</t>
    </rPh>
    <phoneticPr fontId="2"/>
  </si>
  <si>
    <t>リリーエの踊り子衣装</t>
    <rPh sb="5" eb="6">
      <t>オド</t>
    </rPh>
    <rPh sb="7" eb="8">
      <t>コ</t>
    </rPh>
    <rPh sb="8" eb="10">
      <t>イショウ</t>
    </rPh>
    <phoneticPr fontId="2"/>
  </si>
  <si>
    <t>かぐわしい布切れ</t>
    <rPh sb="5" eb="6">
      <t>ヌノ</t>
    </rPh>
    <rPh sb="6" eb="7">
      <t>キ</t>
    </rPh>
    <phoneticPr fontId="2"/>
  </si>
  <si>
    <t>不可</t>
    <rPh sb="0" eb="2">
      <t>フカ</t>
    </rPh>
    <phoneticPr fontId="2"/>
  </si>
  <si>
    <t>魅力+100(4950)</t>
    <rPh sb="0" eb="2">
      <t>ミリョク</t>
    </rPh>
    <phoneticPr fontId="2"/>
  </si>
  <si>
    <t>速度+100(4950)</t>
    <rPh sb="0" eb="2">
      <t>ソクド</t>
    </rPh>
    <phoneticPr fontId="2"/>
  </si>
  <si>
    <t>短剣[+++++*](14950)</t>
    <rPh sb="0" eb="2">
      <t>タンケン</t>
    </rPh>
    <phoneticPr fontId="2"/>
  </si>
  <si>
    <t>二刀流[+++++*](14950)</t>
    <rPh sb="0" eb="3">
      <t>ニトウリュウ</t>
    </rPh>
    <phoneticPr fontId="2"/>
  </si>
  <si>
    <t>回避[+++++*](999950)</t>
    <rPh sb="0" eb="2">
      <t>カイヒ</t>
    </rPh>
    <phoneticPr fontId="2"/>
  </si>
  <si>
    <t>心眼[+++++*](14950)</t>
    <rPh sb="0" eb="2">
      <t>シンガン</t>
    </rPh>
    <phoneticPr fontId="2"/>
  </si>
  <si>
    <t>見切り[+++++*](999950)</t>
    <rPh sb="0" eb="2">
      <t>ミキ</t>
    </rPh>
    <phoneticPr fontId="2"/>
  </si>
  <si>
    <t>ダメージ無効[+++++*](2820)</t>
    <rPh sb="4" eb="6">
      <t>ムコウ</t>
    </rPh>
    <phoneticPr fontId="2"/>
  </si>
  <si>
    <t>意思15/魔力の限界15/二刀流13/回避11</t>
    <rPh sb="0" eb="2">
      <t>イシ</t>
    </rPh>
    <rPh sb="5" eb="7">
      <t>マリョク</t>
    </rPh>
    <rPh sb="8" eb="10">
      <t>ゲンカイ</t>
    </rPh>
    <rPh sb="13" eb="16">
      <t>ニトウリュウ</t>
    </rPh>
    <rPh sb="19" eb="21">
      <t>カイヒ</t>
    </rPh>
    <phoneticPr fontId="2"/>
  </si>
  <si>
    <t>意思3/魔力の限界3/二刀流3/回避3</t>
    <rPh sb="0" eb="2">
      <t>イシ</t>
    </rPh>
    <rPh sb="4" eb="6">
      <t>マリョク</t>
    </rPh>
    <rPh sb="7" eb="9">
      <t>ゲンカイ</t>
    </rPh>
    <rPh sb="11" eb="14">
      <t>ニトウリュウ</t>
    </rPh>
    <rPh sb="16" eb="18">
      <t>カイヒ</t>
    </rPh>
    <phoneticPr fontId="2"/>
  </si>
  <si>
    <t>意思150/魔力の限界150/二刀流150/回避150</t>
    <rPh sb="0" eb="2">
      <t>イシ</t>
    </rPh>
    <rPh sb="6" eb="8">
      <t>マリョク</t>
    </rPh>
    <rPh sb="9" eb="11">
      <t>ゲンカイ</t>
    </rPh>
    <rPh sb="15" eb="18">
      <t>ニトウリュウ</t>
    </rPh>
    <rPh sb="22" eb="24">
      <t>カイヒ</t>
    </rPh>
    <phoneticPr fontId="2"/>
  </si>
  <si>
    <t>毒無効/レイハンド/乗馬適正</t>
    <rPh sb="0" eb="1">
      <t>ドク</t>
    </rPh>
    <rPh sb="1" eb="3">
      <t>ムコウ</t>
    </rPh>
    <rPh sb="10" eb="14">
      <t>ジョウバテキセイ</t>
    </rPh>
    <phoneticPr fontId="2"/>
  </si>
  <si>
    <t>食レポのメリリース</t>
    <rPh sb="0" eb="1">
      <t>ショク</t>
    </rPh>
    <phoneticPr fontId="2"/>
  </si>
  <si>
    <t>赤錆</t>
    <rPh sb="0" eb="2">
      <t>アカサビ</t>
    </rPh>
    <phoneticPr fontId="2"/>
  </si>
  <si>
    <t>カスゴwiki</t>
    <phoneticPr fontId="2"/>
  </si>
  <si>
    <t>食レポ神</t>
    <rPh sb="0" eb="1">
      <t>ショク</t>
    </rPh>
    <rPh sb="3" eb="4">
      <t>カミ</t>
    </rPh>
    <phoneticPr fontId="2"/>
  </si>
  <si>
    <t>食べ物/魔道具/オーブン/焚き火/携帯調理道具/フードプロセッサー/レンジ/バーベキューセット/包丁/乳</t>
    <rPh sb="0" eb="1">
      <t>タ</t>
    </rPh>
    <rPh sb="2" eb="3">
      <t>モノ</t>
    </rPh>
    <rPh sb="4" eb="7">
      <t>マドウグ</t>
    </rPh>
    <rPh sb="13" eb="14">
      <t>タ</t>
    </rPh>
    <rPh sb="15" eb="16">
      <t>ビ</t>
    </rPh>
    <rPh sb="17" eb="19">
      <t>ケイタイ</t>
    </rPh>
    <rPh sb="19" eb="21">
      <t>チョウリ</t>
    </rPh>
    <rPh sb="21" eb="23">
      <t>ドウグ</t>
    </rPh>
    <rPh sb="48" eb="50">
      <t>ホウチョウ</t>
    </rPh>
    <rPh sb="51" eb="52">
      <t>チチ</t>
    </rPh>
    <phoneticPr fontId="2"/>
  </si>
  <si>
    <t>器用13/習得13/遺伝子学12/魔道具15/料理12</t>
    <rPh sb="0" eb="2">
      <t>キヨウ</t>
    </rPh>
    <rPh sb="5" eb="7">
      <t>シュウトク</t>
    </rPh>
    <rPh sb="10" eb="14">
      <t>イデンシガク</t>
    </rPh>
    <rPh sb="17" eb="20">
      <t>マドウグ</t>
    </rPh>
    <rPh sb="23" eb="25">
      <t>リョウリ</t>
    </rPh>
    <phoneticPr fontId="2"/>
  </si>
  <si>
    <t>鑑定</t>
    <rPh sb="0" eb="2">
      <t>カンテイ</t>
    </rPh>
    <phoneticPr fontId="2"/>
  </si>
  <si>
    <t>器用1/魔道具3/料理1</t>
    <rPh sb="0" eb="2">
      <t>キヨウ</t>
    </rPh>
    <rPh sb="4" eb="7">
      <t>マドウグ</t>
    </rPh>
    <rPh sb="9" eb="11">
      <t>リョウリ</t>
    </rPh>
    <phoneticPr fontId="2"/>
  </si>
  <si>
    <t>器用150/魔道具150/料理150</t>
    <rPh sb="0" eb="2">
      <t>キヨウ</t>
    </rPh>
    <rPh sb="6" eb="9">
      <t>マドウグ</t>
    </rPh>
    <rPh sb="13" eb="15">
      <t>リョウリ</t>
    </rPh>
    <phoneticPr fontId="2"/>
  </si>
  <si>
    <t>食レポのメリリース</t>
    <rPh sb="0" eb="1">
      <t>ショク</t>
    </rPh>
    <phoneticPr fontId="2"/>
  </si>
  <si>
    <t>神</t>
    <rPh sb="0" eb="1">
      <t>カミ</t>
    </rPh>
    <phoneticPr fontId="2"/>
  </si>
  <si>
    <t>ライトニングボルト</t>
    <phoneticPr fontId="2"/>
  </si>
  <si>
    <t>元素の傷跡</t>
    <rPh sb="0" eb="2">
      <t>ゲンソ</t>
    </rPh>
    <rPh sb="3" eb="5">
      <t>キズアト</t>
    </rPh>
    <phoneticPr fontId="2"/>
  </si>
  <si>
    <t>混沌の瞳</t>
    <rPh sb="0" eb="2">
      <t>コントン</t>
    </rPh>
    <rPh sb="3" eb="4">
      <t>ヒトミ</t>
    </rPh>
    <phoneticPr fontId="2"/>
  </si>
  <si>
    <t>魔力の集積</t>
    <rPh sb="0" eb="2">
      <t>マリョク</t>
    </rPh>
    <rPh sb="3" eb="5">
      <t>シュウセキ</t>
    </rPh>
    <phoneticPr fontId="2"/>
  </si>
  <si>
    <t>浮遊/窃盗防止</t>
    <rPh sb="0" eb="2">
      <t>フユウ</t>
    </rPh>
    <rPh sb="3" eb="5">
      <t>セットウ</t>
    </rPh>
    <rPh sb="5" eb="7">
      <t>ボウシ</t>
    </rPh>
    <phoneticPr fontId="2"/>
  </si>
  <si>
    <t>炎の衝撃の杖（料理用）</t>
    <rPh sb="0" eb="1">
      <t>ホノオ</t>
    </rPh>
    <rPh sb="2" eb="4">
      <t>ショウゲキ</t>
    </rPh>
    <rPh sb="5" eb="6">
      <t>ツエ</t>
    </rPh>
    <rPh sb="7" eb="10">
      <t>リョウリヨウ</t>
    </rPh>
    <phoneticPr fontId="2"/>
  </si>
  <si>
    <t>炎が漏れ出す杖</t>
    <rPh sb="0" eb="1">
      <t>ホノオ</t>
    </rPh>
    <rPh sb="2" eb="3">
      <t>モ</t>
    </rPh>
    <rPh sb="4" eb="5">
      <t>ダ</t>
    </rPh>
    <rPh sb="6" eb="7">
      <t>ツエ</t>
    </rPh>
    <phoneticPr fontId="2"/>
  </si>
  <si>
    <t>魔法の杖</t>
    <rPh sb="0" eb="2">
      <t>マホウ</t>
    </rPh>
    <rPh sb="3" eb="4">
      <t>ツエ</t>
    </rPh>
    <phoneticPr fontId="2"/>
  </si>
  <si>
    <t>魔法のフォーク</t>
    <rPh sb="0" eb="2">
      <t>マホウ</t>
    </rPh>
    <phoneticPr fontId="2"/>
  </si>
  <si>
    <t>大きなフォーク</t>
    <rPh sb="0" eb="1">
      <t>オオ</t>
    </rPh>
    <phoneticPr fontId="2"/>
  </si>
  <si>
    <t>近接武器</t>
    <rPh sb="0" eb="4">
      <t>キンセツブキ</t>
    </rPh>
    <phoneticPr fontId="2"/>
  </si>
  <si>
    <t>魔道具[***](450)</t>
    <rPh sb="0" eb="3">
      <t>マドウグ</t>
    </rPh>
    <phoneticPr fontId="2"/>
  </si>
  <si>
    <t>料理[**](300)</t>
    <rPh sb="0" eb="2">
      <t>リョウリ</t>
    </rPh>
    <phoneticPr fontId="2"/>
  </si>
  <si>
    <t>魔法威力[+***](400)</t>
    <rPh sb="0" eb="2">
      <t>マホウ</t>
    </rPh>
    <rPh sb="2" eb="4">
      <t>イリョク</t>
    </rPh>
    <phoneticPr fontId="2"/>
  </si>
  <si>
    <t>新芽のプラルプラン</t>
    <rPh sb="0" eb="2">
      <t>シンメ</t>
    </rPh>
    <phoneticPr fontId="2"/>
  </si>
  <si>
    <t>金塊/金貨</t>
    <rPh sb="0" eb="2">
      <t>キンカイ</t>
    </rPh>
    <rPh sb="3" eb="5">
      <t>キンカ</t>
    </rPh>
    <phoneticPr fontId="2"/>
  </si>
  <si>
    <r>
      <t>生命力19/</t>
    </r>
    <r>
      <rPr>
        <b/>
        <sz val="11"/>
        <color theme="1"/>
        <rFont val="ＭＳ Ｐゴシック"/>
        <family val="3"/>
        <charset val="128"/>
        <scheme val="minor"/>
      </rPr>
      <t>運勢19/運勢19/運勢19</t>
    </r>
    <rPh sb="0" eb="3">
      <t>セイメイリョク</t>
    </rPh>
    <rPh sb="6" eb="8">
      <t>ウンセイ</t>
    </rPh>
    <rPh sb="11" eb="13">
      <t>ウンセイ</t>
    </rPh>
    <rPh sb="16" eb="18">
      <t>ウンセイ</t>
    </rPh>
    <phoneticPr fontId="2"/>
  </si>
  <si>
    <t>窃盗防止</t>
    <rPh sb="0" eb="4">
      <t>セットウボウシ</t>
    </rPh>
    <phoneticPr fontId="2"/>
  </si>
  <si>
    <t>生命力3/運勢3</t>
    <rPh sb="0" eb="3">
      <t>セイメイリョク</t>
    </rPh>
    <rPh sb="5" eb="7">
      <t>ウンセイ</t>
    </rPh>
    <phoneticPr fontId="2"/>
  </si>
  <si>
    <t>生命力1600/運勢150</t>
    <rPh sb="0" eb="3">
      <t>セイメイリョク</t>
    </rPh>
    <rPh sb="8" eb="10">
      <t>ウンセイ</t>
    </rPh>
    <phoneticPr fontId="2"/>
  </si>
  <si>
    <t>《新芽のプラルプラン》</t>
    <rPh sb="1" eb="3">
      <t>シンメ</t>
    </rPh>
    <phoneticPr fontId="2"/>
  </si>
  <si>
    <t>ヒューマニープラント</t>
    <phoneticPr fontId="2"/>
  </si>
  <si>
    <t>ガンナー</t>
    <phoneticPr fontId="2"/>
  </si>
  <si>
    <t>鈍足</t>
    <rPh sb="0" eb="2">
      <t>ドンソク</t>
    </rPh>
    <phoneticPr fontId="2"/>
  </si>
  <si>
    <t>治癒の雨</t>
    <rPh sb="0" eb="2">
      <t>チユ</t>
    </rPh>
    <rPh sb="3" eb="4">
      <t>アメ</t>
    </rPh>
    <phoneticPr fontId="2"/>
  </si>
  <si>
    <t>酸 600</t>
    <rPh sb="0" eb="1">
      <t>サン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</si>
  <si>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毒10</t>
    </r>
    <rPh sb="0" eb="2">
      <t>カエン</t>
    </rPh>
    <rPh sb="5" eb="6">
      <t>ドク</t>
    </rPh>
    <phoneticPr fontId="2"/>
  </si>
  <si>
    <t>恐怖無効</t>
    <rPh sb="0" eb="2">
      <t>キョウフ</t>
    </rPh>
    <rPh sb="2" eb="4">
      <t>ムコウ</t>
    </rPh>
    <phoneticPr fontId="2"/>
  </si>
  <si>
    <t>humanyplant2</t>
    <phoneticPr fontId="2"/>
  </si>
  <si>
    <t>治癒20/解剖学3/栽培3/旅歩き3/料理3/釣り3</t>
    <rPh sb="0" eb="2">
      <t>チユ</t>
    </rPh>
    <rPh sb="5" eb="8">
      <t>カイボウガク</t>
    </rPh>
    <rPh sb="10" eb="12">
      <t>サイバイ</t>
    </rPh>
    <rPh sb="14" eb="15">
      <t>タビ</t>
    </rPh>
    <rPh sb="15" eb="16">
      <t>アル</t>
    </rPh>
    <rPh sb="19" eb="21">
      <t>リョウリ</t>
    </rPh>
    <rPh sb="23" eb="24">
      <t>ツ</t>
    </rPh>
    <phoneticPr fontId="2"/>
  </si>
  <si>
    <t>お守り</t>
    <rPh sb="1" eb="2">
      <t>マモ</t>
    </rPh>
    <phoneticPr fontId="2"/>
  </si>
  <si>
    <t>木</t>
    <rPh sb="0" eb="1">
      <t>キ</t>
    </rPh>
    <phoneticPr fontId="2"/>
  </si>
  <si>
    <t>エヘカトル像</t>
    <rPh sb="5" eb="6">
      <t>ゾウ</t>
    </rPh>
    <phoneticPr fontId="2"/>
  </si>
  <si>
    <t>金の生る鉢植え</t>
    <rPh sb="0" eb="1">
      <t>カネ</t>
    </rPh>
    <rPh sb="2" eb="3">
      <t>ハ</t>
    </rPh>
    <rPh sb="4" eb="6">
      <t>ハチウ</t>
    </rPh>
    <phoneticPr fontId="2"/>
  </si>
  <si>
    <t>鉢植え</t>
    <rPh sb="0" eb="2">
      <t>ハチウ</t>
    </rPh>
    <phoneticPr fontId="2"/>
  </si>
  <si>
    <t>魔術師の収穫</t>
    <rPh sb="0" eb="3">
      <t>マジュツシ</t>
    </rPh>
    <rPh sb="4" eb="6">
      <t>シュウカク</t>
    </rPh>
    <phoneticPr fontId="2"/>
  </si>
  <si>
    <t>五穀のパトリムパス</t>
    <rPh sb="0" eb="2">
      <t>ゴコク</t>
    </rPh>
    <phoneticPr fontId="2"/>
  </si>
  <si>
    <t>neity</t>
    <phoneticPr fontId="2"/>
  </si>
  <si>
    <t>パトリムパス</t>
    <phoneticPr fontId="2"/>
  </si>
  <si>
    <t>死体/ウィスキー/ビア/卵/乳</t>
    <rPh sb="0" eb="2">
      <t>シタイ</t>
    </rPh>
    <rPh sb="12" eb="13">
      <t>タマゴ</t>
    </rPh>
    <rPh sb="14" eb="15">
      <t>チチ</t>
    </rPh>
    <phoneticPr fontId="2"/>
  </si>
  <si>
    <t>習得15/読書12/解剖学15/暗記13/詠唱12/栽培17/料理19/釣り17</t>
    <rPh sb="0" eb="2">
      <t>シュウトク</t>
    </rPh>
    <rPh sb="5" eb="7">
      <t>ドクショ</t>
    </rPh>
    <rPh sb="10" eb="13">
      <t>カイボウガク</t>
    </rPh>
    <rPh sb="16" eb="18">
      <t>アンキ</t>
    </rPh>
    <rPh sb="21" eb="23">
      <t>エイショウ</t>
    </rPh>
    <rPh sb="26" eb="28">
      <t>サイバイ</t>
    </rPh>
    <rPh sb="31" eb="33">
      <t>リョウリ</t>
    </rPh>
    <rPh sb="36" eb="37">
      <t>ツ</t>
    </rPh>
    <phoneticPr fontId="2"/>
  </si>
  <si>
    <t>治癒の雨</t>
    <rPh sb="0" eb="2">
      <t>チユ</t>
    </rPh>
    <rPh sb="3" eb="4">
      <t>アメ</t>
    </rPh>
    <phoneticPr fontId="2"/>
  </si>
  <si>
    <t>{faith}*{attb}/10000</t>
    <phoneticPr fontId="2"/>
  </si>
  <si>
    <t>生命力3/習得3/解剖学7/暗記4/栽培9/料理10/釣り8</t>
    <rPh sb="0" eb="3">
      <t>セイメイリョク</t>
    </rPh>
    <rPh sb="5" eb="7">
      <t>シュウトク</t>
    </rPh>
    <rPh sb="9" eb="12">
      <t>カイボウガク</t>
    </rPh>
    <rPh sb="14" eb="16">
      <t>アンキ</t>
    </rPh>
    <rPh sb="18" eb="20">
      <t>サイバイ</t>
    </rPh>
    <rPh sb="22" eb="24">
      <t>リョウリ</t>
    </rPh>
    <rPh sb="27" eb="28">
      <t>ツ</t>
    </rPh>
    <phoneticPr fontId="2"/>
  </si>
  <si>
    <t>生命力600/習得200/解剖学150/暗記150/栽培150/料理150/釣り150</t>
    <rPh sb="0" eb="3">
      <t>セイメイリョク</t>
    </rPh>
    <rPh sb="7" eb="9">
      <t>シュウトク</t>
    </rPh>
    <rPh sb="13" eb="16">
      <t>カイボウガク</t>
    </rPh>
    <rPh sb="20" eb="22">
      <t>アンキ</t>
    </rPh>
    <rPh sb="26" eb="28">
      <t>サイバイ</t>
    </rPh>
    <rPh sb="32" eb="34">
      <t>リョウリ</t>
    </rPh>
    <rPh sb="38" eb="39">
      <t>ツ</t>
    </rPh>
    <phoneticPr fontId="2"/>
  </si>
  <si>
    <t>アイトワラス</t>
    <phoneticPr fontId="2"/>
  </si>
  <si>
    <t>cnpc/nogenerate</t>
    <phoneticPr fontId="2"/>
  </si>
  <si>
    <t>軽傷治癒</t>
    <rPh sb="0" eb="2">
      <t>ケイショウ</t>
    </rPh>
    <rPh sb="2" eb="4">
      <t>チユ</t>
    </rPh>
    <phoneticPr fontId="2"/>
  </si>
  <si>
    <t>首狩り</t>
    <rPh sb="0" eb="1">
      <t>クビ</t>
    </rPh>
    <rPh sb="1" eb="2">
      <t>カ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</si>
  <si>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 地獄-2</t>
    </r>
    <r>
      <rPr>
        <sz val="11"/>
        <color theme="1"/>
        <rFont val="ＭＳ Ｐゴシック"/>
        <family val="3"/>
        <charset val="128"/>
        <scheme val="minor"/>
      </rPr>
      <t xml:space="preserve"> 魔法1</t>
    </r>
    <rPh sb="0" eb="2">
      <t>カエン</t>
    </rPh>
    <rPh sb="5" eb="7">
      <t>ジゴク</t>
    </rPh>
    <rPh sb="10" eb="12">
      <t>マホウ</t>
    </rPh>
    <phoneticPr fontId="2"/>
  </si>
  <si>
    <t>盲目無効/腐消化/乗馬適正</t>
    <rPh sb="0" eb="2">
      <t>モウモク</t>
    </rPh>
    <rPh sb="2" eb="4">
      <t>ムコウ</t>
    </rPh>
    <rPh sb="5" eb="6">
      <t>フ</t>
    </rPh>
    <rPh sb="6" eb="8">
      <t>ショウカ</t>
    </rPh>
    <rPh sb="9" eb="11">
      <t>ジョウバ</t>
    </rPh>
    <rPh sb="11" eb="13">
      <t>テキセイ</t>
    </rPh>
    <phoneticPr fontId="2"/>
  </si>
  <si>
    <t>恵みの水瓶</t>
    <rPh sb="0" eb="1">
      <t>メグ</t>
    </rPh>
    <rPh sb="3" eb="5">
      <t>ミズガメ</t>
    </rPh>
    <phoneticPr fontId="2"/>
  </si>
  <si>
    <t>美しい水瓶</t>
    <rPh sb="0" eb="1">
      <t>ウツク</t>
    </rPh>
    <rPh sb="3" eb="5">
      <t>ミズガメ</t>
    </rPh>
    <phoneticPr fontId="2"/>
  </si>
  <si>
    <t>※設定ミス</t>
    <rPh sb="1" eb="3">
      <t>セッテイ</t>
    </rPh>
    <phoneticPr fontId="2"/>
  </si>
  <si>
    <t>可能</t>
    <rPh sb="0" eb="2">
      <t>カノウ</t>
    </rPh>
    <phoneticPr fontId="2"/>
  </si>
  <si>
    <t>豊穣のサークレット</t>
    <rPh sb="0" eb="2">
      <t>ホウジョウ</t>
    </rPh>
    <phoneticPr fontId="2"/>
  </si>
  <si>
    <t>麦穂の冠</t>
    <rPh sb="0" eb="1">
      <t>ムギ</t>
    </rPh>
    <rPh sb="1" eb="2">
      <t>ホ</t>
    </rPh>
    <rPh sb="3" eb="4">
      <t>カンムリ</t>
    </rPh>
    <phoneticPr fontId="2"/>
  </si>
  <si>
    <t>呪い保護[+++***](1000)</t>
    <rPh sb="0" eb="1">
      <t>ノロ</t>
    </rPh>
    <rPh sb="2" eb="4">
      <t>ホゴ</t>
    </rPh>
    <phoneticPr fontId="2"/>
  </si>
  <si>
    <t>生命力+7(300)</t>
    <rPh sb="0" eb="3">
      <t>セイメイリョク</t>
    </rPh>
    <phoneticPr fontId="2"/>
  </si>
  <si>
    <t>マナ+7(300)</t>
    <phoneticPr fontId="2"/>
  </si>
  <si>
    <t>音耐性[****](300)</t>
    <rPh sb="0" eb="1">
      <t>オト</t>
    </rPh>
    <rPh sb="1" eb="3">
      <t>タイセイ</t>
    </rPh>
    <phoneticPr fontId="2"/>
  </si>
  <si>
    <t>冷気耐性[+*****](1000)</t>
    <rPh sb="0" eb="2">
      <t>レイキ</t>
    </rPh>
    <rPh sb="2" eb="4">
      <t>タイセイ</t>
    </rPh>
    <phoneticPr fontId="2"/>
  </si>
  <si>
    <t>幻惑耐性[****](300)</t>
    <rPh sb="0" eb="2">
      <t>ゲンワク</t>
    </rPh>
    <rPh sb="2" eb="4">
      <t>タイセイ</t>
    </rPh>
    <phoneticPr fontId="2"/>
  </si>
  <si>
    <t>reftype.(設定ミス）</t>
    <rPh sb="9" eb="11">
      <t>セッテイ</t>
    </rPh>
    <phoneticPr fontId="2"/>
  </si>
  <si>
    <t>螺旋のヘリク</t>
    <rPh sb="0" eb="2">
      <t>ラセン</t>
    </rPh>
    <phoneticPr fontId="2"/>
  </si>
  <si>
    <t>赤錆</t>
    <rPh sb="0" eb="2">
      <t>アカサビ</t>
    </rPh>
    <phoneticPr fontId="2"/>
  </si>
  <si>
    <t>ヘリク</t>
    <phoneticPr fontId="2"/>
  </si>
  <si>
    <t>死体/古書物/登り階段/降り階段</t>
    <rPh sb="0" eb="2">
      <t>シタイ</t>
    </rPh>
    <rPh sb="3" eb="4">
      <t>コ</t>
    </rPh>
    <rPh sb="4" eb="6">
      <t>ショモツ</t>
    </rPh>
    <rPh sb="7" eb="8">
      <t>ノボ</t>
    </rPh>
    <rPh sb="9" eb="11">
      <t>カイダン</t>
    </rPh>
    <rPh sb="12" eb="13">
      <t>クダ</t>
    </rPh>
    <rPh sb="14" eb="16">
      <t>カイダン</t>
    </rPh>
    <phoneticPr fontId="2"/>
  </si>
  <si>
    <t>マナ13/魔力13/魔力の限界10/詠唱15/魔力制御10/幻惑耐性19</t>
    <rPh sb="5" eb="7">
      <t>マリョク</t>
    </rPh>
    <rPh sb="10" eb="12">
      <t>マリョク</t>
    </rPh>
    <rPh sb="13" eb="15">
      <t>ゲンカイ</t>
    </rPh>
    <rPh sb="18" eb="20">
      <t>エイショウ</t>
    </rPh>
    <rPh sb="23" eb="25">
      <t>マリョク</t>
    </rPh>
    <rPh sb="25" eb="27">
      <t>セイギョ</t>
    </rPh>
    <rPh sb="30" eb="32">
      <t>ゲンワク</t>
    </rPh>
    <rPh sb="32" eb="34">
      <t>タイセイ</t>
    </rPh>
    <phoneticPr fontId="2"/>
  </si>
  <si>
    <t>轟音の波動</t>
    <rPh sb="0" eb="2">
      <t>ゴウオン</t>
    </rPh>
    <rPh sb="3" eb="5">
      <t>ハドウ</t>
    </rPh>
    <phoneticPr fontId="2"/>
  </si>
  <si>
    <t>100+{attb}/100</t>
    <phoneticPr fontId="2"/>
  </si>
  <si>
    <t>マナ3/魔力3</t>
    <rPh sb="4" eb="6">
      <t>マリョク</t>
    </rPh>
    <phoneticPr fontId="2"/>
  </si>
  <si>
    <t>マナ1600/魔力150</t>
    <rPh sb="7" eb="9">
      <t>マリョク</t>
    </rPh>
    <phoneticPr fontId="2"/>
  </si>
  <si>
    <t>螺旋の眷属</t>
    <rPh sb="0" eb="2">
      <t>ラセン</t>
    </rPh>
    <rPh sb="3" eb="5">
      <t>ケンゾク</t>
    </rPh>
    <phoneticPr fontId="2"/>
  </si>
  <si>
    <t>狂気の眼差し</t>
    <rPh sb="0" eb="2">
      <t>キョウキ</t>
    </rPh>
    <rPh sb="3" eb="5">
      <t>マナザ</t>
    </rPh>
    <phoneticPr fontId="2"/>
  </si>
  <si>
    <t>自己の変容</t>
    <rPh sb="0" eb="2">
      <t>ジコ</t>
    </rPh>
    <rPh sb="3" eb="5">
      <t>ヘンヨウ</t>
    </rPh>
    <phoneticPr fontId="2"/>
  </si>
  <si>
    <t>幻惑 100</t>
    <rPh sb="0" eb="2">
      <t>ゲンワク</t>
    </rPh>
    <phoneticPr fontId="2"/>
  </si>
  <si>
    <t>ヘリク</t>
    <phoneticPr fontId="2"/>
  </si>
  <si>
    <t>螺旋の書</t>
    <rPh sb="0" eb="2">
      <t>ラセン</t>
    </rPh>
    <rPh sb="3" eb="4">
      <t>ショ</t>
    </rPh>
    <phoneticPr fontId="2"/>
  </si>
  <si>
    <t>魔導書の写し</t>
    <rPh sb="0" eb="3">
      <t>マドウショ</t>
    </rPh>
    <rPh sb="4" eb="5">
      <t>ウツ</t>
    </rPh>
    <phoneticPr fontId="2"/>
  </si>
  <si>
    <t>可能</t>
    <rPh sb="0" eb="2">
      <t>カノウ</t>
    </rPh>
    <phoneticPr fontId="2"/>
  </si>
  <si>
    <t>スピラ</t>
    <phoneticPr fontId="2"/>
  </si>
  <si>
    <t>螺旋の槍</t>
    <rPh sb="0" eb="2">
      <t>ラセン</t>
    </rPh>
    <rPh sb="3" eb="4">
      <t>ヤリ</t>
    </rPh>
    <phoneticPr fontId="2"/>
  </si>
  <si>
    <t>近接武器</t>
    <rPh sb="0" eb="4">
      <t>キンセツブキ</t>
    </rPh>
    <phoneticPr fontId="2"/>
  </si>
  <si>
    <t>混沌属性追加[+**](700)</t>
    <rPh sb="0" eb="6">
      <t>コントンゾクセイツイカ</t>
    </rPh>
    <phoneticPr fontId="2"/>
  </si>
  <si>
    <t>魔法威力[+****](450)</t>
    <rPh sb="0" eb="2">
      <t>マホウ</t>
    </rPh>
    <rPh sb="2" eb="4">
      <t>イリョク</t>
    </rPh>
    <phoneticPr fontId="2"/>
  </si>
  <si>
    <t>幻惑耐性[****](300)</t>
    <rPh sb="0" eb="2">
      <t>ゲンワク</t>
    </rPh>
    <rPh sb="2" eb="4">
      <t>タイセイ</t>
    </rPh>
    <phoneticPr fontId="2"/>
  </si>
  <si>
    <t>マナ+17(800)</t>
    <phoneticPr fontId="2"/>
  </si>
  <si>
    <t>魔物召喚[**](50)</t>
    <rPh sb="0" eb="2">
      <t>マモノ</t>
    </rPh>
    <rPh sb="2" eb="4">
      <t>ショウカン</t>
    </rPh>
    <phoneticPr fontId="2"/>
  </si>
  <si>
    <t>《螺旋のヘリク》</t>
    <rPh sb="1" eb="3">
      <t>ラセン</t>
    </rPh>
    <phoneticPr fontId="2"/>
  </si>
  <si>
    <t>イス</t>
    <phoneticPr fontId="2"/>
  </si>
  <si>
    <t>ジュアの癒し</t>
    <rPh sb="4" eb="5">
      <t>イヤ</t>
    </rPh>
    <phoneticPr fontId="2"/>
  </si>
  <si>
    <t>幻惑10</t>
    <rPh sb="0" eb="2">
      <t>ゲンワク</t>
    </rPh>
    <phoneticPr fontId="2"/>
  </si>
  <si>
    <t>浮遊/透明視/連続魔法/レイハンド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phoneticPr fontId="2"/>
  </si>
  <si>
    <t>★《スピラ》</t>
    <phoneticPr fontId="2"/>
  </si>
  <si>
    <t>追加要素</t>
    <rPh sb="0" eb="2">
      <t>ツイカ</t>
    </rPh>
    <rPh sb="2" eb="4">
      <t>ヨウソ</t>
    </rPh>
    <phoneticPr fontId="2"/>
  </si>
  <si>
    <t>nogenerate無し（仕様）</t>
    <rPh sb="10" eb="11">
      <t>ナ</t>
    </rPh>
    <rPh sb="13" eb="15">
      <t>シヨウ</t>
    </rPh>
    <phoneticPr fontId="2"/>
  </si>
  <si>
    <t>硝煙のアーセナル</t>
    <rPh sb="0" eb="2">
      <t>ショウエン</t>
    </rPh>
    <phoneticPr fontId="2"/>
  </si>
  <si>
    <t>アーセナル</t>
    <phoneticPr fontId="2"/>
  </si>
  <si>
    <t>筋力10/器用8/感覚18/銃器18/心眼5/射撃15</t>
    <rPh sb="0" eb="2">
      <t>キンリョク</t>
    </rPh>
    <rPh sb="5" eb="7">
      <t>キヨウ</t>
    </rPh>
    <rPh sb="9" eb="11">
      <t>カンカク</t>
    </rPh>
    <rPh sb="14" eb="16">
      <t>ジュウキ</t>
    </rPh>
    <rPh sb="19" eb="21">
      <t>シンガン</t>
    </rPh>
    <rPh sb="23" eb="25">
      <t>シャゲキ</t>
    </rPh>
    <phoneticPr fontId="2"/>
  </si>
  <si>
    <t>追加射撃</t>
    <rPh sb="0" eb="2">
      <t>ツイカ</t>
    </rPh>
    <rPh sb="2" eb="4">
      <t>シャゲキ</t>
    </rPh>
    <phoneticPr fontId="2"/>
  </si>
  <si>
    <t>100+{faith}</t>
    <phoneticPr fontId="2"/>
  </si>
  <si>
    <t>筋力200/器用100/感覚2000</t>
    <rPh sb="0" eb="2">
      <t>キンリョク</t>
    </rPh>
    <rPh sb="6" eb="8">
      <t>キヨウ</t>
    </rPh>
    <rPh sb="12" eb="14">
      <t>カンカク</t>
    </rPh>
    <phoneticPr fontId="2"/>
  </si>
  <si>
    <t>オートマタ</t>
    <phoneticPr fontId="2"/>
  </si>
  <si>
    <t>女性</t>
    <rPh sb="0" eb="2">
      <t>ジョセイ</t>
    </rPh>
    <phoneticPr fontId="2"/>
  </si>
  <si>
    <t>光の輪</t>
    <rPh sb="0" eb="1">
      <t>ヒカリ</t>
    </rPh>
    <rPh sb="2" eb="3">
      <t>ワ</t>
    </rPh>
    <phoneticPr fontId="2"/>
  </si>
  <si>
    <t>ラヴェンジャー</t>
    <phoneticPr fontId="2"/>
  </si>
  <si>
    <t>ガロク槌</t>
    <rPh sb="3" eb="4">
      <t>ツチ</t>
    </rPh>
    <phoneticPr fontId="2"/>
  </si>
  <si>
    <t>連射弾[300](300000)</t>
    <rPh sb="0" eb="2">
      <t>レンシャ</t>
    </rPh>
    <rPh sb="2" eb="3">
      <t>ダン</t>
    </rPh>
    <phoneticPr fontId="2"/>
  </si>
  <si>
    <t>プレシジョン</t>
    <phoneticPr fontId="2"/>
  </si>
  <si>
    <t>精巧な銃器</t>
    <rPh sb="0" eb="2">
      <t>セイコウ</t>
    </rPh>
    <rPh sb="3" eb="5">
      <t>ジュウキ</t>
    </rPh>
    <phoneticPr fontId="2"/>
  </si>
  <si>
    <t>90,110,90,80,60,50,40,20,20,20</t>
  </si>
  <si>
    <t>銃器</t>
    <rPh sb="0" eb="2">
      <t>ジュウキ</t>
    </rPh>
    <phoneticPr fontId="2"/>
  </si>
  <si>
    <t>遠隔武器</t>
    <rPh sb="0" eb="4">
      <t>エンカクブキ</t>
    </rPh>
    <phoneticPr fontId="2"/>
  </si>
  <si>
    <t>追加射撃[+++++*](5000)</t>
    <rPh sb="0" eb="2">
      <t>ツイカ</t>
    </rPh>
    <rPh sb="2" eb="4">
      <t>シャゲキ</t>
    </rPh>
    <phoneticPr fontId="2"/>
  </si>
  <si>
    <t>《硝煙のアーセナル》</t>
    <rPh sb="1" eb="3">
      <t>ショウエン</t>
    </rPh>
    <phoneticPr fontId="2"/>
  </si>
  <si>
    <t>サイボーグ</t>
    <phoneticPr fontId="2"/>
  </si>
  <si>
    <t>cnpc/god/ether/nodownload/nogenerate/trait88,3/trait89,3/trait90,3/trait91,3/trait92,3/trait95,3</t>
    <phoneticPr fontId="2"/>
  </si>
  <si>
    <t>特殊(ユニーク)</t>
  </si>
  <si>
    <r>
      <t>盲目・恐怖・麻痺無効/</t>
    </r>
    <r>
      <rPr>
        <b/>
        <sz val="11"/>
        <color rgb="FF0070C0"/>
        <rFont val="ＭＳ Ｐゴシック"/>
        <family val="3"/>
        <charset val="128"/>
        <scheme val="minor"/>
      </rPr>
      <t>デバフ無効</t>
    </r>
    <rPh sb="0" eb="2">
      <t>モウモク</t>
    </rPh>
    <rPh sb="3" eb="5">
      <t>キョウフ</t>
    </rPh>
    <rPh sb="6" eb="8">
      <t>マヒ</t>
    </rPh>
    <rPh sb="8" eb="10">
      <t>ムコウ</t>
    </rPh>
    <rPh sb="14" eb="16">
      <t>ムコウ</t>
    </rPh>
    <phoneticPr fontId="2"/>
  </si>
  <si>
    <t>Cyborg</t>
    <phoneticPr fontId="2"/>
  </si>
  <si>
    <t>頭|首|首|背|体|手|手|手|指|指|腕|腰|足</t>
  </si>
  <si>
    <t>長剣20/銃器25/戦術15/二刀流15/両手持ち15/盾10/罠解体8/射撃20</t>
    <rPh sb="0" eb="2">
      <t>チョウケン</t>
    </rPh>
    <rPh sb="5" eb="7">
      <t>ジュウキ</t>
    </rPh>
    <rPh sb="10" eb="12">
      <t>センジュツ</t>
    </rPh>
    <rPh sb="15" eb="18">
      <t>ニトウリュウ</t>
    </rPh>
    <rPh sb="21" eb="22">
      <t>リョウ</t>
    </rPh>
    <rPh sb="22" eb="24">
      <t>テモ</t>
    </rPh>
    <rPh sb="28" eb="29">
      <t>タテ</t>
    </rPh>
    <rPh sb="32" eb="33">
      <t>ワナ</t>
    </rPh>
    <rPh sb="33" eb="35">
      <t>カイタイ</t>
    </rPh>
    <rPh sb="37" eb="39">
      <t>シャゲキ</t>
    </rPh>
    <phoneticPr fontId="2"/>
  </si>
  <si>
    <t>ホークアイ</t>
    <phoneticPr fontId="2"/>
  </si>
  <si>
    <t>模様が描かれているコンタクトレンズ</t>
    <rPh sb="0" eb="2">
      <t>モヨウ</t>
    </rPh>
    <rPh sb="3" eb="4">
      <t>カ</t>
    </rPh>
    <phoneticPr fontId="2"/>
  </si>
  <si>
    <t>銃器[+++++*](9990)</t>
    <rPh sb="0" eb="2">
      <t>ジュウキ</t>
    </rPh>
    <phoneticPr fontId="2"/>
  </si>
  <si>
    <t>見切り[+++++*](99990)</t>
    <rPh sb="0" eb="2">
      <t>ミキ</t>
    </rPh>
    <phoneticPr fontId="2"/>
  </si>
  <si>
    <t>零式重機関銃-緋-</t>
    <rPh sb="0" eb="2">
      <t>ゼロシキ</t>
    </rPh>
    <rPh sb="2" eb="3">
      <t>ジュウ</t>
    </rPh>
    <rPh sb="3" eb="6">
      <t>キカンジュウ</t>
    </rPh>
    <rPh sb="7" eb="8">
      <t>ヒ</t>
    </rPh>
    <phoneticPr fontId="2"/>
  </si>
  <si>
    <t>剣が付いた銃</t>
    <rPh sb="0" eb="1">
      <t>ケン</t>
    </rPh>
    <rPh sb="2" eb="3">
      <t>ツ</t>
    </rPh>
    <rPh sb="5" eb="6">
      <t>ジュウ</t>
    </rPh>
    <phoneticPr fontId="2"/>
  </si>
  <si>
    <t>100,20,20,20,20,20,20,20,20,20</t>
  </si>
  <si>
    <t>100,20,20,20,20,20,20,20,20,20</t>
    <phoneticPr fontId="2"/>
  </si>
  <si>
    <t>ボイドシールド</t>
    <phoneticPr fontId="2"/>
  </si>
  <si>
    <t>格子状の光を発している物体</t>
    <rPh sb="0" eb="3">
      <t>コウシジョウ</t>
    </rPh>
    <rPh sb="4" eb="5">
      <t>ヒカリ</t>
    </rPh>
    <rPh sb="6" eb="7">
      <t>ハッ</t>
    </rPh>
    <rPh sb="11" eb="13">
      <t>ブッタイ</t>
    </rPh>
    <phoneticPr fontId="2"/>
  </si>
  <si>
    <t>ダメージ無効[++++](1200)</t>
    <rPh sb="4" eb="6">
      <t>ムコウ</t>
    </rPh>
    <phoneticPr fontId="2"/>
  </si>
  <si>
    <t>アーセナル</t>
    <phoneticPr fontId="2"/>
  </si>
  <si>
    <t>小さな投影機</t>
    <rPh sb="0" eb="1">
      <t>チイ</t>
    </rPh>
    <rPh sb="3" eb="6">
      <t>トウエイキ</t>
    </rPh>
    <phoneticPr fontId="2"/>
  </si>
  <si>
    <t>150,100,100,100,100,100,100,100,100,100</t>
  </si>
  <si>
    <t>炎のブレス発動[+++++*](30000)/100%</t>
    <rPh sb="0" eb="1">
      <t>ホノオ</t>
    </rPh>
    <rPh sb="5" eb="7">
      <t>ハツドウ</t>
    </rPh>
    <phoneticPr fontId="2"/>
  </si>
  <si>
    <t>ライトニングボルト発動[+++++*](30000)/100%</t>
    <rPh sb="9" eb="11">
      <t>ハツドウ</t>
    </rPh>
    <phoneticPr fontId="2"/>
  </si>
  <si>
    <t>電撃のブレス発動[+++++*](15000)/50%</t>
    <rPh sb="0" eb="2">
      <t>デンゲキ</t>
    </rPh>
    <rPh sb="6" eb="8">
      <t>ハツドウ</t>
    </rPh>
    <phoneticPr fontId="2"/>
  </si>
  <si>
    <t>ファイアボール発動[+++++*](30000)/100%</t>
    <rPh sb="7" eb="9">
      <t>ハツドウ</t>
    </rPh>
    <phoneticPr fontId="2"/>
  </si>
  <si>
    <t>インフィニティバレット</t>
    <phoneticPr fontId="2"/>
  </si>
  <si>
    <t>揺らいでいる弾丸</t>
    <rPh sb="0" eb="1">
      <t>ユ</t>
    </rPh>
    <rPh sb="6" eb="8">
      <t>ダンガン</t>
    </rPh>
    <phoneticPr fontId="2"/>
  </si>
  <si>
    <t>アプライドブラッド</t>
    <phoneticPr fontId="2"/>
  </si>
  <si>
    <t>熱を発している液体</t>
    <rPh sb="0" eb="1">
      <t>ネツ</t>
    </rPh>
    <rPh sb="2" eb="3">
      <t>ハッ</t>
    </rPh>
    <rPh sb="7" eb="9">
      <t>エキタイ</t>
    </rPh>
    <phoneticPr fontId="2"/>
  </si>
  <si>
    <t>筋力+16000(799990)</t>
    <rPh sb="0" eb="2">
      <t>キンリョク</t>
    </rPh>
    <phoneticPr fontId="2"/>
  </si>
  <si>
    <t>耐久+16000(799990)</t>
    <rPh sb="0" eb="2">
      <t>タイキュウ</t>
    </rPh>
    <phoneticPr fontId="2"/>
  </si>
  <si>
    <t>器用+16000(799990)</t>
    <rPh sb="0" eb="2">
      <t>キヨウ</t>
    </rPh>
    <phoneticPr fontId="2"/>
  </si>
  <si>
    <t>感覚+16000(799990)</t>
    <rPh sb="0" eb="2">
      <t>カンカク</t>
    </rPh>
    <phoneticPr fontId="2"/>
  </si>
  <si>
    <t>習得+16000(799990)</t>
    <rPh sb="0" eb="2">
      <t>シュウトク</t>
    </rPh>
    <phoneticPr fontId="2"/>
  </si>
  <si>
    <t>魔力+16000(799990)</t>
    <rPh sb="0" eb="2">
      <t>マリョク</t>
    </rPh>
    <phoneticPr fontId="2"/>
  </si>
  <si>
    <t>生命力+16000(799990)</t>
    <rPh sb="0" eb="3">
      <t>セイメイリョク</t>
    </rPh>
    <phoneticPr fontId="2"/>
  </si>
  <si>
    <t>速度+22000(1099990)</t>
    <rPh sb="0" eb="2">
      <t>ソクド</t>
    </rPh>
    <phoneticPr fontId="2"/>
  </si>
  <si>
    <t>魔法耐性[+++++*](9990)</t>
    <rPh sb="0" eb="2">
      <t>マホウ</t>
    </rPh>
    <rPh sb="2" eb="4">
      <t>タイセイ</t>
    </rPh>
    <phoneticPr fontId="2"/>
  </si>
  <si>
    <t>セカンドギア</t>
    <phoneticPr fontId="2"/>
  </si>
  <si>
    <t>腕状の機械</t>
    <rPh sb="0" eb="1">
      <t>ウデ</t>
    </rPh>
    <rPh sb="1" eb="2">
      <t>ジョウ</t>
    </rPh>
    <rPh sb="3" eb="5">
      <t>キカイ</t>
    </rPh>
    <phoneticPr fontId="2"/>
  </si>
  <si>
    <t>銃器[+++++*](999990)</t>
    <rPh sb="0" eb="2">
      <t>ジュウキ</t>
    </rPh>
    <phoneticPr fontId="2"/>
  </si>
  <si>
    <t>筋力+4000(199990)</t>
    <rPh sb="0" eb="2">
      <t>キンリョク</t>
    </rPh>
    <phoneticPr fontId="2"/>
  </si>
  <si>
    <t>ヴェロシティ</t>
    <phoneticPr fontId="2"/>
  </si>
  <si>
    <t>足型の機械</t>
    <rPh sb="0" eb="2">
      <t>アシガタ</t>
    </rPh>
    <rPh sb="3" eb="5">
      <t>キカイ</t>
    </rPh>
    <phoneticPr fontId="2"/>
  </si>
  <si>
    <t>スティール</t>
    <phoneticPr fontId="2"/>
  </si>
  <si>
    <t>速度+4000(199990)</t>
    <rPh sb="0" eb="2">
      <t>ソクド</t>
    </rPh>
    <phoneticPr fontId="2"/>
  </si>
  <si>
    <t>アークウィング</t>
    <phoneticPr fontId="2"/>
  </si>
  <si>
    <t>不思議な機械翼</t>
    <rPh sb="0" eb="3">
      <t>フシギ</t>
    </rPh>
    <rPh sb="4" eb="6">
      <t>キカイ</t>
    </rPh>
    <rPh sb="6" eb="7">
      <t>ツバサ</t>
    </rPh>
    <phoneticPr fontId="2"/>
  </si>
  <si>
    <t>速度+2000(99950)</t>
    <rPh sb="0" eb="2">
      <t>ソクド</t>
    </rPh>
    <phoneticPr fontId="2"/>
  </si>
  <si>
    <t>浮遊(1000)</t>
    <rPh sb="0" eb="2">
      <t>フユウ</t>
    </rPh>
    <phoneticPr fontId="2"/>
  </si>
  <si>
    <t>ガンホルスター</t>
    <phoneticPr fontId="2"/>
  </si>
  <si>
    <t>ポーチや弾丸が付いたベルト</t>
    <rPh sb="4" eb="6">
      <t>ダンガン</t>
    </rPh>
    <rPh sb="7" eb="8">
      <t>ツ</t>
    </rPh>
    <phoneticPr fontId="2"/>
  </si>
  <si>
    <t>エナージャイズ</t>
    <phoneticPr fontId="2"/>
  </si>
  <si>
    <t>淡く輝く指輪</t>
    <rPh sb="0" eb="1">
      <t>アワ</t>
    </rPh>
    <rPh sb="2" eb="3">
      <t>カガヤ</t>
    </rPh>
    <rPh sb="4" eb="6">
      <t>ユビワ</t>
    </rPh>
    <phoneticPr fontId="2"/>
  </si>
  <si>
    <t>速度+40000(1999990)</t>
    <rPh sb="0" eb="2">
      <t>ソクド</t>
    </rPh>
    <phoneticPr fontId="2"/>
  </si>
  <si>
    <t>消えゆく灯火</t>
    <rPh sb="0" eb="1">
      <t>キ</t>
    </rPh>
    <rPh sb="4" eb="6">
      <t>トモシビ</t>
    </rPh>
    <phoneticPr fontId="2"/>
  </si>
  <si>
    <t>古ぼけた指輪</t>
    <rPh sb="0" eb="1">
      <t>フル</t>
    </rPh>
    <rPh sb="4" eb="6">
      <t>ユビワ</t>
    </rPh>
    <phoneticPr fontId="2"/>
  </si>
  <si>
    <t>盲目無効(1000)</t>
    <rPh sb="0" eb="2">
      <t>モウモク</t>
    </rPh>
    <rPh sb="2" eb="4">
      <t>ムコウ</t>
    </rPh>
    <phoneticPr fontId="2"/>
  </si>
  <si>
    <t>恐怖無効(1000)</t>
    <rPh sb="0" eb="2">
      <t>キョウフ</t>
    </rPh>
    <rPh sb="2" eb="4">
      <t>ムコウ</t>
    </rPh>
    <phoneticPr fontId="2"/>
  </si>
  <si>
    <t>睡眠無効(1000)</t>
    <rPh sb="0" eb="2">
      <t>スイミン</t>
    </rPh>
    <rPh sb="2" eb="4">
      <t>ムコウ</t>
    </rPh>
    <phoneticPr fontId="2"/>
  </si>
  <si>
    <t>毒無効(1000)</t>
    <rPh sb="0" eb="1">
      <t>ドク</t>
    </rPh>
    <rPh sb="1" eb="3">
      <t>ムコウ</t>
    </rPh>
    <phoneticPr fontId="2"/>
  </si>
  <si>
    <t>ドッグタグ</t>
    <phoneticPr fontId="2"/>
  </si>
  <si>
    <t>かすれた文字が書かれた首飾り</t>
    <rPh sb="4" eb="6">
      <t>モジ</t>
    </rPh>
    <rPh sb="7" eb="8">
      <t>カ</t>
    </rPh>
    <rPh sb="11" eb="13">
      <t>クビカザ</t>
    </rPh>
    <phoneticPr fontId="2"/>
  </si>
  <si>
    <t>ホロウバレット</t>
    <phoneticPr fontId="2"/>
  </si>
  <si>
    <t>空の薬莢が付いた首飾り</t>
    <rPh sb="0" eb="1">
      <t>カラ</t>
    </rPh>
    <rPh sb="2" eb="4">
      <t>ヤッキョウ</t>
    </rPh>
    <rPh sb="5" eb="6">
      <t>ツ</t>
    </rPh>
    <rPh sb="8" eb="10">
      <t>クビカザ</t>
    </rPh>
    <phoneticPr fontId="2"/>
  </si>
  <si>
    <t>追加射撃[+++++*](10000)</t>
    <rPh sb="0" eb="2">
      <t>ツイカ</t>
    </rPh>
    <rPh sb="2" eb="4">
      <t>シャゲキ</t>
    </rPh>
    <phoneticPr fontId="2"/>
  </si>
  <si>
    <t>★《ホークアイ》, ★《零式重機関銃-緋-》, ★《零式重機関銃-緋-》, ★《ボイドシールド》, ★《アーセナル》, ★《インフィニティバレット》, ★《アプライドブラッド》, ★《セカンドギア》, ★《ヴェロシティ》, ★《アークウィング》, ★《ガンホルスター》, ★《エナージャイズ》, ★《消えゆく灯火》, ★《ドッグタグ》, ★《ホロウバレット》</t>
    <rPh sb="12" eb="14">
      <t>ゼロシキ</t>
    </rPh>
    <rPh sb="14" eb="18">
      <t>ジュウキカンジュウ</t>
    </rPh>
    <rPh sb="19" eb="20">
      <t>ヒ</t>
    </rPh>
    <rPh sb="26" eb="32">
      <t>ゼロシキジュウキカンジュウ</t>
    </rPh>
    <rPh sb="33" eb="34">
      <t>ヒ</t>
    </rPh>
    <rPh sb="150" eb="151">
      <t>キ</t>
    </rPh>
    <rPh sb="154" eb="156">
      <t>トモシビ</t>
    </rPh>
    <phoneticPr fontId="2"/>
  </si>
  <si>
    <t>硝煙のアーセナル</t>
    <rPh sb="0" eb="2">
      <t>ショウエン</t>
    </rPh>
    <phoneticPr fontId="2"/>
  </si>
  <si>
    <t>アサルトオートマタ</t>
    <phoneticPr fontId="2"/>
  </si>
  <si>
    <t>サイボーグ</t>
    <phoneticPr fontId="2"/>
  </si>
  <si>
    <t>機工兵</t>
    <rPh sb="0" eb="1">
      <t>キ</t>
    </rPh>
    <rPh sb="1" eb="2">
      <t>コウ</t>
    </rPh>
    <rPh sb="2" eb="3">
      <t>ヘイ</t>
    </rPh>
    <phoneticPr fontId="2"/>
  </si>
  <si>
    <r>
      <t>cnpc/ether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22" eb="23">
      <t>ナ</t>
    </rPh>
    <rPh sb="25" eb="27">
      <t>シヨウ</t>
    </rPh>
    <phoneticPr fontId="2"/>
  </si>
  <si>
    <t>★《アサルトソード》, ★《ニューロティック》</t>
    <phoneticPr fontId="2"/>
  </si>
  <si>
    <t>ハンターオートマタ</t>
    <phoneticPr fontId="2"/>
  </si>
  <si>
    <t>★《ハンターショット》, ★《インフィニティバレット》, ★《ニューロティック》</t>
    <phoneticPr fontId="2"/>
  </si>
  <si>
    <t>マギカオートマタ</t>
    <phoneticPr fontId="2"/>
  </si>
  <si>
    <t>★《マジックパーツ》, ★《ニューロティック》</t>
    <phoneticPr fontId="2"/>
  </si>
  <si>
    <t>リペアオートマタ</t>
    <phoneticPr fontId="2"/>
  </si>
  <si>
    <t>アサルトソード</t>
    <phoneticPr fontId="2"/>
  </si>
  <si>
    <t>単純な剣</t>
    <rPh sb="0" eb="2">
      <t>タンジュン</t>
    </rPh>
    <rPh sb="3" eb="4">
      <t>ケン</t>
    </rPh>
    <phoneticPr fontId="2"/>
  </si>
  <si>
    <t>追加NPC所持</t>
    <rPh sb="0" eb="2">
      <t>ツイカ</t>
    </rPh>
    <rPh sb="5" eb="7">
      <t>ショジ</t>
    </rPh>
    <phoneticPr fontId="2"/>
  </si>
  <si>
    <t>ハンターショット</t>
    <phoneticPr fontId="2"/>
  </si>
  <si>
    <t>複雑なライフル</t>
    <rPh sb="0" eb="2">
      <t>フクザツ</t>
    </rPh>
    <phoneticPr fontId="2"/>
  </si>
  <si>
    <t>エンチャント封印発動[+++++*](2000000)/100%</t>
    <rPh sb="6" eb="8">
      <t>フウイン</t>
    </rPh>
    <rPh sb="8" eb="10">
      <t>ハツドウ</t>
    </rPh>
    <phoneticPr fontId="2"/>
  </si>
  <si>
    <t>マジックパーツ</t>
    <phoneticPr fontId="2"/>
  </si>
  <si>
    <t>電子部品</t>
    <rPh sb="0" eb="2">
      <t>デンシ</t>
    </rPh>
    <rPh sb="2" eb="4">
      <t>ブヒン</t>
    </rPh>
    <phoneticPr fontId="2"/>
  </si>
  <si>
    <t>魔法威力[+++++*](20000)</t>
    <rPh sb="0" eb="2">
      <t>マホウ</t>
    </rPh>
    <rPh sb="2" eb="4">
      <t>イリョク</t>
    </rPh>
    <phoneticPr fontId="2"/>
  </si>
  <si>
    <t>魔力制御[+++++*](20000)</t>
    <rPh sb="0" eb="2">
      <t>マリョク</t>
    </rPh>
    <rPh sb="2" eb="4">
      <t>セイギョ</t>
    </rPh>
    <phoneticPr fontId="2"/>
  </si>
  <si>
    <t>詠唱[+++++*](20000)</t>
    <rPh sb="0" eb="2">
      <t>エイショウ</t>
    </rPh>
    <phoneticPr fontId="2"/>
  </si>
  <si>
    <t>ニューロティック</t>
    <phoneticPr fontId="2"/>
  </si>
  <si>
    <t>nogenerate無し（仕様）/fixenc.(設定ミス)</t>
    <rPh sb="10" eb="11">
      <t>ナ</t>
    </rPh>
    <rPh sb="13" eb="15">
      <t>シヨウ</t>
    </rPh>
    <rPh sb="25" eb="27">
      <t>セッテイ</t>
    </rPh>
    <phoneticPr fontId="2"/>
  </si>
  <si>
    <t>招来と顕現のルスト</t>
    <rPh sb="0" eb="2">
      <t>ショウライ</t>
    </rPh>
    <rPh sb="3" eb="5">
      <t>ケンゲン</t>
    </rPh>
    <phoneticPr fontId="2"/>
  </si>
  <si>
    <t>赤錆</t>
    <rPh sb="0" eb="2">
      <t>アカサビ</t>
    </rPh>
    <phoneticPr fontId="2"/>
  </si>
  <si>
    <t>偽装・アル＝アジフ</t>
    <rPh sb="0" eb="2">
      <t>ギソウ</t>
    </rPh>
    <phoneticPr fontId="2"/>
  </si>
  <si>
    <t>革</t>
    <rPh sb="0" eb="1">
      <t>カワ</t>
    </rPh>
    <phoneticPr fontId="2"/>
  </si>
  <si>
    <t>10050(本体未設定範囲)</t>
    <rPh sb="6" eb="8">
      <t>ホンタイ</t>
    </rPh>
    <rPh sb="8" eb="11">
      <t>ミセッテイ</t>
    </rPh>
    <rPh sb="11" eb="13">
      <t>ハンイ</t>
    </rPh>
    <phoneticPr fontId="2"/>
  </si>
  <si>
    <t>知者の加護発動[**](50)/7%</t>
    <rPh sb="0" eb="2">
      <t>チシャ</t>
    </rPh>
    <rPh sb="3" eb="5">
      <t>カゴ</t>
    </rPh>
    <rPh sb="5" eb="7">
      <t>ハツドウ</t>
    </rPh>
    <phoneticPr fontId="2"/>
  </si>
  <si>
    <t>他者変容発動[**](50)/8%</t>
    <rPh sb="0" eb="2">
      <t>タシャ</t>
    </rPh>
    <rPh sb="2" eb="4">
      <t>ヘンヨウ</t>
    </rPh>
    <rPh sb="4" eb="6">
      <t>ハツドウ</t>
    </rPh>
    <phoneticPr fontId="2"/>
  </si>
  <si>
    <t>弱体化の手発動[**](50)/7%</t>
    <rPh sb="0" eb="3">
      <t>ジャクタイカ</t>
    </rPh>
    <rPh sb="4" eb="7">
      <t>テハツドウ</t>
    </rPh>
    <phoneticPr fontId="2"/>
  </si>
  <si>
    <t>狂気の眼差し発動[***](100)/9%</t>
    <rPh sb="0" eb="2">
      <t>キョウキ</t>
    </rPh>
    <rPh sb="3" eb="5">
      <t>マナザ</t>
    </rPh>
    <rPh sb="6" eb="8">
      <t>ハツドウ</t>
    </rPh>
    <phoneticPr fontId="2"/>
  </si>
  <si>
    <t>呪いの言葉発動[***](100)/9%</t>
    <rPh sb="0" eb="1">
      <t>ノロ</t>
    </rPh>
    <rPh sb="3" eb="5">
      <t>コトバ</t>
    </rPh>
    <rPh sb="5" eb="7">
      <t>ハツドウ</t>
    </rPh>
    <phoneticPr fontId="2"/>
  </si>
  <si>
    <t>偽装・ブシフレイム</t>
    <rPh sb="0" eb="2">
      <t>ギソウ</t>
    </rPh>
    <phoneticPr fontId="2"/>
  </si>
  <si>
    <t>ブシフレイム</t>
    <phoneticPr fontId="2"/>
  </si>
  <si>
    <t>砂</t>
    <rPh sb="0" eb="1">
      <t>スナ</t>
    </rPh>
    <phoneticPr fontId="2"/>
  </si>
  <si>
    <t>生命力+5(200)</t>
    <rPh sb="0" eb="3">
      <t>セイメイリョク</t>
    </rPh>
    <phoneticPr fontId="2"/>
  </si>
  <si>
    <t>火炎耐性[***](200)</t>
    <rPh sb="0" eb="2">
      <t>カエン</t>
    </rPh>
    <rPh sb="2" eb="4">
      <t>タイセイ</t>
    </rPh>
    <phoneticPr fontId="2"/>
  </si>
  <si>
    <t>長剣[*](200)</t>
    <rPh sb="0" eb="2">
      <t>チョウケン</t>
    </rPh>
    <phoneticPr fontId="2"/>
  </si>
  <si>
    <t>筋力維持(50)</t>
    <rPh sb="0" eb="2">
      <t>キンリョク</t>
    </rPh>
    <rPh sb="2" eb="4">
      <t>イジ</t>
    </rPh>
    <phoneticPr fontId="2"/>
  </si>
  <si>
    <t>元素の傷跡発動[**](50)</t>
    <rPh sb="0" eb="2">
      <t>ゲンソ</t>
    </rPh>
    <rPh sb="3" eb="7">
      <t>キズアトハツドウ</t>
    </rPh>
    <phoneticPr fontId="2"/>
  </si>
  <si>
    <t>ランダムテレポート[+](250)</t>
    <phoneticPr fontId="2"/>
  </si>
  <si>
    <t>火炎属性追加[***](200)</t>
    <rPh sb="0" eb="2">
      <t>カエン</t>
    </rPh>
    <rPh sb="2" eb="4">
      <t>ゾクセイ</t>
    </rPh>
    <rPh sb="4" eb="6">
      <t>ツイカ</t>
    </rPh>
    <phoneticPr fontId="2"/>
  </si>
  <si>
    <t>偽装・屍食経典儀</t>
    <rPh sb="0" eb="2">
      <t>ギソウ</t>
    </rPh>
    <rPh sb="3" eb="4">
      <t>シカバネ</t>
    </rPh>
    <rPh sb="4" eb="5">
      <t>ショク</t>
    </rPh>
    <rPh sb="5" eb="7">
      <t>ケイテン</t>
    </rPh>
    <rPh sb="7" eb="8">
      <t>ギ</t>
    </rPh>
    <phoneticPr fontId="2"/>
  </si>
  <si>
    <t>悍ましい書物</t>
    <rPh sb="0" eb="1">
      <t>オゾ</t>
    </rPh>
    <rPh sb="4" eb="6">
      <t>ショモツ</t>
    </rPh>
    <phoneticPr fontId="2"/>
  </si>
  <si>
    <t>狂気の眼差し発動[****](150)/20%</t>
    <rPh sb="0" eb="2">
      <t>キョウキ</t>
    </rPh>
    <rPh sb="3" eb="5">
      <t>マナザ</t>
    </rPh>
    <rPh sb="6" eb="8">
      <t>ハツドウ</t>
    </rPh>
    <phoneticPr fontId="2"/>
  </si>
  <si>
    <t>モンスター召喚発動[**](50)/20%</t>
    <rPh sb="5" eb="7">
      <t>ショウカン</t>
    </rPh>
    <rPh sb="7" eb="9">
      <t>ハツドウ</t>
    </rPh>
    <phoneticPr fontId="2"/>
  </si>
  <si>
    <t>地獄球発動[**](50)/2%</t>
    <rPh sb="0" eb="2">
      <t>ジゴク</t>
    </rPh>
    <rPh sb="2" eb="3">
      <t>キュウ</t>
    </rPh>
    <rPh sb="3" eb="5">
      <t>ハツドウ</t>
    </rPh>
    <phoneticPr fontId="2"/>
  </si>
  <si>
    <t>飢餓の手発動[***](100)/20%</t>
    <rPh sb="0" eb="2">
      <t>キガ</t>
    </rPh>
    <rPh sb="3" eb="4">
      <t>テ</t>
    </rPh>
    <rPh sb="4" eb="6">
      <t>ハツドウ</t>
    </rPh>
    <phoneticPr fontId="2"/>
  </si>
  <si>
    <t>偽装・水神クタアト</t>
    <rPh sb="0" eb="2">
      <t>ギソウ</t>
    </rPh>
    <rPh sb="3" eb="5">
      <t>スイジン</t>
    </rPh>
    <phoneticPr fontId="2"/>
  </si>
  <si>
    <t>決して読んではいけない書物</t>
    <rPh sb="0" eb="1">
      <t>ケッ</t>
    </rPh>
    <rPh sb="3" eb="4">
      <t>ヨ</t>
    </rPh>
    <rPh sb="11" eb="13">
      <t>ショモツ</t>
    </rPh>
    <phoneticPr fontId="2"/>
  </si>
  <si>
    <t>24050(本体未設定範囲)</t>
    <rPh sb="6" eb="8">
      <t>ホンタイ</t>
    </rPh>
    <rPh sb="8" eb="11">
      <t>ミセッテイ</t>
    </rPh>
    <rPh sb="11" eb="13">
      <t>ハンイ</t>
    </rPh>
    <phoneticPr fontId="2"/>
  </si>
  <si>
    <t>酸の海発動[***](100)/7%</t>
    <rPh sb="0" eb="1">
      <t>サン</t>
    </rPh>
    <rPh sb="2" eb="3">
      <t>ウミ</t>
    </rPh>
    <rPh sb="3" eb="5">
      <t>ハツドウ</t>
    </rPh>
    <phoneticPr fontId="2"/>
  </si>
  <si>
    <t>偽装・ディヴァインボウ</t>
    <rPh sb="0" eb="2">
      <t>ギソウ</t>
    </rPh>
    <phoneticPr fontId="2"/>
  </si>
  <si>
    <t>風を刻まれた長弓</t>
    <rPh sb="0" eb="1">
      <t>カゼ</t>
    </rPh>
    <rPh sb="2" eb="3">
      <t>キザ</t>
    </rPh>
    <rPh sb="6" eb="8">
      <t>ナガユミ</t>
    </rPh>
    <phoneticPr fontId="2"/>
  </si>
  <si>
    <t>速度+3(100)</t>
    <rPh sb="0" eb="2">
      <t>ソクド</t>
    </rPh>
    <phoneticPr fontId="2"/>
  </si>
  <si>
    <t>魔法耐性[**](150)</t>
    <rPh sb="0" eb="2">
      <t>マホウ</t>
    </rPh>
    <rPh sb="2" eb="4">
      <t>タイセイ</t>
    </rPh>
    <phoneticPr fontId="2"/>
  </si>
  <si>
    <t>弓[*](150)</t>
    <rPh sb="0" eb="1">
      <t>ユミ</t>
    </rPh>
    <phoneticPr fontId="2"/>
  </si>
  <si>
    <t>速度維持(50)</t>
    <rPh sb="0" eb="2">
      <t>ソクド</t>
    </rPh>
    <rPh sb="2" eb="4">
      <t>イジ</t>
    </rPh>
    <phoneticPr fontId="2"/>
  </si>
  <si>
    <t>魔法属性追加[**](100)</t>
    <rPh sb="0" eb="6">
      <t>マホウゾクセイツイカ</t>
    </rPh>
    <phoneticPr fontId="2"/>
  </si>
  <si>
    <t>加速発動[**](50)</t>
    <rPh sb="0" eb="2">
      <t>カソク</t>
    </rPh>
    <rPh sb="2" eb="4">
      <t>ハツドウ</t>
    </rPh>
    <phoneticPr fontId="2"/>
  </si>
  <si>
    <t>魔法の矢発動[**](50)/5%</t>
    <rPh sb="0" eb="2">
      <t>マホウ</t>
    </rPh>
    <rPh sb="3" eb="4">
      <t>ヤ</t>
    </rPh>
    <rPh sb="4" eb="6">
      <t>ハツドウ</t>
    </rPh>
    <phoneticPr fontId="2"/>
  </si>
  <si>
    <t>麻痺無効(100)</t>
    <rPh sb="0" eb="2">
      <t>マヒ</t>
    </rPh>
    <rPh sb="2" eb="4">
      <t>ムコウ</t>
    </rPh>
    <phoneticPr fontId="2"/>
  </si>
  <si>
    <t>偽装・這い寄る死の影</t>
    <rPh sb="0" eb="2">
      <t>ギソウ</t>
    </rPh>
    <rPh sb="3" eb="4">
      <t>ハ</t>
    </rPh>
    <rPh sb="5" eb="6">
      <t>ヨ</t>
    </rPh>
    <rPh sb="7" eb="8">
      <t>シ</t>
    </rPh>
    <rPh sb="9" eb="10">
      <t>カゲ</t>
    </rPh>
    <phoneticPr fontId="2"/>
  </si>
  <si>
    <t>鮮血の大鎌</t>
    <rPh sb="0" eb="2">
      <t>センケツ</t>
    </rPh>
    <rPh sb="3" eb="4">
      <t>オオ</t>
    </rPh>
    <rPh sb="4" eb="5">
      <t>カマ</t>
    </rPh>
    <phoneticPr fontId="2"/>
  </si>
  <si>
    <t>速度+10(450)</t>
    <rPh sb="0" eb="2">
      <t>ソクド</t>
    </rPh>
    <phoneticPr fontId="2"/>
  </si>
  <si>
    <t>地獄の吐息発動[**](50)/2%</t>
    <rPh sb="0" eb="2">
      <t>ジゴク</t>
    </rPh>
    <rPh sb="3" eb="7">
      <t>トイキハツドウ</t>
    </rPh>
    <phoneticPr fontId="2"/>
  </si>
  <si>
    <t>混沌の渦発動[***](100)/10%</t>
    <rPh sb="0" eb="2">
      <t>コントン</t>
    </rPh>
    <rPh sb="3" eb="4">
      <t>ウズ</t>
    </rPh>
    <rPh sb="4" eb="6">
      <t>ハツドウ</t>
    </rPh>
    <phoneticPr fontId="2"/>
  </si>
  <si>
    <t>地獄属性追加[+](500)</t>
    <rPh sb="0" eb="2">
      <t>ジゴク</t>
    </rPh>
    <rPh sb="2" eb="6">
      <t>ゾクセイツイカ</t>
    </rPh>
    <phoneticPr fontId="2"/>
  </si>
  <si>
    <t>ダメージ無効[***](120)</t>
    <rPh sb="4" eb="6">
      <t>ムコウ</t>
    </rPh>
    <phoneticPr fontId="2"/>
  </si>
  <si>
    <t>追加打撃[+](250)</t>
    <rPh sb="0" eb="2">
      <t>ツイカ</t>
    </rPh>
    <rPh sb="2" eb="4">
      <t>ダゲキ</t>
    </rPh>
    <phoneticPr fontId="2"/>
  </si>
  <si>
    <t>スタミナ吸収[***](100)</t>
    <rPh sb="4" eb="6">
      <t>キュウシュウ</t>
    </rPh>
    <phoneticPr fontId="2"/>
  </si>
  <si>
    <t>偽装・夜の禍星</t>
    <rPh sb="0" eb="2">
      <t>ギソウ</t>
    </rPh>
    <rPh sb="3" eb="4">
      <t>ヨル</t>
    </rPh>
    <rPh sb="5" eb="6">
      <t>ワザワイ</t>
    </rPh>
    <rPh sb="6" eb="7">
      <t>ホシ</t>
    </rPh>
    <phoneticPr fontId="2"/>
  </si>
  <si>
    <t>暗き弓</t>
    <rPh sb="0" eb="1">
      <t>クラ</t>
    </rPh>
    <rPh sb="2" eb="3">
      <t>ユミ</t>
    </rPh>
    <phoneticPr fontId="2"/>
  </si>
  <si>
    <t>アイスボール発動[***](100)/10%</t>
    <rPh sb="6" eb="8">
      <t>ハツドウ</t>
    </rPh>
    <phoneticPr fontId="2"/>
  </si>
  <si>
    <t>見切り[*](200)</t>
    <rPh sb="0" eb="2">
      <t>ミキ</t>
    </rPh>
    <phoneticPr fontId="2"/>
  </si>
  <si>
    <t>契約発動[***](100)/6%</t>
    <rPh sb="0" eb="2">
      <t>ケイヤク</t>
    </rPh>
    <rPh sb="2" eb="4">
      <t>ハツドウ</t>
    </rPh>
    <phoneticPr fontId="2"/>
  </si>
  <si>
    <t>魔力の集積発動[***](100)/8%</t>
    <rPh sb="0" eb="2">
      <t>マリョク</t>
    </rPh>
    <rPh sb="3" eb="5">
      <t>シュウセキ</t>
    </rPh>
    <rPh sb="5" eb="7">
      <t>ハツドウ</t>
    </rPh>
    <phoneticPr fontId="2"/>
  </si>
  <si>
    <t>追加射撃[+](250)</t>
    <rPh sb="0" eb="2">
      <t>ツイカ</t>
    </rPh>
    <rPh sb="2" eb="4">
      <t>シャゲキ</t>
    </rPh>
    <phoneticPr fontId="2"/>
  </si>
  <si>
    <t>マナ吸収[***](100)</t>
    <rPh sb="2" eb="4">
      <t>キュウシュウ</t>
    </rPh>
    <phoneticPr fontId="2"/>
  </si>
  <si>
    <t>偽装・凝固せし神の涙</t>
    <rPh sb="0" eb="2">
      <t>ギソウ</t>
    </rPh>
    <rPh sb="3" eb="5">
      <t>ギョウコ</t>
    </rPh>
    <rPh sb="7" eb="8">
      <t>カミ</t>
    </rPh>
    <rPh sb="9" eb="10">
      <t>ナミダ</t>
    </rPh>
    <phoneticPr fontId="2"/>
  </si>
  <si>
    <t>赤黒い剣</t>
    <rPh sb="0" eb="1">
      <t>アカ</t>
    </rPh>
    <rPh sb="3" eb="4">
      <t>ケン</t>
    </rPh>
    <phoneticPr fontId="2"/>
  </si>
  <si>
    <t>毒耐性[**](100)</t>
    <rPh sb="0" eb="1">
      <t>ドク</t>
    </rPh>
    <rPh sb="1" eb="3">
      <t>タイセイ</t>
    </rPh>
    <phoneticPr fontId="2"/>
  </si>
  <si>
    <t>首狩り発動[**](50)</t>
    <rPh sb="0" eb="2">
      <t>クビカ</t>
    </rPh>
    <rPh sb="3" eb="5">
      <t>ハツドウ</t>
    </rPh>
    <phoneticPr fontId="2"/>
  </si>
  <si>
    <t>運勢-691(-34600)</t>
    <rPh sb="0" eb="2">
      <t>ウンセイ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</si>
  <si>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</si>
  <si>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完全貫通[+*****](500)</t>
    <rPh sb="0" eb="2">
      <t>カンゼン</t>
    </rPh>
    <rPh sb="2" eb="4">
      <t>カンツウ</t>
    </rPh>
    <phoneticPr fontId="2"/>
  </si>
  <si>
    <t>切り傷属性追加[**](100)</t>
    <rPh sb="0" eb="1">
      <t>キ</t>
    </rPh>
    <rPh sb="2" eb="7">
      <t>キズゾクセイツイカ</t>
    </rPh>
    <phoneticPr fontId="2"/>
  </si>
  <si>
    <t>偽装・血海の雫</t>
    <rPh sb="0" eb="2">
      <t>ギソウ</t>
    </rPh>
    <rPh sb="3" eb="4">
      <t>チ</t>
    </rPh>
    <rPh sb="4" eb="5">
      <t>ウミ</t>
    </rPh>
    <rPh sb="6" eb="7">
      <t>シズク</t>
    </rPh>
    <phoneticPr fontId="2"/>
  </si>
  <si>
    <t>血に塗れた腕</t>
    <rPh sb="0" eb="1">
      <t>チ</t>
    </rPh>
    <rPh sb="2" eb="3">
      <t>マミ</t>
    </rPh>
    <rPh sb="5" eb="6">
      <t>ウデ</t>
    </rPh>
    <phoneticPr fontId="2"/>
  </si>
  <si>
    <t>ホーリーヴェイル発動[+*****](500)/8%</t>
    <rPh sb="8" eb="10">
      <t>ハツドウ</t>
    </rPh>
    <phoneticPr fontId="2"/>
  </si>
  <si>
    <t>エリスの癒し発動[+*****](500)/1%</t>
    <rPh sb="4" eb="5">
      <t>イヤ</t>
    </rPh>
    <rPh sb="6" eb="8">
      <t>ハツドウ</t>
    </rPh>
    <phoneticPr fontId="2"/>
  </si>
  <si>
    <t>時止め[**](100)</t>
    <rPh sb="0" eb="1">
      <t>トキ</t>
    </rPh>
    <rPh sb="1" eb="2">
      <t>ト</t>
    </rPh>
    <phoneticPr fontId="2"/>
  </si>
  <si>
    <t>ダメージ無効[+](270)</t>
    <rPh sb="4" eb="6">
      <t>ムコウ</t>
    </rPh>
    <phoneticPr fontId="2"/>
  </si>
  <si>
    <t>弱体化の手発動[+*****](500)/100%</t>
    <rPh sb="0" eb="3">
      <t>ジャクタイカ</t>
    </rPh>
    <rPh sb="4" eb="5">
      <t>テ</t>
    </rPh>
    <rPh sb="5" eb="7">
      <t>ハツドウ</t>
    </rPh>
    <phoneticPr fontId="2"/>
  </si>
  <si>
    <t>アイスボール発動[+](250)/40%</t>
    <rPh sb="6" eb="8">
      <t>ハツドウ</t>
    </rPh>
    <phoneticPr fontId="2"/>
  </si>
  <si>
    <t>偽装・差し伸べる夢</t>
    <rPh sb="0" eb="2">
      <t>ギソウ</t>
    </rPh>
    <rPh sb="3" eb="4">
      <t>サ</t>
    </rPh>
    <rPh sb="5" eb="6">
      <t>ノ</t>
    </rPh>
    <rPh sb="8" eb="9">
      <t>ユメ</t>
    </rPh>
    <phoneticPr fontId="2"/>
  </si>
  <si>
    <t>沈黙の霧発動[+](250)/10%</t>
    <rPh sb="0" eb="2">
      <t>チンモク</t>
    </rPh>
    <rPh sb="3" eb="4">
      <t>キリ</t>
    </rPh>
    <rPh sb="4" eb="6">
      <t>ハツドウ</t>
    </rPh>
    <phoneticPr fontId="2"/>
  </si>
  <si>
    <t>ダメージ無効[+***](420)</t>
    <rPh sb="4" eb="6">
      <t>ムコウ</t>
    </rPh>
    <phoneticPr fontId="2"/>
  </si>
  <si>
    <t>切り傷属性追加[***](200)</t>
    <rPh sb="0" eb="1">
      <t>キ</t>
    </rPh>
    <rPh sb="2" eb="7">
      <t>キズゾクセイツイカ</t>
    </rPh>
    <phoneticPr fontId="2"/>
  </si>
  <si>
    <t>対神特攻[*****](200)</t>
    <rPh sb="0" eb="1">
      <t>タイ</t>
    </rPh>
    <rPh sb="1" eb="2">
      <t>カミ</t>
    </rPh>
    <rPh sb="2" eb="4">
      <t>トッコウ</t>
    </rPh>
    <phoneticPr fontId="2"/>
  </si>
  <si>
    <t>偽装・クリアブレイド</t>
    <rPh sb="0" eb="2">
      <t>ギソウ</t>
    </rPh>
    <phoneticPr fontId="2"/>
  </si>
  <si>
    <t>透き通る剣</t>
    <rPh sb="0" eb="1">
      <t>ス</t>
    </rPh>
    <rPh sb="2" eb="3">
      <t>トオ</t>
    </rPh>
    <rPh sb="4" eb="5">
      <t>ケン</t>
    </rPh>
    <phoneticPr fontId="2"/>
  </si>
  <si>
    <t>重装備弱化[+++++*](-40000)</t>
    <rPh sb="0" eb="5">
      <t>ジュウソウビジャッカ</t>
    </rPh>
    <phoneticPr fontId="2"/>
  </si>
  <si>
    <t>魔法威力[+*****](500)</t>
    <rPh sb="0" eb="2">
      <t>マホウ</t>
    </rPh>
    <rPh sb="2" eb="4">
      <t>イリョク</t>
    </rPh>
    <phoneticPr fontId="2"/>
  </si>
  <si>
    <t>魔法耐性[***](200)</t>
    <rPh sb="0" eb="2">
      <t>マホウ</t>
    </rPh>
    <rPh sb="2" eb="4">
      <t>タイセイ</t>
    </rPh>
    <phoneticPr fontId="2"/>
  </si>
  <si>
    <t>感覚+6(250)</t>
    <rPh sb="0" eb="2">
      <t>カンカク</t>
    </rPh>
    <phoneticPr fontId="2"/>
  </si>
  <si>
    <t>回避[**](250)</t>
    <rPh sb="0" eb="2">
      <t>カイヒ</t>
    </rPh>
    <phoneticPr fontId="2"/>
  </si>
  <si>
    <t>魔法属性追加[***](200)</t>
    <rPh sb="0" eb="2">
      <t>マホウ</t>
    </rPh>
    <rPh sb="2" eb="4">
      <t>ゾクセイ</t>
    </rPh>
    <rPh sb="4" eb="6">
      <t>ツイカ</t>
    </rPh>
    <phoneticPr fontId="2"/>
  </si>
  <si>
    <t>見切り[**](250)</t>
    <rPh sb="0" eb="2">
      <t>ミキ</t>
    </rPh>
    <phoneticPr fontId="2"/>
  </si>
  <si>
    <t>偽装・光の小太刀</t>
    <rPh sb="0" eb="2">
      <t>ギソウ</t>
    </rPh>
    <rPh sb="3" eb="4">
      <t>ヒカリ</t>
    </rPh>
    <rPh sb="5" eb="8">
      <t>コタチ</t>
    </rPh>
    <phoneticPr fontId="2"/>
  </si>
  <si>
    <t>光り輝く小太刀</t>
    <rPh sb="0" eb="1">
      <t>ヒカ</t>
    </rPh>
    <rPh sb="2" eb="3">
      <t>カガヤ</t>
    </rPh>
    <rPh sb="4" eb="7">
      <t>コタチ</t>
    </rPh>
    <phoneticPr fontId="2"/>
  </si>
  <si>
    <t>短剣</t>
    <rPh sb="0" eb="2">
      <t>タンケン</t>
    </rPh>
    <phoneticPr fontId="2"/>
  </si>
  <si>
    <t>マナの眼差し発動[+*****](500)/10%</t>
    <rPh sb="3" eb="5">
      <t>マナザ</t>
    </rPh>
    <rPh sb="6" eb="8">
      <t>ハツドウ</t>
    </rPh>
    <phoneticPr fontId="2"/>
  </si>
  <si>
    <t>魔力の嵐発動[***](100)/5%</t>
    <rPh sb="0" eb="2">
      <t>マリョク</t>
    </rPh>
    <rPh sb="3" eb="4">
      <t>アラシ</t>
    </rPh>
    <rPh sb="4" eb="6">
      <t>ハツドウ</t>
    </rPh>
    <phoneticPr fontId="2"/>
  </si>
  <si>
    <t>重装備弱化[+++++*](-400000)</t>
    <rPh sb="0" eb="5">
      <t>ジュウソウビジャッカ</t>
    </rPh>
    <phoneticPr fontId="2"/>
  </si>
  <si>
    <t>ダメージ無効[*****](200)</t>
    <rPh sb="4" eb="6">
      <t>ムコウ</t>
    </rPh>
    <phoneticPr fontId="2"/>
  </si>
  <si>
    <t>電撃属性追加[***](200)</t>
    <rPh sb="0" eb="6">
      <t>デンゲキゾクセイツイカ</t>
    </rPh>
    <phoneticPr fontId="2"/>
  </si>
  <si>
    <t>器用+20(950)</t>
    <rPh sb="0" eb="2">
      <t>キヨウ</t>
    </rPh>
    <phoneticPr fontId="2"/>
  </si>
  <si>
    <t>生命力+3(100)</t>
    <rPh sb="0" eb="3">
      <t>セイメイリョク</t>
    </rPh>
    <phoneticPr fontId="2"/>
  </si>
  <si>
    <t>偽装・ジェイルリアスタル</t>
    <rPh sb="0" eb="2">
      <t>ギソウ</t>
    </rPh>
    <phoneticPr fontId="2"/>
  </si>
  <si>
    <t>竜の氷剣</t>
    <rPh sb="0" eb="1">
      <t>リュウ</t>
    </rPh>
    <rPh sb="2" eb="3">
      <t>コオリ</t>
    </rPh>
    <rPh sb="3" eb="4">
      <t>ケン</t>
    </rPh>
    <phoneticPr fontId="2"/>
  </si>
  <si>
    <t>冷気のブレス発動[****](150)/15%</t>
    <rPh sb="0" eb="2">
      <t>レイキ</t>
    </rPh>
    <rPh sb="6" eb="8">
      <t>ハツドウ</t>
    </rPh>
    <phoneticPr fontId="2"/>
  </si>
  <si>
    <t>冷気属性追加[***](200)</t>
    <rPh sb="0" eb="2">
      <t>レイキ</t>
    </rPh>
    <rPh sb="2" eb="4">
      <t>ゾクセイ</t>
    </rPh>
    <rPh sb="4" eb="6">
      <t>ツイカ</t>
    </rPh>
    <phoneticPr fontId="2"/>
  </si>
  <si>
    <t>冷気耐性[***](200)</t>
    <rPh sb="0" eb="2">
      <t>レイキ</t>
    </rPh>
    <rPh sb="2" eb="4">
      <t>タイセイ</t>
    </rPh>
    <phoneticPr fontId="2"/>
  </si>
  <si>
    <t>オーロラ効果(100)</t>
    <rPh sb="4" eb="6">
      <t>コウカ</t>
    </rPh>
    <phoneticPr fontId="2"/>
  </si>
  <si>
    <t>追加打撃[**](70)</t>
    <rPh sb="0" eb="4">
      <t>ツイカダゲキ</t>
    </rPh>
    <phoneticPr fontId="2"/>
  </si>
  <si>
    <t>ダメージ無効[**](90)</t>
    <rPh sb="4" eb="6">
      <t>ムコウ</t>
    </rPh>
    <phoneticPr fontId="2"/>
  </si>
  <si>
    <t>偽装・欲望の魔道書</t>
    <rPh sb="0" eb="2">
      <t>ギソウ</t>
    </rPh>
    <rPh sb="3" eb="5">
      <t>ヨクボウ</t>
    </rPh>
    <rPh sb="6" eb="8">
      <t>マドウ</t>
    </rPh>
    <rPh sb="8" eb="9">
      <t>ショ</t>
    </rPh>
    <phoneticPr fontId="2"/>
  </si>
  <si>
    <t>独特な文字で書かれた魔術書</t>
    <rPh sb="0" eb="2">
      <t>ドクトク</t>
    </rPh>
    <rPh sb="3" eb="5">
      <t>モジ</t>
    </rPh>
    <rPh sb="6" eb="7">
      <t>カ</t>
    </rPh>
    <rPh sb="10" eb="12">
      <t>マジュツ</t>
    </rPh>
    <rPh sb="12" eb="13">
      <t>ショ</t>
    </rPh>
    <phoneticPr fontId="2"/>
  </si>
  <si>
    <t>マナ回復発動[*](-100)/8%</t>
    <rPh sb="2" eb="4">
      <t>カイフク</t>
    </rPh>
    <rPh sb="4" eb="6">
      <t>ハツドウ</t>
    </rPh>
    <phoneticPr fontId="2"/>
  </si>
  <si>
    <t>ナイトメア[*](150)</t>
    <phoneticPr fontId="2"/>
  </si>
  <si>
    <t>混沌の瞳[*](150)</t>
    <rPh sb="0" eb="2">
      <t>コントン</t>
    </rPh>
    <rPh sb="3" eb="4">
      <t>ヒトミ</t>
    </rPh>
    <phoneticPr fontId="2"/>
  </si>
  <si>
    <t>幻影の光線[*](150)</t>
    <rPh sb="0" eb="2">
      <t>ゲンエイ</t>
    </rPh>
    <rPh sb="3" eb="5">
      <t>コウセン</t>
    </rPh>
    <phoneticPr fontId="2"/>
  </si>
  <si>
    <t>暗記弱化[*](-200)</t>
    <rPh sb="0" eb="2">
      <t>アンキ</t>
    </rPh>
    <rPh sb="2" eb="4">
      <t>ジャッカ</t>
    </rPh>
    <phoneticPr fontId="2"/>
  </si>
  <si>
    <t>詠唱弱化[*](-200)</t>
    <rPh sb="0" eb="2">
      <t>エイショウ</t>
    </rPh>
    <rPh sb="2" eb="4">
      <t>ジャッカ</t>
    </rPh>
    <phoneticPr fontId="2"/>
  </si>
  <si>
    <t>地獄属性追加[**](100)</t>
    <rPh sb="0" eb="2">
      <t>ジゴク</t>
    </rPh>
    <rPh sb="2" eb="4">
      <t>ゾクセイ</t>
    </rPh>
    <rPh sb="4" eb="6">
      <t>ツイカ</t>
    </rPh>
    <phoneticPr fontId="2"/>
  </si>
  <si>
    <t>偽装・メルティアの断章</t>
    <rPh sb="0" eb="2">
      <t>ギソウ</t>
    </rPh>
    <rPh sb="9" eb="11">
      <t>ダンショウ</t>
    </rPh>
    <phoneticPr fontId="2"/>
  </si>
  <si>
    <t>魔道書の断片</t>
    <rPh sb="0" eb="1">
      <t>マ</t>
    </rPh>
    <rPh sb="1" eb="2">
      <t>ドウ</t>
    </rPh>
    <rPh sb="2" eb="3">
      <t>ショ</t>
    </rPh>
    <rPh sb="4" eb="6">
      <t>ダンペン</t>
    </rPh>
    <phoneticPr fontId="2"/>
  </si>
  <si>
    <t>魔法の矢[*](100)</t>
    <rPh sb="0" eb="2">
      <t>マホウ</t>
    </rPh>
    <rPh sb="3" eb="4">
      <t>ヤ</t>
    </rPh>
    <phoneticPr fontId="2"/>
  </si>
  <si>
    <t>魔法属性追加[*](10)</t>
    <rPh sb="0" eb="6">
      <t>マホウゾクセイツイカ</t>
    </rPh>
    <phoneticPr fontId="2"/>
  </si>
  <si>
    <t>魔法耐性[*](10)</t>
    <rPh sb="0" eb="2">
      <t>マホウ</t>
    </rPh>
    <rPh sb="2" eb="4">
      <t>タイセイ</t>
    </rPh>
    <phoneticPr fontId="2"/>
  </si>
  <si>
    <t>偽装・手書きのグリモワール</t>
    <rPh sb="0" eb="2">
      <t>ギソウ</t>
    </rPh>
    <rPh sb="3" eb="5">
      <t>テガ</t>
    </rPh>
    <phoneticPr fontId="2"/>
  </si>
  <si>
    <t>大きな魔術書</t>
    <rPh sb="0" eb="1">
      <t>オオ</t>
    </rPh>
    <rPh sb="3" eb="5">
      <t>マジュツ</t>
    </rPh>
    <rPh sb="5" eb="6">
      <t>ショ</t>
    </rPh>
    <phoneticPr fontId="2"/>
  </si>
  <si>
    <t>20050(本体未設定範囲)</t>
    <rPh sb="6" eb="8">
      <t>ホンタイ</t>
    </rPh>
    <rPh sb="8" eb="13">
      <t>ミセッテイハンイ</t>
    </rPh>
    <phoneticPr fontId="2"/>
  </si>
  <si>
    <t>詠唱[*](100)</t>
    <rPh sb="0" eb="2">
      <t>エイショウ</t>
    </rPh>
    <phoneticPr fontId="2"/>
  </si>
  <si>
    <t>知者の加護[*](150)</t>
    <rPh sb="0" eb="2">
      <t>チシャ</t>
    </rPh>
    <rPh sb="3" eb="5">
      <t>カゴ</t>
    </rPh>
    <phoneticPr fontId="2"/>
  </si>
  <si>
    <t>魔力の集積[*](150)</t>
    <rPh sb="0" eb="2">
      <t>マリョク</t>
    </rPh>
    <rPh sb="3" eb="5">
      <t>シュウセキ</t>
    </rPh>
    <phoneticPr fontId="2"/>
  </si>
  <si>
    <t>読書[*](50)</t>
    <rPh sb="0" eb="2">
      <t>ドクショ</t>
    </rPh>
    <phoneticPr fontId="2"/>
  </si>
  <si>
    <t>魔力の限界[*](50)</t>
    <rPh sb="0" eb="2">
      <t>マリョク</t>
    </rPh>
    <rPh sb="3" eb="5">
      <t>ゲンカイ</t>
    </rPh>
    <phoneticPr fontId="2"/>
  </si>
  <si>
    <t>暗記[*](30)</t>
    <rPh sb="0" eb="2">
      <t>アンキ</t>
    </rPh>
    <phoneticPr fontId="2"/>
  </si>
  <si>
    <t>偽装・知恵の果実</t>
    <rPh sb="0" eb="2">
      <t>ギソウ</t>
    </rPh>
    <rPh sb="3" eb="5">
      <t>チエ</t>
    </rPh>
    <rPh sb="6" eb="8">
      <t>カジツ</t>
    </rPh>
    <phoneticPr fontId="2"/>
  </si>
  <si>
    <t>黄金のリンゴ</t>
    <rPh sb="0" eb="2">
      <t>オウゴン</t>
    </rPh>
    <phoneticPr fontId="2"/>
  </si>
  <si>
    <t>知者の加護発動[***](100)/10%</t>
    <rPh sb="0" eb="2">
      <t>チシャ</t>
    </rPh>
    <rPh sb="3" eb="5">
      <t>カゴ</t>
    </rPh>
    <rPh sb="5" eb="7">
      <t>ハツドウ</t>
    </rPh>
    <phoneticPr fontId="2"/>
  </si>
  <si>
    <t>暗記[*](100)</t>
    <rPh sb="0" eb="2">
      <t>アンキ</t>
    </rPh>
    <phoneticPr fontId="2"/>
  </si>
  <si>
    <t>習得+5(200)</t>
    <rPh sb="0" eb="2">
      <t>シュウトク</t>
    </rPh>
    <phoneticPr fontId="2"/>
  </si>
  <si>
    <t>マナ+3(100)</t>
    <phoneticPr fontId="2"/>
  </si>
  <si>
    <t>偽装・ニジマスエッジ</t>
    <rPh sb="0" eb="2">
      <t>ギソウ</t>
    </rPh>
    <phoneticPr fontId="2"/>
  </si>
  <si>
    <t>ニジマスの剣</t>
    <rPh sb="5" eb="6">
      <t>ケン</t>
    </rPh>
    <phoneticPr fontId="2"/>
  </si>
  <si>
    <t>料理[*](150)</t>
    <rPh sb="0" eb="2">
      <t>リョウリ</t>
    </rPh>
    <phoneticPr fontId="2"/>
  </si>
  <si>
    <t>釣り[*](200)</t>
    <rPh sb="0" eb="1">
      <t>ツ</t>
    </rPh>
    <phoneticPr fontId="2"/>
  </si>
  <si>
    <t>魔法威力[***](100)</t>
    <rPh sb="0" eb="2">
      <t>マホウ</t>
    </rPh>
    <rPh sb="2" eb="4">
      <t>イリョク</t>
    </rPh>
    <phoneticPr fontId="2"/>
  </si>
  <si>
    <t>完全貫通[***](100)</t>
    <rPh sb="0" eb="2">
      <t>カンゼン</t>
    </rPh>
    <rPh sb="2" eb="4">
      <t>カンツウ</t>
    </rPh>
    <phoneticPr fontId="2"/>
  </si>
  <si>
    <t>偽装・蒼炎の燭台（消）</t>
    <rPh sb="0" eb="2">
      <t>ギソウ</t>
    </rPh>
    <rPh sb="3" eb="4">
      <t>アオ</t>
    </rPh>
    <rPh sb="4" eb="5">
      <t>ホノオ</t>
    </rPh>
    <rPh sb="6" eb="8">
      <t>ショクダイ</t>
    </rPh>
    <rPh sb="9" eb="10">
      <t>キ</t>
    </rPh>
    <phoneticPr fontId="2"/>
  </si>
  <si>
    <t>火の消えた燭台</t>
    <rPh sb="0" eb="1">
      <t>ヒ</t>
    </rPh>
    <rPh sb="2" eb="3">
      <t>キ</t>
    </rPh>
    <rPh sb="5" eb="7">
      <t>ショクダイ</t>
    </rPh>
    <phoneticPr fontId="2"/>
  </si>
  <si>
    <t>運勢+3(100)</t>
    <rPh sb="0" eb="2">
      <t>ウンセイ</t>
    </rPh>
    <phoneticPr fontId="2"/>
  </si>
  <si>
    <t>火炎耐性[**](100)</t>
    <rPh sb="0" eb="2">
      <t>カエン</t>
    </rPh>
    <rPh sb="2" eb="4">
      <t>タイセイ</t>
    </rPh>
    <phoneticPr fontId="2"/>
  </si>
  <si>
    <t>冷気耐性[**](100)</t>
    <rPh sb="0" eb="4">
      <t>レイキタイセイ</t>
    </rPh>
    <phoneticPr fontId="2"/>
  </si>
  <si>
    <t>信仰[*](200)</t>
    <rPh sb="0" eb="2">
      <t>シンコウ</t>
    </rPh>
    <phoneticPr fontId="2"/>
  </si>
  <si>
    <t>偽装・氷海の檻</t>
    <rPh sb="0" eb="2">
      <t>ギソウ</t>
    </rPh>
    <rPh sb="3" eb="4">
      <t>コオリ</t>
    </rPh>
    <rPh sb="4" eb="5">
      <t>ウミ</t>
    </rPh>
    <rPh sb="6" eb="7">
      <t>オリ</t>
    </rPh>
    <phoneticPr fontId="2"/>
  </si>
  <si>
    <t>毒と氷の腕</t>
    <rPh sb="0" eb="1">
      <t>ドク</t>
    </rPh>
    <rPh sb="2" eb="3">
      <t>コオリ</t>
    </rPh>
    <rPh sb="4" eb="5">
      <t>ウデ</t>
    </rPh>
    <phoneticPr fontId="2"/>
  </si>
  <si>
    <t>エーテルの眼差し発動[+](250)/8%</t>
    <rPh sb="5" eb="7">
      <t>マナザ</t>
    </rPh>
    <rPh sb="8" eb="10">
      <t>ハツドウ</t>
    </rPh>
    <phoneticPr fontId="2"/>
  </si>
  <si>
    <t>魔法威力[+*](300)</t>
    <rPh sb="0" eb="2">
      <t>マホウ</t>
    </rPh>
    <rPh sb="2" eb="4">
      <t>イリョク</t>
    </rPh>
    <phoneticPr fontId="2"/>
  </si>
  <si>
    <t>ダメージ無効[+](250)</t>
    <rPh sb="4" eb="6">
      <t>ムコウ</t>
    </rPh>
    <phoneticPr fontId="2"/>
  </si>
  <si>
    <t>沈黙の霧発動[+](250)/4%</t>
    <rPh sb="0" eb="2">
      <t>チンモク</t>
    </rPh>
    <rPh sb="3" eb="6">
      <t>キリハツドウ</t>
    </rPh>
    <phoneticPr fontId="2"/>
  </si>
  <si>
    <t>追加打撃[*****](200)</t>
    <rPh sb="0" eb="2">
      <t>ツイカ</t>
    </rPh>
    <rPh sb="2" eb="4">
      <t>ダゲキ</t>
    </rPh>
    <phoneticPr fontId="2"/>
  </si>
  <si>
    <t>アイスボール発動[+](250)/4%</t>
    <rPh sb="6" eb="8">
      <t>ハツドウ</t>
    </rPh>
    <phoneticPr fontId="2"/>
  </si>
  <si>
    <t>意思+10(450)</t>
    <rPh sb="0" eb="2">
      <t>イシ</t>
    </rPh>
    <phoneticPr fontId="2"/>
  </si>
  <si>
    <t>偽装・神々の集積</t>
    <rPh sb="0" eb="2">
      <t>ギソウ</t>
    </rPh>
    <rPh sb="3" eb="5">
      <t>カミガミ</t>
    </rPh>
    <rPh sb="6" eb="8">
      <t>シュウセキ</t>
    </rPh>
    <phoneticPr fontId="2"/>
  </si>
  <si>
    <t>地雷投下発動[+](250)/2%</t>
    <rPh sb="0" eb="2">
      <t>ジライ</t>
    </rPh>
    <rPh sb="2" eb="4">
      <t>トウカ</t>
    </rPh>
    <rPh sb="4" eb="6">
      <t>ハツドウ</t>
    </rPh>
    <phoneticPr fontId="2"/>
  </si>
  <si>
    <t>加速発動[+](250)/2%</t>
    <rPh sb="0" eb="2">
      <t>カソク</t>
    </rPh>
    <rPh sb="2" eb="4">
      <t>ハツドウ</t>
    </rPh>
    <phoneticPr fontId="2"/>
  </si>
  <si>
    <t>聖なる盾発動[+](250)/2%</t>
    <rPh sb="0" eb="1">
      <t>セイ</t>
    </rPh>
    <rPh sb="3" eb="4">
      <t>タテ</t>
    </rPh>
    <rPh sb="4" eb="6">
      <t>ハツドウ</t>
    </rPh>
    <phoneticPr fontId="2"/>
  </si>
  <si>
    <t>元素の傷跡発動[+](250)/2%</t>
    <rPh sb="0" eb="2">
      <t>ゲンソ</t>
    </rPh>
    <rPh sb="3" eb="5">
      <t>キズアト</t>
    </rPh>
    <rPh sb="5" eb="7">
      <t>ハツドウ</t>
    </rPh>
    <phoneticPr fontId="2"/>
  </si>
  <si>
    <t>癒しの手発動[+](250)/2%</t>
    <rPh sb="0" eb="1">
      <t>イヤ</t>
    </rPh>
    <rPh sb="3" eb="4">
      <t>テ</t>
    </rPh>
    <rPh sb="4" eb="6">
      <t>ハツドウ</t>
    </rPh>
    <phoneticPr fontId="2"/>
  </si>
  <si>
    <t>スウォーム発動[+](250)/2%</t>
    <rPh sb="5" eb="7">
      <t>ハツドウ</t>
    </rPh>
    <phoneticPr fontId="2"/>
  </si>
  <si>
    <t>轟音の波動発動[+](250)/2%</t>
    <rPh sb="0" eb="2">
      <t>ゴウオン</t>
    </rPh>
    <rPh sb="3" eb="5">
      <t>ハドウ</t>
    </rPh>
    <rPh sb="5" eb="7">
      <t>ハツドウ</t>
    </rPh>
    <phoneticPr fontId="2"/>
  </si>
  <si>
    <t>アイスボール発動[+](250)/2%</t>
    <rPh sb="6" eb="8">
      <t>ハツドウ</t>
    </rPh>
    <phoneticPr fontId="2"/>
  </si>
  <si>
    <t>偽装・奪う絶望</t>
    <rPh sb="0" eb="2">
      <t>ギソウ</t>
    </rPh>
    <rPh sb="3" eb="4">
      <t>ウバ</t>
    </rPh>
    <rPh sb="5" eb="7">
      <t>ゼツボウ</t>
    </rPh>
    <phoneticPr fontId="2"/>
  </si>
  <si>
    <t>現の闇</t>
    <rPh sb="0" eb="1">
      <t>ウツツ</t>
    </rPh>
    <rPh sb="2" eb="3">
      <t>ヤミ</t>
    </rPh>
    <phoneticPr fontId="2"/>
  </si>
  <si>
    <t>物理ダメージ軽減[+****](450)</t>
    <rPh sb="0" eb="2">
      <t>ブツリ</t>
    </rPh>
    <rPh sb="6" eb="8">
      <t>ケイゲン</t>
    </rPh>
    <phoneticPr fontId="2"/>
  </si>
  <si>
    <t>アイスボール発動[+](250)/8%</t>
    <rPh sb="6" eb="8">
      <t>ハツドウ</t>
    </rPh>
    <phoneticPr fontId="2"/>
  </si>
  <si>
    <t>偽装・テンプレーション</t>
    <rPh sb="0" eb="2">
      <t>ギソウ</t>
    </rPh>
    <phoneticPr fontId="2"/>
  </si>
  <si>
    <t>普通の短剣</t>
    <rPh sb="0" eb="2">
      <t>フツウ</t>
    </rPh>
    <rPh sb="3" eb="5">
      <t>タンケン</t>
    </rPh>
    <phoneticPr fontId="2"/>
  </si>
  <si>
    <t>マナ+5(200)</t>
    <phoneticPr fontId="2"/>
  </si>
  <si>
    <t>戦術[*](50)</t>
    <rPh sb="0" eb="2">
      <t>センジュツ</t>
    </rPh>
    <phoneticPr fontId="2"/>
  </si>
  <si>
    <t>冷気属性追加[***](200)</t>
    <rPh sb="0" eb="6">
      <t>レイキゾクセイツイカ</t>
    </rPh>
    <phoneticPr fontId="2"/>
  </si>
  <si>
    <t>腐消化(100)</t>
    <rPh sb="0" eb="1">
      <t>フ</t>
    </rPh>
    <rPh sb="1" eb="3">
      <t>ショウカ</t>
    </rPh>
    <phoneticPr fontId="2"/>
  </si>
  <si>
    <t>偽装・エタニティ＝ブラッド</t>
    <rPh sb="0" eb="2">
      <t>ギソウ</t>
    </rPh>
    <phoneticPr fontId="2"/>
  </si>
  <si>
    <t>血に塗れた外套</t>
    <rPh sb="0" eb="1">
      <t>チ</t>
    </rPh>
    <rPh sb="2" eb="3">
      <t>マミ</t>
    </rPh>
    <rPh sb="5" eb="7">
      <t>ガイトウ</t>
    </rPh>
    <phoneticPr fontId="2"/>
  </si>
  <si>
    <t>速度-5(-300)</t>
    <rPh sb="0" eb="2">
      <t>ソクド</t>
    </rPh>
    <phoneticPr fontId="2"/>
  </si>
  <si>
    <t>電波受信(100)</t>
    <rPh sb="0" eb="2">
      <t>デンパ</t>
    </rPh>
    <rPh sb="2" eb="4">
      <t>ジュシン</t>
    </rPh>
    <phoneticPr fontId="2"/>
  </si>
  <si>
    <t>切り傷反射[**](50)</t>
    <rPh sb="0" eb="1">
      <t>キ</t>
    </rPh>
    <rPh sb="2" eb="3">
      <t>キズ</t>
    </rPh>
    <rPh sb="3" eb="5">
      <t>ハンシャ</t>
    </rPh>
    <phoneticPr fontId="2"/>
  </si>
  <si>
    <t>偽装・紅葉の着物</t>
    <rPh sb="0" eb="2">
      <t>ギソウ</t>
    </rPh>
    <rPh sb="3" eb="5">
      <t>コウヨウ</t>
    </rPh>
    <rPh sb="6" eb="8">
      <t>キモノ</t>
    </rPh>
    <phoneticPr fontId="2"/>
  </si>
  <si>
    <t>紅葉をあしらった着物</t>
    <rPh sb="0" eb="2">
      <t>コウヨウ</t>
    </rPh>
    <rPh sb="8" eb="10">
      <t>キモノ</t>
    </rPh>
    <phoneticPr fontId="2"/>
  </si>
  <si>
    <t>16050(本体未設定範囲)</t>
    <rPh sb="6" eb="8">
      <t>ホンタイ</t>
    </rPh>
    <rPh sb="8" eb="13">
      <t>ミセッテイハンイ</t>
    </rPh>
    <phoneticPr fontId="2"/>
  </si>
  <si>
    <t>魔法耐性[**](100)</t>
    <rPh sb="0" eb="2">
      <t>マホウ</t>
    </rPh>
    <rPh sb="2" eb="4">
      <t>タイセイ</t>
    </rPh>
    <phoneticPr fontId="2"/>
  </si>
  <si>
    <t>魅力+5(200)</t>
    <rPh sb="0" eb="2">
      <t>ミリョク</t>
    </rPh>
    <phoneticPr fontId="2"/>
  </si>
  <si>
    <t>偽装・エターナル</t>
    <rPh sb="0" eb="2">
      <t>ギソウ</t>
    </rPh>
    <phoneticPr fontId="2"/>
  </si>
  <si>
    <t>蒼い鉾槍</t>
    <rPh sb="0" eb="1">
      <t>アオ</t>
    </rPh>
    <rPh sb="2" eb="3">
      <t>ホコ</t>
    </rPh>
    <rPh sb="3" eb="4">
      <t>ヤリ</t>
    </rPh>
    <phoneticPr fontId="2"/>
  </si>
  <si>
    <t>格闘[+*****](500)</t>
    <rPh sb="0" eb="2">
      <t>カクトウ</t>
    </rPh>
    <phoneticPr fontId="2"/>
  </si>
  <si>
    <t>轟音の波動発動[+](250)</t>
    <rPh sb="0" eb="2">
      <t>ゴウオン</t>
    </rPh>
    <rPh sb="3" eb="5">
      <t>ハドウ</t>
    </rPh>
    <rPh sb="5" eb="7">
      <t>ハツドウ</t>
    </rPh>
    <phoneticPr fontId="2"/>
  </si>
  <si>
    <t>魔物召喚[+](250)</t>
    <rPh sb="0" eb="2">
      <t>マモノ</t>
    </rPh>
    <rPh sb="2" eb="4">
      <t>ショウカン</t>
    </rPh>
    <phoneticPr fontId="2"/>
  </si>
  <si>
    <t>地獄属性追加[***](200)</t>
    <rPh sb="0" eb="6">
      <t>ジゴクゾクセイツイカ</t>
    </rPh>
    <phoneticPr fontId="2"/>
  </si>
  <si>
    <t>魔法威力[+***](400)</t>
    <rPh sb="0" eb="2">
      <t>マホウ</t>
    </rPh>
    <rPh sb="2" eb="4">
      <t>イリョク</t>
    </rPh>
    <phoneticPr fontId="2"/>
  </si>
  <si>
    <t>偽装 料理刀・竜田川</t>
    <rPh sb="0" eb="2">
      <t>ギソウ</t>
    </rPh>
    <rPh sb="3" eb="5">
      <t>リョウリ</t>
    </rPh>
    <rPh sb="5" eb="6">
      <t>カタナ</t>
    </rPh>
    <rPh sb="7" eb="10">
      <t>タツタガワ</t>
    </rPh>
    <phoneticPr fontId="2"/>
  </si>
  <si>
    <t>スタミナ吸収[*****](200)</t>
    <rPh sb="4" eb="6">
      <t>キュウシュウ</t>
    </rPh>
    <phoneticPr fontId="2"/>
  </si>
  <si>
    <t>魅力+7(300)</t>
    <rPh sb="0" eb="2">
      <t>ミリョク</t>
    </rPh>
    <phoneticPr fontId="2"/>
  </si>
  <si>
    <t>沈黙の霧発動[*****](200)</t>
    <rPh sb="0" eb="2">
      <t>チンモク</t>
    </rPh>
    <rPh sb="3" eb="4">
      <t>キリ</t>
    </rPh>
    <rPh sb="4" eb="6">
      <t>ハツドウ</t>
    </rPh>
    <phoneticPr fontId="2"/>
  </si>
  <si>
    <t>火炎属性追加[***](250)</t>
    <rPh sb="0" eb="6">
      <t>カエンゾクセイツイカ</t>
    </rPh>
    <phoneticPr fontId="2"/>
  </si>
  <si>
    <t>偽装・龍田の逆刃</t>
    <rPh sb="0" eb="2">
      <t>ギソウ</t>
    </rPh>
    <rPh sb="3" eb="5">
      <t>タツタ</t>
    </rPh>
    <rPh sb="6" eb="7">
      <t>ギャク</t>
    </rPh>
    <rPh sb="7" eb="8">
      <t>ヤイバ</t>
    </rPh>
    <phoneticPr fontId="2"/>
  </si>
  <si>
    <t>強力なドラゴン召喚[***](100)/4%</t>
    <rPh sb="0" eb="2">
      <t>キョウリョク</t>
    </rPh>
    <rPh sb="7" eb="9">
      <t>ショウカン</t>
    </rPh>
    <phoneticPr fontId="2"/>
  </si>
  <si>
    <t>ファイアボール発動[**](50)/5%</t>
    <rPh sb="7" eb="9">
      <t>ハツドウ</t>
    </rPh>
    <phoneticPr fontId="2"/>
  </si>
  <si>
    <t>元素の傷跡発動[*****](200)/10%</t>
    <rPh sb="0" eb="2">
      <t>ゲンソ</t>
    </rPh>
    <rPh sb="3" eb="5">
      <t>キズアト</t>
    </rPh>
    <rPh sb="5" eb="7">
      <t>ハツドウ</t>
    </rPh>
    <phoneticPr fontId="2"/>
  </si>
  <si>
    <t>炎の壁発動[+*****](500)/10%</t>
    <rPh sb="0" eb="1">
      <t>ホノオ</t>
    </rPh>
    <rPh sb="2" eb="3">
      <t>カベ</t>
    </rPh>
    <rPh sb="3" eb="5">
      <t>ハツドウ</t>
    </rPh>
    <phoneticPr fontId="2"/>
  </si>
  <si>
    <t>魔物召喚[+](250)</t>
    <rPh sb="0" eb="2">
      <t>マモノ</t>
    </rPh>
    <rPh sb="2" eb="4">
      <t>ショウカン</t>
    </rPh>
    <phoneticPr fontId="2"/>
  </si>
  <si>
    <t>偽装・ショットガン・TTT</t>
    <rPh sb="0" eb="2">
      <t>ギソウ</t>
    </rPh>
    <phoneticPr fontId="2"/>
  </si>
  <si>
    <t>大口径散弾銃</t>
    <rPh sb="0" eb="3">
      <t>ダイコウケイ</t>
    </rPh>
    <rPh sb="3" eb="6">
      <t>サンダンジュウ</t>
    </rPh>
    <phoneticPr fontId="2"/>
  </si>
  <si>
    <t>100,60,20,20,20,20,20,20,20,20</t>
  </si>
  <si>
    <t>75,80,85,90,95,100,100,100,100,100</t>
    <phoneticPr fontId="2"/>
  </si>
  <si>
    <t>ファイアボール発動[***](100)/5%</t>
    <rPh sb="7" eb="9">
      <t>ハツドウ</t>
    </rPh>
    <phoneticPr fontId="2"/>
  </si>
  <si>
    <t>ブースト発動[**](50)/2%</t>
    <rPh sb="4" eb="6">
      <t>ハツドウ</t>
    </rPh>
    <phoneticPr fontId="2"/>
  </si>
  <si>
    <t>料理[*](200)</t>
    <rPh sb="0" eb="2">
      <t>リョウリ</t>
    </rPh>
    <phoneticPr fontId="2"/>
  </si>
  <si>
    <t>器用+5(200)</t>
    <rPh sb="0" eb="2">
      <t>キヨウ</t>
    </rPh>
    <phoneticPr fontId="2"/>
  </si>
  <si>
    <t>魔物召喚発動[**](50)/15%</t>
    <rPh sb="0" eb="2">
      <t>マモノ</t>
    </rPh>
    <rPh sb="2" eb="4">
      <t>ショウカン</t>
    </rPh>
    <rPh sb="4" eb="6">
      <t>ハツドウ</t>
    </rPh>
    <phoneticPr fontId="2"/>
  </si>
  <si>
    <t>偽装・無限の揚製</t>
    <rPh sb="0" eb="2">
      <t>ギソウ</t>
    </rPh>
    <rPh sb="3" eb="5">
      <t>ムゲン</t>
    </rPh>
    <rPh sb="6" eb="7">
      <t>ア</t>
    </rPh>
    <rPh sb="7" eb="8">
      <t>セイ</t>
    </rPh>
    <phoneticPr fontId="2"/>
  </si>
  <si>
    <t>無限の揚製</t>
    <rPh sb="0" eb="2">
      <t>ムゲン</t>
    </rPh>
    <rPh sb="3" eb="4">
      <t>ア</t>
    </rPh>
    <rPh sb="4" eb="5">
      <t>セイ</t>
    </rPh>
    <phoneticPr fontId="2"/>
  </si>
  <si>
    <t>遠距離打撃発動[+](250)/2%</t>
    <rPh sb="0" eb="5">
      <t>エンキョリダゲキ</t>
    </rPh>
    <rPh sb="5" eb="7">
      <t>ハツドウ</t>
    </rPh>
    <phoneticPr fontId="2"/>
  </si>
  <si>
    <t>ルルウィの憑依発動[+](250)/2%</t>
    <rPh sb="5" eb="7">
      <t>ヒョウイ</t>
    </rPh>
    <rPh sb="7" eb="9">
      <t>ハツドウ</t>
    </rPh>
    <phoneticPr fontId="2"/>
  </si>
  <si>
    <t>エーテルの眼差し発動[**](50)/50%</t>
    <rPh sb="5" eb="7">
      <t>マナザ</t>
    </rPh>
    <rPh sb="8" eb="10">
      <t>ハツドウ</t>
    </rPh>
    <phoneticPr fontId="2"/>
  </si>
  <si>
    <t>錬金術[*](200)</t>
    <rPh sb="0" eb="3">
      <t>レンキンジュツ</t>
    </rPh>
    <phoneticPr fontId="2"/>
  </si>
  <si>
    <t>器用-691(-34600)</t>
    <rPh sb="0" eb="2">
      <t>キヨウ</t>
    </rPh>
    <phoneticPr fontId="2"/>
  </si>
  <si>
    <t>二刀流弱化[+++++*](-21000000)</t>
    <rPh sb="0" eb="3">
      <t>ニトウリュウ</t>
    </rPh>
    <rPh sb="3" eb="5">
      <t>ジャッカ</t>
    </rPh>
    <phoneticPr fontId="2"/>
  </si>
  <si>
    <t>偽装 覇王刀・龍田</t>
    <rPh sb="0" eb="2">
      <t>ギソウ</t>
    </rPh>
    <rPh sb="3" eb="5">
      <t>ハオウ</t>
    </rPh>
    <rPh sb="5" eb="6">
      <t>カタナ</t>
    </rPh>
    <rPh sb="7" eb="9">
      <t>タツタ</t>
    </rPh>
    <phoneticPr fontId="2"/>
  </si>
  <si>
    <t>巨大な刀</t>
    <rPh sb="0" eb="2">
      <t>キョダイ</t>
    </rPh>
    <rPh sb="3" eb="4">
      <t>カタナ</t>
    </rPh>
    <phoneticPr fontId="2"/>
  </si>
  <si>
    <t>ファイアボール発動[+](250)/10%</t>
    <rPh sb="7" eb="9">
      <t>ハツドウ</t>
    </rPh>
    <phoneticPr fontId="2"/>
  </si>
  <si>
    <t>ダメージ無効[+****](420)</t>
    <rPh sb="4" eb="6">
      <t>ムコウ</t>
    </rPh>
    <phoneticPr fontId="2"/>
  </si>
  <si>
    <t>追加打撃[+*****](500)</t>
    <rPh sb="0" eb="2">
      <t>ツイカ</t>
    </rPh>
    <rPh sb="2" eb="4">
      <t>ダゲキ</t>
    </rPh>
    <phoneticPr fontId="2"/>
  </si>
  <si>
    <t>偽装・紅龍層</t>
    <rPh sb="0" eb="2">
      <t>ギソウ</t>
    </rPh>
    <rPh sb="3" eb="4">
      <t>アカ</t>
    </rPh>
    <rPh sb="4" eb="5">
      <t>リュウ</t>
    </rPh>
    <rPh sb="5" eb="6">
      <t>ソウ</t>
    </rPh>
    <phoneticPr fontId="2"/>
  </si>
  <si>
    <t>紅の龍の手</t>
    <rPh sb="0" eb="1">
      <t>クレナイ</t>
    </rPh>
    <rPh sb="2" eb="3">
      <t>リュウ</t>
    </rPh>
    <rPh sb="4" eb="5">
      <t>テ</t>
    </rPh>
    <phoneticPr fontId="2"/>
  </si>
  <si>
    <t>22050(本体未設定範囲)</t>
    <rPh sb="6" eb="13">
      <t>ホンタイミセッテイハンイ</t>
    </rPh>
    <phoneticPr fontId="2"/>
  </si>
  <si>
    <t>耐久+5(200)</t>
    <rPh sb="0" eb="2">
      <t>タイキュウ</t>
    </rPh>
    <phoneticPr fontId="2"/>
  </si>
  <si>
    <t>火炎耐性[****](300)</t>
    <rPh sb="0" eb="2">
      <t>カエン</t>
    </rPh>
    <rPh sb="2" eb="4">
      <t>タイセイ</t>
    </rPh>
    <phoneticPr fontId="2"/>
  </si>
  <si>
    <t>魔道具[*](50)</t>
    <rPh sb="0" eb="1">
      <t>マ</t>
    </rPh>
    <rPh sb="1" eb="3">
      <t>ドウグ</t>
    </rPh>
    <phoneticPr fontId="2"/>
  </si>
  <si>
    <t>窃盗[*](200)</t>
    <rPh sb="0" eb="2">
      <t>セットウ</t>
    </rPh>
    <phoneticPr fontId="2"/>
  </si>
  <si>
    <t>炎の壁[*](200)</t>
    <rPh sb="0" eb="1">
      <t>ホノオ</t>
    </rPh>
    <rPh sb="2" eb="3">
      <t>カベ</t>
    </rPh>
    <phoneticPr fontId="2"/>
  </si>
  <si>
    <t>ダメージ無効[*****](240)</t>
    <rPh sb="4" eb="6">
      <t>ムコウ</t>
    </rPh>
    <phoneticPr fontId="2"/>
  </si>
  <si>
    <t>偽装・たつたしゅーとじゃ！</t>
    <rPh sb="0" eb="2">
      <t>ギソウ</t>
    </rPh>
    <phoneticPr fontId="2"/>
  </si>
  <si>
    <t>20,90,100,100,100,100,80,80,80,80</t>
  </si>
  <si>
    <t>75,75,75,75,75,75,75,75,75,75</t>
  </si>
  <si>
    <t>ファイアボール発動[***](100)/3%</t>
    <rPh sb="7" eb="9">
      <t>ハツドウ</t>
    </rPh>
    <phoneticPr fontId="2"/>
  </si>
  <si>
    <t>魅力維持(50)</t>
    <rPh sb="0" eb="2">
      <t>ミリョク</t>
    </rPh>
    <rPh sb="2" eb="4">
      <t>イジ</t>
    </rPh>
    <phoneticPr fontId="2"/>
  </si>
  <si>
    <t>盲目無効(250)</t>
    <rPh sb="0" eb="2">
      <t>モウモク</t>
    </rPh>
    <rPh sb="2" eb="4">
      <t>ムコウ</t>
    </rPh>
    <phoneticPr fontId="2"/>
  </si>
  <si>
    <t>魅力+6(250)</t>
    <rPh sb="0" eb="2">
      <t>ミリョク</t>
    </rPh>
    <phoneticPr fontId="2"/>
  </si>
  <si>
    <t>火炎属性追加[***](200)</t>
    <rPh sb="0" eb="6">
      <t>カエンゾクセイツイカ</t>
    </rPh>
    <phoneticPr fontId="2"/>
  </si>
  <si>
    <t>偽装 秋葉・龍田紅葉</t>
    <rPh sb="0" eb="2">
      <t>ギソウ</t>
    </rPh>
    <rPh sb="3" eb="5">
      <t>アキハ</t>
    </rPh>
    <rPh sb="6" eb="8">
      <t>タツタ</t>
    </rPh>
    <rPh sb="8" eb="10">
      <t>モミジ</t>
    </rPh>
    <phoneticPr fontId="2"/>
  </si>
  <si>
    <t>紅葉の刀</t>
    <rPh sb="0" eb="2">
      <t>コウヨウ</t>
    </rPh>
    <rPh sb="3" eb="4">
      <t>カタナ</t>
    </rPh>
    <phoneticPr fontId="2"/>
  </si>
  <si>
    <t>エリスの癒し発動[+](250)/10%</t>
    <rPh sb="4" eb="5">
      <t>イヤ</t>
    </rPh>
    <rPh sb="6" eb="8">
      <t>ハツドウ</t>
    </rPh>
    <phoneticPr fontId="2"/>
  </si>
  <si>
    <t>偽装・炎天の勾玉</t>
    <rPh sb="0" eb="2">
      <t>ギソウ</t>
    </rPh>
    <rPh sb="3" eb="5">
      <t>エンテン</t>
    </rPh>
    <rPh sb="6" eb="8">
      <t>マガタマ</t>
    </rPh>
    <phoneticPr fontId="2"/>
  </si>
  <si>
    <t>神々しい勾玉</t>
    <rPh sb="0" eb="2">
      <t>コウゴウ</t>
    </rPh>
    <rPh sb="4" eb="6">
      <t>マガタマ</t>
    </rPh>
    <phoneticPr fontId="2"/>
  </si>
  <si>
    <t>34050(本体未設定範囲)</t>
    <rPh sb="6" eb="13">
      <t>ホンタイミセッテイハンイ</t>
    </rPh>
    <phoneticPr fontId="2"/>
  </si>
  <si>
    <t>速度-10(-550)</t>
    <rPh sb="0" eb="2">
      <t>ソクド</t>
    </rPh>
    <phoneticPr fontId="2"/>
  </si>
  <si>
    <t>偽装・氷海の蠱毒</t>
    <rPh sb="0" eb="2">
      <t>ギソウ</t>
    </rPh>
    <rPh sb="3" eb="4">
      <t>コオリ</t>
    </rPh>
    <rPh sb="4" eb="5">
      <t>ウミ</t>
    </rPh>
    <rPh sb="6" eb="8">
      <t>コドク</t>
    </rPh>
    <phoneticPr fontId="2"/>
  </si>
  <si>
    <t>現の腕</t>
    <rPh sb="0" eb="1">
      <t>ウツツ</t>
    </rPh>
    <rPh sb="2" eb="3">
      <t>ウデ</t>
    </rPh>
    <phoneticPr fontId="2"/>
  </si>
  <si>
    <t>弱体化の手発動[**](50)/5%</t>
    <rPh sb="0" eb="3">
      <t>ジャクタイカ</t>
    </rPh>
    <rPh sb="4" eb="7">
      <t>テハツドウ</t>
    </rPh>
    <phoneticPr fontId="2"/>
  </si>
  <si>
    <t>癒しの手発動[+](250)/10%</t>
    <rPh sb="0" eb="1">
      <t>イヤ</t>
    </rPh>
    <rPh sb="3" eb="4">
      <t>テ</t>
    </rPh>
    <rPh sb="4" eb="6">
      <t>ハツドウ</t>
    </rPh>
    <phoneticPr fontId="2"/>
  </si>
  <si>
    <t>マナ吸収[+**](350)</t>
    <rPh sb="2" eb="4">
      <t>キュウシュウ</t>
    </rPh>
    <phoneticPr fontId="2"/>
  </si>
  <si>
    <t>魔法威力[+****](450)</t>
    <rPh sb="0" eb="2">
      <t>マホウ</t>
    </rPh>
    <rPh sb="2" eb="4">
      <t>イリョク</t>
    </rPh>
    <phoneticPr fontId="2"/>
  </si>
  <si>
    <t>切り傷反射[****](150)</t>
    <rPh sb="0" eb="1">
      <t>キ</t>
    </rPh>
    <rPh sb="2" eb="5">
      <t>キズハンシャ</t>
    </rPh>
    <phoneticPr fontId="2"/>
  </si>
  <si>
    <t>偽装・血海の孤独</t>
    <rPh sb="0" eb="2">
      <t>ギソウ</t>
    </rPh>
    <rPh sb="3" eb="4">
      <t>チ</t>
    </rPh>
    <rPh sb="4" eb="5">
      <t>ウミ</t>
    </rPh>
    <rPh sb="6" eb="8">
      <t>コドク</t>
    </rPh>
    <phoneticPr fontId="2"/>
  </si>
  <si>
    <t>夢の腕</t>
    <rPh sb="0" eb="1">
      <t>ユメ</t>
    </rPh>
    <rPh sb="2" eb="3">
      <t>ウデ</t>
    </rPh>
    <phoneticPr fontId="2"/>
  </si>
  <si>
    <t>癒しの手発動[+++++*](-2000)/10%</t>
    <rPh sb="0" eb="1">
      <t>イヤ</t>
    </rPh>
    <rPh sb="3" eb="4">
      <t>テ</t>
    </rPh>
    <rPh sb="4" eb="6">
      <t>ハツドウ</t>
    </rPh>
    <phoneticPr fontId="2"/>
  </si>
  <si>
    <t>癒しの手発動[+++++*](-4000)/7%</t>
    <rPh sb="0" eb="1">
      <t>イヤ</t>
    </rPh>
    <rPh sb="3" eb="4">
      <t>テ</t>
    </rPh>
    <rPh sb="4" eb="6">
      <t>ハツドウ</t>
    </rPh>
    <phoneticPr fontId="2"/>
  </si>
  <si>
    <t>癒しの手発動[+++++*](-10000)/3%</t>
    <rPh sb="0" eb="1">
      <t>イヤ</t>
    </rPh>
    <rPh sb="3" eb="4">
      <t>テ</t>
    </rPh>
    <rPh sb="4" eb="6">
      <t>ハツドウ</t>
    </rPh>
    <phoneticPr fontId="2"/>
  </si>
  <si>
    <t>癒しの手発動[+++++*](-20000)/1%</t>
    <rPh sb="0" eb="1">
      <t>イヤ</t>
    </rPh>
    <rPh sb="3" eb="4">
      <t>テ</t>
    </rPh>
    <rPh sb="4" eb="6">
      <t>ハツドウ</t>
    </rPh>
    <phoneticPr fontId="2"/>
  </si>
  <si>
    <t>弱体化の手発動[**](50)/25%</t>
    <rPh sb="0" eb="3">
      <t>ジャクタイカ</t>
    </rPh>
    <rPh sb="4" eb="5">
      <t>テ</t>
    </rPh>
    <rPh sb="5" eb="7">
      <t>ハツドウ</t>
    </rPh>
    <phoneticPr fontId="2"/>
  </si>
  <si>
    <t>マナ回復発動[+](250)/10%</t>
    <rPh sb="2" eb="4">
      <t>カイフク</t>
    </rPh>
    <rPh sb="4" eb="6">
      <t>ハツドウ</t>
    </rPh>
    <phoneticPr fontId="2"/>
  </si>
  <si>
    <t>感覚維持(50)</t>
    <rPh sb="0" eb="2">
      <t>カンカク</t>
    </rPh>
    <rPh sb="2" eb="4">
      <t>イジ</t>
    </rPh>
    <phoneticPr fontId="2"/>
  </si>
  <si>
    <t>首狩り発動[**](50)</t>
    <rPh sb="0" eb="1">
      <t>クビ</t>
    </rPh>
    <rPh sb="1" eb="2">
      <t>カ</t>
    </rPh>
    <rPh sb="3" eb="5">
      <t>ハツドウ</t>
    </rPh>
    <phoneticPr fontId="2"/>
  </si>
  <si>
    <t>foodbonus.(桁不足)</t>
    <rPh sb="11" eb="12">
      <t>ケタ</t>
    </rPh>
    <rPh sb="12" eb="14">
      <t>ブソク</t>
    </rPh>
    <phoneticPr fontId="2"/>
  </si>
  <si>
    <t>cnpc/nogenerate/nodownload/trait1,3/trait2,5/trait4,2/trait5,3/trait6,2/trait7,3/trait8,3/trait9,3/trait10,3/trait11,5/trait12,2/trait13,1/trait14,1/trait15,2/trait16,2/trait17,2/trait18,2/trait19,2/trait20,2/trait22,1/trait23,1/trait24,3/trait38,2/trait39,2/trait40,1/trait42,1/trait43,1/trait44,1/trait25,3/trait26,3/trait27,2/trait28,3/trait29,3/trait30,2/trait31,2/trait32,1/trait33,1/trait34,1/trait35,1/trait36,1/trait37,2/trait203,-1/trait205,-1/trait207,-1/trait46,5/trait47,5/trait48,5/trait49,5/trait50,5/trait51,5/trait53,5/trait54,5/trait55,5/trait56,5/trait57,5/trait58,4/trait59,3/trait60,2/trait61,2/trait63,3/trait64,3/trait65,3/trait66,3/trait67,3/trait68,5/trait69,5/trait70,3/trait71,3/trait72,3/trait73,3/trait75,3/trait76,5/trait77,3/trait78,1/trait79,5/trait80,3/trait81,3/trait82,2/trait83,3/trait84,3/trait85,3/trait86,3/trait87,3/trait88,3/trait89,3/trait90,3/trait91,3/trait92,3/trait95,3/trait170,1/regist,hex</t>
  </si>
  <si>
    <t>蒼牙</t>
    <rPh sb="0" eb="1">
      <t>アオ</t>
    </rPh>
    <rPh sb="1" eb="2">
      <t>キバ</t>
    </rPh>
    <phoneticPr fontId="2"/>
  </si>
  <si>
    <t>侍</t>
    <rPh sb="0" eb="1">
      <t>サムライ</t>
    </rPh>
    <phoneticPr fontId="2"/>
  </si>
  <si>
    <t>契約</t>
    <rPh sb="0" eb="2">
      <t>ケイヤク</t>
    </rPh>
    <phoneticPr fontId="2"/>
  </si>
  <si>
    <t>ジュアの癒し</t>
    <rPh sb="4" eb="5">
      <t>イヤ</t>
    </rPh>
    <phoneticPr fontId="2"/>
  </si>
  <si>
    <t>浮遊/透明視/混乱・盲目・恐怖・睡眠・麻痺・毒無効/腐消化/窃盗防止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26" eb="27">
      <t>フ</t>
    </rPh>
    <rPh sb="27" eb="29">
      <t>ショウカ</t>
    </rPh>
    <rPh sb="30" eb="32">
      <t>セットウ</t>
    </rPh>
    <rPh sb="32" eb="34">
      <t>ボウシ</t>
    </rPh>
    <phoneticPr fontId="2"/>
  </si>
  <si>
    <t>狂科学者のリディア</t>
    <rPh sb="0" eb="1">
      <t>キョウ</t>
    </rPh>
    <rPh sb="1" eb="4">
      <t>カガクシャ</t>
    </rPh>
    <phoneticPr fontId="2"/>
  </si>
  <si>
    <t>赤錆</t>
    <rPh sb="0" eb="2">
      <t>アカサビ</t>
    </rPh>
    <phoneticPr fontId="2"/>
  </si>
  <si>
    <t>リディア</t>
    <phoneticPr fontId="2"/>
  </si>
  <si>
    <t>死体/権利書/電子機械/コンピューター/サーバー</t>
    <rPh sb="0" eb="2">
      <t>シタイ</t>
    </rPh>
    <rPh sb="3" eb="6">
      <t>ケンリショ</t>
    </rPh>
    <rPh sb="7" eb="9">
      <t>デンシ</t>
    </rPh>
    <rPh sb="9" eb="11">
      <t>キカイ</t>
    </rPh>
    <phoneticPr fontId="2"/>
  </si>
  <si>
    <t>耐久8/習得9/意思9/遺伝子学11/重量挙げ7/暗記10</t>
    <rPh sb="0" eb="2">
      <t>タイキュウ</t>
    </rPh>
    <rPh sb="4" eb="6">
      <t>シュウトク</t>
    </rPh>
    <rPh sb="8" eb="10">
      <t>イシ</t>
    </rPh>
    <rPh sb="12" eb="15">
      <t>イデンシ</t>
    </rPh>
    <rPh sb="15" eb="16">
      <t>ガク</t>
    </rPh>
    <rPh sb="19" eb="22">
      <t>ジュウリョウア</t>
    </rPh>
    <rPh sb="25" eb="27">
      <t>アンキ</t>
    </rPh>
    <phoneticPr fontId="2"/>
  </si>
  <si>
    <t>100+{faith}/500</t>
    <phoneticPr fontId="2"/>
  </si>
  <si>
    <t>耐久3/習得3/遺伝子学3</t>
    <rPh sb="0" eb="2">
      <t>タイキュウ</t>
    </rPh>
    <rPh sb="4" eb="6">
      <t>シュウトク</t>
    </rPh>
    <rPh sb="8" eb="11">
      <t>イデンシ</t>
    </rPh>
    <rPh sb="11" eb="12">
      <t>ガク</t>
    </rPh>
    <phoneticPr fontId="2"/>
  </si>
  <si>
    <t>耐久150/習得150/遺伝子学150</t>
    <rPh sb="0" eb="2">
      <t>タイキュウ</t>
    </rPh>
    <rPh sb="6" eb="8">
      <t>シュウトク</t>
    </rPh>
    <rPh sb="12" eb="15">
      <t>イデンシ</t>
    </rPh>
    <rPh sb="15" eb="16">
      <t>ガク</t>
    </rPh>
    <phoneticPr fontId="2"/>
  </si>
  <si>
    <t>機械プチ</t>
    <rPh sb="0" eb="2">
      <t>キカイ</t>
    </rPh>
    <phoneticPr fontId="2"/>
  </si>
  <si>
    <t>機械</t>
    <rPh sb="0" eb="2">
      <t>キカイ</t>
    </rPh>
    <phoneticPr fontId="2"/>
  </si>
  <si>
    <t>cnpc/putit/nogenerate/nodownload</t>
    <phoneticPr fontId="2"/>
  </si>
  <si>
    <t>電撃 100</t>
    <rPh sb="0" eb="2">
      <t>デンゲキ</t>
    </rPh>
    <phoneticPr fontId="2"/>
  </si>
  <si>
    <t>出血防止</t>
    <rPh sb="0" eb="2">
      <t>シュッケツ</t>
    </rPh>
    <rPh sb="2" eb="4">
      <t>ボウシ</t>
    </rPh>
    <phoneticPr fontId="2"/>
  </si>
  <si>
    <t>1% 自爆</t>
    <rPh sb="3" eb="5">
      <t>ジバク</t>
    </rPh>
    <phoneticPr fontId="2"/>
  </si>
  <si>
    <t>重力石</t>
    <rPh sb="0" eb="2">
      <t>ジュウリョク</t>
    </rPh>
    <rPh sb="2" eb="3">
      <t>イシ</t>
    </rPh>
    <phoneticPr fontId="2"/>
  </si>
  <si>
    <t>紋様の刻まれた石</t>
    <rPh sb="0" eb="2">
      <t>モンヨウ</t>
    </rPh>
    <rPh sb="3" eb="4">
      <t>キザ</t>
    </rPh>
    <rPh sb="7" eb="8">
      <t>イシ</t>
    </rPh>
    <phoneticPr fontId="2"/>
  </si>
  <si>
    <t>可能</t>
    <rPh sb="0" eb="2">
      <t>カノウ</t>
    </rPh>
    <phoneticPr fontId="2"/>
  </si>
  <si>
    <t>機械剣カスタムver0.91</t>
    <rPh sb="0" eb="2">
      <t>キカイ</t>
    </rPh>
    <rPh sb="2" eb="3">
      <t>ケン</t>
    </rPh>
    <phoneticPr fontId="2"/>
  </si>
  <si>
    <t>機械の剣</t>
    <rPh sb="0" eb="2">
      <t>キカイ</t>
    </rPh>
    <rPh sb="3" eb="4">
      <t>ケン</t>
    </rPh>
    <phoneticPr fontId="2"/>
  </si>
  <si>
    <t>近接武器</t>
    <rPh sb="0" eb="4">
      <t>キンセツブキ</t>
    </rPh>
    <phoneticPr fontId="2"/>
  </si>
  <si>
    <t>自爆</t>
    <rPh sb="0" eb="2">
      <t>ジバク</t>
    </rPh>
    <phoneticPr fontId="2"/>
  </si>
  <si>
    <t>自爆発動[+](250)/10%</t>
    <rPh sb="0" eb="2">
      <t>ジバク</t>
    </rPh>
    <rPh sb="2" eb="4">
      <t>ハツドウ</t>
    </rPh>
    <phoneticPr fontId="2"/>
  </si>
  <si>
    <t>長剣[***](500)</t>
    <rPh sb="0" eb="2">
      <t>チョウケン</t>
    </rPh>
    <phoneticPr fontId="2"/>
  </si>
  <si>
    <t>火炎属性追加[****](300)</t>
    <rPh sb="0" eb="6">
      <t>カエンゾクセイツイカ</t>
    </rPh>
    <phoneticPr fontId="2"/>
  </si>
  <si>
    <t>耐久+10(450)</t>
    <rPh sb="0" eb="2">
      <t>タイキュウ</t>
    </rPh>
    <phoneticPr fontId="2"/>
  </si>
  <si>
    <t>《狂科学者のリディア》</t>
    <rPh sb="1" eb="2">
      <t>キョウ</t>
    </rPh>
    <rPh sb="2" eb="5">
      <t>カガクシャ</t>
    </rPh>
    <phoneticPr fontId="2"/>
  </si>
  <si>
    <t>マッドサイエンティスト</t>
    <phoneticPr fontId="2"/>
  </si>
  <si>
    <t>cnpc/man/nogenerate/nodownload</t>
    <phoneticPr fontId="2"/>
  </si>
  <si>
    <t>透明視/恐怖・麻痺無効/地雷無効</t>
    <rPh sb="0" eb="2">
      <t>トウメイ</t>
    </rPh>
    <rPh sb="2" eb="3">
      <t>シ</t>
    </rPh>
    <rPh sb="4" eb="6">
      <t>キョウフ</t>
    </rPh>
    <rPh sb="7" eb="9">
      <t>マヒ</t>
    </rPh>
    <rPh sb="9" eb="11">
      <t>ムコウ</t>
    </rPh>
    <rPh sb="12" eb="14">
      <t>ジライ</t>
    </rPh>
    <rPh sb="14" eb="16">
      <t>ムコウ</t>
    </rPh>
    <phoneticPr fontId="2"/>
  </si>
  <si>
    <t>★《機械剣オリジンver1.74》</t>
    <rPh sb="2" eb="4">
      <t>キカイ</t>
    </rPh>
    <rPh sb="4" eb="5">
      <t>ケン</t>
    </rPh>
    <phoneticPr fontId="2"/>
  </si>
  <si>
    <t>Madscientist</t>
    <phoneticPr fontId="2"/>
  </si>
  <si>
    <t>選択可能</t>
    <rPh sb="0" eb="2">
      <t>センタク</t>
    </rPh>
    <rPh sb="2" eb="4">
      <t>カノウ</t>
    </rPh>
    <phoneticPr fontId="2"/>
  </si>
  <si>
    <t>銃所持</t>
    <rPh sb="0" eb="1">
      <t>ジュウ</t>
    </rPh>
    <rPh sb="1" eb="3">
      <t>ショジ</t>
    </rPh>
    <phoneticPr fontId="2"/>
  </si>
  <si>
    <t>長剣4/銃器4/投擲3/読書5/遺伝子学6/重量挙げ2/隠密5/解剖学4/錬金術2</t>
    <rPh sb="0" eb="2">
      <t>チョウケン</t>
    </rPh>
    <rPh sb="4" eb="6">
      <t>ジュウキ</t>
    </rPh>
    <rPh sb="8" eb="10">
      <t>トウテキ</t>
    </rPh>
    <rPh sb="12" eb="14">
      <t>ドクショ</t>
    </rPh>
    <rPh sb="16" eb="19">
      <t>イデンシ</t>
    </rPh>
    <rPh sb="19" eb="20">
      <t>ガク</t>
    </rPh>
    <rPh sb="22" eb="25">
      <t>ジュウリョウア</t>
    </rPh>
    <rPh sb="28" eb="30">
      <t>オンミツ</t>
    </rPh>
    <rPh sb="32" eb="35">
      <t>カイボウガク</t>
    </rPh>
    <rPh sb="37" eb="40">
      <t>レンキンジュツ</t>
    </rPh>
    <phoneticPr fontId="2"/>
  </si>
  <si>
    <t>狂科学者のリディア</t>
    <rPh sb="0" eb="4">
      <t>キョウカガクシャ</t>
    </rPh>
    <phoneticPr fontId="2"/>
  </si>
  <si>
    <t>機械剣オリジンver1.74</t>
    <rPh sb="0" eb="3">
      <t>キカイケン</t>
    </rPh>
    <phoneticPr fontId="2"/>
  </si>
  <si>
    <t>自爆発動[+*****](500)/2%</t>
    <rPh sb="0" eb="2">
      <t>ジバク</t>
    </rPh>
    <rPh sb="2" eb="4">
      <t>ハツドウ</t>
    </rPh>
    <phoneticPr fontId="2"/>
  </si>
  <si>
    <t>グレネード発動[+](250)/50%</t>
    <rPh sb="5" eb="7">
      <t>ハツドウ</t>
    </rPh>
    <phoneticPr fontId="2"/>
  </si>
  <si>
    <t>耐久+20(950)</t>
    <rPh sb="0" eb="2">
      <t>タイキュウ</t>
    </rPh>
    <phoneticPr fontId="2"/>
  </si>
  <si>
    <t>火炎属性追加[+](500)</t>
    <rPh sb="0" eb="6">
      <t>カエンゾクセイツイカ</t>
    </rPh>
    <phoneticPr fontId="2"/>
  </si>
  <si>
    <t>長剣[****](800)</t>
    <rPh sb="0" eb="2">
      <t>チョウケン</t>
    </rPh>
    <phoneticPr fontId="2"/>
  </si>
  <si>
    <t>招来と顕現のルスト</t>
    <rPh sb="0" eb="2">
      <t>ショウライ</t>
    </rPh>
    <rPh sb="3" eb="5">
      <t>ケンゲン</t>
    </rPh>
    <phoneticPr fontId="2"/>
  </si>
  <si>
    <t>《ライティアの幻影》</t>
    <rPh sb="7" eb="9">
      <t>ゲンエイ</t>
    </rPh>
    <phoneticPr fontId="2"/>
  </si>
  <si>
    <t>神の幻影</t>
    <rPh sb="0" eb="1">
      <t>カミ</t>
    </rPh>
    <rPh sb="2" eb="4">
      <t>ゲンエイ</t>
    </rPh>
    <phoneticPr fontId="2"/>
  </si>
  <si>
    <t>ピアニスト</t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</si>
  <si>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</si>
  <si>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</si>
  <si>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通常</t>
    <rPh sb="0" eb="2">
      <t>ツウジョウ</t>
    </rPh>
    <phoneticPr fontId="2"/>
  </si>
  <si>
    <t>放浪</t>
    <rPh sb="0" eb="2">
      <t>ホウロウ</t>
    </rPh>
    <phoneticPr fontId="2"/>
  </si>
  <si>
    <r>
      <t>cnpc/god/nodownload/trait7,3/trait46,5/trait47,5/trait71,3/trait90,2/align,lawful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93" eb="94">
      <t>ナ</t>
    </rPh>
    <rPh sb="96" eb="98">
      <t>シヨウ</t>
    </rPh>
    <phoneticPr fontId="2"/>
  </si>
  <si>
    <t>ライトニングボルト</t>
    <phoneticPr fontId="2"/>
  </si>
  <si>
    <t>聖なる盾</t>
    <rPh sb="0" eb="1">
      <t>セイ</t>
    </rPh>
    <rPh sb="3" eb="4">
      <t>タテ</t>
    </rPh>
    <phoneticPr fontId="2"/>
  </si>
  <si>
    <t>沈黙の霧</t>
    <rPh sb="0" eb="2">
      <t>チンモク</t>
    </rPh>
    <rPh sb="3" eb="4">
      <t>キリ</t>
    </rPh>
    <phoneticPr fontId="2"/>
  </si>
  <si>
    <t>加速</t>
    <rPh sb="0" eb="2">
      <t>カソク</t>
    </rPh>
    <phoneticPr fontId="2"/>
  </si>
  <si>
    <t>ブースト</t>
    <phoneticPr fontId="2"/>
  </si>
  <si>
    <t>冷気10 電撃10 暗黒10 幻惑10 音10 神経10 混沌10 魔法10</t>
    <rPh sb="0" eb="2">
      <t>レイキ</t>
    </rPh>
    <rPh sb="5" eb="7">
      <t>デンゲキ</t>
    </rPh>
    <rPh sb="10" eb="12">
      <t>アンコク</t>
    </rPh>
    <rPh sb="15" eb="17">
      <t>ゲンワク</t>
    </rPh>
    <rPh sb="20" eb="21">
      <t>オト</t>
    </rPh>
    <rPh sb="24" eb="26">
      <t>シンケイ</t>
    </rPh>
    <rPh sb="29" eb="31">
      <t>コントン</t>
    </rPh>
    <rPh sb="34" eb="36">
      <t>マホウ</t>
    </rPh>
    <phoneticPr fontId="2"/>
  </si>
  <si>
    <t>浮遊/透明視/盲目・混乱・恐怖・睡眠・麻痺・毒無効/腐消化/窃盗防止/レイハンド/乗馬非適正/出血防止</t>
    <rPh sb="0" eb="2">
      <t>フユウ</t>
    </rPh>
    <rPh sb="3" eb="5">
      <t>トウメイ</t>
    </rPh>
    <rPh sb="5" eb="6">
      <t>シ</t>
    </rPh>
    <rPh sb="7" eb="9">
      <t>モウモク</t>
    </rPh>
    <rPh sb="10" eb="12">
      <t>コンラン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41" eb="43">
      <t>ジョウバ</t>
    </rPh>
    <rPh sb="43" eb="44">
      <t>ヒ</t>
    </rPh>
    <rPh sb="44" eb="46">
      <t>テキセイ</t>
    </rPh>
    <rPh sb="47" eb="49">
      <t>シュッケツ</t>
    </rPh>
    <rPh sb="49" eb="51">
      <t>ボウシ</t>
    </rPh>
    <phoneticPr fontId="2"/>
  </si>
  <si>
    <t>★《偽装・光の小太刀》. ★《偽装・クリアブレイド》</t>
    <rPh sb="2" eb="4">
      <t>ギソウ</t>
    </rPh>
    <rPh sb="5" eb="6">
      <t>ヒカリ</t>
    </rPh>
    <rPh sb="7" eb="10">
      <t>コタチ</t>
    </rPh>
    <rPh sb="15" eb="17">
      <t>ギソウ</t>
    </rPh>
    <phoneticPr fontId="2"/>
  </si>
  <si>
    <t>《アル＝アジフの幻影》</t>
    <rPh sb="8" eb="10">
      <t>ゲンエイ</t>
    </rPh>
    <phoneticPr fontId="2"/>
  </si>
  <si>
    <r>
      <t>cnpc/god/nodownload/align,lawful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44" eb="45">
      <t>ナ</t>
    </rPh>
    <rPh sb="47" eb="49">
      <t>シヨウ</t>
    </rPh>
    <phoneticPr fontId="2"/>
  </si>
  <si>
    <t>狂気の眼差し</t>
    <rPh sb="0" eb="2">
      <t>キョウキ</t>
    </rPh>
    <rPh sb="3" eb="5">
      <t>マナザ</t>
    </rPh>
    <phoneticPr fontId="2"/>
  </si>
  <si>
    <t>呪いの言葉</t>
    <rPh sb="0" eb="1">
      <t>ノロ</t>
    </rPh>
    <rPh sb="3" eb="5">
      <t>コトバ</t>
    </rPh>
    <phoneticPr fontId="2"/>
  </si>
  <si>
    <t>混沌 100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</si>
  <si>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暗黒8 地獄8 混沌8 魔法10</t>
    </r>
    <rPh sb="0" eb="2">
      <t>カエン</t>
    </rPh>
    <rPh sb="5" eb="7">
      <t>アンコク</t>
    </rPh>
    <rPh sb="9" eb="11">
      <t>ジゴク</t>
    </rPh>
    <rPh sb="13" eb="15">
      <t>コントン</t>
    </rPh>
    <rPh sb="17" eb="19">
      <t>マホウ</t>
    </rPh>
    <phoneticPr fontId="2"/>
  </si>
  <si>
    <t>浮遊/透明視/腐消化/窃盗防止/連続魔法/乗馬適正/出血防止</t>
    <rPh sb="0" eb="2">
      <t>フユウ</t>
    </rPh>
    <rPh sb="3" eb="5">
      <t>トウメイ</t>
    </rPh>
    <rPh sb="5" eb="6">
      <t>シ</t>
    </rPh>
    <rPh sb="7" eb="8">
      <t>フ</t>
    </rPh>
    <rPh sb="8" eb="10">
      <t>ショウカ</t>
    </rPh>
    <rPh sb="11" eb="13">
      <t>セットウ</t>
    </rPh>
    <rPh sb="13" eb="15">
      <t>ボウシ</t>
    </rPh>
    <rPh sb="16" eb="18">
      <t>レンゾク</t>
    </rPh>
    <rPh sb="18" eb="20">
      <t>マホウ</t>
    </rPh>
    <rPh sb="21" eb="23">
      <t>ジョウバ</t>
    </rPh>
    <rPh sb="23" eb="25">
      <t>テキセイ</t>
    </rPh>
    <rPh sb="26" eb="28">
      <t>シュッケツ</t>
    </rPh>
    <rPh sb="28" eb="30">
      <t>ボウシ</t>
    </rPh>
    <phoneticPr fontId="2"/>
  </si>
  <si>
    <t>★《偽装・アル＝アジフ》</t>
    <rPh sb="2" eb="4">
      <t>ギソウ</t>
    </rPh>
    <phoneticPr fontId="2"/>
  </si>
  <si>
    <t>《ブシフレイムの幻影》</t>
    <rPh sb="8" eb="10">
      <t>ゲンエイ</t>
    </rPh>
    <phoneticPr fontId="2"/>
  </si>
  <si>
    <t>ブシフレイム</t>
    <phoneticPr fontId="2"/>
  </si>
  <si>
    <t>停止</t>
    <rPh sb="0" eb="2">
      <t>テイシ</t>
    </rPh>
    <phoneticPr fontId="2"/>
  </si>
  <si>
    <t>ファイアボルト</t>
    <phoneticPr fontId="2"/>
  </si>
  <si>
    <t>ファイアボール</t>
    <phoneticPr fontId="2"/>
  </si>
  <si>
    <t>炎の壁</t>
    <rPh sb="0" eb="1">
      <t>ホノオ</t>
    </rPh>
    <rPh sb="2" eb="3">
      <t>カベ</t>
    </rPh>
    <phoneticPr fontId="2"/>
  </si>
  <si>
    <t>火炎 100</t>
    <rPh sb="0" eb="2">
      <t>カエン</t>
    </rPh>
    <phoneticPr fontId="2"/>
  </si>
  <si>
    <t>火炎10</t>
    <rPh sb="0" eb="2">
      <t>カエン</t>
    </rPh>
    <phoneticPr fontId="2"/>
  </si>
  <si>
    <t>浮遊/透明視/恐怖無効/窃盗防止/地雷無効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4">
      <t>セットウ</t>
    </rPh>
    <rPh sb="14" eb="16">
      <t>ボウシ</t>
    </rPh>
    <rPh sb="17" eb="19">
      <t>ジライ</t>
    </rPh>
    <rPh sb="19" eb="21">
      <t>ムコウ</t>
    </rPh>
    <phoneticPr fontId="2"/>
  </si>
  <si>
    <t>★《偽装・ブシフレイム》</t>
    <rPh sb="2" eb="4">
      <t>ギソウ</t>
    </rPh>
    <phoneticPr fontId="2"/>
  </si>
  <si>
    <t>《カルの幻影》</t>
    <rPh sb="4" eb="6">
      <t>ゲンエイ</t>
    </rPh>
    <phoneticPr fontId="2"/>
  </si>
  <si>
    <t>魔法使い</t>
    <rPh sb="0" eb="3">
      <t>マホウツカ</t>
    </rPh>
    <phoneticPr fontId="2"/>
  </si>
  <si>
    <r>
      <t>cnpc/god/nodownload/regist,hex/align,lawful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55" eb="56">
      <t>ナ</t>
    </rPh>
    <rPh sb="58" eb="60">
      <t>シヨウ</t>
    </rPh>
    <phoneticPr fontId="2"/>
  </si>
  <si>
    <t>治癒の雨</t>
    <rPh sb="0" eb="2">
      <t>チユ</t>
    </rPh>
    <rPh sb="3" eb="4">
      <t>アメ</t>
    </rPh>
    <phoneticPr fontId="2"/>
  </si>
  <si>
    <t>魔力の集積</t>
    <rPh sb="0" eb="2">
      <t>マリョク</t>
    </rPh>
    <rPh sb="3" eb="5">
      <t>シュウセキ</t>
    </rPh>
    <phoneticPr fontId="2"/>
  </si>
  <si>
    <t>地獄の吐息</t>
    <rPh sb="0" eb="2">
      <t>ジゴク</t>
    </rPh>
    <rPh sb="3" eb="5">
      <t>トイキ</t>
    </rPh>
    <phoneticPr fontId="2"/>
  </si>
  <si>
    <t>幻影の光線</t>
    <rPh sb="0" eb="2">
      <t>ゲンエイ</t>
    </rPh>
    <rPh sb="3" eb="5">
      <t>コウセン</t>
    </rPh>
    <phoneticPr fontId="2"/>
  </si>
  <si>
    <t>モンスター召喚</t>
    <rPh sb="5" eb="7">
      <t>ショウカン</t>
    </rPh>
    <phoneticPr fontId="2"/>
  </si>
  <si>
    <t>吸血の牙</t>
    <rPh sb="0" eb="2">
      <t>キュウケツ</t>
    </rPh>
    <rPh sb="3" eb="4">
      <t>キバ</t>
    </rPh>
    <phoneticPr fontId="2"/>
  </si>
  <si>
    <t>弱体化の手</t>
    <rPh sb="0" eb="3">
      <t>ジャクタイカ</t>
    </rPh>
    <rPh sb="4" eb="5">
      <t>テ</t>
    </rPh>
    <phoneticPr fontId="2"/>
  </si>
  <si>
    <t>地獄 200</t>
    <rPh sb="0" eb="2">
      <t>ジゴク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</si>
  <si>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暗黒10 幻惑10 毒10 地獄10 神経10</t>
    </r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ドク</t>
    </rPh>
    <rPh sb="24" eb="26">
      <t>ジゴク</t>
    </rPh>
    <rPh sb="29" eb="31">
      <t>シンケイ</t>
    </rPh>
    <phoneticPr fontId="2"/>
  </si>
  <si>
    <t>浮遊/透明視/盲目・混乱・恐怖無効/腐消化/連続魔法/乗馬適正/出血防止</t>
    <rPh sb="0" eb="2">
      <t>フユウ</t>
    </rPh>
    <rPh sb="3" eb="5">
      <t>トウメイ</t>
    </rPh>
    <rPh sb="5" eb="6">
      <t>シ</t>
    </rPh>
    <rPh sb="7" eb="9">
      <t>モウモク</t>
    </rPh>
    <rPh sb="10" eb="12">
      <t>コンラン</t>
    </rPh>
    <rPh sb="13" eb="15">
      <t>キョウフ</t>
    </rPh>
    <rPh sb="15" eb="17">
      <t>ムコウ</t>
    </rPh>
    <rPh sb="18" eb="19">
      <t>フ</t>
    </rPh>
    <rPh sb="19" eb="21">
      <t>ショウカ</t>
    </rPh>
    <rPh sb="22" eb="24">
      <t>レンゾク</t>
    </rPh>
    <rPh sb="24" eb="26">
      <t>マホウ</t>
    </rPh>
    <rPh sb="27" eb="29">
      <t>ジョウバ</t>
    </rPh>
    <rPh sb="29" eb="31">
      <t>テキセイ</t>
    </rPh>
    <rPh sb="32" eb="34">
      <t>シュッケツ</t>
    </rPh>
    <rPh sb="34" eb="36">
      <t>ボウシ</t>
    </rPh>
    <phoneticPr fontId="2"/>
  </si>
  <si>
    <t>★《偽装・屍食経典儀》</t>
    <rPh sb="2" eb="4">
      <t>ギソウ</t>
    </rPh>
    <rPh sb="5" eb="6">
      <t>シカバネ</t>
    </rPh>
    <rPh sb="6" eb="7">
      <t>ショク</t>
    </rPh>
    <rPh sb="7" eb="9">
      <t>ケイテン</t>
    </rPh>
    <rPh sb="9" eb="10">
      <t>ギ</t>
    </rPh>
    <phoneticPr fontId="2"/>
  </si>
  <si>
    <t>60% 地獄球/強力なアンデッド召喚</t>
    <rPh sb="4" eb="6">
      <t>ジゴク</t>
    </rPh>
    <rPh sb="6" eb="7">
      <t>キュウ</t>
    </rPh>
    <rPh sb="8" eb="10">
      <t>キョウリョク</t>
    </rPh>
    <rPh sb="16" eb="18">
      <t>ショウカン</t>
    </rPh>
    <phoneticPr fontId="2"/>
  </si>
  <si>
    <t>《クタアトの幻影》</t>
    <rPh sb="6" eb="8">
      <t>ゲンエイ</t>
    </rPh>
    <phoneticPr fontId="2"/>
  </si>
  <si>
    <t>ショートテレポート</t>
    <phoneticPr fontId="2"/>
  </si>
  <si>
    <t>冷気 100</t>
    <rPh sb="0" eb="2">
      <t>レイキ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</si>
  <si>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暗黒8 幻惑10 地獄8 魔法10</t>
    </r>
    <rPh sb="0" eb="2">
      <t>カエン</t>
    </rPh>
    <rPh sb="5" eb="7">
      <t>レイキ</t>
    </rPh>
    <rPh sb="10" eb="12">
      <t>アンコク</t>
    </rPh>
    <rPh sb="14" eb="16">
      <t>ゲンワク</t>
    </rPh>
    <rPh sb="19" eb="21">
      <t>ジゴク</t>
    </rPh>
    <rPh sb="23" eb="25">
      <t>マホウ</t>
    </rPh>
    <phoneticPr fontId="2"/>
  </si>
  <si>
    <t>★《偽装・水神クタアト》</t>
    <rPh sb="2" eb="4">
      <t>ギソウ</t>
    </rPh>
    <rPh sb="5" eb="7">
      <t>スイジン</t>
    </rPh>
    <phoneticPr fontId="2"/>
  </si>
  <si>
    <t>《リズの幻影》</t>
    <rPh sb="4" eb="6">
      <t>ゲンエイ</t>
    </rPh>
    <phoneticPr fontId="2"/>
  </si>
  <si>
    <t>クレイモア</t>
    <phoneticPr fontId="2"/>
  </si>
  <si>
    <r>
      <t>cnpc/god/nodownload/trait75,3/align,lawful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54" eb="55">
      <t>ナ</t>
    </rPh>
    <rPh sb="57" eb="59">
      <t>シヨウ</t>
    </rPh>
    <phoneticPr fontId="2"/>
  </si>
  <si>
    <t>冷気のブレス</t>
    <rPh sb="0" eb="2">
      <t>レイキ</t>
    </rPh>
    <phoneticPr fontId="2"/>
  </si>
  <si>
    <t>冷気10</t>
    <rPh sb="0" eb="2">
      <t>レイキ</t>
    </rPh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</si>
  <si>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</si>
  <si>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★《偽装・ジェイルリアスタル》</t>
    <rPh sb="2" eb="4">
      <t>ギソウ</t>
    </rPh>
    <phoneticPr fontId="2"/>
  </si>
  <si>
    <t>《刹命神の幻影》</t>
    <rPh sb="1" eb="3">
      <t>セツメイ</t>
    </rPh>
    <rPh sb="3" eb="4">
      <t>カミ</t>
    </rPh>
    <rPh sb="5" eb="7">
      <t>ゲンエイ</t>
    </rPh>
    <phoneticPr fontId="2"/>
  </si>
  <si>
    <t>破壊者</t>
    <rPh sb="0" eb="3">
      <t>ハカイシャ</t>
    </rPh>
    <phoneticPr fontId="2"/>
  </si>
  <si>
    <t>cnpc/god/nodownload/trait5,3/trait53,5/trait58,4/trait60,2/trait76,5/trait205,-1/trait207,-1/regist,hex/align,lawful　※nogenerate無し（仕様）</t>
    <phoneticPr fontId="2"/>
  </si>
  <si>
    <t>遠距離打撃</t>
    <rPh sb="0" eb="3">
      <t>エンキョリ</t>
    </rPh>
    <rPh sb="3" eb="5">
      <t>ダゲキ</t>
    </rPh>
    <phoneticPr fontId="2"/>
  </si>
  <si>
    <t>エーテルの眼差し</t>
    <rPh sb="5" eb="7">
      <t>マナザ</t>
    </rPh>
    <phoneticPr fontId="2"/>
  </si>
  <si>
    <t>鈍足</t>
    <rPh sb="0" eb="2">
      <t>ドンソク</t>
    </rPh>
    <phoneticPr fontId="2"/>
  </si>
  <si>
    <t>神罰</t>
    <rPh sb="0" eb="2">
      <t>シンバツ</t>
    </rPh>
    <phoneticPr fontId="2"/>
  </si>
  <si>
    <t>ルルウィの憑依</t>
    <rPh sb="5" eb="7">
      <t>ヒョウイ</t>
    </rPh>
    <phoneticPr fontId="2"/>
  </si>
  <si>
    <t>エーテル 200</t>
    <phoneticPr fontId="2"/>
  </si>
  <si>
    <r>
      <t xml:space="preserve">電撃10 暗黒10 地獄10 神経10 混沌10 </t>
    </r>
    <r>
      <rPr>
        <sz val="11"/>
        <color rgb="FFFF0000"/>
        <rFont val="ＭＳ Ｐゴシック"/>
        <family val="3"/>
        <charset val="128"/>
        <scheme val="minor"/>
      </rPr>
      <t xml:space="preserve">魔法-2 </t>
    </r>
    <r>
      <rPr>
        <sz val="11"/>
        <color theme="1"/>
        <rFont val="ＭＳ Ｐゴシック"/>
        <family val="2"/>
        <charset val="128"/>
        <scheme val="minor"/>
      </rPr>
      <t>エーテル10</t>
    </r>
    <rPh sb="0" eb="2">
      <t>デンゲキ</t>
    </rPh>
    <rPh sb="5" eb="7">
      <t>アンコク</t>
    </rPh>
    <rPh sb="10" eb="12">
      <t>ジゴク</t>
    </rPh>
    <rPh sb="15" eb="17">
      <t>シンケイ</t>
    </rPh>
    <rPh sb="20" eb="22">
      <t>コントン</t>
    </rPh>
    <rPh sb="25" eb="27">
      <t>マホウ</t>
    </rPh>
    <phoneticPr fontId="2"/>
  </si>
  <si>
    <t>浮遊/透明/透明視/盲目・混乱・睡眠・麻痺無効/腐消化/窃盗防止/連続魔法/乗馬適正/魔法以外の属性に強い/出血防止/地雷無効/怒り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コンラン</t>
    </rPh>
    <rPh sb="16" eb="18">
      <t>スイミン</t>
    </rPh>
    <rPh sb="19" eb="21">
      <t>マヒ</t>
    </rPh>
    <rPh sb="21" eb="23">
      <t>ムコウ</t>
    </rPh>
    <rPh sb="24" eb="25">
      <t>フ</t>
    </rPh>
    <rPh sb="25" eb="27">
      <t>ショウカ</t>
    </rPh>
    <rPh sb="28" eb="30">
      <t>セットウ</t>
    </rPh>
    <rPh sb="30" eb="32">
      <t>ボウシ</t>
    </rPh>
    <rPh sb="33" eb="35">
      <t>レンゾク</t>
    </rPh>
    <rPh sb="35" eb="37">
      <t>マホウ</t>
    </rPh>
    <rPh sb="38" eb="40">
      <t>ジョウバ</t>
    </rPh>
    <rPh sb="40" eb="42">
      <t>テキセイ</t>
    </rPh>
    <rPh sb="43" eb="47">
      <t>マホウイガイ</t>
    </rPh>
    <rPh sb="48" eb="50">
      <t>ゾクセイ</t>
    </rPh>
    <rPh sb="51" eb="52">
      <t>ツヨ</t>
    </rPh>
    <rPh sb="54" eb="56">
      <t>シュッケツ</t>
    </rPh>
    <rPh sb="56" eb="58">
      <t>ボウシ</t>
    </rPh>
    <rPh sb="59" eb="61">
      <t>ジライ</t>
    </rPh>
    <rPh sb="61" eb="63">
      <t>ムコウ</t>
    </rPh>
    <rPh sb="64" eb="65">
      <t>イカ</t>
    </rPh>
    <phoneticPr fontId="2"/>
  </si>
  <si>
    <t>★《偽装・這い寄る死の影》, ★《偽装・夜の禍星》</t>
    <rPh sb="2" eb="4">
      <t>ギソウ</t>
    </rPh>
    <rPh sb="5" eb="6">
      <t>ハ</t>
    </rPh>
    <rPh sb="7" eb="8">
      <t>ヨ</t>
    </rPh>
    <rPh sb="9" eb="10">
      <t>シ</t>
    </rPh>
    <rPh sb="11" eb="12">
      <t>カゲ</t>
    </rPh>
    <rPh sb="17" eb="19">
      <t>ギソウ</t>
    </rPh>
    <rPh sb="20" eb="21">
      <t>ヨル</t>
    </rPh>
    <rPh sb="22" eb="23">
      <t>ワザワイ</t>
    </rPh>
    <rPh sb="23" eb="24">
      <t>ホシ</t>
    </rPh>
    <phoneticPr fontId="2"/>
  </si>
  <si>
    <t>《インストラの幻影》</t>
    <rPh sb="7" eb="9">
      <t>ゲンエイ</t>
    </rPh>
    <phoneticPr fontId="2"/>
  </si>
  <si>
    <t>指導者</t>
    <rPh sb="0" eb="3">
      <t>シドウシャ</t>
    </rPh>
    <phoneticPr fontId="2"/>
  </si>
  <si>
    <t>エリスの癒し</t>
    <rPh sb="4" eb="5">
      <t>イヤ</t>
    </rPh>
    <phoneticPr fontId="2"/>
  </si>
  <si>
    <t>知者の加護</t>
    <rPh sb="0" eb="2">
      <t>チシャ</t>
    </rPh>
    <rPh sb="3" eb="5">
      <t>カゴ</t>
    </rPh>
    <phoneticPr fontId="2"/>
  </si>
  <si>
    <t>電撃8 神経8 魔法10</t>
    <rPh sb="0" eb="2">
      <t>デンゲキ</t>
    </rPh>
    <rPh sb="4" eb="6">
      <t>シンケイ</t>
    </rPh>
    <rPh sb="8" eb="10">
      <t>マホウ</t>
    </rPh>
    <phoneticPr fontId="2"/>
  </si>
  <si>
    <t>浮遊/透明視/混乱・盲目・麻痺無効/窃盗防止/連続魔法/乗馬適正/魔法以外の属性に強い/地雷無効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マヒ</t>
    </rPh>
    <rPh sb="15" eb="17">
      <t>ムコウ</t>
    </rPh>
    <rPh sb="18" eb="20">
      <t>セットウ</t>
    </rPh>
    <rPh sb="20" eb="22">
      <t>ボウシ</t>
    </rPh>
    <rPh sb="23" eb="25">
      <t>レンゾク</t>
    </rPh>
    <rPh sb="25" eb="27">
      <t>マホウ</t>
    </rPh>
    <rPh sb="28" eb="30">
      <t>ジョウバ</t>
    </rPh>
    <rPh sb="30" eb="32">
      <t>テキセイ</t>
    </rPh>
    <rPh sb="33" eb="37">
      <t>マホウイガイ</t>
    </rPh>
    <rPh sb="38" eb="40">
      <t>ゾクセイ</t>
    </rPh>
    <rPh sb="41" eb="42">
      <t>ツヨ</t>
    </rPh>
    <rPh sb="44" eb="46">
      <t>ジライ</t>
    </rPh>
    <rPh sb="46" eb="48">
      <t>ムコウ</t>
    </rPh>
    <phoneticPr fontId="2"/>
  </si>
  <si>
    <t>★《偽装・ディヴァインボウ》</t>
    <rPh sb="2" eb="4">
      <t>ギソウ</t>
    </rPh>
    <phoneticPr fontId="2"/>
  </si>
  <si>
    <t>《レヴィアタンの幻影》</t>
    <rPh sb="8" eb="10">
      <t>ゲンエイ</t>
    </rPh>
    <phoneticPr fontId="2"/>
  </si>
  <si>
    <t>神官</t>
    <rPh sb="0" eb="2">
      <t>シンカン</t>
    </rPh>
    <phoneticPr fontId="2"/>
  </si>
  <si>
    <r>
      <t xml:space="preserve">cnpc/god/nodownload/align,lawful/trait5,3/trait7,3/trait9,3/trait58,4/trait81,3/trait167,1/trait205,-1/trait219,-1 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phoneticPr fontId="2"/>
  </si>
  <si>
    <t>鈍感</t>
    <rPh sb="0" eb="2">
      <t>ドンカン</t>
    </rPh>
    <phoneticPr fontId="2"/>
  </si>
  <si>
    <t>罵倒</t>
    <rPh sb="0" eb="2">
      <t>バトウ</t>
    </rPh>
    <phoneticPr fontId="2"/>
  </si>
  <si>
    <t>魔法 400</t>
    <rPh sb="0" eb="2">
      <t>マホウ</t>
    </rPh>
    <phoneticPr fontId="2"/>
  </si>
  <si>
    <t>切り傷 1000</t>
    <rPh sb="0" eb="1">
      <t>キ</t>
    </rPh>
    <rPh sb="2" eb="3">
      <t>キズ</t>
    </rPh>
    <phoneticPr fontId="2"/>
  </si>
  <si>
    <t>火炎10 冷気10 電撃10 暗黒10 幻惑10 毒10 地獄10 混沌10 魔法10 切り傷10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6">
      <t>コントン</t>
    </rPh>
    <rPh sb="39" eb="41">
      <t>マホウ</t>
    </rPh>
    <rPh sb="44" eb="45">
      <t>キ</t>
    </rPh>
    <rPh sb="46" eb="47">
      <t>キズ</t>
    </rPh>
    <phoneticPr fontId="2"/>
  </si>
  <si>
    <t>浮遊/透明視/混乱・盲目・恐怖・睡眠・麻痺・毒無効/腐消化/窃盗防止/レイハンド/出血防止/地雷無効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41" eb="43">
      <t>シュッケツ</t>
    </rPh>
    <rPh sb="43" eb="45">
      <t>ボウシ</t>
    </rPh>
    <rPh sb="46" eb="48">
      <t>ジライ</t>
    </rPh>
    <rPh sb="48" eb="50">
      <t>ムコウ</t>
    </rPh>
    <phoneticPr fontId="2"/>
  </si>
  <si>
    <t>★《偽装・血海の雫》</t>
    <rPh sb="2" eb="4">
      <t>ギソウ</t>
    </rPh>
    <rPh sb="5" eb="6">
      <t>チ</t>
    </rPh>
    <rPh sb="6" eb="7">
      <t>ウミ</t>
    </rPh>
    <rPh sb="8" eb="9">
      <t>シズク</t>
    </rPh>
    <phoneticPr fontId="2"/>
  </si>
  <si>
    <t>《レヴィンの幻影》</t>
    <rPh sb="6" eb="8">
      <t>ゲンエイ</t>
    </rPh>
    <phoneticPr fontId="2"/>
  </si>
  <si>
    <t>随行</t>
    <rPh sb="0" eb="2">
      <t>ズイコウ</t>
    </rPh>
    <phoneticPr fontId="2"/>
  </si>
  <si>
    <t>ポーション投擲（中）</t>
    <rPh sb="5" eb="7">
      <t>トウテキ</t>
    </rPh>
    <rPh sb="8" eb="9">
      <t>チュウ</t>
    </rPh>
    <phoneticPr fontId="2"/>
  </si>
  <si>
    <t>ポーション投擲（小）</t>
    <rPh sb="5" eb="7">
      <t>トウテキ</t>
    </rPh>
    <rPh sb="8" eb="9">
      <t>ショウ</t>
    </rPh>
    <phoneticPr fontId="2"/>
  </si>
  <si>
    <t>切り傷 150</t>
    <rPh sb="0" eb="1">
      <t>キ</t>
    </rPh>
    <rPh sb="2" eb="3">
      <t>キズ</t>
    </rPh>
    <phoneticPr fontId="2"/>
  </si>
  <si>
    <t>切り傷 2500</t>
    <rPh sb="0" eb="1">
      <t>キ</t>
    </rPh>
    <rPh sb="2" eb="3">
      <t>キズ</t>
    </rPh>
    <phoneticPr fontId="2"/>
  </si>
  <si>
    <t>火炎10 冷気10 電撃10 幻惑10 毒10 地獄10</t>
    <rPh sb="0" eb="2">
      <t>カエン</t>
    </rPh>
    <rPh sb="5" eb="7">
      <t>レイキ</t>
    </rPh>
    <rPh sb="10" eb="12">
      <t>デンゲキ</t>
    </rPh>
    <rPh sb="15" eb="17">
      <t>ゲンワク</t>
    </rPh>
    <rPh sb="20" eb="21">
      <t>ドク</t>
    </rPh>
    <rPh sb="24" eb="26">
      <t>ジゴク</t>
    </rPh>
    <phoneticPr fontId="2"/>
  </si>
  <si>
    <t>浮遊/地雷無効</t>
    <rPh sb="0" eb="2">
      <t>フユウ</t>
    </rPh>
    <rPh sb="3" eb="5">
      <t>ジライ</t>
    </rPh>
    <rPh sb="5" eb="7">
      <t>ムコウ</t>
    </rPh>
    <phoneticPr fontId="2"/>
  </si>
  <si>
    <t>★《偽装・凝固せし神の涙》</t>
    <rPh sb="2" eb="4">
      <t>ギソウ</t>
    </rPh>
    <rPh sb="5" eb="7">
      <t>ギョウコ</t>
    </rPh>
    <rPh sb="9" eb="10">
      <t>カミ</t>
    </rPh>
    <rPh sb="11" eb="12">
      <t>ナミダ</t>
    </rPh>
    <phoneticPr fontId="2"/>
  </si>
  <si>
    <t>《めるめるの幻影》</t>
    <rPh sb="6" eb="8">
      <t>ゲンエイ</t>
    </rPh>
    <phoneticPr fontId="2"/>
  </si>
  <si>
    <t>友好</t>
    <rPh sb="0" eb="2">
      <t>ユウコウ</t>
    </rPh>
    <phoneticPr fontId="2"/>
  </si>
  <si>
    <t>癒しの手</t>
    <rPh sb="0" eb="1">
      <t>イヤ</t>
    </rPh>
    <rPh sb="3" eb="4">
      <t>テ</t>
    </rPh>
    <phoneticPr fontId="2"/>
  </si>
  <si>
    <t>魔法の矢</t>
    <rPh sb="0" eb="2">
      <t>マホウ</t>
    </rPh>
    <rPh sb="3" eb="4">
      <t>ヤ</t>
    </rPh>
    <phoneticPr fontId="2"/>
  </si>
  <si>
    <t>暗黒の矢</t>
    <rPh sb="0" eb="2">
      <t>アンコク</t>
    </rPh>
    <rPh sb="3" eb="4">
      <t>ヤ</t>
    </rPh>
    <phoneticPr fontId="2"/>
  </si>
  <si>
    <t>麻痺の矢</t>
    <rPh sb="0" eb="2">
      <t>マヒ</t>
    </rPh>
    <rPh sb="3" eb="4">
      <t>ヤ</t>
    </rPh>
    <phoneticPr fontId="2"/>
  </si>
  <si>
    <t>ナイトメア</t>
    <phoneticPr fontId="2"/>
  </si>
  <si>
    <t>混沌の瞳</t>
    <rPh sb="0" eb="2">
      <t>コントン</t>
    </rPh>
    <rPh sb="3" eb="4">
      <t>ヒトミ</t>
    </rPh>
    <phoneticPr fontId="2"/>
  </si>
  <si>
    <t>マナ回復</t>
    <rPh sb="2" eb="4">
      <t>カイフク</t>
    </rPh>
    <phoneticPr fontId="2"/>
  </si>
  <si>
    <t>浮遊/連続魔法/乗馬非適正</t>
    <rPh sb="0" eb="2">
      <t>フユウ</t>
    </rPh>
    <rPh sb="3" eb="5">
      <t>レンゾク</t>
    </rPh>
    <rPh sb="5" eb="7">
      <t>マホウ</t>
    </rPh>
    <rPh sb="8" eb="13">
      <t>ジョウバヒテキセイ</t>
    </rPh>
    <phoneticPr fontId="2"/>
  </si>
  <si>
    <t>★《偽装・欲望の魔道書》</t>
    <rPh sb="2" eb="4">
      <t>ギソウ</t>
    </rPh>
    <rPh sb="5" eb="7">
      <t>ヨクボウ</t>
    </rPh>
    <rPh sb="8" eb="10">
      <t>マドウ</t>
    </rPh>
    <rPh sb="10" eb="11">
      <t>ショ</t>
    </rPh>
    <phoneticPr fontId="2"/>
  </si>
  <si>
    <t>50% アイスボルト/ファイアボルト/ライトニングボルト/暗黒の光線/アイスボール/ファイアボール/混沌の渦/轟音の波動/魔力の嵐/ホーリーヴェイル/知者の加護/加速/聖なる盾/元素保護/リジェネレーション/沈黙の霧/元素の傷跡/鈍足/闇の霧/ショートテレポート</t>
    <rPh sb="29" eb="31">
      <t>アンコク</t>
    </rPh>
    <rPh sb="32" eb="34">
      <t>コウセン</t>
    </rPh>
    <rPh sb="50" eb="52">
      <t>コントン</t>
    </rPh>
    <rPh sb="53" eb="54">
      <t>ウズ</t>
    </rPh>
    <rPh sb="55" eb="57">
      <t>ゴウオン</t>
    </rPh>
    <rPh sb="58" eb="60">
      <t>ハドウ</t>
    </rPh>
    <rPh sb="61" eb="63">
      <t>マリョク</t>
    </rPh>
    <rPh sb="64" eb="65">
      <t>アラシ</t>
    </rPh>
    <rPh sb="75" eb="77">
      <t>チシャ</t>
    </rPh>
    <rPh sb="78" eb="80">
      <t>カゴ</t>
    </rPh>
    <rPh sb="81" eb="83">
      <t>カソク</t>
    </rPh>
    <rPh sb="84" eb="85">
      <t>セイ</t>
    </rPh>
    <rPh sb="87" eb="88">
      <t>タテ</t>
    </rPh>
    <rPh sb="89" eb="91">
      <t>ゲンソ</t>
    </rPh>
    <rPh sb="91" eb="93">
      <t>ホゴ</t>
    </rPh>
    <rPh sb="104" eb="106">
      <t>チンモク</t>
    </rPh>
    <rPh sb="107" eb="108">
      <t>キリ</t>
    </rPh>
    <rPh sb="109" eb="111">
      <t>ゲンソ</t>
    </rPh>
    <rPh sb="112" eb="114">
      <t>キズアト</t>
    </rPh>
    <rPh sb="115" eb="117">
      <t>ドンソク</t>
    </rPh>
    <rPh sb="118" eb="119">
      <t>ヤミ</t>
    </rPh>
    <rPh sb="120" eb="121">
      <t>キリ</t>
    </rPh>
    <phoneticPr fontId="2"/>
  </si>
  <si>
    <t>《メルティアの幻影》</t>
    <rPh sb="7" eb="9">
      <t>ゲンエイ</t>
    </rPh>
    <phoneticPr fontId="2"/>
  </si>
  <si>
    <t>★《偽装・知恵の果実》, ★《偽装・手書きのグリモワール》, ★《偽装・メルティアの断章》</t>
    <rPh sb="2" eb="4">
      <t>ギソウ</t>
    </rPh>
    <rPh sb="5" eb="7">
      <t>チエ</t>
    </rPh>
    <rPh sb="8" eb="10">
      <t>カジツ</t>
    </rPh>
    <rPh sb="15" eb="17">
      <t>ギソウ</t>
    </rPh>
    <rPh sb="18" eb="20">
      <t>テガ</t>
    </rPh>
    <rPh sb="33" eb="35">
      <t>ギソウ</t>
    </rPh>
    <rPh sb="42" eb="44">
      <t>ダンショウ</t>
    </rPh>
    <phoneticPr fontId="2"/>
  </si>
  <si>
    <t>《ニジマスの幻影》</t>
    <rPh sb="6" eb="8">
      <t>ゲンエイ</t>
    </rPh>
    <phoneticPr fontId="2"/>
  </si>
  <si>
    <t>ニジマス</t>
    <phoneticPr fontId="2"/>
  </si>
  <si>
    <t>ホーリーヴェイル</t>
    <phoneticPr fontId="2"/>
  </si>
  <si>
    <t>★《偽装・ニジマスエッジ》</t>
    <rPh sb="2" eb="4">
      <t>ギソウ</t>
    </rPh>
    <phoneticPr fontId="2"/>
  </si>
  <si>
    <t>《全ての神の信徒の幻影》</t>
    <rPh sb="1" eb="2">
      <t>スベ</t>
    </rPh>
    <rPh sb="4" eb="5">
      <t>カミ</t>
    </rPh>
    <rPh sb="6" eb="8">
      <t>シント</t>
    </rPh>
    <rPh sb="9" eb="11">
      <t>ゲンエイ</t>
    </rPh>
    <phoneticPr fontId="2"/>
  </si>
  <si>
    <t>狂信者</t>
    <rPh sb="0" eb="3">
      <t>キョウシンシャ</t>
    </rPh>
    <phoneticPr fontId="2"/>
  </si>
  <si>
    <r>
      <t>cnpc/god/nodownload/trait2,5/trait4,2/trait5,3/trait7,3/trait9,3/trait10,3/trait16,2/trait17,2/trait19,5/trait20,5/trait21,2/trait25,3/trait26,3/trait27,2/trait28,3/trait29,3/trait30,2/trait35,1/trait41,1/trait44,1/trait45,1/trait46,5/trait47,5/trait50,5/trait51,5/trait54,5/trait56,5/trait58,4/trait59,3/trait60,2/trait61,2/trait62,1/trait68,5/trait71,3/trait72,3/trait75,3/trait76,5/trait79,5/trait85,3/trait87,1/trait88,3/trait89,3/trait90,3/trait91,3/trait92,3/trait95,3/trait151,2/trait154,1/trait156,1/trait157,1/trait164,1/trait167,1/trait203,-1/trait205,-1/trait207,-1/trait213,-1/trait217,-1/trait218,-1/trait221,-3/align,lawful/reist,teleport/regist,hex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675" eb="676">
      <t>ナ</t>
    </rPh>
    <rPh sb="678" eb="680">
      <t>シヨウ</t>
    </rPh>
    <phoneticPr fontId="2"/>
  </si>
  <si>
    <t>退却</t>
    <rPh sb="0" eb="2">
      <t>タイキャク</t>
    </rPh>
    <phoneticPr fontId="2"/>
  </si>
  <si>
    <t>異次元の手</t>
    <rPh sb="0" eb="3">
      <t>イジゲン</t>
    </rPh>
    <rPh sb="4" eb="5">
      <t>テ</t>
    </rPh>
    <phoneticPr fontId="2"/>
  </si>
  <si>
    <t>火炎10 冷気10 電撃10 暗黒10 幻惑10 毒10 地獄10 音10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</si>
  <si>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浮遊/透明/透明視/盲目・混乱・恐怖・睡眠・麻痺・毒無効/腐消化/窃盗防止/死の宣告/連続魔法/レイハンド/乗馬適正/魔法以外の属性に強い/出血防止/盾バッシュ強化/地雷無効/怒り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3" eb="15">
      <t>コンラン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0">
      <t>フ</t>
    </rPh>
    <rPh sb="30" eb="32">
      <t>ショウカ</t>
    </rPh>
    <rPh sb="33" eb="35">
      <t>セットウ</t>
    </rPh>
    <rPh sb="35" eb="37">
      <t>ボウシ</t>
    </rPh>
    <rPh sb="38" eb="39">
      <t>シ</t>
    </rPh>
    <rPh sb="40" eb="42">
      <t>センコク</t>
    </rPh>
    <rPh sb="43" eb="45">
      <t>レンゾク</t>
    </rPh>
    <rPh sb="45" eb="47">
      <t>マホウ</t>
    </rPh>
    <rPh sb="54" eb="56">
      <t>ジョウバ</t>
    </rPh>
    <rPh sb="56" eb="58">
      <t>テキセイ</t>
    </rPh>
    <rPh sb="59" eb="63">
      <t>マホウイガイ</t>
    </rPh>
    <rPh sb="64" eb="66">
      <t>ゾクセイ</t>
    </rPh>
    <rPh sb="67" eb="68">
      <t>ツヨ</t>
    </rPh>
    <rPh sb="70" eb="72">
      <t>シュッケツ</t>
    </rPh>
    <rPh sb="72" eb="74">
      <t>ボウシ</t>
    </rPh>
    <rPh sb="75" eb="76">
      <t>タテ</t>
    </rPh>
    <rPh sb="80" eb="82">
      <t>キョウカ</t>
    </rPh>
    <rPh sb="83" eb="85">
      <t>ジライ</t>
    </rPh>
    <rPh sb="85" eb="87">
      <t>ムコウ</t>
    </rPh>
    <rPh sb="88" eb="89">
      <t>イカ</t>
    </rPh>
    <phoneticPr fontId="2"/>
  </si>
  <si>
    <t>★《偽装・氷海の檻》, ★《偽装・神々の集積》</t>
    <rPh sb="2" eb="4">
      <t>ギソウ</t>
    </rPh>
    <rPh sb="5" eb="6">
      <t>コオリ</t>
    </rPh>
    <rPh sb="6" eb="7">
      <t>ウミ</t>
    </rPh>
    <rPh sb="8" eb="9">
      <t>オリ</t>
    </rPh>
    <rPh sb="14" eb="16">
      <t>ギソウ</t>
    </rPh>
    <rPh sb="17" eb="19">
      <t>カミガミ</t>
    </rPh>
    <rPh sb="20" eb="22">
      <t>シュウセキ</t>
    </rPh>
    <phoneticPr fontId="2"/>
  </si>
  <si>
    <t>80% ルルウィの憑依/スウォーム/呪いの言葉/市の宣告/ブースト/罵倒/食い漁り/寄生/首狩り/鼓舞/たべる/波動砲/ユニーク・モンスター召喚/仲間を呼ぶ/冷気属性追加/混沌属性追加/エリスの癒し/ジュアの癒し</t>
    <rPh sb="9" eb="11">
      <t>ヒョウイ</t>
    </rPh>
    <rPh sb="18" eb="19">
      <t>ノロ</t>
    </rPh>
    <rPh sb="21" eb="23">
      <t>コトバ</t>
    </rPh>
    <rPh sb="24" eb="25">
      <t>シ</t>
    </rPh>
    <rPh sb="26" eb="28">
      <t>センコク</t>
    </rPh>
    <rPh sb="34" eb="36">
      <t>バトウ</t>
    </rPh>
    <rPh sb="37" eb="38">
      <t>ク</t>
    </rPh>
    <rPh sb="39" eb="40">
      <t>アサ</t>
    </rPh>
    <rPh sb="42" eb="44">
      <t>キセイ</t>
    </rPh>
    <rPh sb="45" eb="46">
      <t>クビ</t>
    </rPh>
    <rPh sb="46" eb="47">
      <t>カ</t>
    </rPh>
    <rPh sb="49" eb="51">
      <t>コブ</t>
    </rPh>
    <rPh sb="56" eb="59">
      <t>ハドウホウ</t>
    </rPh>
    <rPh sb="70" eb="72">
      <t>ショウカン</t>
    </rPh>
    <rPh sb="73" eb="75">
      <t>ナカマ</t>
    </rPh>
    <rPh sb="76" eb="77">
      <t>ヨ</t>
    </rPh>
    <rPh sb="79" eb="81">
      <t>レイキ</t>
    </rPh>
    <rPh sb="81" eb="83">
      <t>ゾクセイ</t>
    </rPh>
    <rPh sb="83" eb="85">
      <t>ツイカ</t>
    </rPh>
    <rPh sb="86" eb="88">
      <t>コントン</t>
    </rPh>
    <rPh sb="88" eb="90">
      <t>ゾクセイ</t>
    </rPh>
    <rPh sb="90" eb="92">
      <t>ツイカ</t>
    </rPh>
    <rPh sb="97" eb="98">
      <t>イヤ</t>
    </rPh>
    <rPh sb="104" eb="105">
      <t>イヤ</t>
    </rPh>
    <phoneticPr fontId="2"/>
  </si>
  <si>
    <t>《ライナの幻影》</t>
    <rPh sb="5" eb="7">
      <t>ゲンエイ</t>
    </rPh>
    <phoneticPr fontId="2"/>
  </si>
  <si>
    <t>英雄</t>
    <rPh sb="0" eb="2">
      <t>エイユウ</t>
    </rPh>
    <phoneticPr fontId="2"/>
  </si>
  <si>
    <t>浮遊/レイハンド</t>
    <rPh sb="0" eb="2">
      <t>フユウ</t>
    </rPh>
    <phoneticPr fontId="2"/>
  </si>
  <si>
    <t>★《偽装・蒼炎の燭台（消）》</t>
    <rPh sb="2" eb="4">
      <t>ギソウ</t>
    </rPh>
    <rPh sb="5" eb="6">
      <t>アオ</t>
    </rPh>
    <rPh sb="6" eb="7">
      <t>ホノオ</t>
    </rPh>
    <rPh sb="8" eb="10">
      <t>ショクダイ</t>
    </rPh>
    <rPh sb="11" eb="12">
      <t>キ</t>
    </rPh>
    <phoneticPr fontId="2"/>
  </si>
  <si>
    <t>《リドミの幻影》</t>
    <rPh sb="5" eb="7">
      <t>ゲンエイ</t>
    </rPh>
    <phoneticPr fontId="2"/>
  </si>
  <si>
    <t>魔法戦士</t>
    <rPh sb="0" eb="2">
      <t>マホウ</t>
    </rPh>
    <rPh sb="2" eb="4">
      <t>センシ</t>
    </rPh>
    <phoneticPr fontId="2"/>
  </si>
  <si>
    <t>闇の霧</t>
    <rPh sb="0" eb="1">
      <t>ヤミ</t>
    </rPh>
    <rPh sb="2" eb="3">
      <t>キリ</t>
    </rPh>
    <phoneticPr fontId="2"/>
  </si>
  <si>
    <t>切り傷 100</t>
    <rPh sb="0" eb="1">
      <t>キ</t>
    </rPh>
    <rPh sb="2" eb="3">
      <t>キズ</t>
    </rPh>
    <phoneticPr fontId="2"/>
  </si>
  <si>
    <t>火炎4 毒10</t>
    <rPh sb="0" eb="2">
      <t>カエン</t>
    </rPh>
    <rPh sb="4" eb="5">
      <t>ドク</t>
    </rPh>
    <phoneticPr fontId="2"/>
  </si>
  <si>
    <t>浮遊/睡眠無効</t>
    <rPh sb="0" eb="2">
      <t>フユウ</t>
    </rPh>
    <rPh sb="3" eb="5">
      <t>スイミン</t>
    </rPh>
    <rPh sb="5" eb="7">
      <t>ムコウ</t>
    </rPh>
    <phoneticPr fontId="2"/>
  </si>
  <si>
    <t>★《偽装・テンプレーション》</t>
    <rPh sb="2" eb="4">
      <t>ギソウ</t>
    </rPh>
    <phoneticPr fontId="2"/>
  </si>
  <si>
    <t>《ルスト＝ルージュの幻影》</t>
    <rPh sb="10" eb="12">
      <t>ゲンエイ</t>
    </rPh>
    <phoneticPr fontId="2"/>
  </si>
  <si>
    <t>アイドル</t>
    <phoneticPr fontId="2"/>
  </si>
  <si>
    <r>
      <t>cnpc/god/nodownload/trait50,5/trait68,5/trait205,-1/trait207,-1/trait217,-2/align,lawful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100" eb="101">
      <t>ナ</t>
    </rPh>
    <rPh sb="103" eb="105">
      <t>シヨウ</t>
    </rPh>
    <phoneticPr fontId="2"/>
  </si>
  <si>
    <t>轟音の波動</t>
    <rPh sb="0" eb="2">
      <t>ゴウオン</t>
    </rPh>
    <rPh sb="3" eb="5">
      <t>ハドウ</t>
    </rPh>
    <phoneticPr fontId="2"/>
  </si>
  <si>
    <t>切り傷 500</t>
    <rPh sb="0" eb="1">
      <t>キ</t>
    </rPh>
    <rPh sb="2" eb="3">
      <t>キズ</t>
    </rPh>
    <phoneticPr fontId="2"/>
  </si>
  <si>
    <t>火炎10 冷気10 電撃10 暗黒10 幻惑10 毒10 地獄10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6">
      <t>シンケイ</t>
    </rPh>
    <rPh sb="39" eb="41">
      <t>コントン</t>
    </rPh>
    <rPh sb="44" eb="46">
      <t>マホウ</t>
    </rPh>
    <phoneticPr fontId="2"/>
  </si>
  <si>
    <t>浮遊/透明視/混乱・盲目・恐怖・睡眠・麻痺・毒無効/腐消化/窃盗防止/乗馬非適正/出血防止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ジョウバ</t>
    </rPh>
    <rPh sb="37" eb="38">
      <t>ヒ</t>
    </rPh>
    <rPh sb="38" eb="40">
      <t>テキセイ</t>
    </rPh>
    <rPh sb="41" eb="43">
      <t>シュッケツ</t>
    </rPh>
    <rPh sb="43" eb="45">
      <t>ボウシ</t>
    </rPh>
    <phoneticPr fontId="2"/>
  </si>
  <si>
    <t>★《偽装・エターナル》</t>
    <rPh sb="2" eb="4">
      <t>ギソウ</t>
    </rPh>
    <phoneticPr fontId="2"/>
  </si>
  <si>
    <t>《強欲たる龍の幻影》</t>
    <rPh sb="1" eb="3">
      <t>ゴウヨク</t>
    </rPh>
    <rPh sb="5" eb="6">
      <t>リュウ</t>
    </rPh>
    <rPh sb="7" eb="9">
      <t>ゲンエイ</t>
    </rPh>
    <phoneticPr fontId="2"/>
  </si>
  <si>
    <t>プレデター</t>
    <phoneticPr fontId="2"/>
  </si>
  <si>
    <r>
      <t>cnpc/god/nodownload/trait5,3/trait7,3/trait9,3/trait46,5/trait58,4/trait76,5/trait207,-1/trait221,-3/regist,teleport/regist,hex/align,lawful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152" eb="153">
      <t>ナ</t>
    </rPh>
    <phoneticPr fontId="2"/>
  </si>
  <si>
    <t>朦朧の眼差し</t>
    <rPh sb="0" eb="2">
      <t>モウロウ</t>
    </rPh>
    <rPh sb="3" eb="5">
      <t>マナザ</t>
    </rPh>
    <phoneticPr fontId="2"/>
  </si>
  <si>
    <t>火炎 2000</t>
    <rPh sb="0" eb="2">
      <t>カエン</t>
    </rPh>
    <phoneticPr fontId="2"/>
  </si>
  <si>
    <t>火炎10 冷気10 幻惑10 魔法10 切り傷10</t>
    <rPh sb="0" eb="2">
      <t>カエン</t>
    </rPh>
    <rPh sb="5" eb="7">
      <t>レイキ</t>
    </rPh>
    <rPh sb="10" eb="12">
      <t>ゲンワク</t>
    </rPh>
    <rPh sb="15" eb="17">
      <t>マホウ</t>
    </rPh>
    <rPh sb="20" eb="21">
      <t>キ</t>
    </rPh>
    <rPh sb="22" eb="23">
      <t>キズ</t>
    </rPh>
    <phoneticPr fontId="2"/>
  </si>
  <si>
    <t>浮遊/透明視/混乱・盲目・恐怖・睡眠・麻痺・毒無効/腐消化/窃盗防止/乗馬適正/出血防止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ジョウバ</t>
    </rPh>
    <rPh sb="37" eb="39">
      <t>テキセイ</t>
    </rPh>
    <rPh sb="40" eb="44">
      <t>シュッケツボウシ</t>
    </rPh>
    <phoneticPr fontId="2"/>
  </si>
  <si>
    <t>★《偽装 覇王刀・龍田》, ★《偽装・紅龍層》</t>
    <rPh sb="2" eb="4">
      <t>ギソウ</t>
    </rPh>
    <rPh sb="5" eb="7">
      <t>ハオウ</t>
    </rPh>
    <rPh sb="7" eb="8">
      <t>カタナ</t>
    </rPh>
    <rPh sb="9" eb="11">
      <t>タツタ</t>
    </rPh>
    <rPh sb="16" eb="18">
      <t>ギソウ</t>
    </rPh>
    <rPh sb="19" eb="20">
      <t>クレナイ</t>
    </rPh>
    <rPh sb="20" eb="21">
      <t>リュウ</t>
    </rPh>
    <rPh sb="21" eb="22">
      <t>ソウ</t>
    </rPh>
    <phoneticPr fontId="2"/>
  </si>
  <si>
    <t>15% 加速/英雄</t>
    <rPh sb="4" eb="6">
      <t>カソク</t>
    </rPh>
    <rPh sb="7" eb="9">
      <t>エイユウ</t>
    </rPh>
    <phoneticPr fontId="2"/>
  </si>
  <si>
    <t>《天龍の幻影》</t>
    <rPh sb="1" eb="2">
      <t>テン</t>
    </rPh>
    <rPh sb="2" eb="3">
      <t>リュウ</t>
    </rPh>
    <rPh sb="4" eb="6">
      <t>ゲンエイ</t>
    </rPh>
    <phoneticPr fontId="2"/>
  </si>
  <si>
    <t>観光客</t>
    <rPh sb="0" eb="3">
      <t>カンコウキャク</t>
    </rPh>
    <phoneticPr fontId="2"/>
  </si>
  <si>
    <r>
      <t>cnpc/god/nodownload/trait7,3/trait71,3/regist,teleport/regist,hex/align,lawful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90" eb="91">
      <t>ナ</t>
    </rPh>
    <phoneticPr fontId="2"/>
  </si>
  <si>
    <t>接近待ち</t>
    <rPh sb="0" eb="2">
      <t>セッキン</t>
    </rPh>
    <rPh sb="2" eb="3">
      <t>マ</t>
    </rPh>
    <phoneticPr fontId="2"/>
  </si>
  <si>
    <t>浮遊/透明視/混乱・盲目・恐怖・睡眠・麻痺・毒無効/出血防止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シュッケツ</t>
    </rPh>
    <rPh sb="28" eb="30">
      <t>ボウシ</t>
    </rPh>
    <phoneticPr fontId="2"/>
  </si>
  <si>
    <t>★《偽装 秋葉・龍田紅葉》, ★《偽装・炎天の勾玉》</t>
    <rPh sb="2" eb="4">
      <t>ギソウ</t>
    </rPh>
    <rPh sb="5" eb="6">
      <t>アキ</t>
    </rPh>
    <rPh sb="6" eb="7">
      <t>ハ</t>
    </rPh>
    <rPh sb="8" eb="10">
      <t>タツタ</t>
    </rPh>
    <rPh sb="10" eb="12">
      <t>コウヨウ</t>
    </rPh>
    <rPh sb="17" eb="19">
      <t>ギソウ</t>
    </rPh>
    <rPh sb="20" eb="22">
      <t>エンテン</t>
    </rPh>
    <rPh sb="23" eb="25">
      <t>マガタマ</t>
    </rPh>
    <phoneticPr fontId="2"/>
  </si>
  <si>
    <t>1% 聖なる盾/英雄/加速</t>
    <rPh sb="3" eb="4">
      <t>セイ</t>
    </rPh>
    <rPh sb="6" eb="7">
      <t>タテ</t>
    </rPh>
    <rPh sb="8" eb="10">
      <t>エイユウ</t>
    </rPh>
    <rPh sb="11" eb="13">
      <t>カソク</t>
    </rPh>
    <phoneticPr fontId="2"/>
  </si>
  <si>
    <t>《タツタの幻影》</t>
    <rPh sb="5" eb="7">
      <t>ゲンエイ</t>
    </rPh>
    <phoneticPr fontId="2"/>
  </si>
  <si>
    <t>料理人</t>
    <rPh sb="0" eb="2">
      <t>リョウリ</t>
    </rPh>
    <rPh sb="2" eb="3">
      <t>ニン</t>
    </rPh>
    <phoneticPr fontId="2"/>
  </si>
  <si>
    <t>アイスボルト</t>
    <phoneticPr fontId="2"/>
  </si>
  <si>
    <t>飢餓の手</t>
    <rPh sb="0" eb="2">
      <t>キガ</t>
    </rPh>
    <rPh sb="3" eb="4">
      <t>テ</t>
    </rPh>
    <phoneticPr fontId="2"/>
  </si>
  <si>
    <t>食い漁り</t>
    <rPh sb="0" eb="1">
      <t>ク</t>
    </rPh>
    <rPh sb="2" eb="3">
      <t>アサ</t>
    </rPh>
    <phoneticPr fontId="2"/>
  </si>
  <si>
    <t>火炎 450</t>
    <rPh sb="0" eb="2">
      <t>カエン</t>
    </rPh>
    <phoneticPr fontId="2"/>
  </si>
  <si>
    <t>火炎10 冷気10 暗黒7 幻惑7 音10 魔法10</t>
    <rPh sb="0" eb="2">
      <t>カエン</t>
    </rPh>
    <rPh sb="5" eb="7">
      <t>レイキ</t>
    </rPh>
    <rPh sb="10" eb="12">
      <t>アンコク</t>
    </rPh>
    <rPh sb="14" eb="16">
      <t>ゲンワク</t>
    </rPh>
    <rPh sb="18" eb="19">
      <t>オト</t>
    </rPh>
    <rPh sb="22" eb="24">
      <t>マホウ</t>
    </rPh>
    <phoneticPr fontId="2"/>
  </si>
  <si>
    <t>浮遊/透明視/混乱・毒無効/腐消化/窃盗防止/連続魔法</t>
    <rPh sb="0" eb="2">
      <t>フユウ</t>
    </rPh>
    <rPh sb="3" eb="5">
      <t>トウメイ</t>
    </rPh>
    <rPh sb="5" eb="6">
      <t>シ</t>
    </rPh>
    <rPh sb="7" eb="9">
      <t>コンラン</t>
    </rPh>
    <rPh sb="10" eb="11">
      <t>ドク</t>
    </rPh>
    <rPh sb="11" eb="13">
      <t>ムコウ</t>
    </rPh>
    <rPh sb="14" eb="15">
      <t>フ</t>
    </rPh>
    <rPh sb="15" eb="17">
      <t>ショウカ</t>
    </rPh>
    <rPh sb="18" eb="20">
      <t>セットウ</t>
    </rPh>
    <rPh sb="20" eb="22">
      <t>ボウシ</t>
    </rPh>
    <rPh sb="23" eb="25">
      <t>レンゾク</t>
    </rPh>
    <rPh sb="25" eb="27">
      <t>マホウ</t>
    </rPh>
    <phoneticPr fontId="2"/>
  </si>
  <si>
    <t>★《偽装 料理刀・竜田川》</t>
    <rPh sb="2" eb="4">
      <t>ギソウ</t>
    </rPh>
    <rPh sb="5" eb="7">
      <t>リョウリ</t>
    </rPh>
    <rPh sb="7" eb="8">
      <t>カタナ</t>
    </rPh>
    <rPh sb="9" eb="12">
      <t>タツタガワ</t>
    </rPh>
    <phoneticPr fontId="2"/>
  </si>
  <si>
    <t>《龍神の幻影》</t>
    <rPh sb="1" eb="3">
      <t>リュウジン</t>
    </rPh>
    <rPh sb="4" eb="6">
      <t>ゲンエイ</t>
    </rPh>
    <phoneticPr fontId="2"/>
  </si>
  <si>
    <t>戦鬼</t>
    <rPh sb="0" eb="2">
      <t>センキ</t>
    </rPh>
    <phoneticPr fontId="2"/>
  </si>
  <si>
    <r>
      <t>cnpc/god/nodownload/trait5,3/trait7,3/trait9,3/trait46,5/trait58,4/trait59,2/trait71,3/trait76,5/trait88,3/trait207,-1/align,lawful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143" eb="144">
      <t>ナ</t>
    </rPh>
    <phoneticPr fontId="2"/>
  </si>
  <si>
    <t>恐怖の手</t>
    <rPh sb="0" eb="2">
      <t>キョウフ</t>
    </rPh>
    <rPh sb="3" eb="4">
      <t>テ</t>
    </rPh>
    <phoneticPr fontId="2"/>
  </si>
  <si>
    <t>火炎10 冷気10 暗黒10 幻惑10 音10 魔法10 切り傷10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オト</t>
    </rPh>
    <rPh sb="24" eb="26">
      <t>マホウ</t>
    </rPh>
    <rPh sb="29" eb="30">
      <t>キ</t>
    </rPh>
    <rPh sb="31" eb="32">
      <t>キズ</t>
    </rPh>
    <phoneticPr fontId="2"/>
  </si>
  <si>
    <t>浮遊/透明視/睡眠・毒無効/腐消化/乗馬適正/出血防止/怒り</t>
    <rPh sb="0" eb="2">
      <t>フユウ</t>
    </rPh>
    <rPh sb="3" eb="5">
      <t>トウメイ</t>
    </rPh>
    <rPh sb="5" eb="6">
      <t>シ</t>
    </rPh>
    <rPh sb="7" eb="9">
      <t>スイミン</t>
    </rPh>
    <rPh sb="10" eb="11">
      <t>ドク</t>
    </rPh>
    <rPh sb="11" eb="13">
      <t>ムコウ</t>
    </rPh>
    <rPh sb="14" eb="15">
      <t>フ</t>
    </rPh>
    <rPh sb="15" eb="17">
      <t>ショウカ</t>
    </rPh>
    <rPh sb="18" eb="20">
      <t>ジョウバ</t>
    </rPh>
    <rPh sb="20" eb="22">
      <t>テキセイ</t>
    </rPh>
    <rPh sb="23" eb="25">
      <t>シュッケツ</t>
    </rPh>
    <rPh sb="25" eb="27">
      <t>ボウシ</t>
    </rPh>
    <rPh sb="28" eb="29">
      <t>イカ</t>
    </rPh>
    <phoneticPr fontId="2"/>
  </si>
  <si>
    <t>★《偽装・龍田の逆刃》</t>
    <rPh sb="2" eb="4">
      <t>ギソウ</t>
    </rPh>
    <rPh sb="5" eb="7">
      <t>タツタ</t>
    </rPh>
    <rPh sb="8" eb="9">
      <t>ギャク</t>
    </rPh>
    <rPh sb="9" eb="10">
      <t>ジン</t>
    </rPh>
    <phoneticPr fontId="2"/>
  </si>
  <si>
    <t>《りゅーじん！の幻影》</t>
    <rPh sb="8" eb="10">
      <t>ゲンエイ</t>
    </rPh>
    <phoneticPr fontId="2"/>
  </si>
  <si>
    <t>戦の鬼じゃ！</t>
    <rPh sb="0" eb="1">
      <t>イクサ</t>
    </rPh>
    <rPh sb="2" eb="3">
      <t>オニ</t>
    </rPh>
    <phoneticPr fontId="2"/>
  </si>
  <si>
    <r>
      <t>cnpc/god/nodownload/trait46,5/trait56,5/trait58,4/trait59,2/trait68,5/trait71,3/trait75,3/trait167,1/trait207,-1/align,lawful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137" eb="138">
      <t>ナ</t>
    </rPh>
    <rPh sb="140" eb="142">
      <t>シヨウ</t>
    </rPh>
    <phoneticPr fontId="2"/>
  </si>
  <si>
    <t>エーテル 100</t>
    <phoneticPr fontId="2"/>
  </si>
  <si>
    <t>エーテル 10 酸10</t>
    <rPh sb="8" eb="9">
      <t>サン</t>
    </rPh>
    <phoneticPr fontId="2"/>
  </si>
  <si>
    <t>浮遊/透明視/混乱・盲目・恐怖・睡眠・麻痺・毒無効/腐消化/窃盗防止/乗馬非適正/出血防止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40">
      <t>ジョウバヒテキセイ</t>
    </rPh>
    <rPh sb="41" eb="45">
      <t>シュッケツボウシ</t>
    </rPh>
    <phoneticPr fontId="2"/>
  </si>
  <si>
    <t>★《偽装・無限の揚製》, ★《偽装・ショットガン・TTT》</t>
    <rPh sb="2" eb="4">
      <t>ギソウ</t>
    </rPh>
    <rPh sb="5" eb="7">
      <t>ムゲン</t>
    </rPh>
    <rPh sb="8" eb="9">
      <t>ア</t>
    </rPh>
    <rPh sb="9" eb="10">
      <t>セイ</t>
    </rPh>
    <rPh sb="15" eb="17">
      <t>ギソウ</t>
    </rPh>
    <phoneticPr fontId="2"/>
  </si>
  <si>
    <t>《たつたちゃま！の幻影》</t>
    <rPh sb="9" eb="11">
      <t>ゲンエイ</t>
    </rPh>
    <phoneticPr fontId="2"/>
  </si>
  <si>
    <t>料理人じゃ！</t>
    <rPh sb="0" eb="2">
      <t>リョウリ</t>
    </rPh>
    <rPh sb="2" eb="3">
      <t>ニン</t>
    </rPh>
    <phoneticPr fontId="2"/>
  </si>
  <si>
    <t>炎のブレス</t>
    <rPh sb="0" eb="1">
      <t>ホノオ</t>
    </rPh>
    <phoneticPr fontId="2"/>
  </si>
  <si>
    <t>火炎10 冷気10 暗黒10 幻惑10 音10 魔法10</t>
    <rPh sb="0" eb="2">
      <t>カエン</t>
    </rPh>
    <rPh sb="5" eb="7">
      <t>レイキ</t>
    </rPh>
    <rPh sb="10" eb="12">
      <t>アンコク</t>
    </rPh>
    <rPh sb="15" eb="17">
      <t>ゲンワク</t>
    </rPh>
    <rPh sb="20" eb="21">
      <t>オト</t>
    </rPh>
    <rPh sb="24" eb="26">
      <t>マホウ</t>
    </rPh>
    <phoneticPr fontId="2"/>
  </si>
  <si>
    <t>浮遊/透明視/混乱・毒無効/腐消化/窃盗防止/乗馬非適正</t>
    <rPh sb="0" eb="2">
      <t>フユウ</t>
    </rPh>
    <rPh sb="3" eb="5">
      <t>トウメイ</t>
    </rPh>
    <rPh sb="5" eb="6">
      <t>シ</t>
    </rPh>
    <rPh sb="7" eb="9">
      <t>コンラン</t>
    </rPh>
    <rPh sb="10" eb="11">
      <t>ドク</t>
    </rPh>
    <rPh sb="11" eb="13">
      <t>ムコウ</t>
    </rPh>
    <rPh sb="14" eb="15">
      <t>フ</t>
    </rPh>
    <rPh sb="15" eb="17">
      <t>ショウカ</t>
    </rPh>
    <rPh sb="18" eb="20">
      <t>セットウ</t>
    </rPh>
    <rPh sb="20" eb="22">
      <t>ボウシ</t>
    </rPh>
    <rPh sb="23" eb="25">
      <t>ジョウバ</t>
    </rPh>
    <rPh sb="25" eb="26">
      <t>ヒ</t>
    </rPh>
    <rPh sb="26" eb="28">
      <t>テキセイ</t>
    </rPh>
    <phoneticPr fontId="2"/>
  </si>
  <si>
    <t>★《偽装・たつたしゅーとじゃ！》</t>
    <rPh sb="2" eb="4">
      <t>ギソウ</t>
    </rPh>
    <phoneticPr fontId="2"/>
  </si>
  <si>
    <t>《愛のレヴィンの幻影》</t>
    <rPh sb="1" eb="2">
      <t>アイ</t>
    </rPh>
    <rPh sb="8" eb="10">
      <t>ゲンエイ</t>
    </rPh>
    <phoneticPr fontId="2"/>
  </si>
  <si>
    <r>
      <t>cnpc/god/nodownload/trait171,1/align,lawful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55" eb="56">
      <t>ナ</t>
    </rPh>
    <rPh sb="58" eb="60">
      <t>シヨウ</t>
    </rPh>
    <phoneticPr fontId="2"/>
  </si>
  <si>
    <t>切り傷 200</t>
    <rPh sb="0" eb="1">
      <t>キ</t>
    </rPh>
    <rPh sb="2" eb="3">
      <t>キズ</t>
    </rPh>
    <phoneticPr fontId="2"/>
  </si>
  <si>
    <t>火炎10 冷気10 電撃10 幻惑10 毒10 地獄10 魔法10</t>
    <rPh sb="0" eb="2">
      <t>カエン</t>
    </rPh>
    <rPh sb="5" eb="7">
      <t>レイキ</t>
    </rPh>
    <rPh sb="10" eb="12">
      <t>デンゲキ</t>
    </rPh>
    <rPh sb="15" eb="17">
      <t>ゲンワク</t>
    </rPh>
    <rPh sb="20" eb="21">
      <t>ドク</t>
    </rPh>
    <rPh sb="24" eb="26">
      <t>ジゴク</t>
    </rPh>
    <rPh sb="29" eb="31">
      <t>マホウ</t>
    </rPh>
    <phoneticPr fontId="2"/>
  </si>
  <si>
    <t>浮遊/魔法以外の属性に強い/地雷無効</t>
    <rPh sb="0" eb="2">
      <t>フユウ</t>
    </rPh>
    <rPh sb="3" eb="7">
      <t>マホウイガイ</t>
    </rPh>
    <rPh sb="8" eb="10">
      <t>ゾクセイ</t>
    </rPh>
    <rPh sb="11" eb="12">
      <t>ツヨ</t>
    </rPh>
    <rPh sb="14" eb="18">
      <t>ジライムコウ</t>
    </rPh>
    <phoneticPr fontId="2"/>
  </si>
  <si>
    <t>★《偽装・差し伸べる夢》</t>
    <rPh sb="2" eb="4">
      <t>ギソウ</t>
    </rPh>
    <rPh sb="5" eb="6">
      <t>サ</t>
    </rPh>
    <rPh sb="7" eb="8">
      <t>ノ</t>
    </rPh>
    <rPh sb="10" eb="11">
      <t>ユメ</t>
    </rPh>
    <phoneticPr fontId="2"/>
  </si>
  <si>
    <t>《絆のライナの幻影》</t>
    <rPh sb="1" eb="2">
      <t>キズナ</t>
    </rPh>
    <rPh sb="7" eb="9">
      <t>ゲンエイ</t>
    </rPh>
    <phoneticPr fontId="2"/>
  </si>
  <si>
    <r>
      <t>cnpc/god/nodownload/trait89,3/align,lawful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54" eb="55">
      <t>ナ</t>
    </rPh>
    <rPh sb="57" eb="59">
      <t>シヨウ</t>
    </rPh>
    <phoneticPr fontId="2"/>
  </si>
  <si>
    <t>毒 200</t>
    <rPh sb="0" eb="1">
      <t>ドク</t>
    </rPh>
    <phoneticPr fontId="2"/>
  </si>
  <si>
    <t>混沌 200</t>
    <rPh sb="0" eb="2">
      <t>コントン</t>
    </rPh>
    <phoneticPr fontId="2"/>
  </si>
  <si>
    <t>冷気10 暗黒10 毒10 神経10 混沌10 魔法10</t>
    <rPh sb="0" eb="2">
      <t>レイキ</t>
    </rPh>
    <rPh sb="5" eb="7">
      <t>アンコク</t>
    </rPh>
    <rPh sb="10" eb="11">
      <t>ドク</t>
    </rPh>
    <rPh sb="14" eb="16">
      <t>シンケイ</t>
    </rPh>
    <rPh sb="19" eb="21">
      <t>コントン</t>
    </rPh>
    <rPh sb="24" eb="26">
      <t>マホウ</t>
    </rPh>
    <phoneticPr fontId="2"/>
  </si>
  <si>
    <t>浮遊/レイハンド/出血防止</t>
    <rPh sb="0" eb="2">
      <t>フユウ</t>
    </rPh>
    <rPh sb="9" eb="13">
      <t>シュッケツボウシ</t>
    </rPh>
    <phoneticPr fontId="2"/>
  </si>
  <si>
    <t>★《偽装・奪う絶望》</t>
    <rPh sb="2" eb="4">
      <t>ギソウ</t>
    </rPh>
    <rPh sb="5" eb="6">
      <t>ウバウ</t>
    </rPh>
    <phoneticPr fontId="2"/>
  </si>
  <si>
    <t>《双極の女神の幻影》</t>
    <rPh sb="1" eb="3">
      <t>ソウキョク</t>
    </rPh>
    <rPh sb="4" eb="6">
      <t>メガミ</t>
    </rPh>
    <rPh sb="7" eb="9">
      <t>ゲンエイ</t>
    </rPh>
    <phoneticPr fontId="2"/>
  </si>
  <si>
    <t>神の御使い</t>
    <rPh sb="0" eb="1">
      <t>カミ</t>
    </rPh>
    <rPh sb="2" eb="4">
      <t>ミツカ</t>
    </rPh>
    <phoneticPr fontId="2"/>
  </si>
  <si>
    <r>
      <t>cnpc/god/nodownload/regist,teleport/regist,hex/trait5,3/trait9,3/trait17,2/trait19,5/trait21,2/trait46,5/trait58,4/trait71,3/trait89,3/trait205,-1/align,lawful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</t>
    </r>
    <rPh sb="171" eb="172">
      <t>ナ</t>
    </rPh>
    <phoneticPr fontId="2"/>
  </si>
  <si>
    <t>切り傷 400</t>
    <rPh sb="0" eb="1">
      <t>キ</t>
    </rPh>
    <rPh sb="2" eb="3">
      <t>キズ</t>
    </rPh>
    <phoneticPr fontId="2"/>
  </si>
  <si>
    <t>電撃 400</t>
    <rPh sb="0" eb="2">
      <t>デンゲキ</t>
    </rPh>
    <phoneticPr fontId="2"/>
  </si>
  <si>
    <t>火炎10 冷気10 電撃10 暗黒10 幻惑10 毒10 地獄10 音10 神経10 混沌10 魔法10 切り傷10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phoneticPr fontId="2"/>
  </si>
  <si>
    <t>浮遊/透明視/混乱・盲目・恐怖・睡眠・麻痺・毒無効/腐消化/窃盗防止/所持金落とし/死の宣告/連続魔法/レイハンド/乗馬適正/魔法以外の属性に強い/出血防止/盾バッシュ強化/地雷無効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26" eb="27">
      <t>フ</t>
    </rPh>
    <rPh sb="27" eb="29">
      <t>ショウカ</t>
    </rPh>
    <rPh sb="30" eb="32">
      <t>セットウ</t>
    </rPh>
    <rPh sb="32" eb="34">
      <t>ボウシ</t>
    </rPh>
    <rPh sb="35" eb="38">
      <t>ショジキン</t>
    </rPh>
    <rPh sb="38" eb="39">
      <t>オ</t>
    </rPh>
    <rPh sb="42" eb="43">
      <t>シ</t>
    </rPh>
    <rPh sb="44" eb="46">
      <t>センコク</t>
    </rPh>
    <rPh sb="47" eb="49">
      <t>レンゾク</t>
    </rPh>
    <rPh sb="49" eb="51">
      <t>マホウ</t>
    </rPh>
    <rPh sb="58" eb="60">
      <t>ジョウバ</t>
    </rPh>
    <rPh sb="60" eb="62">
      <t>テキセイ</t>
    </rPh>
    <rPh sb="63" eb="67">
      <t>マホウイガイ</t>
    </rPh>
    <rPh sb="68" eb="70">
      <t>ゾクセイ</t>
    </rPh>
    <rPh sb="71" eb="72">
      <t>ツヨ</t>
    </rPh>
    <rPh sb="74" eb="78">
      <t>シュッケツボウシ</t>
    </rPh>
    <rPh sb="79" eb="80">
      <t>タテ</t>
    </rPh>
    <rPh sb="84" eb="86">
      <t>キョウカ</t>
    </rPh>
    <rPh sb="87" eb="89">
      <t>ジライ</t>
    </rPh>
    <rPh sb="89" eb="91">
      <t>ムコウ</t>
    </rPh>
    <phoneticPr fontId="2"/>
  </si>
  <si>
    <t>★《偽装・血海の孤独》, ★《偽装・氷海の蠱毒》</t>
    <rPh sb="2" eb="4">
      <t>ギソウ</t>
    </rPh>
    <rPh sb="5" eb="6">
      <t>チ</t>
    </rPh>
    <rPh sb="6" eb="7">
      <t>ウミ</t>
    </rPh>
    <rPh sb="8" eb="10">
      <t>コドク</t>
    </rPh>
    <rPh sb="15" eb="17">
      <t>ギソウ</t>
    </rPh>
    <rPh sb="18" eb="19">
      <t>コオリ</t>
    </rPh>
    <rPh sb="19" eb="20">
      <t>ウミ</t>
    </rPh>
    <rPh sb="21" eb="23">
      <t>コドク</t>
    </rPh>
    <phoneticPr fontId="2"/>
  </si>
  <si>
    <t>60% 混沌の瞳/轟音の波動/沈黙の霧/加速/魔力の集積/魔力の嵐/契約/吸血の牙/マナ回復/神罰/朦朧の眼差し/遠距離打撃</t>
    <rPh sb="4" eb="6">
      <t>コントン</t>
    </rPh>
    <rPh sb="7" eb="8">
      <t>ヒトミ</t>
    </rPh>
    <rPh sb="9" eb="11">
      <t>ゴウオン</t>
    </rPh>
    <rPh sb="12" eb="14">
      <t>ハドウ</t>
    </rPh>
    <rPh sb="15" eb="17">
      <t>チンモク</t>
    </rPh>
    <rPh sb="18" eb="19">
      <t>キリ</t>
    </rPh>
    <rPh sb="20" eb="22">
      <t>カソク</t>
    </rPh>
    <rPh sb="23" eb="25">
      <t>マリョク</t>
    </rPh>
    <rPh sb="26" eb="28">
      <t>シュウセキ</t>
    </rPh>
    <rPh sb="29" eb="31">
      <t>マリョク</t>
    </rPh>
    <rPh sb="32" eb="33">
      <t>アラシ</t>
    </rPh>
    <rPh sb="34" eb="36">
      <t>ケイヤク</t>
    </rPh>
    <rPh sb="37" eb="39">
      <t>キュウケツ</t>
    </rPh>
    <rPh sb="40" eb="41">
      <t>キバ</t>
    </rPh>
    <rPh sb="44" eb="46">
      <t>カイフク</t>
    </rPh>
    <rPh sb="47" eb="49">
      <t>シンバツ</t>
    </rPh>
    <rPh sb="50" eb="52">
      <t>モウロウ</t>
    </rPh>
    <rPh sb="53" eb="55">
      <t>マナザ</t>
    </rPh>
    <rPh sb="57" eb="62">
      <t>エンキョリダゲキ</t>
    </rPh>
    <phoneticPr fontId="2"/>
  </si>
  <si>
    <t>《双極の審判者の幻影》</t>
    <rPh sb="1" eb="3">
      <t>ソウキョク</t>
    </rPh>
    <rPh sb="4" eb="7">
      <t>シンパンシャ</t>
    </rPh>
    <rPh sb="8" eb="11">
      <t>ゲンエイ」</t>
    </rPh>
    <phoneticPr fontId="2"/>
  </si>
  <si>
    <r>
      <t>cnpc/god/nodownload/regist,teleport/regist,hex/trait17,2/"trait21,2/trait46,5/trait58,4/trait63,3/trait71,3/align,lawful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132" eb="133">
      <t>ナ</t>
    </rPh>
    <rPh sb="135" eb="137">
      <t>シヨウ</t>
    </rPh>
    <phoneticPr fontId="2"/>
  </si>
  <si>
    <t>《ヘリクの幻影》</t>
    <rPh sb="5" eb="7">
      <t>ゲンエイ</t>
    </rPh>
    <phoneticPr fontId="2"/>
  </si>
  <si>
    <t>《リディアの幻影》</t>
    <rPh sb="6" eb="8">
      <t>ゲンエイ</t>
    </rPh>
    <phoneticPr fontId="2"/>
  </si>
  <si>
    <r>
      <t>cnpc/nodownload/trait11,5/trait79,5/trait95,3/align,lawful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70" eb="71">
      <t>ナ</t>
    </rPh>
    <rPh sb="73" eb="75">
      <t>シヨウ</t>
    </rPh>
    <phoneticPr fontId="2"/>
  </si>
  <si>
    <t>魔力の嵐</t>
    <rPh sb="0" eb="2">
      <t>マリョク</t>
    </rPh>
    <rPh sb="3" eb="4">
      <t>アラシ</t>
    </rPh>
    <phoneticPr fontId="2"/>
  </si>
  <si>
    <t>自己の変容</t>
    <rPh sb="0" eb="2">
      <t>ジコ</t>
    </rPh>
    <rPh sb="3" eb="5">
      <t>ヘンヨウ</t>
    </rPh>
    <phoneticPr fontId="2"/>
  </si>
  <si>
    <t>幻惑 100</t>
    <rPh sb="0" eb="2">
      <t>ゲンワク</t>
    </rPh>
    <phoneticPr fontId="2"/>
  </si>
  <si>
    <t>幻惑10</t>
    <rPh sb="0" eb="2">
      <t>ゲンワク</t>
    </rPh>
    <phoneticPr fontId="2"/>
  </si>
  <si>
    <t>浮遊/透明視/連続魔法/レイハンド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phoneticPr fontId="2"/>
  </si>
  <si>
    <t>★《偽装・スピラ》</t>
    <rPh sb="2" eb="4">
      <t>ギソウ</t>
    </rPh>
    <phoneticPr fontId="2"/>
  </si>
  <si>
    <t>グレネード</t>
    <phoneticPr fontId="2"/>
  </si>
  <si>
    <t>地雷投下</t>
    <rPh sb="0" eb="2">
      <t>ジライ</t>
    </rPh>
    <rPh sb="2" eb="4">
      <t>トウカ</t>
    </rPh>
    <phoneticPr fontId="2"/>
  </si>
  <si>
    <t>★《偽装・機械剣ver0.00》</t>
    <rPh sb="2" eb="4">
      <t>ギソウ</t>
    </rPh>
    <rPh sb="5" eb="7">
      <t>キカイ</t>
    </rPh>
    <rPh sb="7" eb="8">
      <t>ケン</t>
    </rPh>
    <phoneticPr fontId="2"/>
  </si>
  <si>
    <t>偽装・スピラ</t>
    <rPh sb="0" eb="2">
      <t>ギソウ</t>
    </rPh>
    <phoneticPr fontId="2"/>
  </si>
  <si>
    <t>螺旋の槍</t>
    <rPh sb="0" eb="2">
      <t>ラセン</t>
    </rPh>
    <rPh sb="3" eb="4">
      <t>ヤリ</t>
    </rPh>
    <phoneticPr fontId="2"/>
  </si>
  <si>
    <t>狂気の眼差し発動[***](100)/5%</t>
    <rPh sb="0" eb="2">
      <t>キョウキ</t>
    </rPh>
    <rPh sb="3" eb="5">
      <t>マナザ</t>
    </rPh>
    <rPh sb="6" eb="8">
      <t>ハツドウ</t>
    </rPh>
    <phoneticPr fontId="2"/>
  </si>
  <si>
    <t>混沌属性追加[***](200)</t>
    <rPh sb="0" eb="2">
      <t>コントン</t>
    </rPh>
    <rPh sb="2" eb="6">
      <t>ゾクセイツイカ</t>
    </rPh>
    <phoneticPr fontId="2"/>
  </si>
  <si>
    <t>幻惑耐性[*](50)</t>
    <rPh sb="0" eb="2">
      <t>ゲンワク</t>
    </rPh>
    <rPh sb="2" eb="4">
      <t>タイセイ</t>
    </rPh>
    <phoneticPr fontId="2"/>
  </si>
  <si>
    <t>魔物召喚[**](50)</t>
    <rPh sb="0" eb="2">
      <t>マモノ</t>
    </rPh>
    <rPh sb="2" eb="4">
      <t>ショウカン</t>
    </rPh>
    <phoneticPr fontId="2"/>
  </si>
  <si>
    <t>偽装・機械剣ver0.00</t>
    <rPh sb="0" eb="2">
      <t>ギソウ</t>
    </rPh>
    <rPh sb="3" eb="5">
      <t>キカイ</t>
    </rPh>
    <rPh sb="5" eb="6">
      <t>ケン</t>
    </rPh>
    <phoneticPr fontId="2"/>
  </si>
  <si>
    <t>自爆発動[*****](200)/2%</t>
    <rPh sb="0" eb="2">
      <t>ジバク</t>
    </rPh>
    <rPh sb="2" eb="4">
      <t>ハツドウ</t>
    </rPh>
    <phoneticPr fontId="2"/>
  </si>
  <si>
    <t>グレネード発動[**](50)/10%</t>
    <rPh sb="5" eb="7">
      <t>ハツドウ</t>
    </rPh>
    <phoneticPr fontId="2"/>
  </si>
  <si>
    <t>自爆発動[**](50)/5%</t>
    <rPh sb="0" eb="2">
      <t>ジバク</t>
    </rPh>
    <rPh sb="2" eb="4">
      <t>ハツドウ</t>
    </rPh>
    <phoneticPr fontId="2"/>
  </si>
  <si>
    <t>耐久+5(200)</t>
    <rPh sb="0" eb="2">
      <t>タイキュウ</t>
    </rPh>
    <phoneticPr fontId="2"/>
  </si>
  <si>
    <t>火炎属性追加[**](100)</t>
    <rPh sb="0" eb="6">
      <t>カエンゾクセイツイカ</t>
    </rPh>
    <phoneticPr fontId="2"/>
  </si>
  <si>
    <t>長剣[*](200)</t>
    <rPh sb="0" eb="2">
      <t>チョウケン</t>
    </rPh>
    <phoneticPr fontId="2"/>
  </si>
  <si>
    <t>禁書の法皇 アル＝アジフ</t>
    <rPh sb="0" eb="2">
      <t>キンショ</t>
    </rPh>
    <rPh sb="3" eb="5">
      <t>ホウオウ</t>
    </rPh>
    <phoneticPr fontId="2"/>
  </si>
  <si>
    <t>禁書の法皇</t>
    <rPh sb="0" eb="2">
      <t>キンショ</t>
    </rPh>
    <rPh sb="3" eb="5">
      <t>ホウオウ</t>
    </rPh>
    <phoneticPr fontId="2"/>
  </si>
  <si>
    <t>死体/古書物/心臓</t>
    <rPh sb="0" eb="2">
      <t>シタイ</t>
    </rPh>
    <rPh sb="3" eb="4">
      <t>コ</t>
    </rPh>
    <rPh sb="4" eb="6">
      <t>ショモツ</t>
    </rPh>
    <rPh sb="7" eb="9">
      <t>シンゾウ</t>
    </rPh>
    <phoneticPr fontId="2"/>
  </si>
  <si>
    <t>マナ18/魔力10/魅力17/読書12/魔力の限界10/暗記19/魔道具10/魔力制御15</t>
    <rPh sb="5" eb="7">
      <t>マリョク</t>
    </rPh>
    <rPh sb="10" eb="12">
      <t>ミリョク</t>
    </rPh>
    <rPh sb="15" eb="17">
      <t>ドクショ</t>
    </rPh>
    <rPh sb="20" eb="22">
      <t>マリョク</t>
    </rPh>
    <rPh sb="23" eb="25">
      <t>ゲンカイ</t>
    </rPh>
    <rPh sb="28" eb="30">
      <t>アンキ</t>
    </rPh>
    <rPh sb="33" eb="34">
      <t>マ</t>
    </rPh>
    <rPh sb="34" eb="36">
      <t>ドウグ</t>
    </rPh>
    <rPh sb="39" eb="41">
      <t>マリョク</t>
    </rPh>
    <rPh sb="41" eb="43">
      <t>セイギョ</t>
    </rPh>
    <phoneticPr fontId="2"/>
  </si>
  <si>
    <t>1020-{faith}/2</t>
    <phoneticPr fontId="2"/>
  </si>
  <si>
    <t>マナ3/魔力3/暗記2</t>
    <rPh sb="4" eb="6">
      <t>マリョク</t>
    </rPh>
    <rPh sb="8" eb="10">
      <t>アンキ</t>
    </rPh>
    <phoneticPr fontId="2"/>
  </si>
  <si>
    <t>マナ1600/魔力150/暗記100</t>
    <rPh sb="7" eb="9">
      <t>マリョク</t>
    </rPh>
    <rPh sb="13" eb="15">
      <t>アンキ</t>
    </rPh>
    <phoneticPr fontId="2"/>
  </si>
  <si>
    <t>アル＝アジフちゃま</t>
    <phoneticPr fontId="2"/>
  </si>
  <si>
    <t>女性</t>
    <rPh sb="0" eb="2">
      <t>ジョセイ</t>
    </rPh>
    <phoneticPr fontId="2"/>
  </si>
  <si>
    <t>狂気の眼差し</t>
    <rPh sb="0" eb="2">
      <t>キョウキ</t>
    </rPh>
    <rPh sb="3" eb="5">
      <t>マナザ</t>
    </rPh>
    <phoneticPr fontId="2"/>
  </si>
  <si>
    <t>たべる</t>
    <phoneticPr fontId="2"/>
  </si>
  <si>
    <t>混沌 100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</si>
  <si>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</t>
    </r>
    <r>
      <rPr>
        <sz val="11"/>
        <color theme="1"/>
        <rFont val="ＭＳ Ｐゴシック"/>
        <family val="2"/>
        <charset val="128"/>
        <scheme val="minor"/>
      </rPr>
      <t>暗黒8 地獄8 混沌8 魔法10</t>
    </r>
    <rPh sb="0" eb="2">
      <t>カエン</t>
    </rPh>
    <rPh sb="5" eb="7">
      <t>アンコク</t>
    </rPh>
    <rPh sb="9" eb="11">
      <t>ジゴク</t>
    </rPh>
    <rPh sb="13" eb="15">
      <t>コントン</t>
    </rPh>
    <rPh sb="17" eb="19">
      <t>マホウ</t>
    </rPh>
    <phoneticPr fontId="2"/>
  </si>
  <si>
    <t>死霊秘法</t>
    <rPh sb="0" eb="2">
      <t>シリョウ</t>
    </rPh>
    <rPh sb="2" eb="4">
      <t>ヒホウ</t>
    </rPh>
    <phoneticPr fontId="2"/>
  </si>
  <si>
    <t>禍々しい魔導書</t>
    <rPh sb="0" eb="7">
      <t>マガマガシイマドウショ</t>
    </rPh>
    <phoneticPr fontId="2"/>
  </si>
  <si>
    <t>杖</t>
    <rPh sb="0" eb="1">
      <t>ツエ</t>
    </rPh>
    <phoneticPr fontId="2"/>
  </si>
  <si>
    <t>狂気の眼差し発動[+](250)/70%</t>
    <rPh sb="0" eb="2">
      <t>キョウキ</t>
    </rPh>
    <rPh sb="3" eb="5">
      <t>マナザ</t>
    </rPh>
    <rPh sb="6" eb="8">
      <t>ハツドウ</t>
    </rPh>
    <phoneticPr fontId="2"/>
  </si>
  <si>
    <t>混沌属性追加[****](300)</t>
    <rPh sb="0" eb="6">
      <t>コントンゾクセイツイカ</t>
    </rPh>
    <phoneticPr fontId="2"/>
  </si>
  <si>
    <t>幻惑耐性弱化[++](-1200)</t>
    <rPh sb="0" eb="2">
      <t>ゲンワク</t>
    </rPh>
    <rPh sb="2" eb="4">
      <t>タイセイ</t>
    </rPh>
    <rPh sb="4" eb="6">
      <t>ジャッカ</t>
    </rPh>
    <phoneticPr fontId="2"/>
  </si>
  <si>
    <t>狂気の眼差し発動[+*****](500)/70%</t>
    <rPh sb="0" eb="2">
      <t>キョウキ</t>
    </rPh>
    <rPh sb="3" eb="5">
      <t>マナザ</t>
    </rPh>
    <rPh sb="6" eb="8">
      <t>ハツドウ</t>
    </rPh>
    <phoneticPr fontId="2"/>
  </si>
  <si>
    <t>焚書の錫杖</t>
    <rPh sb="0" eb="2">
      <t>フンショ</t>
    </rPh>
    <rPh sb="3" eb="5">
      <t>シャクジョウ</t>
    </rPh>
    <phoneticPr fontId="2"/>
  </si>
  <si>
    <t>焚書のための杖</t>
    <rPh sb="0" eb="2">
      <t>フンショ</t>
    </rPh>
    <rPh sb="6" eb="7">
      <t>ツエ</t>
    </rPh>
    <phoneticPr fontId="2"/>
  </si>
  <si>
    <t>信仰の巻物効果発動[+*****](500)/50%</t>
    <rPh sb="0" eb="2">
      <t>シンコウ</t>
    </rPh>
    <rPh sb="3" eb="7">
      <t>マキモノコウカ</t>
    </rPh>
    <rPh sb="7" eb="9">
      <t>ハツドウ</t>
    </rPh>
    <phoneticPr fontId="2"/>
  </si>
  <si>
    <t>突然変異のポーション効果発動[+*****](500)/20%</t>
    <rPh sb="0" eb="4">
      <t>トツゼンヘンイ</t>
    </rPh>
    <rPh sb="10" eb="12">
      <t>コウカ</t>
    </rPh>
    <rPh sb="12" eb="14">
      <t>ハツドウ</t>
    </rPh>
    <phoneticPr fontId="2"/>
  </si>
  <si>
    <t>運勢-20(-1050)</t>
    <rPh sb="0" eb="2">
      <t>ウンセイ</t>
    </rPh>
    <phoneticPr fontId="2"/>
  </si>
  <si>
    <t>《禁書の法皇 アル＝アジフ》</t>
    <rPh sb="1" eb="3">
      <t>キンショ</t>
    </rPh>
    <rPh sb="4" eb="6">
      <t>ホウオウ</t>
    </rPh>
    <phoneticPr fontId="2"/>
  </si>
  <si>
    <t>cnpc/god/element/nogenerate/nodownload/regist,hex</t>
    <phoneticPr fontId="2"/>
  </si>
  <si>
    <t>遠距離打撃</t>
    <rPh sb="0" eb="5">
      <t>エンキョリダゲキ</t>
    </rPh>
    <phoneticPr fontId="2"/>
  </si>
  <si>
    <t>★《アル＝アジフ・オリジン》</t>
    <phoneticPr fontId="2"/>
  </si>
  <si>
    <t>アル＝アジフ・オリジン</t>
    <phoneticPr fontId="2"/>
  </si>
  <si>
    <t>絶対に読んではいけない書物</t>
    <rPh sb="0" eb="2">
      <t>ゼッタイ</t>
    </rPh>
    <rPh sb="3" eb="4">
      <t>ヨ</t>
    </rPh>
    <rPh sb="11" eb="13">
      <t>ショモツ</t>
    </rPh>
    <phoneticPr fontId="2"/>
  </si>
  <si>
    <t>革</t>
    <rPh sb="0" eb="1">
      <t>カワ</t>
    </rPh>
    <phoneticPr fontId="2"/>
  </si>
  <si>
    <t>信仰の巻物効果発動[*](10)/1%</t>
    <rPh sb="0" eb="2">
      <t>シンコウ</t>
    </rPh>
    <rPh sb="3" eb="9">
      <t>マキモノコウカハツドウ</t>
    </rPh>
    <phoneticPr fontId="2"/>
  </si>
  <si>
    <t>波動砲発動[+*****](500)/50%</t>
    <rPh sb="0" eb="3">
      <t>ハドウホウ</t>
    </rPh>
    <rPh sb="3" eb="5">
      <t>ハツドウ</t>
    </rPh>
    <phoneticPr fontId="2"/>
  </si>
  <si>
    <t>たべる発動[+*****](500)/90%</t>
    <rPh sb="3" eb="5">
      <t>ハツドウ</t>
    </rPh>
    <phoneticPr fontId="2"/>
  </si>
  <si>
    <t>エーテル抗体のポーション効果発動[+++++*](-5000)/40%</t>
    <rPh sb="4" eb="6">
      <t>コウタイ</t>
    </rPh>
    <rPh sb="12" eb="14">
      <t>コウカ</t>
    </rPh>
    <rPh sb="14" eb="16">
      <t>ハツドウ</t>
    </rPh>
    <phoneticPr fontId="2"/>
  </si>
  <si>
    <t>狂気の眼差し発動[+++++*](4000)/90%</t>
    <rPh sb="0" eb="2">
      <t>キョウキ</t>
    </rPh>
    <rPh sb="3" eb="5">
      <t>マナザ</t>
    </rPh>
    <rPh sb="6" eb="8">
      <t>ハツドウ</t>
    </rPh>
    <phoneticPr fontId="2"/>
  </si>
  <si>
    <t>呪いの言葉発動[+*****](500)/90%</t>
    <rPh sb="0" eb="1">
      <t>ノロ</t>
    </rPh>
    <rPh sb="3" eb="5">
      <t>コトバ</t>
    </rPh>
    <rPh sb="5" eb="7">
      <t>ハツドウ</t>
    </rPh>
    <phoneticPr fontId="2"/>
  </si>
  <si>
    <t>速度3000/運勢3000/神託300/四次元ポケット300/メテオ300</t>
    <rPh sb="0" eb="2">
      <t>ソクド</t>
    </rPh>
    <rPh sb="7" eb="9">
      <t>ウンセイ</t>
    </rPh>
    <rPh sb="14" eb="16">
      <t>シンタク</t>
    </rPh>
    <rPh sb="20" eb="23">
      <t>ヨジゲン</t>
    </rPh>
    <phoneticPr fontId="2"/>
  </si>
  <si>
    <r>
      <t>宝石で飾られた宝箱/聖なる井戸/</t>
    </r>
    <r>
      <rPr>
        <sz val="11"/>
        <color theme="0" tint="-0.34998626667073579"/>
        <rFont val="ＭＳ Ｐゴシック"/>
        <family val="3"/>
        <charset val="128"/>
        <scheme val="minor"/>
      </rPr>
      <t>妹の秘密の日記/ムーンゲート/秘法/ロミアスの秘密の経験/友情の証/特製肉まんじゅう</t>
    </r>
    <rPh sb="0" eb="2">
      <t>ホウセキ</t>
    </rPh>
    <rPh sb="3" eb="4">
      <t>カザ</t>
    </rPh>
    <rPh sb="7" eb="9">
      <t>タカラバコ</t>
    </rPh>
    <rPh sb="10" eb="11">
      <t>セイ</t>
    </rPh>
    <rPh sb="13" eb="15">
      <t>イド</t>
    </rPh>
    <rPh sb="16" eb="17">
      <t>イモウト</t>
    </rPh>
    <rPh sb="18" eb="20">
      <t>ヒミツ</t>
    </rPh>
    <rPh sb="21" eb="23">
      <t>ニッキ</t>
    </rPh>
    <rPh sb="31" eb="33">
      <t>ヒホウ</t>
    </rPh>
    <rPh sb="39" eb="41">
      <t>ヒミツ</t>
    </rPh>
    <rPh sb="42" eb="44">
      <t>ケイケン</t>
    </rPh>
    <rPh sb="45" eb="47">
      <t>ユウジョウ</t>
    </rPh>
    <rPh sb="48" eb="49">
      <t>アカシ</t>
    </rPh>
    <rPh sb="50" eb="52">
      <t>トクセイ</t>
    </rPh>
    <rPh sb="52" eb="53">
      <t>ニク</t>
    </rPh>
    <phoneticPr fontId="2"/>
  </si>
  <si>
    <t>魔法耐性[*****](400)</t>
    <rPh sb="0" eb="2">
      <t>マホウ</t>
    </rPh>
    <rPh sb="2" eb="4">
      <t>タイセイ</t>
    </rPh>
    <phoneticPr fontId="2"/>
  </si>
  <si>
    <t>僧兵</t>
    <rPh sb="0" eb="2">
      <t>ソウヘイ</t>
    </rPh>
    <phoneticPr fontId="2"/>
  </si>
  <si>
    <t>僧兵</t>
    <rPh sb="0" eb="2">
      <t>ソウヘイ</t>
    </rPh>
    <phoneticPr fontId="2"/>
  </si>
  <si>
    <t>monk</t>
    <phoneticPr fontId="2"/>
  </si>
  <si>
    <t>選択可能</t>
    <rPh sb="0" eb="2">
      <t>センタク</t>
    </rPh>
    <rPh sb="2" eb="4">
      <t>カノウ</t>
    </rPh>
    <phoneticPr fontId="2"/>
  </si>
  <si>
    <t>鈍器5/格闘7/戦術3/瞑想3/軽装備6/詠唱5/回避5/信仰3/聖なる盾10/リジェネレーション10/加速10/英雄10</t>
    <rPh sb="0" eb="2">
      <t>ドンキ</t>
    </rPh>
    <rPh sb="4" eb="6">
      <t>カクトウ</t>
    </rPh>
    <rPh sb="8" eb="10">
      <t>センジュツ</t>
    </rPh>
    <rPh sb="12" eb="14">
      <t>メイソウ</t>
    </rPh>
    <rPh sb="16" eb="17">
      <t>ケイ</t>
    </rPh>
    <rPh sb="17" eb="19">
      <t>ソウビ</t>
    </rPh>
    <rPh sb="21" eb="23">
      <t>エイショウ</t>
    </rPh>
    <rPh sb="25" eb="27">
      <t>カイヒ</t>
    </rPh>
    <rPh sb="29" eb="31">
      <t>シンコウ</t>
    </rPh>
    <rPh sb="33" eb="34">
      <t>セイ</t>
    </rPh>
    <rPh sb="36" eb="37">
      <t>タテ</t>
    </rPh>
    <rPh sb="52" eb="54">
      <t>カソク</t>
    </rPh>
    <rPh sb="57" eb="59">
      <t>エイユウ</t>
    </rPh>
    <phoneticPr fontId="2"/>
  </si>
  <si>
    <t>魔力の嵐発動[+++***](1008)/40%</t>
    <rPh sb="0" eb="2">
      <t>マリョク</t>
    </rPh>
    <rPh sb="3" eb="4">
      <t>アラシ</t>
    </rPh>
    <rPh sb="4" eb="6">
      <t>ハツドウ</t>
    </rPh>
    <phoneticPr fontId="2"/>
  </si>
  <si>
    <t>変容の眼差し発動[**](100)/100%</t>
    <rPh sb="0" eb="2">
      <t>ヘンヨウ</t>
    </rPh>
    <rPh sb="3" eb="5">
      <t>マナザ</t>
    </rPh>
    <rPh sb="6" eb="8">
      <t>ハツドウ</t>
    </rPh>
    <phoneticPr fontId="2"/>
  </si>
  <si>
    <t>弱体化の手発動[**](100)/100%</t>
    <rPh sb="0" eb="3">
      <t>ジャクタイカ</t>
    </rPh>
    <rPh sb="4" eb="5">
      <t>テ</t>
    </rPh>
    <rPh sb="5" eb="7">
      <t>ハツドウ</t>
    </rPh>
    <phoneticPr fontId="2"/>
  </si>
  <si>
    <t>遠距離打撃発動[+](250)/10%</t>
    <rPh sb="0" eb="5">
      <t>エンキョリダゲキ</t>
    </rPh>
    <rPh sb="5" eb="7">
      <t>ハツドウ</t>
    </rPh>
    <phoneticPr fontId="2"/>
  </si>
  <si>
    <t>遠距離打撃発動[+](250)/10%</t>
    <rPh sb="0" eb="3">
      <t>エンキョリ</t>
    </rPh>
    <rPh sb="3" eb="5">
      <t>ダゲキ</t>
    </rPh>
    <rPh sb="5" eb="7">
      <t>ハツドウ</t>
    </rPh>
    <phoneticPr fontId="2"/>
  </si>
  <si>
    <t>ルルウィの憑依発動[+++++*](8000)/10%</t>
    <rPh sb="5" eb="7">
      <t>ヒョウイ</t>
    </rPh>
    <rPh sb="7" eb="9">
      <t>ハツドウ</t>
    </rPh>
    <phoneticPr fontId="2"/>
  </si>
  <si>
    <t>エーテルの眼差し発動[+](250)/100%</t>
    <rPh sb="5" eb="7">
      <t>マナザ</t>
    </rPh>
    <rPh sb="8" eb="10">
      <t>ハツドウ</t>
    </rPh>
    <phoneticPr fontId="2"/>
  </si>
  <si>
    <t>強力なドラゴン召喚[+*****](500)/20%</t>
    <rPh sb="0" eb="2">
      <t>キョウリョク</t>
    </rPh>
    <rPh sb="7" eb="9">
      <t>ショウカン</t>
    </rPh>
    <phoneticPr fontId="2"/>
  </si>
  <si>
    <t>メテオ発動[+](250)/25%</t>
    <rPh sb="3" eb="5">
      <t>ハツドウ</t>
    </rPh>
    <phoneticPr fontId="2"/>
  </si>
  <si>
    <t>元素の傷跡発動[++++**](1250)/50%</t>
    <rPh sb="0" eb="2">
      <t>ゲンソ</t>
    </rPh>
    <rPh sb="3" eb="5">
      <t>キズアト</t>
    </rPh>
    <rPh sb="5" eb="7">
      <t>ハツドウ</t>
    </rPh>
    <phoneticPr fontId="2"/>
  </si>
  <si>
    <t>炎の壁発動[+++++*](210000000)/100%</t>
    <rPh sb="0" eb="1">
      <t>ホノオ</t>
    </rPh>
    <rPh sb="2" eb="3">
      <t>カベ</t>
    </rPh>
    <rPh sb="3" eb="5">
      <t>ハツドウ</t>
    </rPh>
    <phoneticPr fontId="2"/>
  </si>
  <si>
    <t>遠距離打撃発動[+](250)/15%</t>
    <rPh sb="0" eb="5">
      <t>エンキョリダゲキ</t>
    </rPh>
    <rPh sb="5" eb="7">
      <t>ハツドウ</t>
    </rPh>
    <phoneticPr fontId="2"/>
  </si>
  <si>
    <t>ホーリーヴェイル発動[+++++*](2000000000)/40%</t>
    <rPh sb="8" eb="10">
      <t>ハツドウ</t>
    </rPh>
    <phoneticPr fontId="2"/>
  </si>
  <si>
    <t>エリスの癒し発動[+++++*](2147483647)/2%</t>
    <rPh sb="4" eb="5">
      <t>イヤ</t>
    </rPh>
    <rPh sb="6" eb="8">
      <t>ハツドウ</t>
    </rPh>
    <phoneticPr fontId="2"/>
  </si>
  <si>
    <t>怒りの救世主発動[+++++*](1073741823)/100%</t>
    <rPh sb="0" eb="1">
      <t>イカ</t>
    </rPh>
    <rPh sb="3" eb="6">
      <t>キュウセイシュ</t>
    </rPh>
    <rPh sb="6" eb="8">
      <t>ハツドウ</t>
    </rPh>
    <phoneticPr fontId="2"/>
  </si>
  <si>
    <t>深淵の大渦潮発動[+++++*](1073741823)/40%</t>
    <rPh sb="0" eb="2">
      <t>シンエン</t>
    </rPh>
    <rPh sb="3" eb="4">
      <t>オオ</t>
    </rPh>
    <rPh sb="4" eb="6">
      <t>ウズシオ</t>
    </rPh>
    <rPh sb="6" eb="8">
      <t>ハツドウ</t>
    </rPh>
    <phoneticPr fontId="2"/>
  </si>
  <si>
    <t>遠距離打撃発動[+](250)/15%</t>
    <rPh sb="0" eb="7">
      <t>エンキョリダゲキハツドウ</t>
    </rPh>
    <phoneticPr fontId="2"/>
  </si>
  <si>
    <t>アイスボール発動[++**](600)/25%</t>
    <rPh sb="6" eb="8">
      <t>ハツドウ</t>
    </rPh>
    <phoneticPr fontId="2"/>
  </si>
  <si>
    <t>マナの眼差し発動[++*](550)/100%</t>
    <rPh sb="3" eb="5">
      <t>マナザ</t>
    </rPh>
    <rPh sb="6" eb="8">
      <t>ハツドウ</t>
    </rPh>
    <phoneticPr fontId="2"/>
  </si>
  <si>
    <t>魔力の嵐発動[++*](550)/10%</t>
    <rPh sb="0" eb="2">
      <t>マリョク</t>
    </rPh>
    <rPh sb="3" eb="4">
      <t>アラシ</t>
    </rPh>
    <rPh sb="4" eb="6">
      <t>ハツドウ</t>
    </rPh>
    <phoneticPr fontId="2"/>
  </si>
  <si>
    <t>エンチャント封印発動[+](250)/20%</t>
    <rPh sb="6" eb="8">
      <t>フウイン</t>
    </rPh>
    <rPh sb="8" eb="10">
      <t>ハツドウ</t>
    </rPh>
    <phoneticPr fontId="2"/>
  </si>
  <si>
    <t>契約発動[+](250)/10%</t>
    <rPh sb="0" eb="2">
      <t>ケイヤク</t>
    </rPh>
    <rPh sb="2" eb="4">
      <t>ハツドウ</t>
    </rPh>
    <phoneticPr fontId="2"/>
  </si>
  <si>
    <t>マニの分解術発動[***](100)/90%</t>
    <rPh sb="3" eb="5">
      <t>ブンカイ</t>
    </rPh>
    <rPh sb="5" eb="6">
      <t>ジュツ</t>
    </rPh>
    <rPh sb="6" eb="8">
      <t>ハツドウ</t>
    </rPh>
    <phoneticPr fontId="2"/>
  </si>
  <si>
    <t>波動砲発動[+](250)/90%</t>
    <rPh sb="0" eb="2">
      <t>ハドウ</t>
    </rPh>
    <rPh sb="2" eb="3">
      <t>ホウ</t>
    </rPh>
    <rPh sb="3" eb="5">
      <t>ハツドウ</t>
    </rPh>
    <phoneticPr fontId="2"/>
  </si>
  <si>
    <t>魔法の矢発動[*****](200)/60%</t>
    <rPh sb="0" eb="2">
      <t>マホウ</t>
    </rPh>
    <rPh sb="3" eb="4">
      <t>ヤ</t>
    </rPh>
    <rPh sb="4" eb="6">
      <t>ハツドウ</t>
    </rPh>
    <phoneticPr fontId="2"/>
  </si>
  <si>
    <t>魔力の集積発動[***](100)/10%</t>
    <rPh sb="0" eb="2">
      <t>マリョク</t>
    </rPh>
    <rPh sb="3" eb="5">
      <t>シュウセキ</t>
    </rPh>
    <rPh sb="5" eb="7">
      <t>ハツドウ</t>
    </rPh>
    <phoneticPr fontId="2"/>
  </si>
  <si>
    <t>魔力の嵐発動[**](50)/4%</t>
    <rPh sb="0" eb="2">
      <t>マリョク</t>
    </rPh>
    <rPh sb="3" eb="4">
      <t>アラシ</t>
    </rPh>
    <rPh sb="4" eb="6">
      <t>ハツドウ</t>
    </rPh>
    <phoneticPr fontId="2"/>
  </si>
  <si>
    <t>ファイアボール発動[+*****](500)/15%</t>
    <rPh sb="7" eb="9">
      <t>ハツドウ</t>
    </rPh>
    <phoneticPr fontId="2"/>
  </si>
  <si>
    <t>ファイアボール発動[+*](300)/12%</t>
    <rPh sb="7" eb="9">
      <t>ハツドウ</t>
    </rPh>
    <phoneticPr fontId="2"/>
  </si>
  <si>
    <t>エーテルの眼差し発動[+++++*](2147483647)/1%</t>
    <rPh sb="5" eb="7">
      <t>マナザ</t>
    </rPh>
    <rPh sb="8" eb="10">
      <t>ハツドウ</t>
    </rPh>
    <phoneticPr fontId="2"/>
  </si>
  <si>
    <t>魂の抹消発動[+++++*](1073741823)/20%</t>
    <rPh sb="0" eb="1">
      <t>タマシイ</t>
    </rPh>
    <rPh sb="2" eb="4">
      <t>マッショウ</t>
    </rPh>
    <rPh sb="4" eb="6">
      <t>ハツドウ</t>
    </rPh>
    <phoneticPr fontId="2"/>
  </si>
  <si>
    <t>エンチャント封印発動[+++++*](1073741823)/20%</t>
    <rPh sb="6" eb="8">
      <t>フウイン</t>
    </rPh>
    <rPh sb="8" eb="10">
      <t>ハツドウ</t>
    </rPh>
    <phoneticPr fontId="2"/>
  </si>
  <si>
    <t>怒りの救世主発動[+++++*](1073741823)/5%</t>
    <rPh sb="0" eb="1">
      <t>イカ</t>
    </rPh>
    <rPh sb="3" eb="6">
      <t>キュウセイシュ</t>
    </rPh>
    <rPh sb="6" eb="8">
      <t>ハツドウ</t>
    </rPh>
    <phoneticPr fontId="2"/>
  </si>
  <si>
    <t>神速発動[+++++*](1073741823)/5%</t>
    <rPh sb="0" eb="2">
      <t>シンソク</t>
    </rPh>
    <rPh sb="2" eb="4">
      <t>ハツドウ</t>
    </rPh>
    <phoneticPr fontId="2"/>
  </si>
  <si>
    <t>大地の守り発動[+++++*](1073741823)/5%</t>
    <rPh sb="0" eb="2">
      <t>ダイチ</t>
    </rPh>
    <rPh sb="3" eb="4">
      <t>マモ</t>
    </rPh>
    <rPh sb="5" eb="7">
      <t>ハツドウ</t>
    </rPh>
    <phoneticPr fontId="2"/>
  </si>
  <si>
    <t>魂の抹消発動[+++++*](1073741823)/5%</t>
    <rPh sb="0" eb="1">
      <t>タマシイ</t>
    </rPh>
    <rPh sb="2" eb="4">
      <t>マッショウ</t>
    </rPh>
    <rPh sb="4" eb="6">
      <t>ハツドウ</t>
    </rPh>
    <phoneticPr fontId="2"/>
  </si>
  <si>
    <t>エンチャント封印発動[+++++*](1073741823)/5%</t>
    <rPh sb="6" eb="8">
      <t>フウイン</t>
    </rPh>
    <rPh sb="8" eb="10">
      <t>ハツドウ</t>
    </rPh>
    <phoneticPr fontId="2"/>
  </si>
  <si>
    <t>深淵の大渦潮発動[+++++*](1073741823)/5%</t>
    <rPh sb="0" eb="2">
      <t>シンエン</t>
    </rPh>
    <rPh sb="3" eb="4">
      <t>オオ</t>
    </rPh>
    <rPh sb="4" eb="6">
      <t>ウズシオ</t>
    </rPh>
    <rPh sb="6" eb="8">
      <t>ハツドウ</t>
    </rPh>
    <phoneticPr fontId="2"/>
  </si>
  <si>
    <t>うみみゃぁ！発動[+++++*](1073741823)/5%</t>
    <rPh sb="6" eb="8">
      <t>ハツドウ</t>
    </rPh>
    <phoneticPr fontId="2"/>
  </si>
  <si>
    <t>マニの分解術発動[+++++*](1073741823)/5%</t>
    <rPh sb="3" eb="6">
      <t>ブンカイジュツ</t>
    </rPh>
    <rPh sb="6" eb="8">
      <t>ハツドウ</t>
    </rPh>
    <phoneticPr fontId="2"/>
  </si>
  <si>
    <t>魔術師の収穫発動[***](100)/100%</t>
    <rPh sb="0" eb="3">
      <t>マジュツシ</t>
    </rPh>
    <rPh sb="4" eb="6">
      <t>シュウカク</t>
    </rPh>
    <rPh sb="6" eb="8">
      <t>ハツドウ</t>
    </rPh>
    <phoneticPr fontId="2"/>
  </si>
  <si>
    <t>魂の抹消発動[+++++*](1073741823)/20%</t>
    <rPh sb="0" eb="1">
      <t>タマシイ</t>
    </rPh>
    <rPh sb="2" eb="6">
      <t>マッショウハツドウ</t>
    </rPh>
    <phoneticPr fontId="2"/>
  </si>
  <si>
    <t>エンチャント封印発動[+++++*](1073741823)/100%</t>
    <rPh sb="6" eb="8">
      <t>フウイン</t>
    </rPh>
    <rPh sb="8" eb="10">
      <t>ハツドウ</t>
    </rPh>
    <phoneticPr fontId="2"/>
  </si>
  <si>
    <t>エーテルの眼差し発動[+++++*](10000)/100%</t>
    <rPh sb="5" eb="7">
      <t>マナザ</t>
    </rPh>
    <rPh sb="8" eb="10">
      <t>ハツドウ</t>
    </rPh>
    <phoneticPr fontId="2"/>
  </si>
  <si>
    <t>エンチャント封印発動[+++++*](10000)/100%</t>
    <rPh sb="6" eb="8">
      <t>フウイン</t>
    </rPh>
    <rPh sb="8" eb="10">
      <t>ハツドウ</t>
    </rPh>
    <phoneticPr fontId="2"/>
  </si>
  <si>
    <t>ルルウィの憑依発動[+++++*](3000000)/100%</t>
    <rPh sb="5" eb="7">
      <t>ヒョウイ</t>
    </rPh>
    <rPh sb="7" eb="9">
      <t>ハツドウ</t>
    </rPh>
    <phoneticPr fontId="2"/>
  </si>
  <si>
    <t>魔力吸収発動[***](100)/25%</t>
    <rPh sb="0" eb="2">
      <t>マリョク</t>
    </rPh>
    <rPh sb="2" eb="4">
      <t>キュウシュウ</t>
    </rPh>
    <rPh sb="4" eb="6">
      <t>ハツドウ</t>
    </rPh>
    <phoneticPr fontId="2"/>
  </si>
  <si>
    <t>エンチャント封印発動[+++++*](2500000)/20%</t>
    <rPh sb="6" eb="8">
      <t>フウイン</t>
    </rPh>
    <rPh sb="8" eb="10">
      <t>ハツドウ</t>
    </rPh>
    <phoneticPr fontId="2"/>
  </si>
  <si>
    <t>異次元の手発動[+++++*](66666666)/100%</t>
    <rPh sb="0" eb="3">
      <t>イジゲン</t>
    </rPh>
    <rPh sb="4" eb="5">
      <t>テ</t>
    </rPh>
    <rPh sb="5" eb="7">
      <t>ハツドウ</t>
    </rPh>
    <phoneticPr fontId="2"/>
  </si>
  <si>
    <t>癒しの手発動[+++++*](-2000000)/100%</t>
    <rPh sb="0" eb="1">
      <t>イヤ</t>
    </rPh>
    <rPh sb="3" eb="4">
      <t>テ</t>
    </rPh>
    <rPh sb="4" eb="6">
      <t>ハツドウ</t>
    </rPh>
    <phoneticPr fontId="2"/>
  </si>
  <si>
    <t>たべる発動[+++++*](6666)/80%</t>
    <rPh sb="3" eb="5">
      <t>ハツドウ</t>
    </rPh>
    <phoneticPr fontId="2"/>
  </si>
  <si>
    <t>食い漁り発動[+++++*](66666666)/80%</t>
    <rPh sb="0" eb="1">
      <t>ク</t>
    </rPh>
    <rPh sb="2" eb="3">
      <t>アサ</t>
    </rPh>
    <rPh sb="4" eb="6">
      <t>ハツドウ</t>
    </rPh>
    <phoneticPr fontId="2"/>
  </si>
  <si>
    <t>飢餓の手発動[+++++*](66666666)/80%</t>
    <rPh sb="0" eb="2">
      <t>キガ</t>
    </rPh>
    <rPh sb="3" eb="4">
      <t>テ</t>
    </rPh>
    <rPh sb="4" eb="6">
      <t>ハツドウ</t>
    </rPh>
    <phoneticPr fontId="2"/>
  </si>
  <si>
    <t>飢餓の手発動[+++++*](66666666)/10%</t>
    <rPh sb="0" eb="2">
      <t>キガ</t>
    </rPh>
    <rPh sb="3" eb="4">
      <t>テ</t>
    </rPh>
    <rPh sb="4" eb="6">
      <t>ハツドウ</t>
    </rPh>
    <phoneticPr fontId="2"/>
  </si>
  <si>
    <t>癒しの手発動[+++++*](10000000)/100%</t>
    <rPh sb="0" eb="1">
      <t>イヤ</t>
    </rPh>
    <rPh sb="3" eb="4">
      <t>テ</t>
    </rPh>
    <rPh sb="4" eb="6">
      <t>ハツドウ</t>
    </rPh>
    <phoneticPr fontId="2"/>
  </si>
  <si>
    <t>癒しの手発動[+++++*](-5000000)/100%</t>
    <rPh sb="0" eb="1">
      <t>イヤ</t>
    </rPh>
    <rPh sb="3" eb="4">
      <t>テ</t>
    </rPh>
    <rPh sb="4" eb="6">
      <t>ハツドウ</t>
    </rPh>
    <phoneticPr fontId="2"/>
  </si>
  <si>
    <t>癒しの手発動[+++++*](-20000000)/70%</t>
    <rPh sb="0" eb="1">
      <t>イヤ</t>
    </rPh>
    <rPh sb="3" eb="4">
      <t>テ</t>
    </rPh>
    <rPh sb="4" eb="6">
      <t>ハツドウ</t>
    </rPh>
    <phoneticPr fontId="2"/>
  </si>
  <si>
    <t>癒しの手発動[+++++*](-100000000)/30%</t>
    <rPh sb="0" eb="1">
      <t>イヤ</t>
    </rPh>
    <rPh sb="3" eb="4">
      <t>テ</t>
    </rPh>
    <rPh sb="4" eb="6">
      <t>ハツドウ</t>
    </rPh>
    <phoneticPr fontId="2"/>
  </si>
  <si>
    <t>癒しの手発動[+++++*](-2000000000)/1%</t>
    <rPh sb="0" eb="1">
      <t>イヤ</t>
    </rPh>
    <rPh sb="3" eb="4">
      <t>テ</t>
    </rPh>
    <rPh sb="4" eb="6">
      <t>ハツドウ</t>
    </rPh>
    <phoneticPr fontId="2"/>
  </si>
  <si>
    <t>弱体化の手発動[**](50)/25%</t>
    <rPh sb="0" eb="3">
      <t>ジャクタイカ</t>
    </rPh>
    <rPh sb="4" eb="7">
      <t>テハツドウ</t>
    </rPh>
    <phoneticPr fontId="2"/>
  </si>
  <si>
    <t>マナ回復発動[+++++*](25000000)/100%</t>
    <rPh sb="2" eb="4">
      <t>カイフク</t>
    </rPh>
    <rPh sb="4" eb="6">
      <t>ハツドウ</t>
    </rPh>
    <phoneticPr fontId="2"/>
  </si>
  <si>
    <t>エンチャント封印発動[+++++*](1000000000)/50%</t>
    <rPh sb="6" eb="8">
      <t>フウイン</t>
    </rPh>
    <rPh sb="8" eb="10">
      <t>ハツドウ</t>
    </rPh>
    <phoneticPr fontId="2"/>
  </si>
  <si>
    <t>エリスの癒し発動[+++++*](4274967296)/50%</t>
    <rPh sb="4" eb="5">
      <t>イヤ</t>
    </rPh>
    <rPh sb="6" eb="8">
      <t>ハツドウ</t>
    </rPh>
    <phoneticPr fontId="2"/>
  </si>
  <si>
    <t>ジュアの癒し発動[+++++*](10000000)/20%</t>
    <rPh sb="4" eb="5">
      <t>イヤ</t>
    </rPh>
    <rPh sb="6" eb="8">
      <t>ハツドウ</t>
    </rPh>
    <phoneticPr fontId="2"/>
  </si>
  <si>
    <t>治癒の雨発動[+++++*](10000000)/50%</t>
    <rPh sb="0" eb="2">
      <t>チユ</t>
    </rPh>
    <rPh sb="3" eb="4">
      <t>アメ</t>
    </rPh>
    <rPh sb="4" eb="6">
      <t>ハツドウ</t>
    </rPh>
    <phoneticPr fontId="2"/>
  </si>
  <si>
    <t>魔力の嵐発動[+++++*](1000000)/99%</t>
    <rPh sb="0" eb="2">
      <t>マリョク</t>
    </rPh>
    <rPh sb="3" eb="4">
      <t>アラシ</t>
    </rPh>
    <rPh sb="4" eb="6">
      <t>ハツドウ</t>
    </rPh>
    <phoneticPr fontId="2"/>
  </si>
  <si>
    <t>異次元の手発動[++***](666)/80%</t>
    <rPh sb="0" eb="3">
      <t>イジゲン</t>
    </rPh>
    <rPh sb="4" eb="5">
      <t>テ</t>
    </rPh>
    <rPh sb="5" eb="7">
      <t>ハツドウ</t>
    </rPh>
    <phoneticPr fontId="2"/>
  </si>
  <si>
    <t>エンチャント封印発動[+++++*](2000000000)/99%</t>
    <rPh sb="6" eb="8">
      <t>フウイン</t>
    </rPh>
    <rPh sb="8" eb="10">
      <t>ハツドウ</t>
    </rPh>
    <phoneticPr fontId="2"/>
  </si>
  <si>
    <t>英雄発動[+++++*](1000000000)/99%</t>
    <rPh sb="0" eb="2">
      <t>エイユウ</t>
    </rPh>
    <rPh sb="2" eb="4">
      <t>ハツドウ</t>
    </rPh>
    <phoneticPr fontId="2"/>
  </si>
  <si>
    <t>エーテルの眼差し発動[+++++*](10000000)/100%</t>
    <rPh sb="5" eb="7">
      <t>マナザ</t>
    </rPh>
    <rPh sb="8" eb="10">
      <t>ハツドウ</t>
    </rPh>
    <phoneticPr fontId="2"/>
  </si>
  <si>
    <t>エンチャント封印発動[+++++*](10000000)/100%</t>
    <rPh sb="6" eb="8">
      <t>フウイン</t>
    </rPh>
    <rPh sb="8" eb="10">
      <t>ハツドウ</t>
    </rPh>
    <phoneticPr fontId="2"/>
  </si>
  <si>
    <t>エンチャント封印発動[+++++*](10000)/5%</t>
    <rPh sb="6" eb="8">
      <t>フウイン</t>
    </rPh>
    <rPh sb="8" eb="10">
      <t>ハツドウ</t>
    </rPh>
    <phoneticPr fontId="2"/>
  </si>
  <si>
    <t>深淵の大渦潮発動[+++++*](10000)/5%</t>
    <rPh sb="0" eb="2">
      <t>シンエン</t>
    </rPh>
    <rPh sb="3" eb="4">
      <t>オオ</t>
    </rPh>
    <rPh sb="4" eb="6">
      <t>ウズシオ</t>
    </rPh>
    <rPh sb="6" eb="8">
      <t>ハツドウ</t>
    </rPh>
    <phoneticPr fontId="2"/>
  </si>
  <si>
    <t>うみみゃぁ！発動[+++++*](10000)/5%</t>
    <rPh sb="6" eb="8">
      <t>ハツドウ</t>
    </rPh>
    <phoneticPr fontId="2"/>
  </si>
  <si>
    <t>マニの分解術発動[+++++*](10000)/100%</t>
    <rPh sb="3" eb="6">
      <t>ブンカイジュツ</t>
    </rPh>
    <rPh sb="6" eb="8">
      <t>ハツドウ</t>
    </rPh>
    <phoneticPr fontId="2"/>
  </si>
  <si>
    <t>エーテル属性追加追加[+++++*](10000)/100%</t>
    <rPh sb="4" eb="8">
      <t>ゾクセイツイカ</t>
    </rPh>
    <rPh sb="8" eb="10">
      <t>ツイカ</t>
    </rPh>
    <phoneticPr fontId="2"/>
  </si>
  <si>
    <t>エリスの癒し発動[+++++*](-2100000000)/100%</t>
    <rPh sb="4" eb="5">
      <t>イヤ</t>
    </rPh>
    <rPh sb="6" eb="8">
      <t>ハツドウ</t>
    </rPh>
    <phoneticPr fontId="2"/>
  </si>
  <si>
    <t>癒しの手発動[+++++*](-50000000)/100%</t>
    <rPh sb="0" eb="1">
      <t>イヤ</t>
    </rPh>
    <rPh sb="3" eb="4">
      <t>テ</t>
    </rPh>
    <rPh sb="4" eb="6">
      <t>ハツドウ</t>
    </rPh>
    <phoneticPr fontId="2"/>
  </si>
  <si>
    <t>深淵の大渦潮発動[+++++*](10000)/15%</t>
    <rPh sb="0" eb="2">
      <t>シンエン</t>
    </rPh>
    <rPh sb="3" eb="6">
      <t>オオウズシオ</t>
    </rPh>
    <rPh sb="6" eb="8">
      <t>ハツドウ</t>
    </rPh>
    <phoneticPr fontId="2"/>
  </si>
  <si>
    <t>致命傷治癒発動[+++++*](-10000000)/99%</t>
    <rPh sb="0" eb="3">
      <t>チメイショウ</t>
    </rPh>
    <rPh sb="3" eb="5">
      <t>チユ</t>
    </rPh>
    <rPh sb="5" eb="7">
      <t>ハツドウ</t>
    </rPh>
    <phoneticPr fontId="2"/>
  </si>
  <si>
    <t>エリスの癒し発動[+++++*](-30000000)/10%</t>
    <rPh sb="4" eb="5">
      <t>イヤ</t>
    </rPh>
    <rPh sb="6" eb="8">
      <t>ハツドウ</t>
    </rPh>
    <phoneticPr fontId="2"/>
  </si>
  <si>
    <t>ライトニングボルト発動[+++++*](1000000)/99%</t>
    <rPh sb="9" eb="11">
      <t>ハツドウ</t>
    </rPh>
    <phoneticPr fontId="2"/>
  </si>
  <si>
    <t>アイスボルト発動[+++++*](1000000)/99%</t>
    <rPh sb="6" eb="8">
      <t>ハツドウ</t>
    </rPh>
    <phoneticPr fontId="2"/>
  </si>
  <si>
    <t>ファイアボルト発動[+++++*](1000000)/99%</t>
    <rPh sb="7" eb="9">
      <t>ハツドウ</t>
    </rPh>
    <phoneticPr fontId="2"/>
  </si>
  <si>
    <t>混沌の渦発動[+++++*](10000)/50%</t>
    <rPh sb="0" eb="2">
      <t>コントン</t>
    </rPh>
    <rPh sb="3" eb="4">
      <t>ウズ</t>
    </rPh>
    <rPh sb="4" eb="6">
      <t>ハツドウ</t>
    </rPh>
    <phoneticPr fontId="2"/>
  </si>
  <si>
    <t>轟音の波動発動[+++++*](10000)/50%</t>
    <rPh sb="0" eb="2">
      <t>ゴウオン</t>
    </rPh>
    <rPh sb="3" eb="7">
      <t>ハドウハツドウ</t>
    </rPh>
    <phoneticPr fontId="2"/>
  </si>
  <si>
    <t>アイスボール発動[+++++*](10000)/50%</t>
    <rPh sb="6" eb="8">
      <t>ハツドウ</t>
    </rPh>
    <phoneticPr fontId="2"/>
  </si>
  <si>
    <t>ファイアボール発動[+++++*](10000)/50%</t>
    <rPh sb="7" eb="9">
      <t>ハツドウ</t>
    </rPh>
    <phoneticPr fontId="2"/>
  </si>
  <si>
    <t>メテオ発動[+++++*](10000)/50%</t>
    <rPh sb="3" eb="5">
      <t>ハツドウ</t>
    </rPh>
    <phoneticPr fontId="2"/>
  </si>
  <si>
    <t>魔力の嵐発動[+++++*](10000)/50%</t>
    <rPh sb="0" eb="2">
      <t>マリョク</t>
    </rPh>
    <rPh sb="3" eb="4">
      <t>アラシ</t>
    </rPh>
    <rPh sb="4" eb="6">
      <t>ハツドウ</t>
    </rPh>
    <phoneticPr fontId="2"/>
  </si>
  <si>
    <t>マニの分解術発動[+](250)/5%</t>
    <rPh sb="3" eb="6">
      <t>ブンカイジュツ</t>
    </rPh>
    <rPh sb="6" eb="8">
      <t>ハツドウ</t>
    </rPh>
    <phoneticPr fontId="2"/>
  </si>
  <si>
    <t>魂の抹消発動[+*****](500)/20%</t>
    <rPh sb="0" eb="1">
      <t>タマシイ</t>
    </rPh>
    <rPh sb="2" eb="4">
      <t>マッショウ</t>
    </rPh>
    <rPh sb="4" eb="6">
      <t>ハツドウ</t>
    </rPh>
    <phoneticPr fontId="2"/>
  </si>
  <si>
    <t>深淵の大渦潮発動[+*****](500)/50%</t>
    <rPh sb="0" eb="2">
      <t>シンエン</t>
    </rPh>
    <rPh sb="3" eb="6">
      <t>オオウズシオ</t>
    </rPh>
    <rPh sb="6" eb="8">
      <t>ハツドウ</t>
    </rPh>
    <phoneticPr fontId="2"/>
  </si>
  <si>
    <t>契約発動[+*****](500)/30%</t>
    <rPh sb="0" eb="2">
      <t>ケイヤク</t>
    </rPh>
    <rPh sb="2" eb="4">
      <t>ハツドウ</t>
    </rPh>
    <phoneticPr fontId="2"/>
  </si>
  <si>
    <t>癒しの手発動[+++++*](-50000000)/80%</t>
    <rPh sb="0" eb="1">
      <t>イヤ</t>
    </rPh>
    <rPh sb="3" eb="4">
      <t>テ</t>
    </rPh>
    <rPh sb="4" eb="6">
      <t>ハツドウ</t>
    </rPh>
    <phoneticPr fontId="2"/>
  </si>
  <si>
    <t>癒しの手発動[+++++*](-20000000)/40%</t>
    <rPh sb="0" eb="1">
      <t>イヤ</t>
    </rPh>
    <rPh sb="3" eb="4">
      <t>テ</t>
    </rPh>
    <rPh sb="4" eb="6">
      <t>ハツドウ</t>
    </rPh>
    <phoneticPr fontId="2"/>
  </si>
  <si>
    <t>癒しの手発動[+++++*](-50000)/50%</t>
    <rPh sb="0" eb="1">
      <t>イヤ</t>
    </rPh>
    <rPh sb="3" eb="4">
      <t>テ</t>
    </rPh>
    <rPh sb="4" eb="6">
      <t>ハツドウ</t>
    </rPh>
    <phoneticPr fontId="2"/>
  </si>
  <si>
    <t>軽症治癒発動[+++++*](10000)/50%</t>
    <rPh sb="0" eb="4">
      <t>ケイショウチユ</t>
    </rPh>
    <rPh sb="4" eb="6">
      <t>ハツドウ</t>
    </rPh>
    <phoneticPr fontId="2"/>
  </si>
  <si>
    <t>癒しの手発動[+++++*](-500000)/50%</t>
    <rPh sb="0" eb="1">
      <t>イヤ</t>
    </rPh>
    <rPh sb="3" eb="4">
      <t>テ</t>
    </rPh>
    <rPh sb="4" eb="6">
      <t>ハツドウ</t>
    </rPh>
    <phoneticPr fontId="2"/>
  </si>
  <si>
    <t>癒しの手発動[+++++*](-6000000)/90%</t>
    <rPh sb="0" eb="1">
      <t>イヤ</t>
    </rPh>
    <rPh sb="3" eb="4">
      <t>テ</t>
    </rPh>
    <rPh sb="4" eb="6">
      <t>ハツドウ</t>
    </rPh>
    <phoneticPr fontId="2"/>
  </si>
  <si>
    <t>うみみゃぁ！発動[+++++*](6553500)/90%</t>
    <rPh sb="6" eb="8">
      <t>ハツドウ</t>
    </rPh>
    <phoneticPr fontId="2"/>
  </si>
  <si>
    <t>不思議な巻物効果発動[+*****](500)/70%</t>
    <rPh sb="0" eb="3">
      <t>フシギ</t>
    </rPh>
    <rPh sb="4" eb="6">
      <t>マキモノ</t>
    </rPh>
    <rPh sb="6" eb="8">
      <t>コウカ</t>
    </rPh>
    <rPh sb="8" eb="10">
      <t>ハツドウ</t>
    </rPh>
    <phoneticPr fontId="2"/>
  </si>
  <si>
    <t>下落のポーション効果発動[+*****](500)/70%</t>
    <rPh sb="0" eb="2">
      <t>ゲラク</t>
    </rPh>
    <rPh sb="8" eb="10">
      <t>コウカ</t>
    </rPh>
    <rPh sb="10" eb="12">
      <t>ハツドウ</t>
    </rPh>
    <phoneticPr fontId="2"/>
  </si>
  <si>
    <t>狂気の眼差し発動[+*****](500)/90%</t>
    <rPh sb="0" eb="2">
      <t>キョウキ</t>
    </rPh>
    <rPh sb="3" eb="5">
      <t>マナザ</t>
    </rPh>
    <rPh sb="6" eb="8">
      <t>ハツドウ</t>
    </rPh>
    <phoneticPr fontId="2"/>
  </si>
  <si>
    <t>呪いの言葉発動[+*****](500)/90%</t>
    <rPh sb="0" eb="1">
      <t>ノロ</t>
    </rPh>
    <rPh sb="3" eb="7">
      <t>コトバハツドウ</t>
    </rPh>
    <phoneticPr fontId="2"/>
  </si>
  <si>
    <t>エンチャント封印発動[+++++*](200000000)/90%</t>
    <rPh sb="6" eb="8">
      <t>フウイン</t>
    </rPh>
    <rPh sb="8" eb="10">
      <t>ハツドウ</t>
    </rPh>
    <phoneticPr fontId="2"/>
  </si>
  <si>
    <t>エンチャント封印発動[+++++*](200000000)/20%</t>
    <rPh sb="6" eb="8">
      <t>フウイン</t>
    </rPh>
    <rPh sb="8" eb="10">
      <t>ハツドウ</t>
    </rPh>
    <phoneticPr fontId="2"/>
  </si>
  <si>
    <t>深淵の大渦潮発動[+++***](1000)/40%</t>
    <rPh sb="0" eb="2">
      <t>シンエン</t>
    </rPh>
    <rPh sb="3" eb="8">
      <t>オオウズシオハツドウ</t>
    </rPh>
    <phoneticPr fontId="2"/>
  </si>
  <si>
    <t>エーテル抗体効果発動[***](-200)/40%</t>
    <rPh sb="4" eb="6">
      <t>コウタイ</t>
    </rPh>
    <rPh sb="6" eb="8">
      <t>コウカ</t>
    </rPh>
    <rPh sb="8" eb="10">
      <t>ハツドウ</t>
    </rPh>
    <phoneticPr fontId="2"/>
  </si>
  <si>
    <t>癒しの手発動[+++++*](-50000000)/90%</t>
    <rPh sb="0" eb="1">
      <t>イヤ</t>
    </rPh>
    <rPh sb="3" eb="4">
      <t>テ</t>
    </rPh>
    <rPh sb="4" eb="6">
      <t>ハツドウ</t>
    </rPh>
    <phoneticPr fontId="2"/>
  </si>
  <si>
    <t>エーテル抗体効果発動[+++***](-1000)/50%</t>
    <rPh sb="4" eb="6">
      <t>コウタイ</t>
    </rPh>
    <rPh sb="6" eb="8">
      <t>コウカ</t>
    </rPh>
    <rPh sb="8" eb="10">
      <t>ハツドウ</t>
    </rPh>
    <phoneticPr fontId="2"/>
  </si>
  <si>
    <t>マニの分解術発動[+++++*](100000)/50%</t>
    <rPh sb="3" eb="5">
      <t>ブンカイ</t>
    </rPh>
    <rPh sb="5" eb="6">
      <t>ジュツ</t>
    </rPh>
    <rPh sb="6" eb="8">
      <t>ハツドウ</t>
    </rPh>
    <phoneticPr fontId="2"/>
  </si>
  <si>
    <t>癒しの手発動[+++++*](-1000000)/50%</t>
    <rPh sb="0" eb="1">
      <t>イヤ</t>
    </rPh>
    <rPh sb="3" eb="4">
      <t>テ</t>
    </rPh>
    <rPh sb="4" eb="6">
      <t>ハツドウ</t>
    </rPh>
    <phoneticPr fontId="2"/>
  </si>
  <si>
    <t>たべる発動[+++++*](10000)/80%</t>
    <rPh sb="3" eb="5">
      <t>ハツドウ</t>
    </rPh>
    <phoneticPr fontId="2"/>
  </si>
  <si>
    <t>酸の海発動[+++++*](10000)/80%</t>
    <rPh sb="0" eb="1">
      <t>サン</t>
    </rPh>
    <rPh sb="2" eb="3">
      <t>ウミ</t>
    </rPh>
    <rPh sb="3" eb="5">
      <t>ハツドウ</t>
    </rPh>
    <phoneticPr fontId="2"/>
  </si>
  <si>
    <t>エンチャント封印発動[+++++*](2000)/10%</t>
    <rPh sb="6" eb="8">
      <t>フウイン</t>
    </rPh>
    <rPh sb="8" eb="10">
      <t>ハツドウ</t>
    </rPh>
    <phoneticPr fontId="2"/>
  </si>
  <si>
    <t>食い漁り発動[+++++*](6666)/50%</t>
    <rPh sb="0" eb="1">
      <t>ク</t>
    </rPh>
    <rPh sb="2" eb="3">
      <t>アサ</t>
    </rPh>
    <rPh sb="4" eb="6">
      <t>ハツドウ</t>
    </rPh>
    <phoneticPr fontId="2"/>
  </si>
  <si>
    <r>
      <t xml:space="preserve">食い漁り発動[+++++*](6666)/50% </t>
    </r>
    <r>
      <rPr>
        <b/>
        <sz val="11"/>
        <color rgb="FFFF0000"/>
        <rFont val="ＭＳ Ｐゴシック"/>
        <family val="3"/>
        <charset val="128"/>
        <scheme val="minor"/>
      </rPr>
      <t>※記述ミス有</t>
    </r>
    <rPh sb="0" eb="1">
      <t>ク</t>
    </rPh>
    <rPh sb="2" eb="3">
      <t>アサ</t>
    </rPh>
    <rPh sb="4" eb="6">
      <t>ハツドウ</t>
    </rPh>
    <rPh sb="26" eb="28">
      <t>キジュツ</t>
    </rPh>
    <rPh sb="30" eb="31">
      <t>アリ</t>
    </rPh>
    <phoneticPr fontId="2"/>
  </si>
  <si>
    <t>癒しの手発動[+++++*](-10000000）/50%</t>
    <rPh sb="0" eb="1">
      <t>イヤ</t>
    </rPh>
    <rPh sb="3" eb="4">
      <t>テ</t>
    </rPh>
    <rPh sb="4" eb="6">
      <t>ハツドウ</t>
    </rPh>
    <phoneticPr fontId="2"/>
  </si>
  <si>
    <t>エンチャント封印発動[+++++*](666666)/90%</t>
    <rPh sb="6" eb="10">
      <t>フウインハツドウ</t>
    </rPh>
    <phoneticPr fontId="2"/>
  </si>
  <si>
    <t>水パネル生成効果発動[+*****](500)/70%</t>
    <rPh sb="0" eb="1">
      <t>ミズ</t>
    </rPh>
    <rPh sb="4" eb="8">
      <t>セイセイコウカ</t>
    </rPh>
    <rPh sb="8" eb="10">
      <t>ハツドウ</t>
    </rPh>
    <phoneticPr fontId="2"/>
  </si>
  <si>
    <t>エーテル抗体効果発動[****](-250)/40%</t>
    <rPh sb="4" eb="6">
      <t>コウタイ</t>
    </rPh>
    <rPh sb="6" eb="8">
      <t>コウカ</t>
    </rPh>
    <rPh sb="8" eb="10">
      <t>ハツドウ</t>
    </rPh>
    <phoneticPr fontId="2"/>
  </si>
  <si>
    <t>加速発動[+++++*](5000)/30%</t>
    <rPh sb="0" eb="2">
      <t>カソク</t>
    </rPh>
    <rPh sb="2" eb="4">
      <t>ハツドウ</t>
    </rPh>
    <phoneticPr fontId="2"/>
  </si>
  <si>
    <t>ブースト発動[+++***](1000)/30%</t>
    <rPh sb="4" eb="6">
      <t>ハツドウ</t>
    </rPh>
    <phoneticPr fontId="2"/>
  </si>
  <si>
    <t>ライトニングボルト発動[*****](200)/20%</t>
    <rPh sb="9" eb="11">
      <t>ハツドウ</t>
    </rPh>
    <phoneticPr fontId="2"/>
  </si>
  <si>
    <t>魔法の矢発動[+++++*](10000)/50%</t>
    <rPh sb="0" eb="2">
      <t>マホウ</t>
    </rPh>
    <rPh sb="3" eb="4">
      <t>ヤ</t>
    </rPh>
    <rPh sb="4" eb="6">
      <t>ハツドウ</t>
    </rPh>
    <phoneticPr fontId="2"/>
  </si>
  <si>
    <t>麻痺の矢発動[+++++*](10000)/50%</t>
    <rPh sb="0" eb="2">
      <t>マヒ</t>
    </rPh>
    <rPh sb="3" eb="4">
      <t>ヤ</t>
    </rPh>
    <rPh sb="4" eb="6">
      <t>ハツドウ</t>
    </rPh>
    <phoneticPr fontId="2"/>
  </si>
  <si>
    <t>混沌の瞳発動[+++++*](10000)/50%</t>
    <rPh sb="0" eb="2">
      <t>コントン</t>
    </rPh>
    <rPh sb="3" eb="4">
      <t>ヒトミ</t>
    </rPh>
    <rPh sb="4" eb="6">
      <t>ハツドウ</t>
    </rPh>
    <phoneticPr fontId="2"/>
  </si>
  <si>
    <t>暗黒の矢発動[+++++*](10000)/50%</t>
    <rPh sb="0" eb="2">
      <t>アンコク</t>
    </rPh>
    <rPh sb="3" eb="4">
      <t>ヤ</t>
    </rPh>
    <rPh sb="4" eb="6">
      <t>ハツドウ</t>
    </rPh>
    <phoneticPr fontId="2"/>
  </si>
  <si>
    <t>魔力の集積発動[+++++*](10000)/50%</t>
    <rPh sb="0" eb="2">
      <t>マリョク</t>
    </rPh>
    <rPh sb="3" eb="5">
      <t>シュウセキ</t>
    </rPh>
    <rPh sb="5" eb="7">
      <t>ハツドウ</t>
    </rPh>
    <phoneticPr fontId="2"/>
  </si>
  <si>
    <t>セブンリーグ効果[****](300)</t>
    <rPh sb="6" eb="8">
      <t>コウカ</t>
    </rPh>
    <phoneticPr fontId="2"/>
  </si>
  <si>
    <t>ファイアボルト発動[+++++*](2000)/10%</t>
    <rPh sb="7" eb="9">
      <t>ハツドウ</t>
    </rPh>
    <phoneticPr fontId="2"/>
  </si>
  <si>
    <t>炎のブレス発動[+++++*](2000)/15%</t>
    <rPh sb="0" eb="1">
      <t>ホノオ</t>
    </rPh>
    <rPh sb="5" eb="7">
      <t>ハツドウ</t>
    </rPh>
    <phoneticPr fontId="2"/>
  </si>
  <si>
    <t>冷気のブレス発動[+++++*](2000)/10%</t>
    <rPh sb="0" eb="2">
      <t>レイキ</t>
    </rPh>
    <rPh sb="6" eb="8">
      <t>ハツドウ</t>
    </rPh>
    <phoneticPr fontId="2"/>
  </si>
  <si>
    <t>アイスボルト発動[+++++*](2000)/15%</t>
    <rPh sb="6" eb="8">
      <t>ハツドウ</t>
    </rPh>
    <phoneticPr fontId="2"/>
  </si>
  <si>
    <t>自爆発動[***](100)/33%</t>
    <rPh sb="0" eb="2">
      <t>ジバク</t>
    </rPh>
    <rPh sb="2" eb="4">
      <t>ハツドウ</t>
    </rPh>
    <phoneticPr fontId="2"/>
  </si>
  <si>
    <t>飢餓の手発動[**]/100%</t>
    <rPh sb="0" eb="2">
      <t>キガ</t>
    </rPh>
    <rPh sb="3" eb="4">
      <t>テ</t>
    </rPh>
    <rPh sb="4" eb="6">
      <t>ハツドウ</t>
    </rPh>
    <phoneticPr fontId="2"/>
  </si>
  <si>
    <t>ファイアボール発動[++****](800)/30%</t>
    <rPh sb="7" eb="9">
      <t>ハツドウ</t>
    </rPh>
    <phoneticPr fontId="2"/>
  </si>
  <si>
    <t>炎の壁発動[+*****](500)/40%</t>
    <rPh sb="0" eb="1">
      <t>ホノオ</t>
    </rPh>
    <rPh sb="2" eb="3">
      <t>カベ</t>
    </rPh>
    <rPh sb="3" eb="5">
      <t>ハツドウ</t>
    </rPh>
    <phoneticPr fontId="2"/>
  </si>
  <si>
    <t>恐怖の手発動[*****](200)/30%</t>
    <rPh sb="0" eb="2">
      <t>キョウフ</t>
    </rPh>
    <rPh sb="3" eb="4">
      <t>テ</t>
    </rPh>
    <rPh sb="4" eb="6">
      <t>ハツドウ</t>
    </rPh>
    <phoneticPr fontId="2"/>
  </si>
  <si>
    <t>魔力の嵐発動[+](250)/16%</t>
    <rPh sb="0" eb="2">
      <t>マリョク</t>
    </rPh>
    <rPh sb="3" eb="4">
      <t>アラシ</t>
    </rPh>
    <rPh sb="4" eb="6">
      <t>ハツドウ</t>
    </rPh>
    <phoneticPr fontId="2"/>
  </si>
  <si>
    <t>セブンリーグ効果[*](50)</t>
    <rPh sb="6" eb="8">
      <t>コウカ</t>
    </rPh>
    <phoneticPr fontId="2"/>
  </si>
  <si>
    <t>寄生発動[***](100)/15%</t>
    <rPh sb="0" eb="2">
      <t>キセイ</t>
    </rPh>
    <rPh sb="2" eb="4">
      <t>ハツドウ</t>
    </rPh>
    <phoneticPr fontId="2"/>
  </si>
  <si>
    <t>ファイアボール発動[+*****](500)/10%</t>
    <rPh sb="7" eb="9">
      <t>ハツドウ</t>
    </rPh>
    <phoneticPr fontId="2"/>
  </si>
  <si>
    <t>ブースト発動[***](100)/5%</t>
    <rPh sb="4" eb="6">
      <t>ハツドウ</t>
    </rPh>
    <phoneticPr fontId="2"/>
  </si>
  <si>
    <t>護衛召喚発動[****](150)/35%</t>
    <rPh sb="0" eb="2">
      <t>ゴエイ</t>
    </rPh>
    <rPh sb="2" eb="4">
      <t>ショウカン</t>
    </rPh>
    <rPh sb="4" eb="6">
      <t>ハツドウ</t>
    </rPh>
    <phoneticPr fontId="2"/>
  </si>
  <si>
    <t>狂気の瞳発動[+*](300)/10%</t>
    <rPh sb="0" eb="2">
      <t>キョウキ</t>
    </rPh>
    <rPh sb="3" eb="4">
      <t>ヒトミ</t>
    </rPh>
    <rPh sb="4" eb="6">
      <t>ハツドウ</t>
    </rPh>
    <phoneticPr fontId="2"/>
  </si>
  <si>
    <t>狂気の眼差し発動[*****](225)/15%</t>
    <rPh sb="0" eb="2">
      <t>キョウキ</t>
    </rPh>
    <rPh sb="3" eb="5">
      <t>マナザ</t>
    </rPh>
    <rPh sb="6" eb="8">
      <t>ハツドウ</t>
    </rPh>
    <phoneticPr fontId="2"/>
  </si>
  <si>
    <t>寄生発動[***](100)/20%</t>
    <rPh sb="0" eb="2">
      <t>キセイ</t>
    </rPh>
    <rPh sb="2" eb="4">
      <t>ハツドウ</t>
    </rPh>
    <phoneticPr fontId="2"/>
  </si>
  <si>
    <t>ブースト発動[+***](400)/12%</t>
    <rPh sb="4" eb="6">
      <t>ハツドウ</t>
    </rPh>
    <phoneticPr fontId="2"/>
  </si>
  <si>
    <t>吸血の牙発動[+**](350)/20%</t>
    <rPh sb="0" eb="2">
      <t>キュウケツ</t>
    </rPh>
    <rPh sb="3" eb="4">
      <t>キバ</t>
    </rPh>
    <rPh sb="4" eb="6">
      <t>ハツドウ</t>
    </rPh>
    <phoneticPr fontId="2"/>
  </si>
  <si>
    <t>セブンリーグ効果[**](100)</t>
    <rPh sb="6" eb="8">
      <t>コウカ</t>
    </rPh>
    <phoneticPr fontId="2"/>
  </si>
  <si>
    <t>魔力の嵐発動[+*](300)/2%</t>
    <rPh sb="0" eb="2">
      <t>マリョク</t>
    </rPh>
    <rPh sb="3" eb="4">
      <t>アラシ</t>
    </rPh>
    <rPh sb="4" eb="6">
      <t>ハツドウ</t>
    </rPh>
    <phoneticPr fontId="2"/>
  </si>
  <si>
    <t>癒しの手発動[+***](400)/30%</t>
    <rPh sb="0" eb="1">
      <t>イヤ</t>
    </rPh>
    <rPh sb="3" eb="4">
      <t>テ</t>
    </rPh>
    <rPh sb="4" eb="6">
      <t>ハツドウ</t>
    </rPh>
    <phoneticPr fontId="2"/>
  </si>
  <si>
    <t>マナの眼差し発動[**](50)/5%</t>
    <rPh sb="3" eb="5">
      <t>マナザ</t>
    </rPh>
    <rPh sb="6" eb="8">
      <t>ハツドウ</t>
    </rPh>
    <phoneticPr fontId="2"/>
  </si>
  <si>
    <t>鼓舞発動[***](100)/10%</t>
    <rPh sb="0" eb="2">
      <t>コブ</t>
    </rPh>
    <rPh sb="2" eb="4">
      <t>ハツドウ</t>
    </rPh>
    <phoneticPr fontId="2"/>
  </si>
  <si>
    <t>スウォーム発動[***](100)/20%</t>
    <rPh sb="5" eb="7">
      <t>ハツドウ</t>
    </rPh>
    <phoneticPr fontId="2"/>
  </si>
  <si>
    <t>テレポートアザー発動[+*****](500)/50%</t>
    <rPh sb="8" eb="10">
      <t>ハツドウ</t>
    </rPh>
    <phoneticPr fontId="2"/>
  </si>
  <si>
    <t>蜘蛛の巣発動[+*****](500)/30%</t>
    <rPh sb="0" eb="2">
      <t>クモ</t>
    </rPh>
    <rPh sb="3" eb="4">
      <t>ス</t>
    </rPh>
    <rPh sb="4" eb="6">
      <t>ハツドウ</t>
    </rPh>
    <phoneticPr fontId="2"/>
  </si>
  <si>
    <t>鈍足発動[+*****](500)/20%</t>
    <rPh sb="0" eb="2">
      <t>ドンソク</t>
    </rPh>
    <rPh sb="2" eb="4">
      <t>ハツドウ</t>
    </rPh>
    <phoneticPr fontId="2"/>
  </si>
  <si>
    <t>酸の海発動[+](250)/30%</t>
    <rPh sb="0" eb="1">
      <t>サン</t>
    </rPh>
    <rPh sb="2" eb="3">
      <t>ウミ</t>
    </rPh>
    <rPh sb="3" eb="5">
      <t>ハツドウ</t>
    </rPh>
    <phoneticPr fontId="2"/>
  </si>
  <si>
    <t>元素の傷跡発動[***](100)/5%</t>
    <rPh sb="0" eb="2">
      <t>ゲンソ</t>
    </rPh>
    <rPh sb="3" eb="5">
      <t>キズアト</t>
    </rPh>
    <rPh sb="5" eb="7">
      <t>ハツドウ</t>
    </rPh>
    <phoneticPr fontId="2"/>
  </si>
  <si>
    <t>スリの指発動[+*](300)/20%</t>
    <rPh sb="3" eb="4">
      <t>ユビ</t>
    </rPh>
    <rPh sb="4" eb="6">
      <t>ハツドウ</t>
    </rPh>
    <phoneticPr fontId="2"/>
  </si>
  <si>
    <t>首狩り発動[+*](300)</t>
    <rPh sb="0" eb="1">
      <t>クビ</t>
    </rPh>
    <rPh sb="1" eb="2">
      <t>カ</t>
    </rPh>
    <rPh sb="3" eb="5">
      <t>ハツドウ</t>
    </rPh>
    <phoneticPr fontId="2"/>
  </si>
  <si>
    <t>眠りの手発動[+*****](500)/35%</t>
    <rPh sb="0" eb="1">
      <t>ネム</t>
    </rPh>
    <rPh sb="3" eb="4">
      <t>テ</t>
    </rPh>
    <rPh sb="4" eb="6">
      <t>ハツドウ</t>
    </rPh>
    <phoneticPr fontId="2"/>
  </si>
  <si>
    <t>脆弱の霧発動[++***](666)/25%</t>
    <rPh sb="0" eb="2">
      <t>ゼイジャク</t>
    </rPh>
    <rPh sb="3" eb="4">
      <t>キリ</t>
    </rPh>
    <rPh sb="4" eb="6">
      <t>ハツドウ</t>
    </rPh>
    <phoneticPr fontId="2"/>
  </si>
  <si>
    <t>飢餓の手発動[++***](666)/25%</t>
    <rPh sb="0" eb="2">
      <t>キガ</t>
    </rPh>
    <rPh sb="3" eb="4">
      <t>テ</t>
    </rPh>
    <rPh sb="4" eb="6">
      <t>ハツドウ</t>
    </rPh>
    <phoneticPr fontId="2"/>
  </si>
  <si>
    <t>ブースト発動[++***](666)/25%</t>
    <rPh sb="4" eb="6">
      <t>ハツドウ</t>
    </rPh>
    <phoneticPr fontId="2"/>
  </si>
  <si>
    <t>英雄発動[++***](666)/25%</t>
    <rPh sb="0" eb="2">
      <t>エイユウ</t>
    </rPh>
    <rPh sb="2" eb="4">
      <t>ハツドウ</t>
    </rPh>
    <phoneticPr fontId="2"/>
  </si>
  <si>
    <t>ファイアボルト発動[+*](300)/15%</t>
    <rPh sb="7" eb="9">
      <t>ハツドウ</t>
    </rPh>
    <phoneticPr fontId="2"/>
  </si>
  <si>
    <t>弱体化の手発動[+*](300)/15%</t>
    <rPh sb="0" eb="3">
      <t>ジャクタイカ</t>
    </rPh>
    <rPh sb="4" eb="5">
      <t>テ</t>
    </rPh>
    <rPh sb="5" eb="7">
      <t>ハツドウ</t>
    </rPh>
    <phoneticPr fontId="2"/>
  </si>
  <si>
    <t>モンスター召喚発動[+*](300)/5%</t>
    <rPh sb="5" eb="7">
      <t>ショウカン</t>
    </rPh>
    <rPh sb="7" eb="9">
      <t>ハツドウ</t>
    </rPh>
    <phoneticPr fontId="2"/>
  </si>
  <si>
    <t>セブンリーグ効果[+](500)</t>
    <rPh sb="6" eb="8">
      <t>コウカ</t>
    </rPh>
    <phoneticPr fontId="2"/>
  </si>
  <si>
    <t>狂気の眼差し発動[+](250)/10%</t>
    <rPh sb="0" eb="2">
      <t>キョウキ</t>
    </rPh>
    <rPh sb="3" eb="5">
      <t>マナザ</t>
    </rPh>
    <rPh sb="6" eb="8">
      <t>ハツドウ</t>
    </rPh>
    <phoneticPr fontId="2"/>
  </si>
  <si>
    <t>他者変容発動[+++***](1000)/50%</t>
    <rPh sb="0" eb="2">
      <t>タシャ</t>
    </rPh>
    <rPh sb="2" eb="4">
      <t>ヘンヨウ</t>
    </rPh>
    <rPh sb="4" eb="6">
      <t>ハツドウ</t>
    </rPh>
    <phoneticPr fontId="2"/>
  </si>
  <si>
    <t>インコグニート発動[+*****](500)/20%</t>
    <rPh sb="7" eb="9">
      <t>ハツドウ</t>
    </rPh>
    <phoneticPr fontId="2"/>
  </si>
  <si>
    <t>弱体化の手[*****](200)/50%</t>
    <rPh sb="0" eb="3">
      <t>ジャクタイカ</t>
    </rPh>
    <rPh sb="4" eb="5">
      <t>テ</t>
    </rPh>
    <phoneticPr fontId="2"/>
  </si>
  <si>
    <t>暗黒の矢発動[*****](200)/20%</t>
    <rPh sb="0" eb="2">
      <t>アンコク</t>
    </rPh>
    <rPh sb="3" eb="4">
      <t>ヤ</t>
    </rPh>
    <rPh sb="4" eb="6">
      <t>ハツドウ</t>
    </rPh>
    <phoneticPr fontId="2"/>
  </si>
  <si>
    <t>麻痺の矢発動[*****](200)/20%</t>
    <rPh sb="0" eb="2">
      <t>マヒ</t>
    </rPh>
    <rPh sb="3" eb="4">
      <t>ヤ</t>
    </rPh>
    <rPh sb="4" eb="6">
      <t>ハツドウ</t>
    </rPh>
    <phoneticPr fontId="2"/>
  </si>
  <si>
    <t>混沌の渦発動[+****](450)/10%</t>
    <rPh sb="0" eb="2">
      <t>コントン</t>
    </rPh>
    <rPh sb="3" eb="4">
      <t>ウズ</t>
    </rPh>
    <rPh sb="4" eb="6">
      <t>ハツドウ</t>
    </rPh>
    <phoneticPr fontId="2"/>
  </si>
  <si>
    <t>採掘[***](500)</t>
    <rPh sb="0" eb="2">
      <t>サイクツ</t>
    </rPh>
    <phoneticPr fontId="2"/>
  </si>
  <si>
    <t>地獄の吐息発動[***](120)/50%</t>
    <rPh sb="0" eb="2">
      <t>ジゴク</t>
    </rPh>
    <rPh sb="3" eb="5">
      <t>トイキ</t>
    </rPh>
    <rPh sb="5" eb="7">
      <t>ハツドウ</t>
    </rPh>
    <phoneticPr fontId="2"/>
  </si>
  <si>
    <t>混沌の瞳発動[***](120)/50%</t>
    <rPh sb="0" eb="2">
      <t>コントン</t>
    </rPh>
    <rPh sb="3" eb="4">
      <t>ヒトミ</t>
    </rPh>
    <rPh sb="4" eb="6">
      <t>ハツドウ</t>
    </rPh>
    <phoneticPr fontId="2"/>
  </si>
  <si>
    <t>暗黒の矢発動[***](120)/50%</t>
    <rPh sb="0" eb="2">
      <t>アンコク</t>
    </rPh>
    <rPh sb="3" eb="4">
      <t>ヤ</t>
    </rPh>
    <rPh sb="4" eb="6">
      <t>ハツドウ</t>
    </rPh>
    <phoneticPr fontId="2"/>
  </si>
  <si>
    <t>空間歪曲発動[+++***](1000)/2%</t>
    <rPh sb="0" eb="2">
      <t>クウカン</t>
    </rPh>
    <rPh sb="2" eb="4">
      <t>ワイキョク</t>
    </rPh>
    <rPh sb="4" eb="6">
      <t>ハツドウ</t>
    </rPh>
    <phoneticPr fontId="2"/>
  </si>
  <si>
    <t>沈黙の霧発動[+++++*](7860)/30%</t>
    <rPh sb="0" eb="2">
      <t>チンモク</t>
    </rPh>
    <rPh sb="3" eb="4">
      <t>キリ</t>
    </rPh>
    <rPh sb="4" eb="6">
      <t>ハツドウ</t>
    </rPh>
    <phoneticPr fontId="2"/>
  </si>
  <si>
    <t>加速発動[++++**](1300)/10%</t>
    <rPh sb="0" eb="2">
      <t>カソク</t>
    </rPh>
    <rPh sb="2" eb="4">
      <t>ハツドウ</t>
    </rPh>
    <phoneticPr fontId="2"/>
  </si>
  <si>
    <t>致命傷治癒発動[+++++*](2000)/2%</t>
    <rPh sb="0" eb="3">
      <t>チメイショウ</t>
    </rPh>
    <rPh sb="3" eb="5">
      <t>チユ</t>
    </rPh>
    <rPh sb="5" eb="7">
      <t>ハツドウ</t>
    </rPh>
    <phoneticPr fontId="2"/>
  </si>
  <si>
    <t>脆弱の霧発動[+++++*](5000)/100%</t>
    <rPh sb="0" eb="2">
      <t>ゼイジャク</t>
    </rPh>
    <rPh sb="3" eb="4">
      <t>キリ</t>
    </rPh>
    <rPh sb="4" eb="6">
      <t>ハツドウ</t>
    </rPh>
    <phoneticPr fontId="2"/>
  </si>
  <si>
    <t>弱体化の手発動[***](100)/100%</t>
    <rPh sb="0" eb="3">
      <t>ジャクタイカ</t>
    </rPh>
    <rPh sb="4" eb="5">
      <t>テ</t>
    </rPh>
    <rPh sb="5" eb="7">
      <t>ハツドウ</t>
    </rPh>
    <phoneticPr fontId="2"/>
  </si>
  <si>
    <t>神罰発動[****](150)/100%</t>
    <rPh sb="0" eb="2">
      <t>シンバツ</t>
    </rPh>
    <rPh sb="2" eb="4">
      <t>ハツドウ</t>
    </rPh>
    <phoneticPr fontId="2"/>
  </si>
  <si>
    <t>強力なブレス発動[+*****](500)/30%</t>
    <rPh sb="0" eb="2">
      <t>キョウリョク</t>
    </rPh>
    <rPh sb="6" eb="8">
      <t>ハツドウ</t>
    </rPh>
    <phoneticPr fontId="2"/>
  </si>
  <si>
    <t>強力なブレス発動[+++++*](1500)/20%</t>
    <rPh sb="0" eb="2">
      <t>キョウリョク</t>
    </rPh>
    <rPh sb="6" eb="8">
      <t>ハツドウ</t>
    </rPh>
    <phoneticPr fontId="2"/>
  </si>
  <si>
    <t>強力なブレス発動[+*](300)/50%</t>
    <rPh sb="0" eb="2">
      <t>キョウリョク</t>
    </rPh>
    <rPh sb="6" eb="8">
      <t>ハツドウ</t>
    </rPh>
    <phoneticPr fontId="2"/>
  </si>
  <si>
    <t>強力なブレス発動[***](100)/100%</t>
    <rPh sb="0" eb="2">
      <t>キョウリョク</t>
    </rPh>
    <rPh sb="6" eb="8">
      <t>ハツドウ</t>
    </rPh>
    <phoneticPr fontId="2"/>
  </si>
  <si>
    <t>強力なブレス発動[****](150)/100%</t>
    <rPh sb="0" eb="2">
      <t>キョウリョク</t>
    </rPh>
    <rPh sb="6" eb="8">
      <t>ハツドウ</t>
    </rPh>
    <phoneticPr fontId="2"/>
  </si>
  <si>
    <t>寄生発動[***](100)/30%</t>
    <rPh sb="0" eb="2">
      <t>キセイ</t>
    </rPh>
    <rPh sb="2" eb="4">
      <t>ハツドウ</t>
    </rPh>
    <phoneticPr fontId="2"/>
  </si>
  <si>
    <t>ルベドの秘儀たる短剣</t>
    <rPh sb="4" eb="6">
      <t>ヒギ</t>
    </rPh>
    <rPh sb="8" eb="10">
      <t>タンケン</t>
    </rPh>
    <phoneticPr fontId="2"/>
  </si>
  <si>
    <t>リジェネレーション発動[****](200)/10%</t>
    <rPh sb="9" eb="11">
      <t>ハツドウ</t>
    </rPh>
    <phoneticPr fontId="2"/>
  </si>
  <si>
    <t>寄生発動[+++++*](6666)/100%</t>
    <rPh sb="0" eb="2">
      <t>キセイ</t>
    </rPh>
    <rPh sb="2" eb="4">
      <t>ハツドウ</t>
    </rPh>
    <phoneticPr fontId="2"/>
  </si>
  <si>
    <t>狂気の眼差し発動[++****](750)/100%</t>
    <rPh sb="0" eb="2">
      <t>キョウキ</t>
    </rPh>
    <rPh sb="3" eb="5">
      <t>マナザ</t>
    </rPh>
    <rPh sb="6" eb="8">
      <t>ハツドウ</t>
    </rPh>
    <phoneticPr fontId="2"/>
  </si>
  <si>
    <t>モンスター召喚発動[+](250)/100%</t>
    <rPh sb="5" eb="7">
      <t>ショウカン</t>
    </rPh>
    <rPh sb="7" eb="9">
      <t>ハツドウ</t>
    </rPh>
    <phoneticPr fontId="2"/>
  </si>
  <si>
    <t>地獄球発動[+](250)/5%</t>
    <rPh sb="0" eb="2">
      <t>ジゴク</t>
    </rPh>
    <rPh sb="2" eb="3">
      <t>キュウ</t>
    </rPh>
    <rPh sb="3" eb="5">
      <t>ハツドウ</t>
    </rPh>
    <phoneticPr fontId="2"/>
  </si>
  <si>
    <t>飢餓の手発動[+*****](500)/100%</t>
    <rPh sb="0" eb="2">
      <t>キガ</t>
    </rPh>
    <rPh sb="3" eb="4">
      <t>テ</t>
    </rPh>
    <rPh sb="4" eb="6">
      <t>ハツドウ</t>
    </rPh>
    <phoneticPr fontId="2"/>
  </si>
  <si>
    <t>混沌の渦発動[+++](850)/25%</t>
    <rPh sb="0" eb="2">
      <t>コントン</t>
    </rPh>
    <rPh sb="3" eb="4">
      <t>ウズ</t>
    </rPh>
    <rPh sb="4" eb="6">
      <t>ハツドウ</t>
    </rPh>
    <phoneticPr fontId="2"/>
  </si>
  <si>
    <t>冷気のブレス発動[+**](350)/15%</t>
    <rPh sb="0" eb="2">
      <t>レイキ</t>
    </rPh>
    <rPh sb="6" eb="8">
      <t>ハツドウ</t>
    </rPh>
    <phoneticPr fontId="2"/>
  </si>
  <si>
    <t>死の宣告発動[+**](350)/10%</t>
    <rPh sb="0" eb="1">
      <t>シ</t>
    </rPh>
    <rPh sb="2" eb="4">
      <t>センコク</t>
    </rPh>
    <rPh sb="4" eb="6">
      <t>ハツドウ</t>
    </rPh>
    <phoneticPr fontId="2"/>
  </si>
  <si>
    <t>朦朧の眼差し発動[+**](350)/10%</t>
    <rPh sb="0" eb="2">
      <t>モウロウ</t>
    </rPh>
    <rPh sb="3" eb="5">
      <t>マナザ</t>
    </rPh>
    <rPh sb="6" eb="8">
      <t>ハツドウ</t>
    </rPh>
    <phoneticPr fontId="2"/>
  </si>
  <si>
    <t>狂気の眼差し発動[+**](350)/10%</t>
    <rPh sb="0" eb="2">
      <t>キョウキ</t>
    </rPh>
    <rPh sb="3" eb="5">
      <t>マナザ</t>
    </rPh>
    <rPh sb="6" eb="8">
      <t>ハツドウ</t>
    </rPh>
    <phoneticPr fontId="2"/>
  </si>
  <si>
    <t>混沌属性追加[*****](400)</t>
    <rPh sb="0" eb="6">
      <t>コントンゾクセイツイカ</t>
    </rPh>
    <phoneticPr fontId="2"/>
  </si>
  <si>
    <t>アイスボール発動[****](150)/15%</t>
    <rPh sb="6" eb="8">
      <t>ハツドウ</t>
    </rPh>
    <phoneticPr fontId="2"/>
  </si>
  <si>
    <t>冷気のブレス発動[+](250)/15%</t>
    <rPh sb="0" eb="2">
      <t>レイキ</t>
    </rPh>
    <rPh sb="6" eb="8">
      <t>ハツドウ</t>
    </rPh>
    <phoneticPr fontId="2"/>
  </si>
  <si>
    <t>混沌の渦発動[+*****](500)/100%</t>
    <rPh sb="0" eb="2">
      <t>コントン</t>
    </rPh>
    <rPh sb="3" eb="4">
      <t>ウズ</t>
    </rPh>
    <rPh sb="4" eb="6">
      <t>ハツドウ</t>
    </rPh>
    <phoneticPr fontId="2"/>
  </si>
  <si>
    <t>魔法の矢発動[***](100)/25%</t>
    <rPh sb="0" eb="2">
      <t>マホウ</t>
    </rPh>
    <rPh sb="3" eb="4">
      <t>ヤ</t>
    </rPh>
    <rPh sb="4" eb="6">
      <t>ハツドウ</t>
    </rPh>
    <phoneticPr fontId="2"/>
  </si>
  <si>
    <t>ブースト発動[+***](400)/15%</t>
    <rPh sb="4" eb="6">
      <t>ハツドウ</t>
    </rPh>
    <phoneticPr fontId="2"/>
  </si>
  <si>
    <t>マナの眼差し発動[++***](700)/40%</t>
    <rPh sb="3" eb="5">
      <t>マナザ</t>
    </rPh>
    <rPh sb="6" eb="8">
      <t>ハツドウ</t>
    </rPh>
    <phoneticPr fontId="2"/>
  </si>
  <si>
    <t>呪いの言葉発動[***](100)/25%</t>
    <rPh sb="0" eb="1">
      <t>ノロ</t>
    </rPh>
    <rPh sb="3" eb="5">
      <t>コトバ</t>
    </rPh>
    <rPh sb="5" eb="7">
      <t>ハツドウ</t>
    </rPh>
    <phoneticPr fontId="2"/>
  </si>
  <si>
    <t>混沌の渦発動[+***](400)/15%</t>
    <rPh sb="0" eb="2">
      <t>コントン</t>
    </rPh>
    <rPh sb="3" eb="4">
      <t>ウズ</t>
    </rPh>
    <rPh sb="4" eb="6">
      <t>ハツドウ</t>
    </rPh>
    <phoneticPr fontId="2"/>
  </si>
  <si>
    <t>軽症治癒発動[+++***](1000)/30%</t>
    <rPh sb="0" eb="2">
      <t>ケイショウ</t>
    </rPh>
    <rPh sb="2" eb="4">
      <t>チユ</t>
    </rPh>
    <rPh sb="4" eb="6">
      <t>ハツドウ</t>
    </rPh>
    <phoneticPr fontId="2"/>
  </si>
  <si>
    <t>軽症治癒発動[+++***]((1000)/20%</t>
    <rPh sb="0" eb="2">
      <t>ケイショウ</t>
    </rPh>
    <rPh sb="2" eb="4">
      <t>チユ</t>
    </rPh>
    <rPh sb="4" eb="6">
      <t>ハツドウ</t>
    </rPh>
    <phoneticPr fontId="2"/>
  </si>
  <si>
    <t>鈍足発動[*****](245)/5%</t>
    <rPh sb="0" eb="2">
      <t>ドンソク</t>
    </rPh>
    <rPh sb="2" eb="4">
      <t>ハツドウ</t>
    </rPh>
    <phoneticPr fontId="2"/>
  </si>
  <si>
    <t>マナ回復発動[****](150)/20%</t>
    <rPh sb="2" eb="4">
      <t>カイフク</t>
    </rPh>
    <rPh sb="4" eb="6">
      <t>ハツドウ</t>
    </rPh>
    <phoneticPr fontId="2"/>
  </si>
  <si>
    <t>魔法の矢発動[***](100)/50%</t>
    <rPh sb="0" eb="2">
      <t>マホウ</t>
    </rPh>
    <rPh sb="3" eb="4">
      <t>ヤ</t>
    </rPh>
    <rPh sb="4" eb="6">
      <t>ハツドウ</t>
    </rPh>
    <phoneticPr fontId="2"/>
  </si>
  <si>
    <t>地獄の吐息発動[***](100)/25%</t>
    <rPh sb="0" eb="2">
      <t>ジゴク</t>
    </rPh>
    <rPh sb="3" eb="5">
      <t>トイキ</t>
    </rPh>
    <rPh sb="5" eb="7">
      <t>ハツドウ</t>
    </rPh>
    <phoneticPr fontId="2"/>
  </si>
  <si>
    <t>狂気の眼差し発動[++*](666)/100%</t>
    <rPh sb="0" eb="2">
      <t>キョウキ</t>
    </rPh>
    <rPh sb="3" eb="5">
      <t>マナザ</t>
    </rPh>
    <rPh sb="6" eb="8">
      <t>ハツドウ</t>
    </rPh>
    <phoneticPr fontId="2"/>
  </si>
  <si>
    <t>吸血の牙発動[++*](666)/20%</t>
    <rPh sb="0" eb="2">
      <t>キュウケツ</t>
    </rPh>
    <rPh sb="3" eb="4">
      <t>キバ</t>
    </rPh>
    <rPh sb="4" eb="6">
      <t>ハツドウ</t>
    </rPh>
    <phoneticPr fontId="2"/>
  </si>
  <si>
    <t>セブンリーグ効果[+*****](1000)</t>
    <rPh sb="6" eb="8">
      <t>コウカ</t>
    </rPh>
    <phoneticPr fontId="2"/>
  </si>
  <si>
    <t>狂気の眼差し発動[+***](400)/10%</t>
    <rPh sb="0" eb="2">
      <t>キョウキ</t>
    </rPh>
    <rPh sb="3" eb="5">
      <t>マナザ</t>
    </rPh>
    <rPh sb="6" eb="8">
      <t>ハツドウ</t>
    </rPh>
    <phoneticPr fontId="2"/>
  </si>
  <si>
    <t>ファイアボール発動[+*****](500)/25%</t>
    <rPh sb="7" eb="9">
      <t>ハツドウ</t>
    </rPh>
    <phoneticPr fontId="2"/>
  </si>
  <si>
    <t>炎の壁発動[+](255)/33%</t>
    <rPh sb="0" eb="1">
      <t>ホノオ</t>
    </rPh>
    <rPh sb="2" eb="3">
      <t>カベ</t>
    </rPh>
    <rPh sb="3" eb="5">
      <t>ハツドウ</t>
    </rPh>
    <phoneticPr fontId="2"/>
  </si>
  <si>
    <t>炎の壁発動[****](150)/22%</t>
    <rPh sb="0" eb="1">
      <t>ホノオ</t>
    </rPh>
    <rPh sb="2" eb="3">
      <t>カベ</t>
    </rPh>
    <rPh sb="3" eb="5">
      <t>ハツドウ</t>
    </rPh>
    <phoneticPr fontId="2"/>
  </si>
  <si>
    <t>セブンリーグ効果[***](200)</t>
    <rPh sb="6" eb="8">
      <t>コウカ</t>
    </rPh>
    <phoneticPr fontId="2"/>
  </si>
  <si>
    <t>妹召喚発動[++](550)/5%</t>
    <rPh sb="0" eb="1">
      <t>イモウト</t>
    </rPh>
    <rPh sb="1" eb="3">
      <t>ショウカン</t>
    </rPh>
    <rPh sb="3" eb="5">
      <t>ハツドウ</t>
    </rPh>
    <phoneticPr fontId="2"/>
  </si>
  <si>
    <t>狂気の眼差し発動[+****](450)/20%</t>
    <rPh sb="0" eb="2">
      <t>キョウキ</t>
    </rPh>
    <rPh sb="3" eb="5">
      <t>マナザ</t>
    </rPh>
    <rPh sb="6" eb="8">
      <t>ハツドウ</t>
    </rPh>
    <phoneticPr fontId="2"/>
  </si>
  <si>
    <t>吸血の牙発動[+](250)/20%</t>
    <rPh sb="0" eb="2">
      <t>キュウケツ</t>
    </rPh>
    <rPh sb="3" eb="4">
      <t>キバ</t>
    </rPh>
    <rPh sb="4" eb="6">
      <t>ハツドウ</t>
    </rPh>
    <phoneticPr fontId="2"/>
  </si>
  <si>
    <t>鼓舞発動[++***](700)/2%</t>
    <rPh sb="0" eb="2">
      <t>コブ</t>
    </rPh>
    <rPh sb="2" eb="4">
      <t>ハツドウ</t>
    </rPh>
    <phoneticPr fontId="2"/>
  </si>
  <si>
    <t>テレポートアザー発動[++***](700)/50%</t>
    <rPh sb="8" eb="10">
      <t>ハツドウ</t>
    </rPh>
    <phoneticPr fontId="2"/>
  </si>
  <si>
    <t>英雄発動[+++***](1000)/100%</t>
    <rPh sb="0" eb="2">
      <t>エイユウ</t>
    </rPh>
    <rPh sb="2" eb="3">
      <t>ハツ</t>
    </rPh>
    <rPh sb="3" eb="4">
      <t>ドウ</t>
    </rPh>
    <phoneticPr fontId="2"/>
  </si>
  <si>
    <t>ファイアボール発動[***](120)/20%</t>
    <rPh sb="7" eb="9">
      <t>ハツドウ</t>
    </rPh>
    <phoneticPr fontId="2"/>
  </si>
  <si>
    <t>エリスの癒し発動[***](120)/20%</t>
    <rPh sb="4" eb="5">
      <t>イヤ</t>
    </rPh>
    <rPh sb="6" eb="8">
      <t>ハツドウ</t>
    </rPh>
    <phoneticPr fontId="2"/>
  </si>
  <si>
    <t>ブースト発動[***](120)/15%</t>
    <rPh sb="4" eb="6">
      <t>ハツドウ</t>
    </rPh>
    <phoneticPr fontId="2"/>
  </si>
  <si>
    <t>加速発動[***](120)/15%</t>
    <rPh sb="0" eb="2">
      <t>カソク</t>
    </rPh>
    <rPh sb="2" eb="4">
      <t>ハツドウ</t>
    </rPh>
    <phoneticPr fontId="2"/>
  </si>
  <si>
    <t>契約発動[***](120)/15%</t>
    <rPh sb="0" eb="2">
      <t>ケイヤク</t>
    </rPh>
    <rPh sb="2" eb="4">
      <t>ハツドウ</t>
    </rPh>
    <phoneticPr fontId="2"/>
  </si>
  <si>
    <t>自爆発動[+++++*](10000)/1%</t>
    <rPh sb="0" eb="2">
      <t>ジバク</t>
    </rPh>
    <rPh sb="2" eb="4">
      <t>ハツドウ</t>
    </rPh>
    <phoneticPr fontId="2"/>
  </si>
  <si>
    <t>弱体化の手発動[+****](450)/10%</t>
    <rPh sb="0" eb="3">
      <t>ジャクタイカ</t>
    </rPh>
    <rPh sb="4" eb="5">
      <t>テ</t>
    </rPh>
    <rPh sb="5" eb="7">
      <t>ハツドウ</t>
    </rPh>
    <phoneticPr fontId="2"/>
  </si>
  <si>
    <t>知者の加護発動[+](250)/50%</t>
    <rPh sb="0" eb="2">
      <t>チシャ</t>
    </rPh>
    <rPh sb="3" eb="5">
      <t>カゴ</t>
    </rPh>
    <rPh sb="5" eb="7">
      <t>ハツドウ</t>
    </rPh>
    <phoneticPr fontId="2"/>
  </si>
  <si>
    <t>セブンリーグ効果[+*](600)</t>
    <rPh sb="6" eb="8">
      <t>コウカ</t>
    </rPh>
    <phoneticPr fontId="2"/>
  </si>
  <si>
    <t>アイスボール発動[+*](300)/15%</t>
    <rPh sb="6" eb="8">
      <t>ハツドウ</t>
    </rPh>
    <phoneticPr fontId="2"/>
  </si>
  <si>
    <t>マナ回復発動[+++++*](-4000)/80%</t>
    <rPh sb="2" eb="4">
      <t>カイフク</t>
    </rPh>
    <rPh sb="4" eb="6">
      <t>ハツドウ</t>
    </rPh>
    <phoneticPr fontId="2"/>
  </si>
  <si>
    <t>妹召喚発動[+++++*](1000000)/100%</t>
    <rPh sb="0" eb="1">
      <t>イモウト</t>
    </rPh>
    <rPh sb="1" eb="3">
      <t>ショウカン</t>
    </rPh>
    <rPh sb="3" eb="5">
      <t>ハツドウ</t>
    </rPh>
    <phoneticPr fontId="2"/>
  </si>
  <si>
    <r>
      <t>死体/棍棒(カテゴリ)/大槌(カテゴリ)/英雄気分のポーション/</t>
    </r>
    <r>
      <rPr>
        <sz val="11"/>
        <color theme="0" tint="-0.34998626667073579"/>
        <rFont val="ＭＳ Ｐゴシック"/>
        <family val="3"/>
        <charset val="128"/>
        <scheme val="minor"/>
      </rPr>
      <t>ツナ</t>
    </r>
    <rPh sb="0" eb="2">
      <t>シタイ</t>
    </rPh>
    <rPh sb="3" eb="5">
      <t>コンボウ</t>
    </rPh>
    <rPh sb="12" eb="13">
      <t>オオ</t>
    </rPh>
    <rPh sb="13" eb="14">
      <t>ツチ</t>
    </rPh>
    <rPh sb="21" eb="23">
      <t>エイユウ</t>
    </rPh>
    <rPh sb="23" eb="25">
      <t>キブン</t>
    </rPh>
    <phoneticPr fontId="2"/>
  </si>
  <si>
    <t>死体/鎌(カテゴリ)/干し肉</t>
    <rPh sb="0" eb="2">
      <t>シタイ</t>
    </rPh>
    <rPh sb="3" eb="4">
      <t>カマ</t>
    </rPh>
    <rPh sb="11" eb="12">
      <t>ホ</t>
    </rPh>
    <rPh sb="13" eb="14">
      <t>ニク</t>
    </rPh>
    <phoneticPr fontId="2"/>
  </si>
  <si>
    <t>銃器(カテゴリ)/光子銃(カテゴリ)/弾丸(カテゴリ)/光子弾(カテゴリ)/がらくた類</t>
    <rPh sb="0" eb="2">
      <t>ジュウキ</t>
    </rPh>
    <rPh sb="9" eb="11">
      <t>コウシ</t>
    </rPh>
    <rPh sb="11" eb="12">
      <t>ジュウ</t>
    </rPh>
    <rPh sb="19" eb="21">
      <t>ダンガン</t>
    </rPh>
    <rPh sb="28" eb="30">
      <t>コウシ</t>
    </rPh>
    <rPh sb="30" eb="31">
      <t>ダン</t>
    </rPh>
    <rPh sb="42" eb="43">
      <t>ルイ</t>
    </rPh>
    <phoneticPr fontId="2"/>
  </si>
  <si>
    <t>死体/盾(カテゴリ)/鎧(カテゴリ)/果物</t>
    <rPh sb="0" eb="2">
      <t>シタイ</t>
    </rPh>
    <rPh sb="3" eb="4">
      <t>タテ</t>
    </rPh>
    <rPh sb="11" eb="12">
      <t>ヨロイ</t>
    </rPh>
    <rPh sb="19" eb="21">
      <t>クダモノ</t>
    </rPh>
    <phoneticPr fontId="2"/>
  </si>
  <si>
    <t>死体/楽器/酒(カテゴリ)</t>
    <rPh sb="0" eb="2">
      <t>シタイ</t>
    </rPh>
    <rPh sb="3" eb="5">
      <t>ガッキ</t>
    </rPh>
    <rPh sb="6" eb="7">
      <t>サケ</t>
    </rPh>
    <phoneticPr fontId="2"/>
  </si>
  <si>
    <t>兵糧/干し肉/弾丸(カテゴリ)/光子弾(カテゴリ)</t>
    <rPh sb="0" eb="1">
      <t>ヘイ</t>
    </rPh>
    <rPh sb="1" eb="2">
      <t>リョウ</t>
    </rPh>
    <rPh sb="3" eb="4">
      <t>ホ</t>
    </rPh>
    <rPh sb="5" eb="6">
      <t>ニク</t>
    </rPh>
    <rPh sb="7" eb="9">
      <t>ダンガン</t>
    </rPh>
    <rPh sb="16" eb="18">
      <t>コウシ</t>
    </rPh>
    <rPh sb="18" eb="19">
      <t>ダン</t>
    </rPh>
    <phoneticPr fontId="2"/>
  </si>
  <si>
    <t>死体/機械弓(カテゴリ)/クロスボウの矢束(カテゴリ)</t>
    <rPh sb="0" eb="2">
      <t>シタイ</t>
    </rPh>
    <rPh sb="3" eb="5">
      <t>キカイ</t>
    </rPh>
    <rPh sb="5" eb="6">
      <t>ユミ</t>
    </rPh>
    <rPh sb="19" eb="20">
      <t>ヤ</t>
    </rPh>
    <rPh sb="20" eb="21">
      <t>タバ</t>
    </rPh>
    <phoneticPr fontId="2"/>
  </si>
  <si>
    <t>長剣/忍刀/鎧/厚鎧/重層鎧/輪鎧/合成鎧/綴り鎧/酒(カテゴリ)/残骸</t>
    <rPh sb="0" eb="2">
      <t>チョウケン</t>
    </rPh>
    <rPh sb="3" eb="4">
      <t>ニン</t>
    </rPh>
    <rPh sb="4" eb="5">
      <t>カタナ</t>
    </rPh>
    <rPh sb="6" eb="7">
      <t>ヨロイ</t>
    </rPh>
    <rPh sb="8" eb="9">
      <t>アツ</t>
    </rPh>
    <rPh sb="9" eb="10">
      <t>ヨロイ</t>
    </rPh>
    <rPh sb="11" eb="13">
      <t>ジュウソウ</t>
    </rPh>
    <rPh sb="13" eb="14">
      <t>ヨロイ</t>
    </rPh>
    <rPh sb="15" eb="16">
      <t>ワ</t>
    </rPh>
    <rPh sb="16" eb="17">
      <t>ヨロイ</t>
    </rPh>
    <rPh sb="18" eb="20">
      <t>ゴウセイ</t>
    </rPh>
    <rPh sb="20" eb="21">
      <t>ヨロイ</t>
    </rPh>
    <rPh sb="22" eb="23">
      <t>ツズ</t>
    </rPh>
    <rPh sb="24" eb="25">
      <t>ヨロイ</t>
    </rPh>
    <rPh sb="26" eb="27">
      <t>サケ</t>
    </rPh>
    <rPh sb="34" eb="36">
      <t>ザンガイ</t>
    </rPh>
    <phoneticPr fontId="2"/>
  </si>
  <si>
    <t>死体/軽傷治癒のポーション/重傷治癒のポーション/致命傷治癒のポーション/体力回復のポーション/癒し手のポーション/癒し手オディナのポーション/白き癒し手エリスのポーション/聖なる癒し手ジュアのポーション/トロールの血</t>
    <rPh sb="0" eb="2">
      <t>シタイ</t>
    </rPh>
    <rPh sb="3" eb="5">
      <t>ケイショウ</t>
    </rPh>
    <rPh sb="5" eb="7">
      <t>チユ</t>
    </rPh>
    <rPh sb="14" eb="16">
      <t>ジュウショウ</t>
    </rPh>
    <rPh sb="16" eb="18">
      <t>チユ</t>
    </rPh>
    <rPh sb="25" eb="30">
      <t>チメイショウチユ</t>
    </rPh>
    <rPh sb="37" eb="39">
      <t>タイリョク</t>
    </rPh>
    <rPh sb="39" eb="41">
      <t>カイフク</t>
    </rPh>
    <rPh sb="48" eb="49">
      <t>イヤ</t>
    </rPh>
    <rPh sb="50" eb="51">
      <t>テ</t>
    </rPh>
    <rPh sb="58" eb="59">
      <t>イヤ</t>
    </rPh>
    <rPh sb="60" eb="61">
      <t>テ</t>
    </rPh>
    <rPh sb="72" eb="73">
      <t>シロ</t>
    </rPh>
    <rPh sb="74" eb="75">
      <t>イヤ</t>
    </rPh>
    <rPh sb="76" eb="77">
      <t>テ</t>
    </rPh>
    <rPh sb="87" eb="88">
      <t>セイ</t>
    </rPh>
    <rPh sb="90" eb="91">
      <t>イヤ</t>
    </rPh>
    <rPh sb="92" eb="93">
      <t>テ</t>
    </rPh>
    <rPh sb="108" eb="109">
      <t>チ</t>
    </rPh>
    <phoneticPr fontId="2"/>
  </si>
  <si>
    <t>汚水/軽傷治癒のポーション/重傷治癒のポーション/致命傷治癒のポーション/体力回復のポーション/癒し手のポーション/癒し手オディナのポーション/白き癒し手エリスのポーション/聖なる癒し手ジュアのポーション/トロールの血</t>
    <rPh sb="0" eb="2">
      <t>オスイ</t>
    </rPh>
    <rPh sb="3" eb="5">
      <t>ケイショウ</t>
    </rPh>
    <rPh sb="5" eb="7">
      <t>チユ</t>
    </rPh>
    <rPh sb="14" eb="16">
      <t>ジュウショウ</t>
    </rPh>
    <rPh sb="16" eb="18">
      <t>チユ</t>
    </rPh>
    <rPh sb="25" eb="30">
      <t>チメイショウチユ</t>
    </rPh>
    <rPh sb="37" eb="39">
      <t>タイリョク</t>
    </rPh>
    <rPh sb="39" eb="41">
      <t>カイフク</t>
    </rPh>
    <rPh sb="48" eb="49">
      <t>イヤ</t>
    </rPh>
    <rPh sb="50" eb="51">
      <t>テ</t>
    </rPh>
    <rPh sb="58" eb="59">
      <t>イヤ</t>
    </rPh>
    <rPh sb="60" eb="61">
      <t>テ</t>
    </rPh>
    <rPh sb="72" eb="73">
      <t>シロ</t>
    </rPh>
    <rPh sb="74" eb="75">
      <t>イヤ</t>
    </rPh>
    <rPh sb="76" eb="77">
      <t>テ</t>
    </rPh>
    <rPh sb="87" eb="88">
      <t>セイ</t>
    </rPh>
    <rPh sb="90" eb="91">
      <t>イヤ</t>
    </rPh>
    <rPh sb="92" eb="93">
      <t>テ</t>
    </rPh>
    <rPh sb="108" eb="109">
      <t>チ</t>
    </rPh>
    <phoneticPr fontId="2"/>
  </si>
  <si>
    <t>死体/小麦粉/靴(カテゴリ)/米俵</t>
    <rPh sb="0" eb="2">
      <t>シタイ</t>
    </rPh>
    <rPh sb="3" eb="6">
      <t>コムギコ</t>
    </rPh>
    <rPh sb="7" eb="8">
      <t>クツ</t>
    </rPh>
    <rPh sb="15" eb="17">
      <t>コメダワラ</t>
    </rPh>
    <phoneticPr fontId="2"/>
  </si>
  <si>
    <t>指輪(カテゴリ)/首輪(カテゴリ)</t>
    <rPh sb="0" eb="2">
      <t>ユビワ</t>
    </rPh>
    <rPh sb="9" eb="11">
      <t>クビワ</t>
    </rPh>
    <phoneticPr fontId="2"/>
  </si>
  <si>
    <t>死体/兵糧/盾(カテゴリ)</t>
    <rPh sb="0" eb="2">
      <t>シタイ</t>
    </rPh>
    <rPh sb="3" eb="4">
      <t>ヘイ</t>
    </rPh>
    <rPh sb="4" eb="5">
      <t>リョウ</t>
    </rPh>
    <rPh sb="6" eb="7">
      <t>タテ</t>
    </rPh>
    <phoneticPr fontId="2"/>
  </si>
  <si>
    <t>長剣(カテゴリ)/短剣(カテゴリ)/防衛者のポーション/聖なる盾の魔法書</t>
    <rPh sb="0" eb="2">
      <t>チョウケン</t>
    </rPh>
    <rPh sb="9" eb="11">
      <t>タンケン</t>
    </rPh>
    <rPh sb="18" eb="20">
      <t>ボウエイ</t>
    </rPh>
    <rPh sb="20" eb="21">
      <t>シャ</t>
    </rPh>
    <rPh sb="28" eb="29">
      <t>セイ</t>
    </rPh>
    <rPh sb="31" eb="32">
      <t>タテ</t>
    </rPh>
    <rPh sb="33" eb="35">
      <t>マホウ</t>
    </rPh>
    <rPh sb="35" eb="36">
      <t>ショ</t>
    </rPh>
    <phoneticPr fontId="2"/>
  </si>
  <si>
    <t>死体/槍(カテゴリ)/鉾槍(カテゴリ)/鈍足のポーション</t>
    <rPh sb="0" eb="2">
      <t>シタイ</t>
    </rPh>
    <rPh sb="3" eb="4">
      <t>ヤリ</t>
    </rPh>
    <rPh sb="11" eb="12">
      <t>ホコ</t>
    </rPh>
    <rPh sb="12" eb="13">
      <t>ヤリ</t>
    </rPh>
    <rPh sb="20" eb="22">
      <t>ドンソク</t>
    </rPh>
    <phoneticPr fontId="2"/>
  </si>
  <si>
    <t>死体/斧(カテゴリ)/大斧(カテゴリ)/心臓</t>
    <rPh sb="0" eb="2">
      <t>シタイ</t>
    </rPh>
    <rPh sb="3" eb="4">
      <t>オノ</t>
    </rPh>
    <rPh sb="11" eb="12">
      <t>ダイ</t>
    </rPh>
    <rPh sb="12" eb="13">
      <t>オノ</t>
    </rPh>
    <rPh sb="20" eb="22">
      <t>シンゾウ</t>
    </rPh>
    <phoneticPr fontId="2"/>
  </si>
  <si>
    <t>死体/大剣(カテゴリ)/長剣(カテゴリ)/短剣(カテゴリ)</t>
    <rPh sb="0" eb="2">
      <t>シタイ</t>
    </rPh>
    <rPh sb="3" eb="4">
      <t>オオ</t>
    </rPh>
    <rPh sb="4" eb="5">
      <t>ケン</t>
    </rPh>
    <rPh sb="12" eb="14">
      <t>チョウケン</t>
    </rPh>
    <rPh sb="21" eb="23">
      <t>タンケン</t>
    </rPh>
    <phoneticPr fontId="2"/>
  </si>
  <si>
    <t>媚薬/酒(カテゴリ)/種/樹木</t>
    <rPh sb="0" eb="2">
      <t>ビヤク</t>
    </rPh>
    <rPh sb="3" eb="4">
      <t>サケ</t>
    </rPh>
    <rPh sb="11" eb="12">
      <t>タネ</t>
    </rPh>
    <rPh sb="13" eb="15">
      <t>ジュモク</t>
    </rPh>
    <phoneticPr fontId="2"/>
  </si>
  <si>
    <t>死体/靴(カテゴリ)/アイスボルトの魔法書/アイスボールの魔法書/氷の視線の杖/耐冷ブランケット/冷蔵庫</t>
    <rPh sb="0" eb="2">
      <t>シタイ</t>
    </rPh>
    <rPh sb="3" eb="4">
      <t>クツ</t>
    </rPh>
    <rPh sb="18" eb="20">
      <t>マホウ</t>
    </rPh>
    <rPh sb="20" eb="21">
      <t>ショ</t>
    </rPh>
    <rPh sb="29" eb="31">
      <t>マホウ</t>
    </rPh>
    <rPh sb="31" eb="32">
      <t>ショ</t>
    </rPh>
    <rPh sb="33" eb="34">
      <t>コオリ</t>
    </rPh>
    <rPh sb="35" eb="37">
      <t>シセン</t>
    </rPh>
    <rPh sb="38" eb="39">
      <t>ツエ</t>
    </rPh>
    <rPh sb="40" eb="42">
      <t>タイレイ</t>
    </rPh>
    <rPh sb="49" eb="52">
      <t>レイゾウコ</t>
    </rPh>
    <phoneticPr fontId="2"/>
  </si>
  <si>
    <r>
      <t>魔法の矢の魔法書/</t>
    </r>
    <r>
      <rPr>
        <sz val="11"/>
        <color theme="0" tint="-0.34998626667073579"/>
        <rFont val="ＭＳ Ｐゴシック"/>
        <family val="3"/>
        <charset val="128"/>
        <scheme val="minor"/>
      </rPr>
      <t>魔力の集積の魔法書</t>
    </r>
    <r>
      <rPr>
        <sz val="11"/>
        <color theme="1"/>
        <rFont val="ＭＳ Ｐゴシック"/>
        <family val="2"/>
        <charset val="128"/>
        <scheme val="minor"/>
      </rPr>
      <t>/魔力の嵐の魔法書/魔法陣/鎌(カテゴリ)/杖(カテゴリ)</t>
    </r>
    <rPh sb="0" eb="2">
      <t>マホウ</t>
    </rPh>
    <rPh sb="3" eb="4">
      <t>ヤ</t>
    </rPh>
    <rPh sb="5" eb="7">
      <t>マホウ</t>
    </rPh>
    <rPh sb="7" eb="8">
      <t>ショ</t>
    </rPh>
    <rPh sb="9" eb="11">
      <t>マリョク</t>
    </rPh>
    <rPh sb="12" eb="14">
      <t>シュウセキ</t>
    </rPh>
    <rPh sb="15" eb="17">
      <t>マホウ</t>
    </rPh>
    <rPh sb="17" eb="18">
      <t>ショ</t>
    </rPh>
    <rPh sb="19" eb="21">
      <t>マリョク</t>
    </rPh>
    <rPh sb="22" eb="23">
      <t>アラシ</t>
    </rPh>
    <rPh sb="24" eb="26">
      <t>マホウ</t>
    </rPh>
    <rPh sb="26" eb="27">
      <t>ショ</t>
    </rPh>
    <rPh sb="28" eb="30">
      <t>マホウ</t>
    </rPh>
    <rPh sb="30" eb="31">
      <t>ジン</t>
    </rPh>
    <rPh sb="32" eb="33">
      <t>カマ</t>
    </rPh>
    <rPh sb="40" eb="41">
      <t>ツエ</t>
    </rPh>
    <phoneticPr fontId="2"/>
  </si>
  <si>
    <t>鎧(カテゴリ)/ビア/シーブリーム/お守り</t>
    <rPh sb="0" eb="1">
      <t>ヨロイ</t>
    </rPh>
    <rPh sb="19" eb="20">
      <t>マモ</t>
    </rPh>
    <phoneticPr fontId="2"/>
  </si>
  <si>
    <t>死体/ナイトメアの魔法書/鎌(カテゴリ)</t>
    <rPh sb="0" eb="2">
      <t>シタイ</t>
    </rPh>
    <rPh sb="9" eb="11">
      <t>マホウ</t>
    </rPh>
    <rPh sb="11" eb="12">
      <t>ショ</t>
    </rPh>
    <rPh sb="13" eb="14">
      <t>カマ</t>
    </rPh>
    <phoneticPr fontId="2"/>
  </si>
  <si>
    <t>死体/米俵/もち/鏡もち/野菜/ウィスキー/ビア/クリムエール/弓(カテゴリ)</t>
    <rPh sb="0" eb="2">
      <t>シタイ</t>
    </rPh>
    <rPh sb="3" eb="5">
      <t>コメダワラ</t>
    </rPh>
    <rPh sb="9" eb="10">
      <t>カガミ</t>
    </rPh>
    <rPh sb="13" eb="15">
      <t>ヤサイ</t>
    </rPh>
    <rPh sb="32" eb="33">
      <t>ユミ</t>
    </rPh>
    <phoneticPr fontId="2"/>
  </si>
  <si>
    <t>死体/残骸/弓(カテゴリ)/矢束(カテゴリ)</t>
    <rPh sb="0" eb="2">
      <t>シタイ</t>
    </rPh>
    <rPh sb="3" eb="5">
      <t>ザンガイ</t>
    </rPh>
    <rPh sb="6" eb="7">
      <t>ユミ</t>
    </rPh>
    <rPh sb="14" eb="15">
      <t>ヤ</t>
    </rPh>
    <rPh sb="15" eb="16">
      <t>タバ</t>
    </rPh>
    <phoneticPr fontId="2"/>
  </si>
  <si>
    <t>死体/指輪(カテゴリ)/首輪(カテゴリ)/妹の日記/お嬢様の日記/妹の秘密の日記/レイチェルの絵本</t>
    <rPh sb="0" eb="2">
      <t>シタイ</t>
    </rPh>
    <rPh sb="3" eb="5">
      <t>ユビワ</t>
    </rPh>
    <rPh sb="12" eb="14">
      <t>クビワ</t>
    </rPh>
    <rPh sb="21" eb="22">
      <t>イモウト</t>
    </rPh>
    <rPh sb="23" eb="25">
      <t>ニッキ</t>
    </rPh>
    <rPh sb="27" eb="29">
      <t>ジョウサマ</t>
    </rPh>
    <rPh sb="30" eb="32">
      <t>ニッキ</t>
    </rPh>
    <rPh sb="33" eb="34">
      <t>イモウト</t>
    </rPh>
    <rPh sb="35" eb="37">
      <t>ヒミツ</t>
    </rPh>
    <rPh sb="38" eb="40">
      <t>ニッキ</t>
    </rPh>
    <rPh sb="47" eb="49">
      <t>エホン</t>
    </rPh>
    <phoneticPr fontId="2"/>
  </si>
  <si>
    <t>死体/残骸/酒(カテゴリ)/樹木/野菜/ハーブ</t>
    <rPh sb="0" eb="2">
      <t>シタイ</t>
    </rPh>
    <rPh sb="3" eb="5">
      <t>ザンガイ</t>
    </rPh>
    <rPh sb="6" eb="7">
      <t>サケ</t>
    </rPh>
    <rPh sb="14" eb="16">
      <t>ジュモク</t>
    </rPh>
    <rPh sb="17" eb="19">
      <t>ヤサイ</t>
    </rPh>
    <phoneticPr fontId="2"/>
  </si>
  <si>
    <t>槍(カテゴリ)/鉾槍(カテゴリ)/魔法書</t>
    <rPh sb="0" eb="1">
      <t>ヤリ</t>
    </rPh>
    <rPh sb="8" eb="9">
      <t>ホコ</t>
    </rPh>
    <rPh sb="9" eb="10">
      <t>ヤリ</t>
    </rPh>
    <rPh sb="17" eb="19">
      <t>マホウ</t>
    </rPh>
    <rPh sb="19" eb="20">
      <t>ショ</t>
    </rPh>
    <phoneticPr fontId="2"/>
  </si>
  <si>
    <t>死体/短剣(カテゴリ)/酒(カテゴリ)/食べ物/鉱石/指輪(カテゴリ)</t>
    <rPh sb="0" eb="2">
      <t>シタイ</t>
    </rPh>
    <rPh sb="3" eb="5">
      <t>タンケン</t>
    </rPh>
    <rPh sb="12" eb="13">
      <t>サケ</t>
    </rPh>
    <rPh sb="20" eb="21">
      <t>タ</t>
    </rPh>
    <rPh sb="22" eb="23">
      <t>モノ</t>
    </rPh>
    <rPh sb="24" eb="26">
      <t>コウセキ</t>
    </rPh>
    <rPh sb="27" eb="29">
      <t>ユビワ</t>
    </rPh>
    <phoneticPr fontId="2"/>
  </si>
  <si>
    <t>食べ物/酒(カテゴリ)</t>
    <rPh sb="0" eb="1">
      <t>タ</t>
    </rPh>
    <rPh sb="2" eb="3">
      <t>モノ</t>
    </rPh>
    <rPh sb="4" eb="5">
      <t>サケ</t>
    </rPh>
    <phoneticPr fontId="2"/>
  </si>
  <si>
    <t>魔法書/本/酒(カテゴリ)/野菜/果物/ハーブ/種/毒薬/水/お守り</t>
    <rPh sb="0" eb="2">
      <t>マホウ</t>
    </rPh>
    <rPh sb="2" eb="3">
      <t>ショ</t>
    </rPh>
    <rPh sb="4" eb="5">
      <t>ホン</t>
    </rPh>
    <rPh sb="6" eb="7">
      <t>サケ</t>
    </rPh>
    <rPh sb="14" eb="16">
      <t>ヤサイ</t>
    </rPh>
    <rPh sb="17" eb="19">
      <t>クダモノ</t>
    </rPh>
    <rPh sb="24" eb="25">
      <t>タネ</t>
    </rPh>
    <rPh sb="26" eb="28">
      <t>ドクヤク</t>
    </rPh>
    <rPh sb="29" eb="30">
      <t>ミズ</t>
    </rPh>
    <rPh sb="32" eb="33">
      <t>マモ</t>
    </rPh>
    <phoneticPr fontId="2"/>
  </si>
  <si>
    <t>大剣(カテゴリ)/長剣(カテゴリ)/盾(カテゴリ)</t>
    <rPh sb="0" eb="1">
      <t>オオ</t>
    </rPh>
    <rPh sb="1" eb="2">
      <t>ケン</t>
    </rPh>
    <rPh sb="9" eb="11">
      <t>チョウケン</t>
    </rPh>
    <rPh sb="18" eb="19">
      <t>タテ</t>
    </rPh>
    <phoneticPr fontId="2"/>
  </si>
  <si>
    <t>大剣(カテゴリ)/長剣(カテゴリ)/短剣(カテゴリ)/矢束(カテゴリ)</t>
    <rPh sb="0" eb="1">
      <t>オオ</t>
    </rPh>
    <rPh sb="1" eb="2">
      <t>ケン</t>
    </rPh>
    <rPh sb="9" eb="11">
      <t>チョウケン</t>
    </rPh>
    <rPh sb="18" eb="20">
      <t>タンケン</t>
    </rPh>
    <rPh sb="27" eb="28">
      <t>ヤ</t>
    </rPh>
    <rPh sb="28" eb="29">
      <t>タバ</t>
    </rPh>
    <phoneticPr fontId="2"/>
  </si>
  <si>
    <t>死体/靴(カテゴリ)/ムーンゲート</t>
    <rPh sb="0" eb="2">
      <t>シタイ</t>
    </rPh>
    <rPh sb="3" eb="4">
      <t>クツ</t>
    </rPh>
    <phoneticPr fontId="2"/>
  </si>
  <si>
    <t>鎌(カテゴリ)/野菜/果物/種/焚き火/稲妻の軌跡の杖/ライトニングボルトの魔法書</t>
    <rPh sb="0" eb="1">
      <t>カマ</t>
    </rPh>
    <rPh sb="8" eb="10">
      <t>ヤサイ</t>
    </rPh>
    <rPh sb="11" eb="13">
      <t>クダモノ</t>
    </rPh>
    <rPh sb="14" eb="15">
      <t>タネ</t>
    </rPh>
    <rPh sb="16" eb="17">
      <t>タ</t>
    </rPh>
    <rPh sb="18" eb="19">
      <t>ビ</t>
    </rPh>
    <rPh sb="20" eb="22">
      <t>イナズマ</t>
    </rPh>
    <rPh sb="23" eb="25">
      <t>キセキ</t>
    </rPh>
    <rPh sb="26" eb="27">
      <t>ツエ</t>
    </rPh>
    <rPh sb="38" eb="41">
      <t>マホウショ</t>
    </rPh>
    <phoneticPr fontId="2"/>
  </si>
  <si>
    <t>マント(カテゴリ)/靴/野菜/果物/種/ハーブ/水</t>
    <rPh sb="10" eb="11">
      <t>クツ</t>
    </rPh>
    <rPh sb="12" eb="14">
      <t>ヤサイ</t>
    </rPh>
    <rPh sb="15" eb="17">
      <t>クダモノ</t>
    </rPh>
    <rPh sb="18" eb="19">
      <t>タネ</t>
    </rPh>
    <rPh sb="24" eb="25">
      <t>ミズ</t>
    </rPh>
    <phoneticPr fontId="2"/>
  </si>
  <si>
    <t>近接武器(カテゴリ)/ライトニングボルトの魔法書/稲妻の軌跡の杖</t>
    <rPh sb="0" eb="2">
      <t>キンセツ</t>
    </rPh>
    <rPh sb="2" eb="4">
      <t>ブキ</t>
    </rPh>
    <rPh sb="21" eb="23">
      <t>マホウ</t>
    </rPh>
    <rPh sb="23" eb="24">
      <t>ショ</t>
    </rPh>
    <rPh sb="25" eb="27">
      <t>イナヅマ</t>
    </rPh>
    <rPh sb="28" eb="30">
      <t>キセキ</t>
    </rPh>
    <rPh sb="31" eb="32">
      <t>ツエ</t>
    </rPh>
    <phoneticPr fontId="2"/>
  </si>
  <si>
    <t>死体/干し肉/魔法書/斧(カテゴリ)/大斧(カテゴリ)</t>
    <rPh sb="0" eb="2">
      <t>シタイ</t>
    </rPh>
    <rPh sb="3" eb="4">
      <t>ホ</t>
    </rPh>
    <rPh sb="5" eb="6">
      <t>ニク</t>
    </rPh>
    <rPh sb="7" eb="9">
      <t>マホウ</t>
    </rPh>
    <rPh sb="9" eb="10">
      <t>ショ</t>
    </rPh>
    <rPh sb="11" eb="12">
      <t>オノ</t>
    </rPh>
    <rPh sb="19" eb="20">
      <t>オオ</t>
    </rPh>
    <rPh sb="20" eb="21">
      <t>オノ</t>
    </rPh>
    <phoneticPr fontId="2"/>
  </si>
  <si>
    <t>死体/首輪(カテゴリ)/指輪(カテゴリ)</t>
    <rPh sb="0" eb="2">
      <t>シタイ</t>
    </rPh>
    <rPh sb="3" eb="5">
      <t>クビワ</t>
    </rPh>
    <rPh sb="12" eb="14">
      <t>ユビワ</t>
    </rPh>
    <phoneticPr fontId="2"/>
  </si>
  <si>
    <t>死体/槍(カテゴリ)/鉾槍(カテゴリ)/魔法書</t>
    <rPh sb="0" eb="2">
      <t>シタイ</t>
    </rPh>
    <rPh sb="3" eb="4">
      <t>ヤリ</t>
    </rPh>
    <rPh sb="11" eb="12">
      <t>ホコ</t>
    </rPh>
    <rPh sb="12" eb="13">
      <t>ヤリ</t>
    </rPh>
    <rPh sb="20" eb="22">
      <t>マホウ</t>
    </rPh>
    <rPh sb="22" eb="23">
      <t>ショ</t>
    </rPh>
    <phoneticPr fontId="2"/>
  </si>
  <si>
    <t>死体/大剣(カテゴリ)/長剣(カテゴリ)/野菜/種</t>
    <rPh sb="0" eb="2">
      <t>シタイ</t>
    </rPh>
    <rPh sb="3" eb="4">
      <t>オオ</t>
    </rPh>
    <rPh sb="4" eb="5">
      <t>ケン</t>
    </rPh>
    <rPh sb="12" eb="14">
      <t>チョウケン</t>
    </rPh>
    <rPh sb="21" eb="23">
      <t>ヤサイ</t>
    </rPh>
    <rPh sb="24" eb="25">
      <t>タネ</t>
    </rPh>
    <phoneticPr fontId="2"/>
  </si>
  <si>
    <t>死体/棍棒(カテゴリ)/大槌(カテゴリ)/酒(カテゴリ)</t>
    <rPh sb="0" eb="2">
      <t>シタイ</t>
    </rPh>
    <rPh sb="3" eb="5">
      <t>コンボウ</t>
    </rPh>
    <rPh sb="12" eb="14">
      <t>オオツチ</t>
    </rPh>
    <rPh sb="21" eb="22">
      <t>サケ</t>
    </rPh>
    <phoneticPr fontId="2"/>
  </si>
  <si>
    <t>槍(カテゴリ)/ライトセーバー/光子銃(カテゴリ)</t>
    <rPh sb="0" eb="1">
      <t>ヤリ</t>
    </rPh>
    <rPh sb="16" eb="18">
      <t>コウシ</t>
    </rPh>
    <rPh sb="18" eb="19">
      <t>ジュウ</t>
    </rPh>
    <phoneticPr fontId="2"/>
  </si>
  <si>
    <t>死体/鎌(カテゴリ)/果物</t>
    <rPh sb="0" eb="2">
      <t>シタイ</t>
    </rPh>
    <rPh sb="3" eb="4">
      <t>カマ</t>
    </rPh>
    <rPh sb="11" eb="13">
      <t>クダモノ</t>
    </rPh>
    <phoneticPr fontId="2"/>
  </si>
  <si>
    <t>長剣(カテゴリ)/短剣(カテゴリ)/銃器(カテゴリ)</t>
    <rPh sb="0" eb="2">
      <t>チョウケン</t>
    </rPh>
    <rPh sb="9" eb="11">
      <t>タンケン</t>
    </rPh>
    <rPh sb="18" eb="20">
      <t>ジュウキ</t>
    </rPh>
    <phoneticPr fontId="2"/>
  </si>
  <si>
    <t>死体/杖(カテゴリ)/魔道具/魔法書/古書物</t>
    <rPh sb="0" eb="2">
      <t>シタイ</t>
    </rPh>
    <rPh sb="3" eb="4">
      <t>ツエ</t>
    </rPh>
    <rPh sb="11" eb="12">
      <t>マ</t>
    </rPh>
    <rPh sb="12" eb="14">
      <t>ドウグ</t>
    </rPh>
    <rPh sb="15" eb="17">
      <t>マホウ</t>
    </rPh>
    <rPh sb="17" eb="18">
      <t>ショ</t>
    </rPh>
    <rPh sb="19" eb="20">
      <t>コ</t>
    </rPh>
    <rPh sb="20" eb="22">
      <t>ショモツ</t>
    </rPh>
    <phoneticPr fontId="2"/>
  </si>
  <si>
    <r>
      <t>近接武器(カテゴリ)/酒(カテゴリ)/</t>
    </r>
    <r>
      <rPr>
        <sz val="11"/>
        <color theme="0" tint="-0.34998626667073579"/>
        <rFont val="ＭＳ Ｐゴシック"/>
        <family val="3"/>
        <charset val="128"/>
        <scheme val="minor"/>
      </rPr>
      <t>厚篭手/重層篭手/合成篭手</t>
    </r>
    <rPh sb="0" eb="2">
      <t>キンセツ</t>
    </rPh>
    <rPh sb="2" eb="4">
      <t>ブキ</t>
    </rPh>
    <rPh sb="11" eb="12">
      <t>サケ</t>
    </rPh>
    <rPh sb="19" eb="20">
      <t>アツ</t>
    </rPh>
    <rPh sb="20" eb="22">
      <t>コテ</t>
    </rPh>
    <rPh sb="23" eb="25">
      <t>ジュウソウ</t>
    </rPh>
    <rPh sb="25" eb="27">
      <t>コテ</t>
    </rPh>
    <rPh sb="28" eb="30">
      <t>ゴウセイ</t>
    </rPh>
    <rPh sb="30" eb="32">
      <t>コテ</t>
    </rPh>
    <phoneticPr fontId="2"/>
  </si>
  <si>
    <t>死体/近接武器(カテゴリ)/遠隔武器(カテゴリ)/指輪(カテゴリ)</t>
    <rPh sb="0" eb="2">
      <t>シタイ</t>
    </rPh>
    <rPh sb="3" eb="5">
      <t>キンセツ</t>
    </rPh>
    <rPh sb="5" eb="7">
      <t>ブキ</t>
    </rPh>
    <rPh sb="14" eb="16">
      <t>エンカク</t>
    </rPh>
    <rPh sb="16" eb="18">
      <t>ブキ</t>
    </rPh>
    <rPh sb="25" eb="27">
      <t>ユビワ</t>
    </rPh>
    <phoneticPr fontId="2"/>
  </si>
  <si>
    <t>死体/弓(カテゴリ)/果物/樹木/大きな花束</t>
    <rPh sb="0" eb="2">
      <t>シタイ</t>
    </rPh>
    <rPh sb="3" eb="4">
      <t>ユミ</t>
    </rPh>
    <rPh sb="11" eb="13">
      <t>クダモノ</t>
    </rPh>
    <rPh sb="14" eb="16">
      <t>ジュモク</t>
    </rPh>
    <rPh sb="17" eb="18">
      <t>オオ</t>
    </rPh>
    <rPh sb="20" eb="22">
      <t>ハナタバ</t>
    </rPh>
    <phoneticPr fontId="2"/>
  </si>
  <si>
    <t>死体/長剣/ギャルのパンティー/トロールの血</t>
    <rPh sb="0" eb="2">
      <t>シタイ</t>
    </rPh>
    <rPh sb="3" eb="5">
      <t>チョウケン</t>
    </rPh>
    <rPh sb="21" eb="22">
      <t>チ</t>
    </rPh>
    <phoneticPr fontId="2"/>
  </si>
  <si>
    <t>治癒の雨の巻物/治癒の雨の魔法書/指輪(カテゴリ)/楽器</t>
    <rPh sb="0" eb="2">
      <t>チユ</t>
    </rPh>
    <rPh sb="3" eb="4">
      <t>アメ</t>
    </rPh>
    <rPh sb="5" eb="7">
      <t>マキモノ</t>
    </rPh>
    <rPh sb="8" eb="10">
      <t>チユ</t>
    </rPh>
    <rPh sb="11" eb="12">
      <t>アメ</t>
    </rPh>
    <rPh sb="13" eb="15">
      <t>マホウ</t>
    </rPh>
    <rPh sb="15" eb="16">
      <t>ショ</t>
    </rPh>
    <rPh sb="17" eb="19">
      <t>ユビワ</t>
    </rPh>
    <rPh sb="26" eb="28">
      <t>ガッキ</t>
    </rPh>
    <phoneticPr fontId="2"/>
  </si>
  <si>
    <t>死体/近接武器(カテゴリ)/魔法書</t>
    <rPh sb="0" eb="2">
      <t>シタイ</t>
    </rPh>
    <rPh sb="3" eb="5">
      <t>キンセツ</t>
    </rPh>
    <rPh sb="5" eb="7">
      <t>ブキ</t>
    </rPh>
    <rPh sb="14" eb="16">
      <t>マホウ</t>
    </rPh>
    <rPh sb="16" eb="17">
      <t>ショ</t>
    </rPh>
    <phoneticPr fontId="2"/>
  </si>
  <si>
    <t>死体/短剣(カテゴリ)/弓(カテゴリ)</t>
    <rPh sb="0" eb="2">
      <t>シタイ</t>
    </rPh>
    <rPh sb="3" eb="5">
      <t>タンケン</t>
    </rPh>
    <rPh sb="12" eb="13">
      <t>ユミ</t>
    </rPh>
    <phoneticPr fontId="2"/>
  </si>
  <si>
    <t>死体/短剣(カテゴリ)/アイスボルトの魔法書/アイスボールの魔法書/水</t>
    <rPh sb="0" eb="2">
      <t>シタイ</t>
    </rPh>
    <rPh sb="3" eb="5">
      <t>タンケン</t>
    </rPh>
    <rPh sb="19" eb="21">
      <t>マホウ</t>
    </rPh>
    <rPh sb="21" eb="22">
      <t>ショ</t>
    </rPh>
    <rPh sb="30" eb="32">
      <t>マホウ</t>
    </rPh>
    <rPh sb="32" eb="33">
      <t>ショ</t>
    </rPh>
    <rPh sb="34" eb="35">
      <t>ミズ</t>
    </rPh>
    <phoneticPr fontId="2"/>
  </si>
  <si>
    <t>死体/弓(カテゴリ)/銃器(カテゴリ)/野菜/種/鉱石/杖(カテゴリ)</t>
    <rPh sb="0" eb="2">
      <t>シタイ</t>
    </rPh>
    <rPh sb="3" eb="4">
      <t>ユミ</t>
    </rPh>
    <rPh sb="11" eb="13">
      <t>ジュウキ</t>
    </rPh>
    <rPh sb="20" eb="22">
      <t>ヤサイ</t>
    </rPh>
    <rPh sb="23" eb="24">
      <t>タネ</t>
    </rPh>
    <rPh sb="25" eb="27">
      <t>コウセキ</t>
    </rPh>
    <rPh sb="28" eb="29">
      <t>ツエ</t>
    </rPh>
    <phoneticPr fontId="2"/>
  </si>
  <si>
    <t>残骸/大剣(カテゴリ)/大槌(カテゴリ)/大斧(カテゴリ)/鎌(カテゴリ)</t>
    <rPh sb="0" eb="2">
      <t>ザンガイ</t>
    </rPh>
    <rPh sb="3" eb="4">
      <t>オオ</t>
    </rPh>
    <rPh sb="4" eb="5">
      <t>ケン</t>
    </rPh>
    <rPh sb="12" eb="14">
      <t>オオツチ</t>
    </rPh>
    <rPh sb="21" eb="22">
      <t>オオ</t>
    </rPh>
    <rPh sb="22" eb="23">
      <t>オノ</t>
    </rPh>
    <rPh sb="30" eb="31">
      <t>カマ</t>
    </rPh>
    <phoneticPr fontId="2"/>
  </si>
  <si>
    <t>死体/魔法書/散らかった本/リンゴ/杖(カテゴリ)</t>
    <rPh sb="0" eb="2">
      <t>シタイ</t>
    </rPh>
    <rPh sb="3" eb="5">
      <t>マホウ</t>
    </rPh>
    <rPh sb="5" eb="6">
      <t>ショ</t>
    </rPh>
    <rPh sb="7" eb="8">
      <t>チ</t>
    </rPh>
    <rPh sb="12" eb="13">
      <t>ホン</t>
    </rPh>
    <rPh sb="18" eb="19">
      <t>ツエ</t>
    </rPh>
    <phoneticPr fontId="2"/>
  </si>
  <si>
    <t>死体/短剣(カテゴリ)/加速の杖/加速の魔法書/加速のポーション</t>
    <rPh sb="0" eb="2">
      <t>シタイ</t>
    </rPh>
    <rPh sb="3" eb="5">
      <t>タンケン</t>
    </rPh>
    <rPh sb="12" eb="14">
      <t>カソク</t>
    </rPh>
    <rPh sb="15" eb="16">
      <t>ツエ</t>
    </rPh>
    <rPh sb="17" eb="19">
      <t>カソク</t>
    </rPh>
    <rPh sb="20" eb="22">
      <t>マホウ</t>
    </rPh>
    <rPh sb="22" eb="23">
      <t>ショ</t>
    </rPh>
    <rPh sb="24" eb="26">
      <t>カソク</t>
    </rPh>
    <phoneticPr fontId="2"/>
  </si>
  <si>
    <t>100+{faith}/100</t>
    <phoneticPr fontId="2"/>
  </si>
  <si>
    <t>弓(カテゴリ)/雪だるま</t>
    <rPh sb="0" eb="1">
      <t>ユミ</t>
    </rPh>
    <rPh sb="8" eb="9">
      <t>ユキ</t>
    </rPh>
    <phoneticPr fontId="2"/>
  </si>
  <si>
    <t>死体/帽子(カテゴリ)/マント(カテゴリ)/イーモ/野菜の種/干し肉</t>
    <rPh sb="0" eb="2">
      <t>シタイ</t>
    </rPh>
    <rPh sb="3" eb="5">
      <t>ボウシ</t>
    </rPh>
    <rPh sb="26" eb="28">
      <t>ヤサイ</t>
    </rPh>
    <rPh sb="29" eb="30">
      <t>タネ</t>
    </rPh>
    <rPh sb="31" eb="32">
      <t>ホ</t>
    </rPh>
    <rPh sb="33" eb="34">
      <t>ニク</t>
    </rPh>
    <phoneticPr fontId="2"/>
  </si>
  <si>
    <t>死体/短剣(カテゴリ)/加速の魔法書/加速のポーション/加速の杖</t>
    <rPh sb="0" eb="2">
      <t>シタイ</t>
    </rPh>
    <rPh sb="3" eb="5">
      <t>タンケン</t>
    </rPh>
    <rPh sb="12" eb="14">
      <t>カソク</t>
    </rPh>
    <rPh sb="15" eb="17">
      <t>マホウ</t>
    </rPh>
    <rPh sb="17" eb="18">
      <t>ショ</t>
    </rPh>
    <rPh sb="19" eb="21">
      <t>カソク</t>
    </rPh>
    <rPh sb="28" eb="30">
      <t>カソク</t>
    </rPh>
    <rPh sb="31" eb="32">
      <t>ツエ</t>
    </rPh>
    <phoneticPr fontId="2"/>
  </si>
  <si>
    <t>死体/盾(カテゴリ)</t>
    <rPh sb="0" eb="2">
      <t>シタイ</t>
    </rPh>
    <rPh sb="3" eb="4">
      <t>タテ</t>
    </rPh>
    <phoneticPr fontId="2"/>
  </si>
  <si>
    <t>死体/鎌(カテゴリ)</t>
    <rPh sb="0" eb="2">
      <t>シタイ</t>
    </rPh>
    <rPh sb="3" eb="4">
      <t>カマ</t>
    </rPh>
    <phoneticPr fontId="2"/>
  </si>
  <si>
    <t>死体/大剣(カテゴリ)/大槌(カテゴリ)/トレーニングマシン/サンドバッグ/創造主の像</t>
    <rPh sb="0" eb="2">
      <t>シタイ</t>
    </rPh>
    <rPh sb="3" eb="4">
      <t>オオ</t>
    </rPh>
    <rPh sb="4" eb="5">
      <t>ケン</t>
    </rPh>
    <rPh sb="12" eb="13">
      <t>オオ</t>
    </rPh>
    <rPh sb="13" eb="14">
      <t>ツチ</t>
    </rPh>
    <rPh sb="38" eb="41">
      <t>ソウゾウシュ</t>
    </rPh>
    <rPh sb="42" eb="43">
      <t>ゾウ</t>
    </rPh>
    <phoneticPr fontId="2"/>
  </si>
  <si>
    <t>死体/長剣(カテゴリ)/短剣(カテゴリ)/ポーション/キュラリア</t>
    <rPh sb="0" eb="2">
      <t>シタイ</t>
    </rPh>
    <rPh sb="3" eb="5">
      <t>チョウケン</t>
    </rPh>
    <rPh sb="12" eb="14">
      <t>タンケン</t>
    </rPh>
    <phoneticPr fontId="2"/>
  </si>
  <si>
    <t>石碑/ライトセーバー/銃器(カテゴリ)/光子銃(カテゴリ)/弾丸(カテゴリ)/光子弾(カテゴリ)</t>
    <rPh sb="0" eb="2">
      <t>セキヒ</t>
    </rPh>
    <rPh sb="11" eb="13">
      <t>ジュウキ</t>
    </rPh>
    <rPh sb="20" eb="22">
      <t>コウシ</t>
    </rPh>
    <rPh sb="22" eb="23">
      <t>ジュウ</t>
    </rPh>
    <rPh sb="30" eb="32">
      <t>ダンガン</t>
    </rPh>
    <rPh sb="39" eb="41">
      <t>コウシ</t>
    </rPh>
    <rPh sb="41" eb="42">
      <t>ダン</t>
    </rPh>
    <phoneticPr fontId="2"/>
  </si>
  <si>
    <t>弾丸(カテゴリ)</t>
    <rPh sb="0" eb="2">
      <t>ダンガン</t>
    </rPh>
    <phoneticPr fontId="2"/>
  </si>
  <si>
    <t>浮遊/恐怖・毒無効/出血防止</t>
    <rPh sb="0" eb="2">
      <t>フユウ</t>
    </rPh>
    <rPh sb="3" eb="5">
      <t>キョウフ</t>
    </rPh>
    <rPh sb="6" eb="7">
      <t>ドク</t>
    </rPh>
    <rPh sb="7" eb="9">
      <t>ムコウ</t>
    </rPh>
    <rPh sb="10" eb="14">
      <t>シュッケツボウシ</t>
    </rPh>
    <phoneticPr fontId="2"/>
  </si>
  <si>
    <t>格闘2/銃器5/瞑想3/探知3/二刀流8/罠解体3</t>
    <rPh sb="0" eb="2">
      <t>カクトウ</t>
    </rPh>
    <rPh sb="4" eb="6">
      <t>ジュウキ</t>
    </rPh>
    <rPh sb="8" eb="10">
      <t>メイソウ</t>
    </rPh>
    <rPh sb="12" eb="14">
      <t>タンチ</t>
    </rPh>
    <rPh sb="16" eb="19">
      <t>ニトウリュウ</t>
    </rPh>
    <rPh sb="21" eb="22">
      <t>ワナ</t>
    </rPh>
    <rPh sb="22" eb="24">
      <t>カイタイ</t>
    </rPh>
    <phoneticPr fontId="2"/>
  </si>
  <si>
    <t>神殺しの蒼牙</t>
    <rPh sb="0" eb="1">
      <t>カミ</t>
    </rPh>
    <rPh sb="1" eb="2">
      <t>コロ</t>
    </rPh>
    <rPh sb="4" eb="5">
      <t>アオ</t>
    </rPh>
    <rPh sb="5" eb="6">
      <t>キバ</t>
    </rPh>
    <phoneticPr fontId="2"/>
  </si>
  <si>
    <t>蒼牙</t>
    <rPh sb="0" eb="1">
      <t>アオ</t>
    </rPh>
    <rPh sb="1" eb="2">
      <t>キバ</t>
    </rPh>
    <phoneticPr fontId="2"/>
  </si>
  <si>
    <t>力迸る刀</t>
    <rPh sb="0" eb="1">
      <t>チカラ</t>
    </rPh>
    <rPh sb="1" eb="2">
      <t>ホトバシ</t>
    </rPh>
    <rPh sb="3" eb="4">
      <t>カタナ</t>
    </rPh>
    <phoneticPr fontId="2"/>
  </si>
  <si>
    <t>筋力+20001(1000000)</t>
    <rPh sb="0" eb="2">
      <t>キンリョク</t>
    </rPh>
    <phoneticPr fontId="2"/>
  </si>
  <si>
    <t>速度+20001(1000000)</t>
    <rPh sb="0" eb="2">
      <t>ソクド</t>
    </rPh>
    <phoneticPr fontId="2"/>
  </si>
  <si>
    <t>長剣[++++++*](1000000)</t>
    <rPh sb="0" eb="2">
      <t>チョウケン</t>
    </rPh>
    <phoneticPr fontId="2"/>
  </si>
  <si>
    <t>戦術[+++++*](1000000)</t>
    <rPh sb="0" eb="2">
      <t>センジュツ</t>
    </rPh>
    <phoneticPr fontId="2"/>
  </si>
  <si>
    <t>二刀流[+++++*](1000000)</t>
    <rPh sb="0" eb="3">
      <t>ニトウリュウ</t>
    </rPh>
    <phoneticPr fontId="2"/>
  </si>
  <si>
    <t>心眼[+++++*](1000000)</t>
    <rPh sb="0" eb="2">
      <t>シンガン</t>
    </rPh>
    <phoneticPr fontId="2"/>
  </si>
  <si>
    <t>見切り[+++++*](1000000)</t>
    <rPh sb="0" eb="2">
      <t>ミキ</t>
    </rPh>
    <phoneticPr fontId="2"/>
  </si>
  <si>
    <t>魔法属性追加[+++++*](1000000)</t>
    <rPh sb="0" eb="2">
      <t>マホウ</t>
    </rPh>
    <rPh sb="2" eb="4">
      <t>ゾクセイ</t>
    </rPh>
    <rPh sb="4" eb="6">
      <t>ツイカ</t>
    </rPh>
    <phoneticPr fontId="2"/>
  </si>
  <si>
    <t>完全貫通[+++++*](1000000)</t>
    <rPh sb="0" eb="2">
      <t>カンゼン</t>
    </rPh>
    <rPh sb="2" eb="4">
      <t>カンツウ</t>
    </rPh>
    <phoneticPr fontId="2"/>
  </si>
  <si>
    <t>魂揺らぐ刀</t>
    <rPh sb="0" eb="1">
      <t>タマシイ</t>
    </rPh>
    <rPh sb="1" eb="2">
      <t>ユ</t>
    </rPh>
    <rPh sb="4" eb="5">
      <t>カタナ</t>
    </rPh>
    <phoneticPr fontId="2"/>
  </si>
  <si>
    <t>下落のポーション</t>
    <rPh sb="0" eb="2">
      <t>ゲラク</t>
    </rPh>
    <phoneticPr fontId="2"/>
  </si>
  <si>
    <t>地獄属性追加[+++++*](666666)</t>
    <rPh sb="0" eb="6">
      <t>ジゴクゾクセイツイカ</t>
    </rPh>
    <phoneticPr fontId="2"/>
  </si>
  <si>
    <t>切り傷属性追加[+++++*](666666)</t>
    <rPh sb="0" eb="1">
      <t>キ</t>
    </rPh>
    <rPh sb="2" eb="7">
      <t>キズゾクセイツイカ</t>
    </rPh>
    <phoneticPr fontId="2"/>
  </si>
  <si>
    <t>スタミナ吸収[+++++*](666666)</t>
    <rPh sb="4" eb="6">
      <t>キュウシュウ</t>
    </rPh>
    <phoneticPr fontId="2"/>
  </si>
  <si>
    <t>マナ吸収[+++++*](666666)</t>
    <rPh sb="2" eb="4">
      <t>キュウシュウ</t>
    </rPh>
    <phoneticPr fontId="2"/>
  </si>
  <si>
    <t>クリティカル機会[+++++*](666666)</t>
    <rPh sb="6" eb="8">
      <t>キカイ</t>
    </rPh>
    <phoneticPr fontId="2"/>
  </si>
  <si>
    <t>血吸い[*](0)</t>
    <rPh sb="0" eb="1">
      <t>チ</t>
    </rPh>
    <rPh sb="1" eb="2">
      <t>ス</t>
    </rPh>
    <phoneticPr fontId="2"/>
  </si>
  <si>
    <t>追加打撃[+++++*](666666)</t>
    <rPh sb="0" eb="2">
      <t>ツイカ</t>
    </rPh>
    <rPh sb="2" eb="4">
      <t>ダゲキ</t>
    </rPh>
    <phoneticPr fontId="2"/>
  </si>
  <si>
    <t>切り傷反射[+++++*](666666)</t>
    <rPh sb="0" eb="1">
      <t>キ</t>
    </rPh>
    <rPh sb="2" eb="3">
      <t>キズ</t>
    </rPh>
    <rPh sb="3" eb="5">
      <t>ハンシャ</t>
    </rPh>
    <phoneticPr fontId="2"/>
  </si>
  <si>
    <t>対神特攻[+++++*](666666)</t>
    <rPh sb="0" eb="1">
      <t>タイ</t>
    </rPh>
    <rPh sb="1" eb="2">
      <t>カミ</t>
    </rPh>
    <rPh sb="2" eb="4">
      <t>トッコウ</t>
    </rPh>
    <phoneticPr fontId="2"/>
  </si>
  <si>
    <t>習得18/意思13/鎌15/読書7</t>
    <rPh sb="0" eb="2">
      <t>シュウトク</t>
    </rPh>
    <rPh sb="5" eb="7">
      <t>イシ</t>
    </rPh>
    <rPh sb="10" eb="11">
      <t>カマ</t>
    </rPh>
    <rPh sb="14" eb="16">
      <t>ドクショ</t>
    </rPh>
    <phoneticPr fontId="2"/>
  </si>
  <si>
    <t>習得4/意思1/速度1</t>
    <rPh sb="0" eb="2">
      <t>シュウトク</t>
    </rPh>
    <rPh sb="4" eb="6">
      <t>イシ</t>
    </rPh>
    <rPh sb="8" eb="10">
      <t>ソクド</t>
    </rPh>
    <phoneticPr fontId="2"/>
  </si>
  <si>
    <t>筋力13/鈍器13/格闘13/電撃耐性13/音耐性10/ライトニングボルト13/轟音の波動13</t>
    <rPh sb="0" eb="2">
      <t>キンリョク</t>
    </rPh>
    <rPh sb="5" eb="7">
      <t>ドンキ</t>
    </rPh>
    <rPh sb="10" eb="12">
      <t>カクトウ</t>
    </rPh>
    <rPh sb="15" eb="17">
      <t>デンゲキ</t>
    </rPh>
    <rPh sb="17" eb="19">
      <t>タイセイ</t>
    </rPh>
    <rPh sb="22" eb="23">
      <t>オト</t>
    </rPh>
    <rPh sb="23" eb="25">
      <t>タイセイ</t>
    </rPh>
    <rPh sb="40" eb="42">
      <t>ゴウオン</t>
    </rPh>
    <rPh sb="43" eb="45">
      <t>ハドウ</t>
    </rPh>
    <phoneticPr fontId="2"/>
  </si>
  <si>
    <t>友愛のコール</t>
    <rPh sb="0" eb="2">
      <t>ユウアイ</t>
    </rPh>
    <phoneticPr fontId="2"/>
  </si>
  <si>
    <t>Discord</t>
    <phoneticPr fontId="2"/>
  </si>
  <si>
    <t>コール</t>
    <phoneticPr fontId="2"/>
  </si>
  <si>
    <t>食べ物/本/ポーション/巻物/魔法書/魔道具</t>
    <rPh sb="0" eb="1">
      <t>タ</t>
    </rPh>
    <rPh sb="2" eb="3">
      <t>モノ</t>
    </rPh>
    <rPh sb="4" eb="5">
      <t>ホン</t>
    </rPh>
    <rPh sb="12" eb="14">
      <t>マキモノ</t>
    </rPh>
    <rPh sb="15" eb="17">
      <t>マホウ</t>
    </rPh>
    <rPh sb="17" eb="18">
      <t>ショ</t>
    </rPh>
    <rPh sb="19" eb="20">
      <t>マ</t>
    </rPh>
    <rPh sb="20" eb="22">
      <t>ドウグ</t>
    </rPh>
    <phoneticPr fontId="2"/>
  </si>
  <si>
    <r>
      <t>魅力15/交渉15/詠唱10/</t>
    </r>
    <r>
      <rPr>
        <sz val="11"/>
        <color theme="0" tint="-0.34998626667073579"/>
        <rFont val="ＭＳ Ｐゴシック"/>
        <family val="3"/>
        <charset val="128"/>
        <scheme val="minor"/>
      </rPr>
      <t>支配19/願い19</t>
    </r>
    <rPh sb="0" eb="2">
      <t>ミリョク</t>
    </rPh>
    <rPh sb="5" eb="7">
      <t>コウショウ</t>
    </rPh>
    <rPh sb="10" eb="12">
      <t>エイショウ</t>
    </rPh>
    <rPh sb="15" eb="17">
      <t>シハイ</t>
    </rPh>
    <rPh sb="20" eb="21">
      <t>ネガ</t>
    </rPh>
    <phoneticPr fontId="2"/>
  </si>
  <si>
    <t>{faith}</t>
    <phoneticPr fontId="2"/>
  </si>
  <si>
    <t>魅力5/交渉5/詠唱2</t>
    <rPh sb="0" eb="2">
      <t>ミリョク</t>
    </rPh>
    <rPh sb="4" eb="6">
      <t>コウショウ</t>
    </rPh>
    <rPh sb="8" eb="10">
      <t>エイショウ</t>
    </rPh>
    <phoneticPr fontId="2"/>
  </si>
  <si>
    <t>魅力150/交渉150/詠唱120</t>
    <rPh sb="0" eb="2">
      <t>ミリョク</t>
    </rPh>
    <rPh sb="6" eb="8">
      <t>コウショウ</t>
    </rPh>
    <rPh sb="12" eb="14">
      <t>エイショウ</t>
    </rPh>
    <phoneticPr fontId="2"/>
  </si>
  <si>
    <t>友愛の神狼</t>
    <rPh sb="0" eb="2">
      <t>ユウアイ</t>
    </rPh>
    <rPh sb="3" eb="4">
      <t>カミ</t>
    </rPh>
    <rPh sb="4" eb="5">
      <t>オオカミ</t>
    </rPh>
    <phoneticPr fontId="2"/>
  </si>
  <si>
    <t>cnpc/nogenerate/nodownload</t>
    <phoneticPr fontId="2"/>
  </si>
  <si>
    <t>魔法4</t>
    <rPh sb="0" eb="2">
      <t>マホウ</t>
    </rPh>
    <phoneticPr fontId="2"/>
  </si>
  <si>
    <t>浮遊/透明視/乗馬適正</t>
    <rPh sb="0" eb="2">
      <t>フユウ</t>
    </rPh>
    <rPh sb="3" eb="5">
      <t>トウメイ</t>
    </rPh>
    <rPh sb="5" eb="6">
      <t>シ</t>
    </rPh>
    <rPh sb="7" eb="9">
      <t>ジョウバ</t>
    </rPh>
    <rPh sb="9" eb="11">
      <t>テキセイ</t>
    </rPh>
    <phoneticPr fontId="2"/>
  </si>
  <si>
    <t>友愛の宝玉</t>
    <rPh sb="0" eb="2">
      <t>ユウアイ</t>
    </rPh>
    <rPh sb="3" eb="5">
      <t>ホウギョク</t>
    </rPh>
    <phoneticPr fontId="2"/>
  </si>
  <si>
    <t>お友達の宝玉</t>
    <rPh sb="1" eb="3">
      <t>トモダチ</t>
    </rPh>
    <rPh sb="4" eb="6">
      <t>ホウギョク</t>
    </rPh>
    <phoneticPr fontId="2"/>
  </si>
  <si>
    <t>可能</t>
    <rPh sb="0" eb="2">
      <t>カノウ</t>
    </rPh>
    <phoneticPr fontId="2"/>
  </si>
  <si>
    <t>友愛の杖</t>
    <rPh sb="0" eb="2">
      <t>ユウアイ</t>
    </rPh>
    <rPh sb="3" eb="4">
      <t>ツエ</t>
    </rPh>
    <phoneticPr fontId="2"/>
  </si>
  <si>
    <t>友情を伝える長杖</t>
    <rPh sb="0" eb="2">
      <t>ユウジョウ</t>
    </rPh>
    <rPh sb="3" eb="4">
      <t>ツタ</t>
    </rPh>
    <rPh sb="6" eb="7">
      <t>ナガ</t>
    </rPh>
    <rPh sb="7" eb="8">
      <t>ツエ</t>
    </rPh>
    <phoneticPr fontId="2"/>
  </si>
  <si>
    <t>魅力+10(450)</t>
    <rPh sb="0" eb="2">
      <t>ミリョク</t>
    </rPh>
    <phoneticPr fontId="2"/>
  </si>
  <si>
    <t>混沌耐性[****](300)</t>
    <rPh sb="0" eb="2">
      <t>コントン</t>
    </rPh>
    <rPh sb="2" eb="4">
      <t>タイセイ</t>
    </rPh>
    <phoneticPr fontId="2"/>
  </si>
  <si>
    <t>交渉[**](400)</t>
    <rPh sb="0" eb="2">
      <t>コウショウ</t>
    </rPh>
    <phoneticPr fontId="2"/>
  </si>
  <si>
    <t>詠唱[*](200)</t>
    <rPh sb="0" eb="2">
      <t>エイショウ</t>
    </rPh>
    <phoneticPr fontId="2"/>
  </si>
  <si>
    <t>ホーリーヴェイル発動[****](150)</t>
    <rPh sb="8" eb="10">
      <t>ハツドウ</t>
    </rPh>
    <phoneticPr fontId="2"/>
  </si>
  <si>
    <t>ガイドのノルン</t>
    <phoneticPr fontId="2"/>
  </si>
  <si>
    <t>Neo-Nue</t>
    <phoneticPr fontId="2"/>
  </si>
  <si>
    <t>ノルン</t>
    <phoneticPr fontId="2"/>
  </si>
  <si>
    <t>死体/神託の巻物/魔法の地図/魔法の地図の魔法書/神託の魔法書/旅糧/靴(カテゴリ)</t>
    <rPh sb="0" eb="2">
      <t>シタイ</t>
    </rPh>
    <rPh sb="3" eb="5">
      <t>シンタク</t>
    </rPh>
    <rPh sb="6" eb="8">
      <t>マキモノ</t>
    </rPh>
    <rPh sb="9" eb="11">
      <t>マホウ</t>
    </rPh>
    <rPh sb="12" eb="14">
      <t>チズ</t>
    </rPh>
    <rPh sb="15" eb="17">
      <t>マホウ</t>
    </rPh>
    <rPh sb="18" eb="20">
      <t>チズ</t>
    </rPh>
    <rPh sb="21" eb="23">
      <t>マホウ</t>
    </rPh>
    <rPh sb="23" eb="24">
      <t>ショ</t>
    </rPh>
    <rPh sb="25" eb="27">
      <t>シンタク</t>
    </rPh>
    <rPh sb="28" eb="30">
      <t>マホウ</t>
    </rPh>
    <rPh sb="30" eb="31">
      <t>ショ</t>
    </rPh>
    <rPh sb="32" eb="33">
      <t>タビ</t>
    </rPh>
    <rPh sb="33" eb="34">
      <t>カテ</t>
    </rPh>
    <rPh sb="35" eb="36">
      <t>クツ</t>
    </rPh>
    <phoneticPr fontId="2"/>
  </si>
  <si>
    <t>意思12/速度8/重量挙げ12/旅歩き18</t>
    <rPh sb="0" eb="2">
      <t>イシ</t>
    </rPh>
    <rPh sb="5" eb="7">
      <t>ソクド</t>
    </rPh>
    <rPh sb="9" eb="12">
      <t>ジュウリョウア</t>
    </rPh>
    <rPh sb="16" eb="17">
      <t>タビ</t>
    </rPh>
    <rPh sb="17" eb="18">
      <t>アル</t>
    </rPh>
    <phoneticPr fontId="2"/>
  </si>
  <si>
    <t>意思1/旅歩き2</t>
    <rPh sb="0" eb="2">
      <t>イシ</t>
    </rPh>
    <rPh sb="4" eb="5">
      <t>タビ</t>
    </rPh>
    <rPh sb="5" eb="6">
      <t>アル</t>
    </rPh>
    <phoneticPr fontId="2"/>
  </si>
  <si>
    <t>意思100/速度10/旅歩き150</t>
    <rPh sb="0" eb="2">
      <t>イシ</t>
    </rPh>
    <rPh sb="6" eb="8">
      <t>ソクド</t>
    </rPh>
    <rPh sb="11" eb="12">
      <t>タビ</t>
    </rPh>
    <rPh sb="12" eb="13">
      <t>アル</t>
    </rPh>
    <phoneticPr fontId="2"/>
  </si>
  <si>
    <t>ガイド妖精</t>
    <rPh sb="3" eb="5">
      <t>ヨウセイ</t>
    </rPh>
    <phoneticPr fontId="2"/>
  </si>
  <si>
    <t>特殊</t>
    <rPh sb="0" eb="2">
      <t>トクシュ</t>
    </rPh>
    <phoneticPr fontId="2"/>
  </si>
  <si>
    <t>加速</t>
    <rPh sb="0" eb="2">
      <t>カソク</t>
    </rPh>
    <phoneticPr fontId="2"/>
  </si>
  <si>
    <t>浮遊/盲目無効/腐消化/窃盗防止/乗馬非適正/出血防止/地雷無効</t>
    <rPh sb="0" eb="2">
      <t>フユウ</t>
    </rPh>
    <rPh sb="3" eb="5">
      <t>モウモク</t>
    </rPh>
    <rPh sb="5" eb="7">
      <t>ムコウ</t>
    </rPh>
    <rPh sb="8" eb="9">
      <t>フ</t>
    </rPh>
    <rPh sb="9" eb="11">
      <t>ショウカ</t>
    </rPh>
    <rPh sb="12" eb="14">
      <t>セットウ</t>
    </rPh>
    <rPh sb="14" eb="16">
      <t>ボウシ</t>
    </rPh>
    <rPh sb="17" eb="19">
      <t>ジョウバ</t>
    </rPh>
    <rPh sb="19" eb="20">
      <t>ヒ</t>
    </rPh>
    <rPh sb="20" eb="22">
      <t>テキセイ</t>
    </rPh>
    <rPh sb="23" eb="25">
      <t>シュッケツ</t>
    </rPh>
    <rPh sb="25" eb="27">
      <t>ボウシ</t>
    </rPh>
    <rPh sb="28" eb="30">
      <t>ジライ</t>
    </rPh>
    <rPh sb="30" eb="32">
      <t>ムコウ</t>
    </rPh>
    <phoneticPr fontId="2"/>
  </si>
  <si>
    <t>GuideFaily</t>
    <phoneticPr fontId="2"/>
  </si>
  <si>
    <t>選択不可</t>
    <rPh sb="0" eb="2">
      <t>センタク</t>
    </rPh>
    <rPh sb="2" eb="4">
      <t>フカ</t>
    </rPh>
    <phoneticPr fontId="2"/>
  </si>
  <si>
    <t>長剣3/短剣8/鈍器3/格闘4/戦術8/重量挙げ3/探知3/解剖学3/詠唱1/回避5/魔道具3/罠解体3/旅歩き8/料理3/窃盗3</t>
    <rPh sb="0" eb="2">
      <t>チョウケン</t>
    </rPh>
    <rPh sb="4" eb="6">
      <t>タンケン</t>
    </rPh>
    <rPh sb="8" eb="10">
      <t>ドンキ</t>
    </rPh>
    <rPh sb="12" eb="14">
      <t>カクトウ</t>
    </rPh>
    <rPh sb="16" eb="18">
      <t>センジュツ</t>
    </rPh>
    <rPh sb="20" eb="23">
      <t>ジュウリョウア</t>
    </rPh>
    <rPh sb="26" eb="28">
      <t>タンチ</t>
    </rPh>
    <rPh sb="30" eb="33">
      <t>カイボウガク</t>
    </rPh>
    <rPh sb="35" eb="37">
      <t>エイショウ</t>
    </rPh>
    <rPh sb="39" eb="41">
      <t>カイヒ</t>
    </rPh>
    <rPh sb="43" eb="44">
      <t>マ</t>
    </rPh>
    <rPh sb="44" eb="46">
      <t>ドウグ</t>
    </rPh>
    <rPh sb="48" eb="49">
      <t>ワナ</t>
    </rPh>
    <rPh sb="49" eb="51">
      <t>カイタイ</t>
    </rPh>
    <rPh sb="53" eb="54">
      <t>タビ</t>
    </rPh>
    <rPh sb="54" eb="55">
      <t>アル</t>
    </rPh>
    <rPh sb="58" eb="60">
      <t>リョウリ</t>
    </rPh>
    <rPh sb="62" eb="64">
      <t>セットウ</t>
    </rPh>
    <phoneticPr fontId="2"/>
  </si>
  <si>
    <t>ノルンの巻物入れ</t>
    <rPh sb="4" eb="6">
      <t>マキモノ</t>
    </rPh>
    <rPh sb="6" eb="7">
      <t>イ</t>
    </rPh>
    <phoneticPr fontId="2"/>
  </si>
  <si>
    <t>巻物入れ</t>
    <rPh sb="0" eb="2">
      <t>マキモノ</t>
    </rPh>
    <rPh sb="2" eb="3">
      <t>イ</t>
    </rPh>
    <phoneticPr fontId="2"/>
  </si>
  <si>
    <t>妖精の大剣</t>
    <rPh sb="0" eb="2">
      <t>ヨウセイ</t>
    </rPh>
    <rPh sb="3" eb="4">
      <t>オオ</t>
    </rPh>
    <rPh sb="4" eb="5">
      <t>ケン</t>
    </rPh>
    <phoneticPr fontId="2"/>
  </si>
  <si>
    <t>小さな大剣</t>
    <rPh sb="0" eb="1">
      <t>チイ</t>
    </rPh>
    <rPh sb="3" eb="4">
      <t>オオ</t>
    </rPh>
    <rPh sb="4" eb="5">
      <t>ケン</t>
    </rPh>
    <phoneticPr fontId="2"/>
  </si>
  <si>
    <t>短剣</t>
    <rPh sb="0" eb="2">
      <t>タンケン</t>
    </rPh>
    <phoneticPr fontId="2"/>
  </si>
  <si>
    <t>火炎属性追加[***](200)</t>
    <rPh sb="0" eb="6">
      <t>カエンゾクセイツイカ</t>
    </rPh>
    <phoneticPr fontId="2"/>
  </si>
  <si>
    <t>冷気属性追加[***](200)</t>
    <rPh sb="0" eb="4">
      <t>レイキゾクセイ</t>
    </rPh>
    <rPh sb="4" eb="6">
      <t>ツイカ</t>
    </rPh>
    <phoneticPr fontId="2"/>
  </si>
  <si>
    <t>長剣[**](250)</t>
    <rPh sb="0" eb="2">
      <t>チョウケン</t>
    </rPh>
    <phoneticPr fontId="2"/>
  </si>
  <si>
    <t>両手持ち[**](250)</t>
    <rPh sb="0" eb="1">
      <t>リョウ</t>
    </rPh>
    <rPh sb="1" eb="3">
      <t>テモ</t>
    </rPh>
    <phoneticPr fontId="2"/>
  </si>
  <si>
    <t>旅歩き[***](550)</t>
    <rPh sb="0" eb="1">
      <t>タビ</t>
    </rPh>
    <rPh sb="1" eb="2">
      <t>アル</t>
    </rPh>
    <phoneticPr fontId="2"/>
  </si>
  <si>
    <t>ランダムテレポート[++](550)</t>
    <phoneticPr fontId="2"/>
  </si>
  <si>
    <t>テレポート無効(100)</t>
    <rPh sb="5" eb="7">
      <t>ムコウ</t>
    </rPh>
    <phoneticPr fontId="2"/>
  </si>
  <si>
    <t>《ガイドのノルン》</t>
    <phoneticPr fontId="2"/>
  </si>
  <si>
    <t>ガイド</t>
    <phoneticPr fontId="2"/>
  </si>
  <si>
    <t>自己認識</t>
    <rPh sb="0" eb="2">
      <t>ジコ</t>
    </rPh>
    <rPh sb="2" eb="4">
      <t>ニンシキ</t>
    </rPh>
    <phoneticPr fontId="2"/>
  </si>
  <si>
    <t>食い漁り</t>
    <rPh sb="0" eb="1">
      <t>ク</t>
    </rPh>
    <rPh sb="2" eb="3">
      <t>アサ</t>
    </rPh>
    <phoneticPr fontId="2"/>
  </si>
  <si>
    <t>飢餓の手</t>
    <rPh sb="0" eb="2">
      <t>キガ</t>
    </rPh>
    <rPh sb="3" eb="4">
      <t>テ</t>
    </rPh>
    <phoneticPr fontId="2"/>
  </si>
  <si>
    <t>他者変容</t>
    <rPh sb="0" eb="2">
      <t>タシャ</t>
    </rPh>
    <rPh sb="2" eb="4">
      <t>ヘンヨウ</t>
    </rPh>
    <phoneticPr fontId="2"/>
  </si>
  <si>
    <t>罵倒</t>
    <rPh sb="0" eb="2">
      <t>バトウ</t>
    </rPh>
    <phoneticPr fontId="2"/>
  </si>
  <si>
    <t>切り傷10</t>
    <rPh sb="0" eb="1">
      <t>キ</t>
    </rPh>
    <rPh sb="2" eb="3">
      <t>キズ</t>
    </rPh>
    <phoneticPr fontId="2"/>
  </si>
  <si>
    <t>葬送のミレン</t>
    <rPh sb="0" eb="2">
      <t>ソウソウ</t>
    </rPh>
    <phoneticPr fontId="2"/>
  </si>
  <si>
    <t>赤錆</t>
    <rPh sb="0" eb="2">
      <t>アカサビ</t>
    </rPh>
    <phoneticPr fontId="2"/>
  </si>
  <si>
    <t>ミレン</t>
    <phoneticPr fontId="2"/>
  </si>
  <si>
    <t>復活の書</t>
    <rPh sb="0" eb="2">
      <t>フッカツ</t>
    </rPh>
    <rPh sb="3" eb="4">
      <t>ショ</t>
    </rPh>
    <phoneticPr fontId="2"/>
  </si>
  <si>
    <t>生命力14/意思18/長剣10/瞑想10/解剖学12/心眼19</t>
    <rPh sb="0" eb="3">
      <t>セイメイリョク</t>
    </rPh>
    <rPh sb="6" eb="8">
      <t>イシ</t>
    </rPh>
    <rPh sb="11" eb="13">
      <t>チョウケン</t>
    </rPh>
    <rPh sb="16" eb="18">
      <t>メイソウ</t>
    </rPh>
    <rPh sb="21" eb="24">
      <t>カイボウガク</t>
    </rPh>
    <rPh sb="27" eb="29">
      <t>シンガン</t>
    </rPh>
    <phoneticPr fontId="2"/>
  </si>
  <si>
    <t>癒しの手</t>
    <rPh sb="0" eb="1">
      <t>イヤ</t>
    </rPh>
    <rPh sb="3" eb="4">
      <t>テ</t>
    </rPh>
    <phoneticPr fontId="2"/>
  </si>
  <si>
    <t>-{faith}/1000*{attb}</t>
    <phoneticPr fontId="2"/>
  </si>
  <si>
    <t>生命力3/意思3</t>
    <rPh sb="0" eb="3">
      <t>セイメイリョク</t>
    </rPh>
    <rPh sb="5" eb="7">
      <t>イシ</t>
    </rPh>
    <phoneticPr fontId="2"/>
  </si>
  <si>
    <t>生命力1600/意思150</t>
    <rPh sb="0" eb="3">
      <t>セイメイリョク</t>
    </rPh>
    <rPh sb="8" eb="10">
      <t>イシ</t>
    </rPh>
    <phoneticPr fontId="2"/>
  </si>
  <si>
    <t>送り火</t>
    <rPh sb="0" eb="1">
      <t>オク</t>
    </rPh>
    <rPh sb="2" eb="3">
      <t>ビ</t>
    </rPh>
    <phoneticPr fontId="2"/>
  </si>
  <si>
    <t>神官</t>
    <rPh sb="0" eb="2">
      <t>シンカン</t>
    </rPh>
    <phoneticPr fontId="2"/>
  </si>
  <si>
    <t>ランダム移動</t>
    <rPh sb="4" eb="6">
      <t>イドウ</t>
    </rPh>
    <phoneticPr fontId="2"/>
  </si>
  <si>
    <t>治癒の雨</t>
    <rPh sb="0" eb="2">
      <t>チユ</t>
    </rPh>
    <rPh sb="3" eb="4">
      <t>アメ</t>
    </rPh>
    <phoneticPr fontId="2"/>
  </si>
  <si>
    <t>火炎 100</t>
    <rPh sb="0" eb="2">
      <t>カエン</t>
    </rPh>
    <phoneticPr fontId="2"/>
  </si>
  <si>
    <t>火炎8 地獄8</t>
    <rPh sb="0" eb="2">
      <t>カエン</t>
    </rPh>
    <rPh sb="4" eb="6">
      <t>ジゴク</t>
    </rPh>
    <phoneticPr fontId="2"/>
  </si>
  <si>
    <t>浮遊/透明視/レイハンド</t>
    <rPh sb="0" eb="2">
      <t>フユウ</t>
    </rPh>
    <rPh sb="3" eb="5">
      <t>トウメイ</t>
    </rPh>
    <rPh sb="5" eb="6">
      <t>シ</t>
    </rPh>
    <phoneticPr fontId="2"/>
  </si>
  <si>
    <t>ミレンの秘宝</t>
    <rPh sb="4" eb="6">
      <t>ヒホウ</t>
    </rPh>
    <phoneticPr fontId="2"/>
  </si>
  <si>
    <t>謎の宝石</t>
    <rPh sb="0" eb="1">
      <t>ナゾ</t>
    </rPh>
    <rPh sb="2" eb="4">
      <t>ホウセキ</t>
    </rPh>
    <phoneticPr fontId="2"/>
  </si>
  <si>
    <t>可能</t>
    <rPh sb="0" eb="2">
      <t>カノウ</t>
    </rPh>
    <phoneticPr fontId="2"/>
  </si>
  <si>
    <t>フィート：「朦朧状態にならない」</t>
    <rPh sb="6" eb="8">
      <t>モウロウ</t>
    </rPh>
    <rPh sb="8" eb="10">
      <t>ジョウタイ</t>
    </rPh>
    <phoneticPr fontId="2"/>
  </si>
  <si>
    <t>死別の隠し布</t>
    <rPh sb="0" eb="2">
      <t>シベツ</t>
    </rPh>
    <rPh sb="3" eb="4">
      <t>カク</t>
    </rPh>
    <rPh sb="5" eb="6">
      <t>ヌノ</t>
    </rPh>
    <phoneticPr fontId="2"/>
  </si>
  <si>
    <t>美しい布</t>
    <rPh sb="0" eb="1">
      <t>ウツク</t>
    </rPh>
    <rPh sb="3" eb="4">
      <t>ヌノ</t>
    </rPh>
    <phoneticPr fontId="2"/>
  </si>
  <si>
    <t>シルク</t>
    <phoneticPr fontId="2"/>
  </si>
  <si>
    <t>心眼[****](650)</t>
    <rPh sb="0" eb="2">
      <t>シンガン</t>
    </rPh>
    <phoneticPr fontId="2"/>
  </si>
  <si>
    <t>信仰[***](450)</t>
    <rPh sb="0" eb="2">
      <t>シンコウ</t>
    </rPh>
    <phoneticPr fontId="2"/>
  </si>
  <si>
    <t>魔法耐性[*****](400)</t>
    <rPh sb="0" eb="2">
      <t>マホウ</t>
    </rPh>
    <rPh sb="2" eb="4">
      <t>タイセイ</t>
    </rPh>
    <phoneticPr fontId="2"/>
  </si>
  <si>
    <t>透明視(100)</t>
    <rPh sb="0" eb="2">
      <t>トウメイ</t>
    </rPh>
    <rPh sb="2" eb="3">
      <t>シ</t>
    </rPh>
    <phoneticPr fontId="2"/>
  </si>
  <si>
    <t>《葬送のミレン》</t>
    <rPh sb="1" eb="3">
      <t>ソウソウ</t>
    </rPh>
    <phoneticPr fontId="2"/>
  </si>
  <si>
    <t>葬送の神</t>
    <rPh sb="0" eb="2">
      <t>ソウソウ</t>
    </rPh>
    <rPh sb="3" eb="4">
      <t>カミ</t>
    </rPh>
    <phoneticPr fontId="2"/>
  </si>
  <si>
    <t>葬送者</t>
    <rPh sb="0" eb="2">
      <t>ソウソウ</t>
    </rPh>
    <rPh sb="2" eb="3">
      <t>シャ</t>
    </rPh>
    <phoneticPr fontId="2"/>
  </si>
  <si>
    <t>cnpc/god/nogenerate/nodownload/regist,hex/regist,teleport</t>
    <phoneticPr fontId="2"/>
  </si>
  <si>
    <t>遠距離打撃</t>
    <rPh sb="0" eb="5">
      <t>エンキョリダゲキ</t>
    </rPh>
    <phoneticPr fontId="2"/>
  </si>
  <si>
    <t>契約</t>
    <rPh sb="0" eb="2">
      <t>ケイヤク</t>
    </rPh>
    <phoneticPr fontId="2"/>
  </si>
  <si>
    <t>メテオ</t>
    <phoneticPr fontId="2"/>
  </si>
  <si>
    <t>火炎8 冷気8 暗黒8 地獄8</t>
    <rPh sb="0" eb="2">
      <t>カエン</t>
    </rPh>
    <rPh sb="4" eb="6">
      <t>レイキ</t>
    </rPh>
    <rPh sb="8" eb="10">
      <t>アンコク</t>
    </rPh>
    <rPh sb="12" eb="14">
      <t>ジゴク</t>
    </rPh>
    <phoneticPr fontId="2"/>
  </si>
  <si>
    <t>浮遊/透明視/盲目・恐怖・睡眠・麻痺無効/死の宣告/魔法以外の属性に強い/出血防止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3" eb="15">
      <t>スイミン</t>
    </rPh>
    <rPh sb="16" eb="18">
      <t>マヒ</t>
    </rPh>
    <rPh sb="18" eb="20">
      <t>ムコウ</t>
    </rPh>
    <rPh sb="21" eb="22">
      <t>シ</t>
    </rPh>
    <rPh sb="23" eb="25">
      <t>センコク</t>
    </rPh>
    <rPh sb="26" eb="30">
      <t>マホウイガイ</t>
    </rPh>
    <rPh sb="31" eb="33">
      <t>ゾクセイ</t>
    </rPh>
    <rPh sb="34" eb="35">
      <t>ツヨ</t>
    </rPh>
    <rPh sb="37" eb="39">
      <t>シュッケツ</t>
    </rPh>
    <rPh sb="39" eb="41">
      <t>ボウシ</t>
    </rPh>
    <phoneticPr fontId="2"/>
  </si>
  <si>
    <t>★《死の囁き》, ★《鎮魂刀》</t>
    <rPh sb="2" eb="3">
      <t>シ</t>
    </rPh>
    <rPh sb="4" eb="5">
      <t>ササヤ</t>
    </rPh>
    <rPh sb="11" eb="13">
      <t>チンコン</t>
    </rPh>
    <rPh sb="13" eb="14">
      <t>カタナ</t>
    </rPh>
    <phoneticPr fontId="2"/>
  </si>
  <si>
    <t>Mylem_race</t>
    <phoneticPr fontId="2"/>
  </si>
  <si>
    <t>頭|手|手</t>
    <rPh sb="0" eb="1">
      <t>アタマ</t>
    </rPh>
    <rPh sb="2" eb="3">
      <t>テ</t>
    </rPh>
    <rPh sb="4" eb="5">
      <t>テ</t>
    </rPh>
    <phoneticPr fontId="2"/>
  </si>
  <si>
    <t>長剣7/戦術9/瞑想5/解剖学10/軽装備10/詠唱4/回避3/魔道具1/信仰10/演奏11/心眼50/見切り2</t>
    <rPh sb="0" eb="2">
      <t>チョウケン</t>
    </rPh>
    <rPh sb="4" eb="6">
      <t>センジュツ</t>
    </rPh>
    <rPh sb="8" eb="10">
      <t>メイソウ</t>
    </rPh>
    <rPh sb="12" eb="15">
      <t>カイボウガク</t>
    </rPh>
    <rPh sb="18" eb="21">
      <t>ケイソウビ</t>
    </rPh>
    <rPh sb="24" eb="26">
      <t>エイショウ</t>
    </rPh>
    <rPh sb="28" eb="30">
      <t>カイヒ</t>
    </rPh>
    <rPh sb="32" eb="35">
      <t>マドウグ</t>
    </rPh>
    <rPh sb="37" eb="39">
      <t>シンコウ</t>
    </rPh>
    <rPh sb="42" eb="44">
      <t>エンソウ</t>
    </rPh>
    <rPh sb="47" eb="49">
      <t>シンガン</t>
    </rPh>
    <rPh sb="52" eb="54">
      <t>ミキ</t>
    </rPh>
    <phoneticPr fontId="2"/>
  </si>
  <si>
    <t>Mylem_class</t>
    <phoneticPr fontId="2"/>
  </si>
  <si>
    <t>長剣6/鎌8/瞑想4/隠密4/解剖学18/信仰18/心眼2/見切り2</t>
    <rPh sb="0" eb="2">
      <t>チョウケン</t>
    </rPh>
    <rPh sb="4" eb="5">
      <t>カマ</t>
    </rPh>
    <rPh sb="7" eb="9">
      <t>メイソウ</t>
    </rPh>
    <rPh sb="11" eb="13">
      <t>オンミツ</t>
    </rPh>
    <rPh sb="15" eb="18">
      <t>カイボウガク</t>
    </rPh>
    <rPh sb="21" eb="23">
      <t>シンコウ</t>
    </rPh>
    <rPh sb="26" eb="28">
      <t>シンガン</t>
    </rPh>
    <rPh sb="30" eb="32">
      <t>ミキ</t>
    </rPh>
    <phoneticPr fontId="2"/>
  </si>
  <si>
    <t>鎮魂刀</t>
    <rPh sb="0" eb="2">
      <t>チンコン</t>
    </rPh>
    <rPh sb="2" eb="3">
      <t>カタナ</t>
    </rPh>
    <phoneticPr fontId="2"/>
  </si>
  <si>
    <t>幻想的な刀</t>
    <rPh sb="0" eb="3">
      <t>ゲンソウテキ</t>
    </rPh>
    <rPh sb="4" eb="5">
      <t>カタナ</t>
    </rPh>
    <phoneticPr fontId="2"/>
  </si>
  <si>
    <t>信仰の巻物効果発動[+++++*](20000000)/90%</t>
    <rPh sb="0" eb="2">
      <t>シンコウ</t>
    </rPh>
    <rPh sb="3" eb="9">
      <t>マキモノコウカハツドウ</t>
    </rPh>
    <phoneticPr fontId="2"/>
  </si>
  <si>
    <t>信仰[+++++*](999999950)</t>
    <rPh sb="0" eb="2">
      <t>シンコウ</t>
    </rPh>
    <phoneticPr fontId="2"/>
  </si>
  <si>
    <t>意思+10000000(499999950)</t>
    <rPh sb="0" eb="2">
      <t>イシ</t>
    </rPh>
    <phoneticPr fontId="2"/>
  </si>
  <si>
    <t>祈り効果発動[+](250)/1%</t>
    <rPh sb="0" eb="1">
      <t>イノ</t>
    </rPh>
    <rPh sb="2" eb="4">
      <t>コウカ</t>
    </rPh>
    <rPh sb="4" eb="6">
      <t>ハツドウ</t>
    </rPh>
    <phoneticPr fontId="2"/>
  </si>
  <si>
    <t>生命力+20000000(999999950)</t>
    <rPh sb="0" eb="3">
      <t>セイメイリョク</t>
    </rPh>
    <phoneticPr fontId="2"/>
  </si>
  <si>
    <t>首狩り発動[+*****](250)</t>
    <rPh sb="0" eb="1">
      <t>クビ</t>
    </rPh>
    <rPh sb="1" eb="2">
      <t>カ</t>
    </rPh>
    <rPh sb="3" eb="5">
      <t>ハツドウ</t>
    </rPh>
    <phoneticPr fontId="2"/>
  </si>
  <si>
    <t>ジュアの癒し発動[***](100)/10%</t>
    <rPh sb="4" eb="5">
      <t>イヤ</t>
    </rPh>
    <rPh sb="6" eb="8">
      <t>ハツドウ</t>
    </rPh>
    <phoneticPr fontId="2"/>
  </si>
  <si>
    <t>ダメージ無効[+++++*](2820)/50%</t>
    <rPh sb="4" eb="6">
      <t>ムコウ</t>
    </rPh>
    <phoneticPr fontId="2"/>
  </si>
  <si>
    <t>ダメージ無効[+++++*](5820)/100%</t>
    <rPh sb="4" eb="6">
      <t>ムコウ</t>
    </rPh>
    <phoneticPr fontId="2"/>
  </si>
  <si>
    <t>死の囁き</t>
    <rPh sb="0" eb="1">
      <t>シ</t>
    </rPh>
    <rPh sb="2" eb="3">
      <t>ササヤ</t>
    </rPh>
    <phoneticPr fontId="2"/>
  </si>
  <si>
    <t>死を視るための布</t>
    <rPh sb="0" eb="1">
      <t>シ</t>
    </rPh>
    <rPh sb="2" eb="3">
      <t>ミ</t>
    </rPh>
    <rPh sb="7" eb="8">
      <t>ヌノ</t>
    </rPh>
    <phoneticPr fontId="2"/>
  </si>
  <si>
    <t>器用+15000(749950)</t>
    <rPh sb="0" eb="2">
      <t>キヨウ</t>
    </rPh>
    <phoneticPr fontId="2"/>
  </si>
  <si>
    <t>感覚+15000(749950)</t>
    <rPh sb="0" eb="2">
      <t>カンカク</t>
    </rPh>
    <phoneticPr fontId="2"/>
  </si>
  <si>
    <t>長剣[+++++*](749950)</t>
    <rPh sb="0" eb="2">
      <t>チョウケン</t>
    </rPh>
    <phoneticPr fontId="2"/>
  </si>
  <si>
    <t>完全貫通[+++***](1000)</t>
    <rPh sb="0" eb="2">
      <t>カンゼン</t>
    </rPh>
    <rPh sb="2" eb="4">
      <t>カンツウ</t>
    </rPh>
    <phoneticPr fontId="2"/>
  </si>
  <si>
    <t>魔法威力[++++](1200)</t>
    <rPh sb="0" eb="2">
      <t>マホウ</t>
    </rPh>
    <rPh sb="2" eb="4">
      <t>イリョク</t>
    </rPh>
    <phoneticPr fontId="2"/>
  </si>
  <si>
    <t>ダメージ無効[++*****](780)/15%</t>
    <rPh sb="4" eb="6">
      <t>ムコウ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</si>
  <si>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</si>
  <si>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速度+10000(499950)</t>
    <rPh sb="0" eb="2">
      <t>ソクド</t>
    </rPh>
    <phoneticPr fontId="2"/>
  </si>
  <si>
    <t>見切り[+++++*](50000)</t>
    <rPh sb="0" eb="2">
      <t>ミキ</t>
    </rPh>
    <phoneticPr fontId="2"/>
  </si>
  <si>
    <t>臨界のプチトニウム</t>
    <rPh sb="0" eb="2">
      <t>リンカイ</t>
    </rPh>
    <phoneticPr fontId="2"/>
  </si>
  <si>
    <t>べにさん</t>
    <phoneticPr fontId="2"/>
  </si>
  <si>
    <t>プチトニウム鉱石</t>
    <rPh sb="6" eb="8">
      <t>コウセキ</t>
    </rPh>
    <phoneticPr fontId="2"/>
  </si>
  <si>
    <t>青く輝く石</t>
    <rPh sb="0" eb="1">
      <t>アオ</t>
    </rPh>
    <rPh sb="2" eb="3">
      <t>カガヤ</t>
    </rPh>
    <rPh sb="4" eb="5">
      <t>イシ</t>
    </rPh>
    <phoneticPr fontId="2"/>
  </si>
  <si>
    <t>鉱石</t>
    <rPh sb="0" eb="2">
      <t>コウセキ</t>
    </rPh>
    <phoneticPr fontId="2"/>
  </si>
  <si>
    <t>ランダム</t>
    <phoneticPr fontId="2"/>
  </si>
  <si>
    <t>異次元の手</t>
    <rPh sb="0" eb="3">
      <t>イジゲン</t>
    </rPh>
    <rPh sb="4" eb="5">
      <t>テ</t>
    </rPh>
    <phoneticPr fontId="2"/>
  </si>
  <si>
    <t>エスコーティングシールド</t>
    <phoneticPr fontId="2"/>
  </si>
  <si>
    <t>霜のカルダス</t>
    <rPh sb="0" eb="1">
      <t>シモ</t>
    </rPh>
    <phoneticPr fontId="2"/>
  </si>
  <si>
    <t>カルダス</t>
    <phoneticPr fontId="2"/>
  </si>
  <si>
    <t>死体/ダイヤモンドの原石/かがり台/溶解炉/焚き火/溶鉱炉/火炎瓶/松明</t>
    <rPh sb="0" eb="2">
      <t>シタイ</t>
    </rPh>
    <rPh sb="10" eb="12">
      <t>ゲンセキ</t>
    </rPh>
    <rPh sb="16" eb="17">
      <t>ダイ</t>
    </rPh>
    <rPh sb="18" eb="21">
      <t>ヨウカイロ</t>
    </rPh>
    <rPh sb="22" eb="23">
      <t>タ</t>
    </rPh>
    <rPh sb="24" eb="25">
      <t>ビ</t>
    </rPh>
    <rPh sb="26" eb="29">
      <t>ヨウコウロ</t>
    </rPh>
    <rPh sb="30" eb="33">
      <t>カエンビン</t>
    </rPh>
    <rPh sb="34" eb="36">
      <t>タイマツ</t>
    </rPh>
    <phoneticPr fontId="2"/>
  </si>
  <si>
    <t>耐久17/魔力17/冷気耐性19/アイスボルト15/アイスボール15</t>
    <rPh sb="0" eb="2">
      <t>タイキュウ</t>
    </rPh>
    <rPh sb="5" eb="7">
      <t>マリョク</t>
    </rPh>
    <rPh sb="10" eb="12">
      <t>レイキ</t>
    </rPh>
    <rPh sb="12" eb="14">
      <t>タイセイ</t>
    </rPh>
    <phoneticPr fontId="2"/>
  </si>
  <si>
    <t>{attb}</t>
    <phoneticPr fontId="2"/>
  </si>
  <si>
    <t>マナ3/耐久1/アイスボルト1/アイスボール1</t>
    <rPh sb="4" eb="6">
      <t>タイキュウ</t>
    </rPh>
    <phoneticPr fontId="2"/>
  </si>
  <si>
    <t>マナ1600/耐久100/アイスボルト100/アイスボール100</t>
    <rPh sb="7" eb="9">
      <t>タイキュウ</t>
    </rPh>
    <phoneticPr fontId="2"/>
  </si>
  <si>
    <t>冷凍ゾンビ</t>
    <rPh sb="0" eb="2">
      <t>レイトウ</t>
    </rPh>
    <phoneticPr fontId="2"/>
  </si>
  <si>
    <t>冷気 100</t>
    <rPh sb="0" eb="2">
      <t>レイキ</t>
    </rPh>
    <phoneticPr fontId="2"/>
  </si>
  <si>
    <t>腐消化</t>
    <rPh sb="0" eb="3">
      <t>フショウカ</t>
    </rPh>
    <phoneticPr fontId="2"/>
  </si>
  <si>
    <t>カルダスの氷の墓</t>
    <rPh sb="5" eb="6">
      <t>コオリ</t>
    </rPh>
    <rPh sb="7" eb="8">
      <t>ハカ</t>
    </rPh>
    <phoneticPr fontId="2"/>
  </si>
  <si>
    <t>凍り付いた墓</t>
    <rPh sb="0" eb="1">
      <t>コオ</t>
    </rPh>
    <rPh sb="2" eb="3">
      <t>ツ</t>
    </rPh>
    <rPh sb="5" eb="6">
      <t>ハカ</t>
    </rPh>
    <phoneticPr fontId="2"/>
  </si>
  <si>
    <t>フロストリーパー</t>
    <phoneticPr fontId="2"/>
  </si>
  <si>
    <t>青ざめた鎌</t>
    <rPh sb="0" eb="1">
      <t>アオ</t>
    </rPh>
    <rPh sb="4" eb="5">
      <t>カマ</t>
    </rPh>
    <phoneticPr fontId="2"/>
  </si>
  <si>
    <t>冷気属性追加[*****](400)</t>
    <rPh sb="0" eb="6">
      <t>レイキゾクセイツイカ</t>
    </rPh>
    <phoneticPr fontId="2"/>
  </si>
  <si>
    <t>アイスボルト[**](400)</t>
    <phoneticPr fontId="2"/>
  </si>
  <si>
    <t>アイスボール[**](400)</t>
    <phoneticPr fontId="2"/>
  </si>
  <si>
    <t>アイスボール発動[+](250)/20%</t>
    <rPh sb="6" eb="8">
      <t>ハツドウ</t>
    </rPh>
    <phoneticPr fontId="2"/>
  </si>
  <si>
    <t>時止め[****](300)</t>
    <rPh sb="0" eb="1">
      <t>トキ</t>
    </rPh>
    <rPh sb="1" eb="2">
      <t>ト</t>
    </rPh>
    <phoneticPr fontId="2"/>
  </si>
  <si>
    <t>霜のカルダス</t>
    <rPh sb="0" eb="1">
      <t>シモ</t>
    </rPh>
    <phoneticPr fontId="2"/>
  </si>
  <si>
    <t>熊</t>
    <rPh sb="0" eb="1">
      <t>クマ</t>
    </rPh>
    <phoneticPr fontId="2"/>
  </si>
  <si>
    <t>敵対</t>
    <rPh sb="0" eb="2">
      <t>テキタイ</t>
    </rPh>
    <phoneticPr fontId="2"/>
  </si>
  <si>
    <t>アイスボール</t>
    <phoneticPr fontId="2"/>
  </si>
  <si>
    <t>冷気 500</t>
    <rPh sb="0" eb="2">
      <t>レイキ</t>
    </rPh>
    <phoneticPr fontId="2"/>
  </si>
  <si>
    <t>冷気 200</t>
    <rPh sb="0" eb="2">
      <t>レイキ</t>
    </rPh>
    <phoneticPr fontId="2"/>
  </si>
  <si>
    <t>冷気9</t>
    <rPh sb="0" eb="2">
      <t>レイキ</t>
    </rPh>
    <phoneticPr fontId="2"/>
  </si>
  <si>
    <t>浮遊/出血防止</t>
    <rPh sb="0" eb="2">
      <t>フユウ</t>
    </rPh>
    <rPh sb="3" eb="5">
      <t>シュッケツ</t>
    </rPh>
    <rPh sb="5" eb="7">
      <t>ボウシ</t>
    </rPh>
    <phoneticPr fontId="2"/>
  </si>
  <si>
    <t>★《フロストリーパー》</t>
    <phoneticPr fontId="2"/>
  </si>
  <si>
    <t>無知無能のジーニャス</t>
    <rPh sb="0" eb="2">
      <t>ムチ</t>
    </rPh>
    <rPh sb="2" eb="4">
      <t>ムノウ</t>
    </rPh>
    <phoneticPr fontId="2"/>
  </si>
  <si>
    <t>ゲスト</t>
    <phoneticPr fontId="2"/>
  </si>
  <si>
    <t>ジーニャス</t>
    <phoneticPr fontId="2"/>
  </si>
  <si>
    <t>死体/バグの本/宝石で飾られた宝箱/宝箱/ムーンゲート/古書物/宝箱/星の実(reftypeminor."57013")</t>
    <rPh sb="0" eb="2">
      <t>シタイ</t>
    </rPh>
    <rPh sb="6" eb="7">
      <t>ホン</t>
    </rPh>
    <rPh sb="8" eb="10">
      <t>ホウセキ</t>
    </rPh>
    <rPh sb="11" eb="12">
      <t>カザ</t>
    </rPh>
    <rPh sb="15" eb="17">
      <t>タカラバコ</t>
    </rPh>
    <rPh sb="18" eb="20">
      <t>タカラバコ</t>
    </rPh>
    <rPh sb="28" eb="29">
      <t>コ</t>
    </rPh>
    <rPh sb="29" eb="31">
      <t>ショモツ</t>
    </rPh>
    <rPh sb="32" eb="34">
      <t>タカラバコ</t>
    </rPh>
    <rPh sb="35" eb="36">
      <t>ホシ</t>
    </rPh>
    <rPh sb="37" eb="38">
      <t>ミ</t>
    </rPh>
    <phoneticPr fontId="2"/>
  </si>
  <si>
    <t>生命力16/マナ16/鍵開け18/信仰15/切り傷耐性15/混沌の瞳19/混沌の渦19/闇の霧19/四次元ポケット19/魔術師の収穫19</t>
    <rPh sb="0" eb="3">
      <t>セイメイリョク</t>
    </rPh>
    <rPh sb="11" eb="12">
      <t>カギ</t>
    </rPh>
    <rPh sb="12" eb="13">
      <t>ア</t>
    </rPh>
    <rPh sb="17" eb="19">
      <t>シンコウ</t>
    </rPh>
    <rPh sb="22" eb="23">
      <t>キ</t>
    </rPh>
    <rPh sb="24" eb="25">
      <t>キズ</t>
    </rPh>
    <rPh sb="25" eb="27">
      <t>タイセイ</t>
    </rPh>
    <rPh sb="30" eb="32">
      <t>コントン</t>
    </rPh>
    <rPh sb="33" eb="34">
      <t>ヒトミ</t>
    </rPh>
    <rPh sb="37" eb="39">
      <t>コントン</t>
    </rPh>
    <rPh sb="40" eb="41">
      <t>ウズ</t>
    </rPh>
    <rPh sb="44" eb="45">
      <t>ヤミ</t>
    </rPh>
    <rPh sb="46" eb="47">
      <t>キリ</t>
    </rPh>
    <rPh sb="50" eb="53">
      <t>ヨジゲン</t>
    </rPh>
    <rPh sb="60" eb="63">
      <t>マジュツシ</t>
    </rPh>
    <rPh sb="64" eb="66">
      <t>シュウカク</t>
    </rPh>
    <phoneticPr fontId="2"/>
  </si>
  <si>
    <t>生命力3/マナ3/速度3/運勢3/テレポートアザー99/闇の霧99/メテオ10</t>
    <rPh sb="0" eb="3">
      <t>セイメイリョク</t>
    </rPh>
    <rPh sb="9" eb="11">
      <t>ソクド</t>
    </rPh>
    <rPh sb="13" eb="15">
      <t>ウンセイ</t>
    </rPh>
    <rPh sb="28" eb="29">
      <t>ヤミ</t>
    </rPh>
    <rPh sb="30" eb="31">
      <t>キリ</t>
    </rPh>
    <phoneticPr fontId="2"/>
  </si>
  <si>
    <t>生命力2000/マナ2000/速度2000/運勢2000/テレポートアザー5000/闇の霧5000/メテオ2000</t>
    <rPh sb="0" eb="3">
      <t>セイメイリョク</t>
    </rPh>
    <rPh sb="15" eb="17">
      <t>ソクド</t>
    </rPh>
    <rPh sb="22" eb="24">
      <t>ウンセイ</t>
    </rPh>
    <rPh sb="42" eb="43">
      <t>ヤミ</t>
    </rPh>
    <rPh sb="44" eb="45">
      <t>キリ</t>
    </rPh>
    <phoneticPr fontId="2"/>
  </si>
  <si>
    <t>プチギンガ</t>
    <phoneticPr fontId="2"/>
  </si>
  <si>
    <t>闇の霧</t>
    <rPh sb="0" eb="1">
      <t>ヤミ</t>
    </rPh>
    <rPh sb="2" eb="3">
      <t>キリ</t>
    </rPh>
    <phoneticPr fontId="2"/>
  </si>
  <si>
    <t>混沌の瞳</t>
    <rPh sb="0" eb="2">
      <t>コントン</t>
    </rPh>
    <rPh sb="3" eb="4">
      <t>ヒトミ</t>
    </rPh>
    <phoneticPr fontId="2"/>
  </si>
  <si>
    <t>ナイトメア</t>
    <phoneticPr fontId="2"/>
  </si>
  <si>
    <t>地獄球</t>
    <rPh sb="0" eb="2">
      <t>ジゴク</t>
    </rPh>
    <rPh sb="2" eb="3">
      <t>キュウ</t>
    </rPh>
    <phoneticPr fontId="2"/>
  </si>
  <si>
    <t>地獄 100</t>
    <rPh sb="0" eb="2">
      <t>ジゴク</t>
    </rPh>
    <phoneticPr fontId="2"/>
  </si>
  <si>
    <t>浮遊/透明視/混乱・恐怖無効/腐消化</t>
    <rPh sb="0" eb="2">
      <t>フユウ</t>
    </rPh>
    <rPh sb="3" eb="5">
      <t>トウメイ</t>
    </rPh>
    <rPh sb="5" eb="6">
      <t>シ</t>
    </rPh>
    <rPh sb="7" eb="9">
      <t>コンラン</t>
    </rPh>
    <rPh sb="10" eb="12">
      <t>キョウフ</t>
    </rPh>
    <rPh sb="12" eb="14">
      <t>ムコウ</t>
    </rPh>
    <rPh sb="15" eb="18">
      <t>フショウカ</t>
    </rPh>
    <phoneticPr fontId="2"/>
  </si>
  <si>
    <t>プラネタリウム</t>
    <phoneticPr fontId="2"/>
  </si>
  <si>
    <t>瓶入りの宇宙</t>
    <rPh sb="0" eb="1">
      <t>ビン</t>
    </rPh>
    <rPh sb="1" eb="2">
      <t>イ</t>
    </rPh>
    <rPh sb="4" eb="6">
      <t>ウチュウ</t>
    </rPh>
    <phoneticPr fontId="2"/>
  </si>
  <si>
    <t>100,10,10,10,10,10,10,10,10,10</t>
  </si>
  <si>
    <t>100,50,50,50,50,10,10,10,10,10</t>
  </si>
  <si>
    <t>投擲</t>
    <rPh sb="0" eb="2">
      <t>トウテキ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</si>
  <si>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</si>
  <si>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テレポート無効(100)</t>
    <rPh sb="5" eb="7">
      <t>ムコウ</t>
    </rPh>
    <phoneticPr fontId="2"/>
  </si>
  <si>
    <t>混沌の渦発動[+***](400)</t>
    <rPh sb="0" eb="2">
      <t>コントン</t>
    </rPh>
    <rPh sb="3" eb="4">
      <t>ウズ</t>
    </rPh>
    <rPh sb="4" eb="6">
      <t>ハツドウ</t>
    </rPh>
    <phoneticPr fontId="2"/>
  </si>
  <si>
    <t>燈る氷、凍る炎</t>
  </si>
  <si>
    <t>二対にして一振りなる剣</t>
    <rPh sb="0" eb="1">
      <t>ニ</t>
    </rPh>
    <rPh sb="1" eb="2">
      <t>ツイ</t>
    </rPh>
    <rPh sb="5" eb="7">
      <t>ヒトフ</t>
    </rPh>
    <rPh sb="10" eb="11">
      <t>ケン</t>
    </rPh>
    <phoneticPr fontId="2"/>
  </si>
  <si>
    <t>可能</t>
    <rPh sb="0" eb="2">
      <t>カノウ</t>
    </rPh>
    <phoneticPr fontId="2"/>
  </si>
  <si>
    <t>火炎属性追加[++****](1500)</t>
    <rPh sb="0" eb="6">
      <t>カエンゾクセイツイカ</t>
    </rPh>
    <phoneticPr fontId="2"/>
  </si>
  <si>
    <t>冷気属性追加[++****](1500)</t>
    <rPh sb="0" eb="6">
      <t>レイキゾクセイツイカ</t>
    </rPh>
    <phoneticPr fontId="2"/>
  </si>
  <si>
    <t>生命力+50(2490)</t>
    <rPh sb="0" eb="3">
      <t>セイメイリョク</t>
    </rPh>
    <phoneticPr fontId="2"/>
  </si>
  <si>
    <t>マナ-50(2550)</t>
    <phoneticPr fontId="2"/>
  </si>
  <si>
    <t>エリスの癒し発動[+++++*](-130000000)/1%</t>
    <rPh sb="4" eb="5">
      <t>イヤ</t>
    </rPh>
    <rPh sb="6" eb="8">
      <t>ハツドウ</t>
    </rPh>
    <phoneticPr fontId="2"/>
  </si>
  <si>
    <t>致命傷治癒発動[+++++*](-130000000)/1%</t>
    <rPh sb="0" eb="5">
      <t>チメイショウチユ</t>
    </rPh>
    <rPh sb="5" eb="7">
      <t>ハツドウ</t>
    </rPh>
    <phoneticPr fontId="2"/>
  </si>
  <si>
    <t>戦術[+++++*](4980)</t>
    <rPh sb="0" eb="2">
      <t>センジュツ</t>
    </rPh>
    <phoneticPr fontId="2"/>
  </si>
  <si>
    <t>射撃弱化[+++++*](-5050)</t>
    <rPh sb="0" eb="2">
      <t>シャゲキ</t>
    </rPh>
    <rPh sb="2" eb="4">
      <t>ジャッカ</t>
    </rPh>
    <phoneticPr fontId="2"/>
  </si>
  <si>
    <t>ダメージ無効[+++++*](1050)/20%</t>
    <rPh sb="4" eb="6">
      <t>ムコウ</t>
    </rPh>
    <phoneticPr fontId="2"/>
  </si>
  <si>
    <t>《無知無能のジーニャス》</t>
    <rPh sb="1" eb="5">
      <t>ムチムノウ</t>
    </rPh>
    <phoneticPr fontId="2"/>
  </si>
  <si>
    <t>遡源の魔</t>
    <rPh sb="0" eb="1">
      <t>サカノボ</t>
    </rPh>
    <rPh sb="1" eb="2">
      <t>ミナモト</t>
    </rPh>
    <rPh sb="3" eb="4">
      <t>マ</t>
    </rPh>
    <phoneticPr fontId="2"/>
  </si>
  <si>
    <t>cnpc/god/element/ether/demon/amorphs/aqua/nodownload/nogenerate/regist,hex/align,chaotic/nature,idleness/nature,adamant/nature,twisted/trait7,3/trait9,3//trait57,5/trait58,1/trait76,5/trait177,-1/trait184,-1/trait203,-1/trait205,-1//trait207,-1/trait214,-1</t>
    <phoneticPr fontId="2"/>
  </si>
  <si>
    <t>退却</t>
    <rPh sb="0" eb="2">
      <t>タイキャク</t>
    </rPh>
    <phoneticPr fontId="2"/>
  </si>
  <si>
    <t>テレポート</t>
    <phoneticPr fontId="2"/>
  </si>
  <si>
    <t>罵倒</t>
    <rPh sb="0" eb="2">
      <t>バトウ</t>
    </rPh>
    <phoneticPr fontId="2"/>
  </si>
  <si>
    <t>空間歪曲</t>
    <rPh sb="0" eb="4">
      <t>クウカンワイキョク</t>
    </rPh>
    <phoneticPr fontId="2"/>
  </si>
  <si>
    <t>遠距離打撃</t>
    <rPh sb="0" eb="5">
      <t>エンキョリダゲキ</t>
    </rPh>
    <phoneticPr fontId="2"/>
  </si>
  <si>
    <t>混沌 666</t>
    <rPh sb="0" eb="2">
      <t>コントン</t>
    </rPh>
    <phoneticPr fontId="2"/>
  </si>
  <si>
    <t>電撃 666</t>
    <rPh sb="0" eb="2">
      <t>デンゲキ</t>
    </rPh>
    <phoneticPr fontId="2"/>
  </si>
  <si>
    <t>火炎10 冷気10 電撃10 暗黒10 幻惑10 毒10 地獄10 音10 神経10 混沌10 魔法10 切り傷10 エーテル10</t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phoneticPr fontId="2"/>
  </si>
  <si>
    <t>浮遊/透明/透明視/混乱・盲目・恐怖・睡眠・麻痺無効/腐消化/窃盗防止/連続魔法/レイハンド/乗馬非適性/魔法以外の属性に強い/メタル/出血防止/地雷無効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24" eb="26">
      <t>ムコウ</t>
    </rPh>
    <rPh sb="27" eb="30">
      <t>フショウカ</t>
    </rPh>
    <rPh sb="31" eb="33">
      <t>セットウ</t>
    </rPh>
    <rPh sb="33" eb="35">
      <t>ボウシ</t>
    </rPh>
    <rPh sb="36" eb="40">
      <t>レンゾクマホウ</t>
    </rPh>
    <rPh sb="47" eb="52">
      <t>ジョウバヒテキセイ</t>
    </rPh>
    <rPh sb="53" eb="57">
      <t>マホウイガイ</t>
    </rPh>
    <rPh sb="58" eb="60">
      <t>ゾクセイ</t>
    </rPh>
    <rPh sb="61" eb="62">
      <t>ツヨ</t>
    </rPh>
    <rPh sb="68" eb="72">
      <t>シュッケツボウシ</t>
    </rPh>
    <rPh sb="73" eb="75">
      <t>ジライ</t>
    </rPh>
    <rPh sb="75" eb="77">
      <t>ムコウ</t>
    </rPh>
    <phoneticPr fontId="2"/>
  </si>
  <si>
    <t>god of abyss</t>
    <phoneticPr fontId="2"/>
  </si>
  <si>
    <t>格闘15/銃器10/投擲10/重量挙げ50/隠密50/鍵開け30/探知30/採掘30/魔力の限界20/二刀流18/詠唱20/信仰2</t>
    <rPh sb="0" eb="2">
      <t>カクトウ</t>
    </rPh>
    <rPh sb="5" eb="7">
      <t>ジュウキ</t>
    </rPh>
    <rPh sb="10" eb="12">
      <t>トウテキ</t>
    </rPh>
    <rPh sb="15" eb="18">
      <t>ジュウリョウア</t>
    </rPh>
    <rPh sb="22" eb="24">
      <t>オンミツ</t>
    </rPh>
    <rPh sb="27" eb="28">
      <t>カギ</t>
    </rPh>
    <rPh sb="28" eb="29">
      <t>ア</t>
    </rPh>
    <rPh sb="33" eb="35">
      <t>タンチ</t>
    </rPh>
    <rPh sb="38" eb="40">
      <t>サイクツ</t>
    </rPh>
    <rPh sb="43" eb="45">
      <t>マリョク</t>
    </rPh>
    <rPh sb="46" eb="48">
      <t>ゲンカイ</t>
    </rPh>
    <rPh sb="51" eb="54">
      <t>ニトウリュウ</t>
    </rPh>
    <rPh sb="57" eb="59">
      <t>エイショウ</t>
    </rPh>
    <rPh sb="62" eb="64">
      <t>シンコウ</t>
    </rPh>
    <phoneticPr fontId="2"/>
  </si>
  <si>
    <t>無知無能のジーニャス</t>
    <rPh sb="0" eb="4">
      <t>ムチムノウ</t>
    </rPh>
    <phoneticPr fontId="2"/>
  </si>
  <si>
    <t>ゲスト</t>
    <phoneticPr fontId="2"/>
  </si>
  <si>
    <t>月堕す絶弦の槍</t>
    <rPh sb="0" eb="1">
      <t>ツキ</t>
    </rPh>
    <rPh sb="1" eb="2">
      <t>オ</t>
    </rPh>
    <rPh sb="3" eb="4">
      <t>ゼツ</t>
    </rPh>
    <rPh sb="4" eb="5">
      <t>ツル</t>
    </rPh>
    <rPh sb="6" eb="7">
      <t>ヤリ</t>
    </rPh>
    <phoneticPr fontId="2"/>
  </si>
  <si>
    <t>石</t>
    <rPh sb="0" eb="1">
      <t>イシ</t>
    </rPh>
    <phoneticPr fontId="2"/>
  </si>
  <si>
    <t>100,100,100,100,100,100,100,100,100,66666</t>
  </si>
  <si>
    <t>500,300,200,100,100,100,100,100,100,66666</t>
  </si>
  <si>
    <t>鉄</t>
    <rPh sb="0" eb="1">
      <t>テツ</t>
    </rPh>
    <phoneticPr fontId="2"/>
  </si>
  <si>
    <t>対神特攻[+++++*](6666666666)</t>
    <rPh sb="0" eb="1">
      <t>タイ</t>
    </rPh>
    <rPh sb="1" eb="2">
      <t>カミ</t>
    </rPh>
    <rPh sb="2" eb="4">
      <t>トッコウ</t>
    </rPh>
    <phoneticPr fontId="2"/>
  </si>
  <si>
    <t>エーテル属性追加[+++++*](3900)</t>
    <rPh sb="4" eb="6">
      <t>ゾクセイ</t>
    </rPh>
    <rPh sb="6" eb="8">
      <t>ツイカ</t>
    </rPh>
    <phoneticPr fontId="2"/>
  </si>
  <si>
    <t>スタミナ吸収[+++++*](39000)</t>
    <rPh sb="4" eb="6">
      <t>キュウシュウ</t>
    </rPh>
    <phoneticPr fontId="2"/>
  </si>
  <si>
    <t>メテオ発動[+++++*](2000000000)/33%</t>
    <rPh sb="3" eb="5">
      <t>ハツドウ</t>
    </rPh>
    <phoneticPr fontId="2"/>
  </si>
  <si>
    <t>深淵の大渦潮発動[+++++*](2000000000)/33%</t>
    <rPh sb="0" eb="2">
      <t>シンエン</t>
    </rPh>
    <rPh sb="3" eb="6">
      <t>オオウズシオ</t>
    </rPh>
    <rPh sb="6" eb="8">
      <t>ハツドウ</t>
    </rPh>
    <phoneticPr fontId="2"/>
  </si>
  <si>
    <t>うみみゃぁ！発動[+++++*](2000000000)/33%</t>
    <rPh sb="6" eb="8">
      <t>ハツドウ</t>
    </rPh>
    <phoneticPr fontId="2"/>
  </si>
  <si>
    <t>マニの分解術発動[+++++*](2000000000)/30%</t>
    <rPh sb="3" eb="5">
      <t>ブンカイ</t>
    </rPh>
    <rPh sb="5" eb="6">
      <t>ジュツ</t>
    </rPh>
    <rPh sb="6" eb="8">
      <t>ハツドウ</t>
    </rPh>
    <phoneticPr fontId="2"/>
  </si>
  <si>
    <t>波動砲発動[+++++*](2000000000)/100%</t>
    <rPh sb="0" eb="2">
      <t>ハドウ</t>
    </rPh>
    <rPh sb="2" eb="3">
      <t>ホウ</t>
    </rPh>
    <rPh sb="3" eb="5">
      <t>ハツドウ</t>
    </rPh>
    <phoneticPr fontId="2"/>
  </si>
  <si>
    <t>エンチャント封印発動[+++++*](2000000000)/10%</t>
    <rPh sb="6" eb="8">
      <t>フウイン</t>
    </rPh>
    <rPh sb="8" eb="10">
      <t>ハツドウ</t>
    </rPh>
    <phoneticPr fontId="2"/>
  </si>
  <si>
    <t>ワームホール</t>
    <phoneticPr fontId="2"/>
  </si>
  <si>
    <t>孔</t>
    <rPh sb="0" eb="1">
      <t>アナ</t>
    </rPh>
    <phoneticPr fontId="2"/>
  </si>
  <si>
    <t>詠唱</t>
    <rPh sb="0" eb="2">
      <t>エイショウ</t>
    </rPh>
    <phoneticPr fontId="2"/>
  </si>
  <si>
    <t>光子弾</t>
    <rPh sb="0" eb="2">
      <t>コウシ</t>
    </rPh>
    <rPh sb="2" eb="3">
      <t>ダン</t>
    </rPh>
    <phoneticPr fontId="2"/>
  </si>
  <si>
    <t>追加打撃[++****](750)</t>
    <rPh sb="0" eb="2">
      <t>ツイカ</t>
    </rPh>
    <rPh sb="2" eb="4">
      <t>ダゲキ</t>
    </rPh>
    <phoneticPr fontId="2"/>
  </si>
  <si>
    <t>追加射撃[+++++*](24000)</t>
    <rPh sb="0" eb="2">
      <t>ツイカ</t>
    </rPh>
    <rPh sb="2" eb="4">
      <t>シャゲキ</t>
    </rPh>
    <phoneticPr fontId="2"/>
  </si>
  <si>
    <t>閉じた心</t>
    <rPh sb="0" eb="1">
      <t>ト</t>
    </rPh>
    <rPh sb="3" eb="4">
      <t>ココロ</t>
    </rPh>
    <phoneticPr fontId="2"/>
  </si>
  <si>
    <t>心</t>
    <rPh sb="0" eb="1">
      <t>ココロ</t>
    </rPh>
    <phoneticPr fontId="2"/>
  </si>
  <si>
    <t>鉄鎖</t>
    <rPh sb="0" eb="2">
      <t>テッサ</t>
    </rPh>
    <phoneticPr fontId="2"/>
  </si>
  <si>
    <t>意思-400000(-20000050)</t>
    <rPh sb="0" eb="2">
      <t>イシ</t>
    </rPh>
    <phoneticPr fontId="2"/>
  </si>
  <si>
    <t>二刀流弱化[+++++*](-20000050)</t>
    <rPh sb="0" eb="3">
      <t>ニトウリュウ</t>
    </rPh>
    <rPh sb="3" eb="5">
      <t>ジャッカ</t>
    </rPh>
    <phoneticPr fontId="2"/>
  </si>
  <si>
    <t>回避弱化[+++++*](-20000050)</t>
    <rPh sb="0" eb="2">
      <t>カイヒ</t>
    </rPh>
    <rPh sb="2" eb="4">
      <t>ジャッカ</t>
    </rPh>
    <phoneticPr fontId="2"/>
  </si>
  <si>
    <t>信仰弱化[+++++*](-20000050)</t>
    <rPh sb="0" eb="2">
      <t>シンコウ</t>
    </rPh>
    <rPh sb="2" eb="4">
      <t>ジャッカ</t>
    </rPh>
    <phoneticPr fontId="2"/>
  </si>
  <si>
    <t>物理ダメージ軽減[+++++*](130000)</t>
    <rPh sb="0" eb="2">
      <t>ブツリ</t>
    </rPh>
    <rPh sb="6" eb="8">
      <t>ケイゲン</t>
    </rPh>
    <phoneticPr fontId="2"/>
  </si>
  <si>
    <t>ダメージ無効[+++++*](4650)/80%</t>
    <rPh sb="4" eb="6">
      <t>ムコウ</t>
    </rPh>
    <phoneticPr fontId="2"/>
  </si>
  <si>
    <t>暗黒耐性弱化[+++++*](-20000000)</t>
    <rPh sb="0" eb="2">
      <t>アンコク</t>
    </rPh>
    <rPh sb="2" eb="4">
      <t>タイセイ</t>
    </rPh>
    <rPh sb="4" eb="6">
      <t>ジャッカ</t>
    </rPh>
    <phoneticPr fontId="2"/>
  </si>
  <si>
    <t>重装備[+++++*](20000050)</t>
    <rPh sb="0" eb="3">
      <t>ジュウソウビ</t>
    </rPh>
    <phoneticPr fontId="2"/>
  </si>
  <si>
    <t>魔法耐性弱化[+++++*](-20000000)</t>
    <rPh sb="0" eb="2">
      <t>マホウ</t>
    </rPh>
    <rPh sb="2" eb="4">
      <t>タイセイ</t>
    </rPh>
    <rPh sb="4" eb="6">
      <t>ジャッカ</t>
    </rPh>
    <phoneticPr fontId="2"/>
  </si>
  <si>
    <t>ジーニャスの手</t>
    <rPh sb="6" eb="7">
      <t>テ</t>
    </rPh>
    <phoneticPr fontId="2"/>
  </si>
  <si>
    <t>手</t>
    <rPh sb="0" eb="1">
      <t>テ</t>
    </rPh>
    <phoneticPr fontId="2"/>
  </si>
  <si>
    <t>100,100,100,100,100,100,100,100,100,100</t>
    <phoneticPr fontId="2"/>
  </si>
  <si>
    <t>500,500,500,500,500,500,500,500,500,66666</t>
    <phoneticPr fontId="2"/>
  </si>
  <si>
    <t>闇の霧発動[+++++*](2000000000)/100%</t>
    <rPh sb="0" eb="1">
      <t>ヤミ</t>
    </rPh>
    <rPh sb="2" eb="3">
      <t>キリ</t>
    </rPh>
    <rPh sb="3" eb="5">
      <t>ハツドウ</t>
    </rPh>
    <phoneticPr fontId="2"/>
  </si>
  <si>
    <t>闇の霧発動[+++++*](2000000000)/100%</t>
    <rPh sb="0" eb="1">
      <t>ヤミ</t>
    </rPh>
    <rPh sb="2" eb="3">
      <t>キリ</t>
    </rPh>
    <rPh sb="3" eb="5">
      <t>ハツドウ</t>
    </rPh>
    <phoneticPr fontId="2"/>
  </si>
  <si>
    <t>テレポートアザー発動[+++++*](2000000000)/100%</t>
    <rPh sb="8" eb="10">
      <t>ハツドウ</t>
    </rPh>
    <phoneticPr fontId="2"/>
  </si>
  <si>
    <t>癒しの手発動[+++++*](-13000000)/100%</t>
    <rPh sb="0" eb="1">
      <t>イヤ</t>
    </rPh>
    <rPh sb="3" eb="4">
      <t>テ</t>
    </rPh>
    <rPh sb="4" eb="6">
      <t>ハツドウ</t>
    </rPh>
    <phoneticPr fontId="2"/>
  </si>
  <si>
    <t>魔力の集積発動[+++++*](130000)/100%</t>
    <rPh sb="0" eb="2">
      <t>マリョク</t>
    </rPh>
    <rPh sb="3" eb="5">
      <t>シュウセキ</t>
    </rPh>
    <rPh sb="5" eb="7">
      <t>ハツドウ</t>
    </rPh>
    <phoneticPr fontId="2"/>
  </si>
  <si>
    <t>狂気の眼差し発動[+++++*](2000000000)/100%</t>
    <rPh sb="0" eb="2">
      <t>キョウキ</t>
    </rPh>
    <rPh sb="3" eb="5">
      <t>マナザ</t>
    </rPh>
    <rPh sb="6" eb="8">
      <t>ハツドウ</t>
    </rPh>
    <phoneticPr fontId="2"/>
  </si>
  <si>
    <t>エーテル属性追加[++**](1300)</t>
    <rPh sb="4" eb="6">
      <t>ゾクセイ</t>
    </rPh>
    <rPh sb="6" eb="8">
      <t>ツイカ</t>
    </rPh>
    <phoneticPr fontId="2"/>
  </si>
  <si>
    <t>スタミナ吸収[+++++*](13000)</t>
    <rPh sb="4" eb="6">
      <t>キュウシュウ</t>
    </rPh>
    <phoneticPr fontId="2"/>
  </si>
  <si>
    <t>ソーラーシステム</t>
    <phoneticPr fontId="2"/>
  </si>
  <si>
    <t>光</t>
    <rPh sb="0" eb="1">
      <t>ヒカリ</t>
    </rPh>
    <phoneticPr fontId="2"/>
  </si>
  <si>
    <t>魔力+260000(12999950)</t>
    <rPh sb="0" eb="2">
      <t>マリョク</t>
    </rPh>
    <phoneticPr fontId="2"/>
  </si>
  <si>
    <t>速度+2599991(129999500)</t>
    <rPh sb="0" eb="2">
      <t>ソクド</t>
    </rPh>
    <phoneticPr fontId="2"/>
  </si>
  <si>
    <t>マナ+2000000(99999950)</t>
    <phoneticPr fontId="2"/>
  </si>
  <si>
    <t>生命力+20000(999950)</t>
    <rPh sb="0" eb="3">
      <t>セイメイリョク</t>
    </rPh>
    <phoneticPr fontId="2"/>
  </si>
  <si>
    <t>瞑想[+++++*](2147483647)</t>
    <rPh sb="0" eb="2">
      <t>メイソウ</t>
    </rPh>
    <phoneticPr fontId="2"/>
  </si>
  <si>
    <t>二刀流弱化[+++++*](-2000000050)</t>
    <rPh sb="0" eb="3">
      <t>ニトウリュウ</t>
    </rPh>
    <rPh sb="3" eb="5">
      <t>ジャッカ</t>
    </rPh>
    <phoneticPr fontId="2"/>
  </si>
  <si>
    <t>旅歩き弱化[+++++*](-2000000050)</t>
    <rPh sb="0" eb="1">
      <t>タビ</t>
    </rPh>
    <rPh sb="1" eb="2">
      <t>アル</t>
    </rPh>
    <rPh sb="3" eb="5">
      <t>ジャッカ</t>
    </rPh>
    <phoneticPr fontId="2"/>
  </si>
  <si>
    <t>魔法威力[+++++*](13000000)</t>
    <rPh sb="0" eb="2">
      <t>マホウ</t>
    </rPh>
    <rPh sb="2" eb="4">
      <t>イリョク</t>
    </rPh>
    <phoneticPr fontId="2"/>
  </si>
  <si>
    <t>浮遊(130000)</t>
    <rPh sb="0" eb="2">
      <t>フユウ</t>
    </rPh>
    <phoneticPr fontId="2"/>
  </si>
  <si>
    <t>星の実</t>
    <rPh sb="0" eb="1">
      <t>ホシ</t>
    </rPh>
    <rPh sb="2" eb="3">
      <t>ミ</t>
    </rPh>
    <phoneticPr fontId="2"/>
  </si>
  <si>
    <t>謎の球体</t>
    <rPh sb="0" eb="1">
      <t>ナゾ</t>
    </rPh>
    <rPh sb="2" eb="4">
      <t>キュウタイ</t>
    </rPh>
    <phoneticPr fontId="2"/>
  </si>
  <si>
    <t>食べ物</t>
    <rPh sb="0" eb="1">
      <t>タ</t>
    </rPh>
    <rPh sb="2" eb="3">
      <t>モノ</t>
    </rPh>
    <phoneticPr fontId="2"/>
  </si>
  <si>
    <t>57013(本体未設定範囲）</t>
    <rPh sb="6" eb="8">
      <t>ホンタイ</t>
    </rPh>
    <rPh sb="8" eb="11">
      <t>ミセッテイ</t>
    </rPh>
    <rPh sb="11" eb="13">
      <t>ハンイ</t>
    </rPh>
    <phoneticPr fontId="2"/>
  </si>
  <si>
    <t>速度-1999(-100000)</t>
    <rPh sb="0" eb="2">
      <t>ソクド</t>
    </rPh>
    <phoneticPr fontId="2"/>
  </si>
  <si>
    <t>魅力-1999(-100000)</t>
    <rPh sb="0" eb="2">
      <t>ミリョク</t>
    </rPh>
    <phoneticPr fontId="2"/>
  </si>
  <si>
    <t>魔力-1999(-100000)</t>
    <rPh sb="0" eb="2">
      <t>マリョク</t>
    </rPh>
    <phoneticPr fontId="2"/>
  </si>
  <si>
    <t>意思-1999(-100000)</t>
    <rPh sb="0" eb="2">
      <t>イシ</t>
    </rPh>
    <phoneticPr fontId="2"/>
  </si>
  <si>
    <t>習得-1999(-100000)</t>
    <rPh sb="0" eb="2">
      <t>シュウトク</t>
    </rPh>
    <phoneticPr fontId="2"/>
  </si>
  <si>
    <t>感覚-1999(-100000)</t>
    <rPh sb="0" eb="2">
      <t>カンカク</t>
    </rPh>
    <phoneticPr fontId="2"/>
  </si>
  <si>
    <t>耐久-1999(-100000)</t>
    <rPh sb="0" eb="2">
      <t>タイキュウ</t>
    </rPh>
    <phoneticPr fontId="2"/>
  </si>
  <si>
    <t>器用-1999(-100000)</t>
    <rPh sb="0" eb="2">
      <t>キヨウ</t>
    </rPh>
    <phoneticPr fontId="2"/>
  </si>
  <si>
    <t>筋力-1999(-100000)</t>
    <rPh sb="0" eb="2">
      <t>キンリョク</t>
    </rPh>
    <phoneticPr fontId="2"/>
  </si>
  <si>
    <t>（ポーション）</t>
    <phoneticPr fontId="2"/>
  </si>
  <si>
    <t>ラムネ</t>
    <phoneticPr fontId="2"/>
  </si>
  <si>
    <t>速度+2001(100000)</t>
    <rPh sb="0" eb="2">
      <t>ソクド</t>
    </rPh>
    <phoneticPr fontId="2"/>
  </si>
  <si>
    <t>魅力+2001(100000)</t>
    <rPh sb="0" eb="2">
      <t>ミリョク</t>
    </rPh>
    <phoneticPr fontId="2"/>
  </si>
  <si>
    <t>魔力+2001(100000)</t>
    <rPh sb="0" eb="2">
      <t>マリョク</t>
    </rPh>
    <phoneticPr fontId="2"/>
  </si>
  <si>
    <t>意思+2001(100000)</t>
    <rPh sb="0" eb="2">
      <t>イシ</t>
    </rPh>
    <phoneticPr fontId="2"/>
  </si>
  <si>
    <t>習得+2001(100000)</t>
    <rPh sb="0" eb="2">
      <t>シュウトク</t>
    </rPh>
    <phoneticPr fontId="2"/>
  </si>
  <si>
    <t>感覚+2001(100000)</t>
    <rPh sb="0" eb="2">
      <t>カンカク</t>
    </rPh>
    <phoneticPr fontId="2"/>
  </si>
  <si>
    <t>器用+2001(100000)</t>
    <rPh sb="0" eb="2">
      <t>キヨウ</t>
    </rPh>
    <phoneticPr fontId="2"/>
  </si>
  <si>
    <t>耐久+2001(100000)</t>
    <rPh sb="0" eb="2">
      <t>タイキュウ</t>
    </rPh>
    <phoneticPr fontId="2"/>
  </si>
  <si>
    <t>筋力+2001(100000)</t>
    <rPh sb="0" eb="2">
      <t>キンリョク</t>
    </rPh>
    <phoneticPr fontId="2"/>
  </si>
  <si>
    <t>速度維持(100000)</t>
    <rPh sb="0" eb="2">
      <t>ソクド</t>
    </rPh>
    <rPh sb="2" eb="4">
      <t>イジ</t>
    </rPh>
    <phoneticPr fontId="2"/>
  </si>
  <si>
    <t>魅力維持(100000)</t>
    <rPh sb="0" eb="2">
      <t>ミリョク</t>
    </rPh>
    <rPh sb="2" eb="4">
      <t>イジ</t>
    </rPh>
    <phoneticPr fontId="2"/>
  </si>
  <si>
    <t>魔力維持(100000)</t>
    <rPh sb="0" eb="2">
      <t>マリョク</t>
    </rPh>
    <rPh sb="2" eb="4">
      <t>イジ</t>
    </rPh>
    <phoneticPr fontId="2"/>
  </si>
  <si>
    <t>意思維持(100000)</t>
    <rPh sb="0" eb="2">
      <t>イシ</t>
    </rPh>
    <rPh sb="2" eb="4">
      <t>イジ</t>
    </rPh>
    <phoneticPr fontId="2"/>
  </si>
  <si>
    <t>習得維持(100000)</t>
    <rPh sb="0" eb="2">
      <t>シュウトク</t>
    </rPh>
    <rPh sb="2" eb="4">
      <t>イジ</t>
    </rPh>
    <phoneticPr fontId="2"/>
  </si>
  <si>
    <t>感覚維持(100000)</t>
    <rPh sb="0" eb="2">
      <t>カンカク</t>
    </rPh>
    <rPh sb="2" eb="4">
      <t>イジ</t>
    </rPh>
    <phoneticPr fontId="2"/>
  </si>
  <si>
    <t>器用維持(100000)</t>
    <rPh sb="0" eb="2">
      <t>キヨウ</t>
    </rPh>
    <rPh sb="2" eb="4">
      <t>イジ</t>
    </rPh>
    <phoneticPr fontId="2"/>
  </si>
  <si>
    <t>耐久維持(100000)</t>
    <rPh sb="0" eb="2">
      <t>タイキュウ</t>
    </rPh>
    <rPh sb="2" eb="4">
      <t>イジ</t>
    </rPh>
    <phoneticPr fontId="2"/>
  </si>
  <si>
    <t>筋力維持(100000)</t>
    <rPh sb="0" eb="2">
      <t>キンリョク</t>
    </rPh>
    <rPh sb="2" eb="4">
      <t>イジ</t>
    </rPh>
    <phoneticPr fontId="2"/>
  </si>
  <si>
    <t>暗黒耐性弱化[+++++*](-100000)</t>
    <rPh sb="0" eb="2">
      <t>アンコク</t>
    </rPh>
    <rPh sb="2" eb="4">
      <t>タイセイ</t>
    </rPh>
    <rPh sb="4" eb="6">
      <t>ジャッカ</t>
    </rPh>
    <phoneticPr fontId="2"/>
  </si>
  <si>
    <t>幻惑耐性弱化[+++++*](-100000)</t>
    <rPh sb="0" eb="2">
      <t>ゲンワク</t>
    </rPh>
    <rPh sb="2" eb="4">
      <t>タイセイ</t>
    </rPh>
    <rPh sb="4" eb="6">
      <t>ジャッカ</t>
    </rPh>
    <phoneticPr fontId="2"/>
  </si>
  <si>
    <t>毒耐性弱化[+++++*](-100000)</t>
    <rPh sb="0" eb="1">
      <t>ドク</t>
    </rPh>
    <rPh sb="1" eb="3">
      <t>タイセイ</t>
    </rPh>
    <rPh sb="3" eb="5">
      <t>ジャッカ</t>
    </rPh>
    <phoneticPr fontId="2"/>
  </si>
  <si>
    <t>地獄耐性弱化[+++++*](-100000)</t>
    <rPh sb="0" eb="2">
      <t>ジゴク</t>
    </rPh>
    <rPh sb="2" eb="4">
      <t>タイセイ</t>
    </rPh>
    <rPh sb="4" eb="6">
      <t>ジャッカ</t>
    </rPh>
    <phoneticPr fontId="2"/>
  </si>
  <si>
    <t>音耐性弱化[+++++*](-100000)</t>
    <rPh sb="0" eb="1">
      <t>オト</t>
    </rPh>
    <rPh sb="1" eb="3">
      <t>タイセイ</t>
    </rPh>
    <rPh sb="3" eb="5">
      <t>ジャッカ</t>
    </rPh>
    <phoneticPr fontId="2"/>
  </si>
  <si>
    <t>神経耐性弱化[+++++*](-100000)</t>
    <rPh sb="0" eb="2">
      <t>シンケイ</t>
    </rPh>
    <rPh sb="2" eb="4">
      <t>タイセイ</t>
    </rPh>
    <rPh sb="4" eb="6">
      <t>ジャッカ</t>
    </rPh>
    <phoneticPr fontId="2"/>
  </si>
  <si>
    <t>混沌耐性弱化[+++++*](-100000)</t>
    <rPh sb="0" eb="2">
      <t>コントン</t>
    </rPh>
    <rPh sb="2" eb="4">
      <t>タイセイ</t>
    </rPh>
    <rPh sb="4" eb="6">
      <t>ジャッカ</t>
    </rPh>
    <phoneticPr fontId="2"/>
  </si>
  <si>
    <t>魔法耐性弱化[+++++*](-100000)</t>
    <rPh sb="0" eb="2">
      <t>マホウ</t>
    </rPh>
    <rPh sb="2" eb="4">
      <t>タイセイ</t>
    </rPh>
    <rPh sb="4" eb="6">
      <t>ジャッカ</t>
    </rPh>
    <phoneticPr fontId="2"/>
  </si>
  <si>
    <t>運勢-1999(-100000)</t>
    <rPh sb="0" eb="2">
      <t>ウンセイ</t>
    </rPh>
    <phoneticPr fontId="2"/>
  </si>
  <si>
    <t>暗黒耐性[+++++*](100000)</t>
    <rPh sb="0" eb="2">
      <t>アンコク</t>
    </rPh>
    <rPh sb="2" eb="4">
      <t>タイセイ</t>
    </rPh>
    <phoneticPr fontId="2"/>
  </si>
  <si>
    <t>幻惑耐性[+++++*](100000)</t>
    <rPh sb="0" eb="2">
      <t>ゲンワク</t>
    </rPh>
    <rPh sb="2" eb="4">
      <t>タイセイ</t>
    </rPh>
    <phoneticPr fontId="2"/>
  </si>
  <si>
    <t>毒耐性[+++++*](100000)</t>
    <rPh sb="0" eb="1">
      <t>ドク</t>
    </rPh>
    <rPh sb="1" eb="3">
      <t>タイセイ</t>
    </rPh>
    <phoneticPr fontId="2"/>
  </si>
  <si>
    <t>地獄耐性[+++++*](100000)</t>
    <rPh sb="0" eb="2">
      <t>ジゴク</t>
    </rPh>
    <rPh sb="2" eb="4">
      <t>タイセイ</t>
    </rPh>
    <phoneticPr fontId="2"/>
  </si>
  <si>
    <t>音耐性[+++++*](100000)</t>
    <rPh sb="0" eb="1">
      <t>オト</t>
    </rPh>
    <rPh sb="1" eb="3">
      <t>タイセイ</t>
    </rPh>
    <phoneticPr fontId="2"/>
  </si>
  <si>
    <t>神経耐性[+++++*](100000)</t>
    <rPh sb="0" eb="2">
      <t>シンケイ</t>
    </rPh>
    <rPh sb="2" eb="4">
      <t>タイセイ</t>
    </rPh>
    <phoneticPr fontId="2"/>
  </si>
  <si>
    <t>混沌耐性[+++++*](100000)</t>
    <rPh sb="0" eb="2">
      <t>コントン</t>
    </rPh>
    <rPh sb="2" eb="4">
      <t>タイセイ</t>
    </rPh>
    <phoneticPr fontId="2"/>
  </si>
  <si>
    <t>魔法耐性[+++++*](100000)</t>
    <rPh sb="0" eb="2">
      <t>マホウ</t>
    </rPh>
    <rPh sb="2" eb="4">
      <t>タイセイ</t>
    </rPh>
    <phoneticPr fontId="2"/>
  </si>
  <si>
    <t>運勢+2001(100000)</t>
    <rPh sb="0" eb="2">
      <t>ウンセイ</t>
    </rPh>
    <phoneticPr fontId="2"/>
  </si>
  <si>
    <t>　</t>
    <phoneticPr fontId="2"/>
  </si>
  <si>
    <t>《　》</t>
    <phoneticPr fontId="2"/>
  </si>
  <si>
    <t>0,0,0,0,0,0,0,0,0,0</t>
    <phoneticPr fontId="2"/>
  </si>
  <si>
    <t>999,999,999,999,0,0,0,0,0,0</t>
    <phoneticPr fontId="2"/>
  </si>
  <si>
    <t>時止め[+++++*](3000)</t>
    <rPh sb="0" eb="1">
      <t>トキ</t>
    </rPh>
    <rPh sb="1" eb="2">
      <t>ト</t>
    </rPh>
    <phoneticPr fontId="2"/>
  </si>
  <si>
    <t>混沌属性追加[+++++*](1300000000)</t>
    <rPh sb="0" eb="2">
      <t>コントン</t>
    </rPh>
    <rPh sb="2" eb="4">
      <t>ゾクセイ</t>
    </rPh>
    <rPh sb="4" eb="6">
      <t>ツイカ</t>
    </rPh>
    <phoneticPr fontId="2"/>
  </si>
  <si>
    <t>狂気の眼差し発動[+++++*](2147483647)/100%</t>
    <rPh sb="0" eb="2">
      <t>キョウキ</t>
    </rPh>
    <rPh sb="3" eb="5">
      <t>マナザ</t>
    </rPh>
    <rPh sb="6" eb="8">
      <t>ハツドウ</t>
    </rPh>
    <phoneticPr fontId="2"/>
  </si>
  <si>
    <t>エンチャント封印発動[+++++*](130000)/25%</t>
    <rPh sb="6" eb="8">
      <t>フウイン</t>
    </rPh>
    <rPh sb="8" eb="10">
      <t>ハツドウ</t>
    </rPh>
    <phoneticPr fontId="2"/>
  </si>
  <si>
    <t>ジュアの癒し発動[+++++*](2147483647)/30%</t>
    <rPh sb="4" eb="5">
      <t>イヤ</t>
    </rPh>
    <rPh sb="6" eb="8">
      <t>ハツドウ</t>
    </rPh>
    <phoneticPr fontId="2"/>
  </si>
  <si>
    <t>混沌の渦発動[+++++*](1300000)/100%</t>
    <rPh sb="0" eb="2">
      <t>コントン</t>
    </rPh>
    <rPh sb="3" eb="4">
      <t>ウズ</t>
    </rPh>
    <rPh sb="4" eb="6">
      <t>ハツドウ</t>
    </rPh>
    <phoneticPr fontId="2"/>
  </si>
  <si>
    <t>首狩り発動[+++++*](1300000)</t>
    <rPh sb="0" eb="2">
      <t>クビカ</t>
    </rPh>
    <rPh sb="3" eb="5">
      <t>ハツドウ</t>
    </rPh>
    <phoneticPr fontId="2"/>
  </si>
  <si>
    <t>不思議な巻物効果発動[+++++*](130000)/100%</t>
    <rPh sb="0" eb="3">
      <t>フシギ</t>
    </rPh>
    <rPh sb="4" eb="6">
      <t>マキモノ</t>
    </rPh>
    <rPh sb="6" eb="8">
      <t>コウカ</t>
    </rPh>
    <rPh sb="8" eb="10">
      <t>ハツドウ</t>
    </rPh>
    <phoneticPr fontId="2"/>
  </si>
  <si>
    <t>★《月堕す絶弦の槍》. ★《　》, ★《ジーニャスの手》, ★《ワームホール》, ★《ソーラーシステム》, ★《閉じた心》</t>
    <rPh sb="2" eb="3">
      <t>ツキ</t>
    </rPh>
    <rPh sb="3" eb="4">
      <t>オ</t>
    </rPh>
    <rPh sb="5" eb="6">
      <t>ゼツ</t>
    </rPh>
    <rPh sb="6" eb="7">
      <t>ゲン</t>
    </rPh>
    <rPh sb="8" eb="9">
      <t>ヤリ</t>
    </rPh>
    <rPh sb="26" eb="27">
      <t>テ</t>
    </rPh>
    <rPh sb="56" eb="57">
      <t>ト</t>
    </rPh>
    <rPh sb="59" eb="60">
      <t>ココロ</t>
    </rPh>
    <phoneticPr fontId="2"/>
  </si>
  <si>
    <t>遊興のモノリー</t>
    <rPh sb="0" eb="1">
      <t>アソ</t>
    </rPh>
    <phoneticPr fontId="2"/>
  </si>
  <si>
    <t>モノリー</t>
    <phoneticPr fontId="2"/>
  </si>
  <si>
    <t>死体/パチスロマシーン/カジノテーブル/スロットマシーン/ダーツ/カード</t>
    <rPh sb="0" eb="2">
      <t>シタイ</t>
    </rPh>
    <phoneticPr fontId="2"/>
  </si>
  <si>
    <t>器用10/習得16/運勢18/戦術8/交渉15/隠密14/暗記10/見切り10</t>
    <rPh sb="0" eb="2">
      <t>キヨウ</t>
    </rPh>
    <rPh sb="5" eb="7">
      <t>シュウトク</t>
    </rPh>
    <rPh sb="10" eb="12">
      <t>ウンセイ</t>
    </rPh>
    <rPh sb="15" eb="17">
      <t>センジュツ</t>
    </rPh>
    <rPh sb="19" eb="21">
      <t>コウショウ</t>
    </rPh>
    <rPh sb="24" eb="26">
      <t>オンミツ</t>
    </rPh>
    <rPh sb="29" eb="31">
      <t>アンキ</t>
    </rPh>
    <rPh sb="34" eb="36">
      <t>ミキ</t>
    </rPh>
    <phoneticPr fontId="2"/>
  </si>
  <si>
    <t>赤の姫</t>
    <rPh sb="0" eb="1">
      <t>アカ</t>
    </rPh>
    <rPh sb="2" eb="3">
      <t>ヒメ</t>
    </rPh>
    <phoneticPr fontId="2"/>
  </si>
  <si>
    <t>神の化身</t>
    <rPh sb="0" eb="1">
      <t>カミ</t>
    </rPh>
    <rPh sb="2" eb="4">
      <t>ケシン</t>
    </rPh>
    <phoneticPr fontId="2"/>
  </si>
  <si>
    <t>浮遊/混乱無効</t>
    <rPh sb="0" eb="2">
      <t>フユウ</t>
    </rPh>
    <rPh sb="3" eb="5">
      <t>コンラン</t>
    </rPh>
    <rPh sb="5" eb="7">
      <t>ムコウ</t>
    </rPh>
    <phoneticPr fontId="2"/>
  </si>
  <si>
    <t>運命の首飾り</t>
    <rPh sb="0" eb="2">
      <t>ウンメイ</t>
    </rPh>
    <rPh sb="3" eb="5">
      <t>クビカザ</t>
    </rPh>
    <phoneticPr fontId="2"/>
  </si>
  <si>
    <t>四角い首飾り</t>
    <rPh sb="0" eb="2">
      <t>シカク</t>
    </rPh>
    <rPh sb="3" eb="5">
      <t>クビカザ</t>
    </rPh>
    <phoneticPr fontId="2"/>
  </si>
  <si>
    <t>ボーン</t>
    <phoneticPr fontId="2"/>
  </si>
  <si>
    <t>運勢+6(250)</t>
    <rPh sb="0" eb="2">
      <t>ウンセイ</t>
    </rPh>
    <phoneticPr fontId="2"/>
  </si>
  <si>
    <t>器用+6(250)</t>
    <rPh sb="0" eb="2">
      <t>キヨウ</t>
    </rPh>
    <phoneticPr fontId="2"/>
  </si>
  <si>
    <t>電撃耐性[+](580)</t>
    <rPh sb="0" eb="2">
      <t>デンゲキ</t>
    </rPh>
    <rPh sb="2" eb="4">
      <t>タイセイ</t>
    </rPh>
    <phoneticPr fontId="2"/>
  </si>
  <si>
    <t>見切り[****](770)</t>
    <rPh sb="0" eb="2">
      <t>ミキ</t>
    </rPh>
    <phoneticPr fontId="2"/>
  </si>
  <si>
    <t>器用維持(120)</t>
    <rPh sb="0" eb="2">
      <t>キヨウ</t>
    </rPh>
    <rPh sb="2" eb="4">
      <t>イジ</t>
    </rPh>
    <phoneticPr fontId="2"/>
  </si>
  <si>
    <t>幻惑属性追加[****](360)</t>
    <rPh sb="0" eb="6">
      <t>ゲンワクゾクセイツイカ</t>
    </rPh>
    <phoneticPr fontId="2"/>
  </si>
  <si>
    <t>麻痺無効(180)</t>
    <rPh sb="0" eb="2">
      <t>マヒ</t>
    </rPh>
    <rPh sb="2" eb="4">
      <t>ムコウ</t>
    </rPh>
    <phoneticPr fontId="2"/>
  </si>
  <si>
    <t>クリティカル機会[*****](240)</t>
    <rPh sb="6" eb="8">
      <t>キカイ</t>
    </rPh>
    <phoneticPr fontId="2"/>
  </si>
  <si>
    <t>英雄発動[+****](480)</t>
    <rPh sb="0" eb="2">
      <t>エイユウ</t>
    </rPh>
    <rPh sb="2" eb="4">
      <t>ハツドウ</t>
    </rPh>
    <phoneticPr fontId="2"/>
  </si>
  <si>
    <t>《遊興のモノリー》</t>
    <rPh sb="1" eb="2">
      <t>アソ</t>
    </rPh>
    <phoneticPr fontId="2"/>
  </si>
  <si>
    <t>神</t>
    <rPh sb="0" eb="1">
      <t>カミ</t>
    </rPh>
    <phoneticPr fontId="2"/>
  </si>
  <si>
    <t>グレネード</t>
    <phoneticPr fontId="2"/>
  </si>
  <si>
    <t>cnpc/putit/slime/ether/nogenerate/nodownload</t>
    <phoneticPr fontId="2"/>
  </si>
  <si>
    <t>血潮の戦乙女ブラヴ</t>
    <rPh sb="0" eb="2">
      <t>チシオ</t>
    </rPh>
    <rPh sb="3" eb="4">
      <t>イクサ</t>
    </rPh>
    <rPh sb="4" eb="6">
      <t>オトメ</t>
    </rPh>
    <phoneticPr fontId="2"/>
  </si>
  <si>
    <t>ブラヴ</t>
    <phoneticPr fontId="2"/>
  </si>
  <si>
    <t>死体/皮/体液/瞳/心臓/骨片</t>
    <rPh sb="0" eb="2">
      <t>シタイ</t>
    </rPh>
    <rPh sb="3" eb="4">
      <t>カワ</t>
    </rPh>
    <rPh sb="5" eb="7">
      <t>タイエキ</t>
    </rPh>
    <rPh sb="8" eb="9">
      <t>ヒトミ</t>
    </rPh>
    <rPh sb="10" eb="12">
      <t>シンゾウ</t>
    </rPh>
    <rPh sb="13" eb="14">
      <t>ホネ</t>
    </rPh>
    <rPh sb="14" eb="15">
      <t>ヘン</t>
    </rPh>
    <phoneticPr fontId="2"/>
  </si>
  <si>
    <t>生命力3/筋力9/耐久9/盾6/軽装備6/回避3/見切り3</t>
    <rPh sb="0" eb="3">
      <t>セイメイリョク</t>
    </rPh>
    <rPh sb="5" eb="7">
      <t>キンリョク</t>
    </rPh>
    <rPh sb="9" eb="11">
      <t>タイキュウ</t>
    </rPh>
    <rPh sb="13" eb="14">
      <t>タテ</t>
    </rPh>
    <rPh sb="16" eb="19">
      <t>ケイソウビ</t>
    </rPh>
    <rPh sb="21" eb="23">
      <t>カイヒ</t>
    </rPh>
    <rPh sb="25" eb="27">
      <t>ミキ</t>
    </rPh>
    <phoneticPr fontId="2"/>
  </si>
  <si>
    <t>吸血の牙</t>
    <rPh sb="0" eb="2">
      <t>キュウケツ</t>
    </rPh>
    <rPh sb="3" eb="4">
      <t>キバ</t>
    </rPh>
    <phoneticPr fontId="2"/>
  </si>
  <si>
    <t>{attb}*5+{faith}/10+50</t>
    <phoneticPr fontId="2"/>
  </si>
  <si>
    <t>生命力3/筋力1/耐久1</t>
    <rPh sb="0" eb="3">
      <t>セイメイリョク</t>
    </rPh>
    <rPh sb="5" eb="7">
      <t>キンリョク</t>
    </rPh>
    <rPh sb="9" eb="11">
      <t>タイキュウ</t>
    </rPh>
    <phoneticPr fontId="2"/>
  </si>
  <si>
    <t>生命力1200/筋力75/耐久75</t>
    <rPh sb="0" eb="3">
      <t>セイメイリョク</t>
    </rPh>
    <rPh sb="8" eb="10">
      <t>キンリョク</t>
    </rPh>
    <rPh sb="13" eb="15">
      <t>タイキュウ</t>
    </rPh>
    <phoneticPr fontId="2"/>
  </si>
  <si>
    <t>旗立て人</t>
    <rPh sb="0" eb="1">
      <t>ハタ</t>
    </rPh>
    <rPh sb="1" eb="2">
      <t>タ</t>
    </rPh>
    <rPh sb="3" eb="4">
      <t>ニン</t>
    </rPh>
    <phoneticPr fontId="2"/>
  </si>
  <si>
    <t>戦乙女</t>
    <rPh sb="0" eb="3">
      <t>イクサオトメ</t>
    </rPh>
    <phoneticPr fontId="2"/>
  </si>
  <si>
    <t>敵対</t>
    <rPh sb="0" eb="2">
      <t>テキタイ</t>
    </rPh>
    <phoneticPr fontId="2"/>
  </si>
  <si>
    <t>鼓舞</t>
    <rPh sb="0" eb="2">
      <t>コブ</t>
    </rPh>
    <phoneticPr fontId="2"/>
  </si>
  <si>
    <t>浮遊</t>
    <rPh sb="0" eb="2">
      <t>フユウ</t>
    </rPh>
    <phoneticPr fontId="2"/>
  </si>
  <si>
    <t>★《ブラウフラッグ》</t>
    <phoneticPr fontId="2"/>
  </si>
  <si>
    <t>血潮のビン</t>
    <rPh sb="0" eb="2">
      <t>チシオ</t>
    </rPh>
    <phoneticPr fontId="2"/>
  </si>
  <si>
    <t>赤い液体の入ったビン</t>
    <rPh sb="0" eb="1">
      <t>アカ</t>
    </rPh>
    <rPh sb="2" eb="4">
      <t>エキタイ</t>
    </rPh>
    <rPh sb="5" eb="6">
      <t>ハイ</t>
    </rPh>
    <phoneticPr fontId="2"/>
  </si>
  <si>
    <t>聖なる剣・ブラウ</t>
    <rPh sb="0" eb="1">
      <t>セイ</t>
    </rPh>
    <rPh sb="3" eb="4">
      <t>ケン</t>
    </rPh>
    <phoneticPr fontId="2"/>
  </si>
  <si>
    <t>輝く剣</t>
    <rPh sb="0" eb="1">
      <t>カガヤ</t>
    </rPh>
    <rPh sb="2" eb="3">
      <t>ケン</t>
    </rPh>
    <phoneticPr fontId="2"/>
  </si>
  <si>
    <t>信仰</t>
    <rPh sb="0" eb="2">
      <t>シンコウ</t>
    </rPh>
    <phoneticPr fontId="2"/>
  </si>
  <si>
    <t>ホーリーヴェイル発動[+**](395)</t>
    <rPh sb="8" eb="10">
      <t>ハツドウ</t>
    </rPh>
    <phoneticPr fontId="2"/>
  </si>
  <si>
    <t>意思+18(850)</t>
    <rPh sb="0" eb="2">
      <t>イシ</t>
    </rPh>
    <phoneticPr fontId="2"/>
  </si>
  <si>
    <t>信仰[***](495)</t>
    <rPh sb="0" eb="2">
      <t>シンコウ</t>
    </rPh>
    <phoneticPr fontId="2"/>
  </si>
  <si>
    <t>混沌耐性[*****](495)</t>
    <rPh sb="0" eb="2">
      <t>コントン</t>
    </rPh>
    <rPh sb="2" eb="4">
      <t>タイセイ</t>
    </rPh>
    <phoneticPr fontId="2"/>
  </si>
  <si>
    <t>《血潮の戦乙女ブラヴ》</t>
    <rPh sb="1" eb="3">
      <t>チシオ</t>
    </rPh>
    <rPh sb="4" eb="5">
      <t>イクサ</t>
    </rPh>
    <rPh sb="5" eb="7">
      <t>オトメ</t>
    </rPh>
    <phoneticPr fontId="2"/>
  </si>
  <si>
    <t>cnpc/man/nogenerate/nodownload</t>
    <phoneticPr fontId="2"/>
  </si>
  <si>
    <t>浮遊/恐怖無効/乗馬適性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phoneticPr fontId="2"/>
  </si>
  <si>
    <t>★ブラヴの血濡れ衣, ★血濡れのヘッドギア, ★《血潮の剣・ブラヴ》</t>
    <rPh sb="5" eb="6">
      <t>チ</t>
    </rPh>
    <rPh sb="6" eb="7">
      <t>ヌ</t>
    </rPh>
    <rPh sb="8" eb="9">
      <t>イ</t>
    </rPh>
    <rPh sb="12" eb="13">
      <t>チ</t>
    </rPh>
    <rPh sb="13" eb="14">
      <t>ヌ</t>
    </rPh>
    <rPh sb="25" eb="27">
      <t>チシオ</t>
    </rPh>
    <rPh sb="28" eb="29">
      <t>ケン</t>
    </rPh>
    <phoneticPr fontId="2"/>
  </si>
  <si>
    <t>血潮の剣・ブラヴ</t>
    <rPh sb="0" eb="2">
      <t>チシオ</t>
    </rPh>
    <rPh sb="3" eb="4">
      <t>ケン</t>
    </rPh>
    <phoneticPr fontId="2"/>
  </si>
  <si>
    <t>血濡れの剣</t>
    <rPh sb="0" eb="1">
      <t>チ</t>
    </rPh>
    <rPh sb="1" eb="2">
      <t>ヌ</t>
    </rPh>
    <rPh sb="4" eb="5">
      <t>ケン</t>
    </rPh>
    <phoneticPr fontId="2"/>
  </si>
  <si>
    <t>神託</t>
    <rPh sb="0" eb="2">
      <t>シンタク</t>
    </rPh>
    <phoneticPr fontId="2"/>
  </si>
  <si>
    <t>鉄</t>
    <rPh sb="0" eb="1">
      <t>テツ</t>
    </rPh>
    <phoneticPr fontId="2"/>
  </si>
  <si>
    <t>近接武器</t>
    <rPh sb="0" eb="4">
      <t>キンセツブキ</t>
    </rPh>
    <phoneticPr fontId="2"/>
  </si>
  <si>
    <t>吸血の牙発動[+*****](545)/75%</t>
    <rPh sb="0" eb="2">
      <t>キュウケツ</t>
    </rPh>
    <rPh sb="3" eb="4">
      <t>キバ</t>
    </rPh>
    <rPh sb="4" eb="6">
      <t>ハツドウ</t>
    </rPh>
    <phoneticPr fontId="2"/>
  </si>
  <si>
    <t>切り傷属性追加[+++***](2000)</t>
    <rPh sb="0" eb="1">
      <t>キ</t>
    </rPh>
    <rPh sb="2" eb="7">
      <t>キズゾクセイツイカ</t>
    </rPh>
    <phoneticPr fontId="2"/>
  </si>
  <si>
    <t>地獄耐性[+**](700)</t>
    <rPh sb="0" eb="2">
      <t>ジゴク</t>
    </rPh>
    <rPh sb="2" eb="4">
      <t>タイセイ</t>
    </rPh>
    <phoneticPr fontId="2"/>
  </si>
  <si>
    <t>混沌耐性[+**](700)</t>
    <rPh sb="0" eb="2">
      <t>コントン</t>
    </rPh>
    <rPh sb="2" eb="4">
      <t>タイセイ</t>
    </rPh>
    <phoneticPr fontId="2"/>
  </si>
  <si>
    <t>クリティカル機会[+++++*](2000)</t>
    <rPh sb="6" eb="8">
      <t>キカイ</t>
    </rPh>
    <phoneticPr fontId="2"/>
  </si>
  <si>
    <t>完全貫通[+++++*](2000)</t>
    <rPh sb="0" eb="2">
      <t>カンゼン</t>
    </rPh>
    <rPh sb="2" eb="4">
      <t>カンツウ</t>
    </rPh>
    <phoneticPr fontId="2"/>
  </si>
  <si>
    <t>意思維持(100)</t>
    <rPh sb="0" eb="2">
      <t>イシ</t>
    </rPh>
    <rPh sb="2" eb="4">
      <t>イジ</t>
    </rPh>
    <phoneticPr fontId="2"/>
  </si>
  <si>
    <t>血濡れのヘッドギア</t>
    <rPh sb="0" eb="1">
      <t>チ</t>
    </rPh>
    <rPh sb="1" eb="2">
      <t>ヌ</t>
    </rPh>
    <phoneticPr fontId="2"/>
  </si>
  <si>
    <t>赤みを帯びたヘッドギア</t>
    <rPh sb="0" eb="1">
      <t>アカ</t>
    </rPh>
    <rPh sb="3" eb="4">
      <t>オ</t>
    </rPh>
    <phoneticPr fontId="2"/>
  </si>
  <si>
    <t>ルビナス</t>
    <phoneticPr fontId="2"/>
  </si>
  <si>
    <t>兜</t>
    <rPh sb="0" eb="1">
      <t>カブト</t>
    </rPh>
    <phoneticPr fontId="2"/>
  </si>
  <si>
    <t>信仰弱化[*****](-1000)</t>
    <rPh sb="0" eb="2">
      <t>シンコウ</t>
    </rPh>
    <rPh sb="2" eb="4">
      <t>ジャッカ</t>
    </rPh>
    <phoneticPr fontId="2"/>
  </si>
  <si>
    <t>神託[*****](1000)</t>
    <rPh sb="0" eb="2">
      <t>シンタク</t>
    </rPh>
    <phoneticPr fontId="2"/>
  </si>
  <si>
    <t>成長阻害[+*****](500)</t>
    <rPh sb="0" eb="2">
      <t>セイチョウ</t>
    </rPh>
    <rPh sb="2" eb="4">
      <t>ソガイ</t>
    </rPh>
    <phoneticPr fontId="2"/>
  </si>
  <si>
    <t>血吸い[*****](200)</t>
    <rPh sb="0" eb="1">
      <t>チ</t>
    </rPh>
    <rPh sb="1" eb="2">
      <t>ス</t>
    </rPh>
    <phoneticPr fontId="2"/>
  </si>
  <si>
    <t>地獄耐性[+***](895)</t>
    <rPh sb="0" eb="2">
      <t>ジゴク</t>
    </rPh>
    <rPh sb="2" eb="4">
      <t>タイセイ</t>
    </rPh>
    <phoneticPr fontId="2"/>
  </si>
  <si>
    <t>混沌耐性[+***](895)</t>
    <rPh sb="0" eb="2">
      <t>コントン</t>
    </rPh>
    <rPh sb="2" eb="4">
      <t>タイセイ</t>
    </rPh>
    <phoneticPr fontId="2"/>
  </si>
  <si>
    <t>魔法耐性[+***](895)</t>
    <rPh sb="0" eb="2">
      <t>マホウ</t>
    </rPh>
    <rPh sb="2" eb="4">
      <t>タイセイ</t>
    </rPh>
    <phoneticPr fontId="2"/>
  </si>
  <si>
    <t>ブラヴの血濡れ衣</t>
    <rPh sb="4" eb="5">
      <t>チ</t>
    </rPh>
    <rPh sb="5" eb="6">
      <t>ヌ</t>
    </rPh>
    <rPh sb="7" eb="8">
      <t>コロモ</t>
    </rPh>
    <phoneticPr fontId="2"/>
  </si>
  <si>
    <t>赤みを帯びた衣</t>
    <rPh sb="0" eb="1">
      <t>アカ</t>
    </rPh>
    <rPh sb="3" eb="4">
      <t>オ</t>
    </rPh>
    <rPh sb="6" eb="7">
      <t>コロモ</t>
    </rPh>
    <phoneticPr fontId="2"/>
  </si>
  <si>
    <t>布</t>
    <rPh sb="0" eb="1">
      <t>ヌノ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</si>
  <si>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</si>
  <si>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</si>
  <si>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回避[*****](895)</t>
    <rPh sb="0" eb="2">
      <t>カイヒ</t>
    </rPh>
    <phoneticPr fontId="2"/>
  </si>
  <si>
    <t>見切り[*****](895)</t>
    <rPh sb="0" eb="2">
      <t>ミキ</t>
    </rPh>
    <phoneticPr fontId="2"/>
  </si>
  <si>
    <t>追加打撃[+****](495)</t>
    <rPh sb="0" eb="2">
      <t>ツイカ</t>
    </rPh>
    <rPh sb="2" eb="4">
      <t>ダゲキ</t>
    </rPh>
    <phoneticPr fontId="2"/>
  </si>
  <si>
    <t>恐怖無効(100)</t>
    <rPh sb="0" eb="2">
      <t>キョウフ</t>
    </rPh>
    <rPh sb="2" eb="4">
      <t>ムコウ</t>
    </rPh>
    <phoneticPr fontId="2"/>
  </si>
  <si>
    <t>物理ダメージ軽減[+++++*](3000)</t>
    <rPh sb="0" eb="2">
      <t>ブツリ</t>
    </rPh>
    <rPh sb="6" eb="8">
      <t>ケイゲン</t>
    </rPh>
    <phoneticPr fontId="2"/>
  </si>
  <si>
    <t>異物防止(100)</t>
    <rPh sb="0" eb="2">
      <t>イブツ</t>
    </rPh>
    <rPh sb="2" eb="4">
      <t>ボウシ</t>
    </rPh>
    <phoneticPr fontId="2"/>
  </si>
  <si>
    <t>ブラウフラッグ</t>
    <phoneticPr fontId="2"/>
  </si>
  <si>
    <t>血の付いた旗</t>
    <rPh sb="0" eb="1">
      <t>チ</t>
    </rPh>
    <rPh sb="2" eb="3">
      <t>ツ</t>
    </rPh>
    <rPh sb="5" eb="6">
      <t>ハタ</t>
    </rPh>
    <phoneticPr fontId="2"/>
  </si>
  <si>
    <t>木</t>
    <rPh sb="0" eb="1">
      <t>キ</t>
    </rPh>
    <phoneticPr fontId="2"/>
  </si>
  <si>
    <t>連射弾[999](999999)</t>
    <rPh sb="0" eb="2">
      <t>レンシャ</t>
    </rPh>
    <rPh sb="2" eb="3">
      <t>ダン</t>
    </rPh>
    <phoneticPr fontId="2"/>
  </si>
  <si>
    <t>貫通弾[999](999999)</t>
    <rPh sb="0" eb="2">
      <t>カンツウ</t>
    </rPh>
    <rPh sb="2" eb="3">
      <t>ダン</t>
    </rPh>
    <phoneticPr fontId="2"/>
  </si>
  <si>
    <t>魔弾[999](999999)</t>
    <rPh sb="0" eb="1">
      <t>マ</t>
    </rPh>
    <rPh sb="1" eb="2">
      <t>ダン</t>
    </rPh>
    <phoneticPr fontId="2"/>
  </si>
  <si>
    <t>時止弾[999](999999)</t>
    <rPh sb="0" eb="1">
      <t>トキ</t>
    </rPh>
    <rPh sb="1" eb="2">
      <t>ト</t>
    </rPh>
    <rPh sb="2" eb="3">
      <t>ダン</t>
    </rPh>
    <phoneticPr fontId="2"/>
  </si>
  <si>
    <t>バースト[999](999999)</t>
    <phoneticPr fontId="2"/>
  </si>
  <si>
    <t>神経耐性[****](300)</t>
    <rPh sb="0" eb="2">
      <t>シンケイ</t>
    </rPh>
    <rPh sb="2" eb="4">
      <t>タイセイ</t>
    </rPh>
    <phoneticPr fontId="2"/>
  </si>
  <si>
    <t>国士無双の剣</t>
    <rPh sb="0" eb="4">
      <t>コクシムソウ</t>
    </rPh>
    <rPh sb="5" eb="6">
      <t>ケン</t>
    </rPh>
    <phoneticPr fontId="2"/>
  </si>
  <si>
    <t>★《エンドゲーム・スタディ》</t>
    <phoneticPr fontId="2"/>
  </si>
  <si>
    <t>遊興のモノリー</t>
    <rPh sb="0" eb="1">
      <t>アソ</t>
    </rPh>
    <phoneticPr fontId="2"/>
  </si>
  <si>
    <t>らてぃ</t>
    <phoneticPr fontId="2"/>
  </si>
  <si>
    <t>エンドゲーム・スタディ</t>
    <phoneticPr fontId="2"/>
  </si>
  <si>
    <t>巨大な短剣</t>
    <rPh sb="0" eb="2">
      <t>キョダイ</t>
    </rPh>
    <rPh sb="3" eb="5">
      <t>タンケン</t>
    </rPh>
    <phoneticPr fontId="2"/>
  </si>
  <si>
    <t>短剣</t>
    <rPh sb="0" eb="2">
      <t>タンケン</t>
    </rPh>
    <phoneticPr fontId="2"/>
  </si>
  <si>
    <t>エメラルド</t>
    <phoneticPr fontId="2"/>
  </si>
  <si>
    <t>知者の加護発動[++](550)</t>
    <rPh sb="0" eb="2">
      <t>チシャ</t>
    </rPh>
    <rPh sb="3" eb="5">
      <t>カゴ</t>
    </rPh>
    <rPh sb="5" eb="7">
      <t>ハツドウ</t>
    </rPh>
    <phoneticPr fontId="2"/>
  </si>
  <si>
    <t>電撃属性追加[+*](600)</t>
    <rPh sb="0" eb="6">
      <t>デンゲキゾクセイツイカ</t>
    </rPh>
    <phoneticPr fontId="2"/>
  </si>
  <si>
    <t>神経属性追加[+*](600)</t>
    <rPh sb="0" eb="2">
      <t>シンケイ</t>
    </rPh>
    <rPh sb="2" eb="6">
      <t>ゾクセイツイカ</t>
    </rPh>
    <phoneticPr fontId="2"/>
  </si>
  <si>
    <t>運勢+77(3800)</t>
    <rPh sb="0" eb="2">
      <t>ウンセイ</t>
    </rPh>
    <phoneticPr fontId="2"/>
  </si>
  <si>
    <t>器用+77(3800)</t>
    <rPh sb="0" eb="2">
      <t>キヨウ</t>
    </rPh>
    <phoneticPr fontId="2"/>
  </si>
  <si>
    <t>習得+77(3800)</t>
    <rPh sb="0" eb="2">
      <t>シュウトク</t>
    </rPh>
    <phoneticPr fontId="2"/>
  </si>
  <si>
    <t>時止め[*****](400)</t>
    <rPh sb="0" eb="1">
      <t>トキ</t>
    </rPh>
    <rPh sb="1" eb="2">
      <t>ト</t>
    </rPh>
    <phoneticPr fontId="2"/>
  </si>
  <si>
    <t>魔法威力[+**](350)</t>
    <rPh sb="0" eb="2">
      <t>マホウ</t>
    </rPh>
    <rPh sb="2" eb="4">
      <t>イリョク</t>
    </rPh>
    <phoneticPr fontId="2"/>
  </si>
  <si>
    <t>浮遊/透明視/恐怖無効/窃盗防止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4">
      <t>セットウ</t>
    </rPh>
    <rPh sb="14" eb="16">
      <t>ボウシ</t>
    </rPh>
    <phoneticPr fontId="2"/>
  </si>
  <si>
    <t>おこたのミレンちゃん</t>
    <phoneticPr fontId="2"/>
  </si>
  <si>
    <t>赤錆</t>
    <rPh sb="0" eb="2">
      <t>アカサビ</t>
    </rPh>
    <phoneticPr fontId="2"/>
  </si>
  <si>
    <t>おこたミレン</t>
    <phoneticPr fontId="2"/>
  </si>
  <si>
    <r>
      <t>溶解炉/オーブン/アピの実/夏ミカン/焚き火/暖炉/かまど/復活の書/こたつ/</t>
    </r>
    <r>
      <rPr>
        <sz val="11"/>
        <color theme="0" tint="-0.34998626667073579"/>
        <rFont val="ＭＳ Ｐゴシック"/>
        <family val="3"/>
        <charset val="128"/>
        <scheme val="minor"/>
      </rPr>
      <t>もち</t>
    </r>
    <rPh sb="0" eb="2">
      <t>ヨウカイ</t>
    </rPh>
    <rPh sb="2" eb="3">
      <t>ロ</t>
    </rPh>
    <rPh sb="12" eb="13">
      <t>ミ</t>
    </rPh>
    <rPh sb="14" eb="15">
      <t>ナツ</t>
    </rPh>
    <rPh sb="19" eb="20">
      <t>タ</t>
    </rPh>
    <rPh sb="21" eb="22">
      <t>ビ</t>
    </rPh>
    <rPh sb="23" eb="25">
      <t>ダンロ</t>
    </rPh>
    <rPh sb="30" eb="32">
      <t>フッカツ</t>
    </rPh>
    <rPh sb="33" eb="34">
      <t>ショ</t>
    </rPh>
    <phoneticPr fontId="2"/>
  </si>
  <si>
    <r>
      <t>生命力11/意思15/瞑想14/心眼14/</t>
    </r>
    <r>
      <rPr>
        <b/>
        <sz val="11"/>
        <color theme="1"/>
        <rFont val="ＭＳ Ｐゴシック"/>
        <family val="3"/>
        <charset val="128"/>
        <scheme val="minor"/>
      </rPr>
      <t>冷気耐性19/冷気耐性19/冷気耐性19/冷気耐性19</t>
    </r>
    <rPh sb="0" eb="3">
      <t>セイメイリョク</t>
    </rPh>
    <rPh sb="6" eb="8">
      <t>イシ</t>
    </rPh>
    <rPh sb="11" eb="13">
      <t>メイソウ</t>
    </rPh>
    <rPh sb="16" eb="18">
      <t>シンガン</t>
    </rPh>
    <rPh sb="21" eb="23">
      <t>レイキ</t>
    </rPh>
    <rPh sb="23" eb="25">
      <t>タイセイ</t>
    </rPh>
    <rPh sb="28" eb="30">
      <t>レイキ</t>
    </rPh>
    <rPh sb="30" eb="32">
      <t>タイセイ</t>
    </rPh>
    <rPh sb="35" eb="39">
      <t>レイキタイセイ</t>
    </rPh>
    <rPh sb="42" eb="46">
      <t>レイキタイセイ</t>
    </rPh>
    <phoneticPr fontId="2"/>
  </si>
  <si>
    <t>100+{faith}/50</t>
    <phoneticPr fontId="2"/>
  </si>
  <si>
    <t>生命力2/意思3</t>
    <rPh sb="0" eb="3">
      <t>セイメイリョク</t>
    </rPh>
    <rPh sb="5" eb="7">
      <t>イシ</t>
    </rPh>
    <phoneticPr fontId="2"/>
  </si>
  <si>
    <t>生命力1200/意思150</t>
    <rPh sb="0" eb="3">
      <t>セイメイリョク</t>
    </rPh>
    <rPh sb="8" eb="10">
      <t>イシ</t>
    </rPh>
    <phoneticPr fontId="2"/>
  </si>
  <si>
    <t>おこたを取られたミレン</t>
    <rPh sb="4" eb="5">
      <t>ト</t>
    </rPh>
    <phoneticPr fontId="2"/>
  </si>
  <si>
    <t>おこたの女神</t>
    <rPh sb="4" eb="6">
      <t>メガミ</t>
    </rPh>
    <phoneticPr fontId="2"/>
  </si>
  <si>
    <t>葬送者</t>
    <rPh sb="0" eb="2">
      <t>ソウソウ</t>
    </rPh>
    <rPh sb="2" eb="3">
      <t>シャ</t>
    </rPh>
    <phoneticPr fontId="2"/>
  </si>
  <si>
    <t>cnpc/god/nogenerate/nodownload</t>
    <phoneticPr fontId="2"/>
  </si>
  <si>
    <r>
      <t xml:space="preserve">火炎8 </t>
    </r>
    <r>
      <rPr>
        <sz val="11"/>
        <color rgb="FFFF0000"/>
        <rFont val="ＭＳ Ｐゴシック"/>
        <family val="3"/>
        <charset val="128"/>
        <scheme val="minor"/>
      </rPr>
      <t>冷気-2</t>
    </r>
    <r>
      <rPr>
        <sz val="11"/>
        <color theme="1"/>
        <rFont val="ＭＳ Ｐゴシック"/>
        <family val="2"/>
        <charset val="128"/>
        <scheme val="minor"/>
      </rPr>
      <t xml:space="preserve"> 暗黒8 地獄8</t>
    </r>
    <rPh sb="0" eb="2">
      <t>カエン</t>
    </rPh>
    <rPh sb="4" eb="6">
      <t>レイキ</t>
    </rPh>
    <rPh sb="9" eb="11">
      <t>アンコク</t>
    </rPh>
    <rPh sb="13" eb="15">
      <t>ジゴク</t>
    </rPh>
    <phoneticPr fontId="2"/>
  </si>
  <si>
    <t>浮遊/透明視/死の宣告</t>
    <rPh sb="0" eb="2">
      <t>フユウ</t>
    </rPh>
    <rPh sb="3" eb="5">
      <t>トウメイ</t>
    </rPh>
    <rPh sb="5" eb="6">
      <t>シ</t>
    </rPh>
    <rPh sb="7" eb="8">
      <t>シ</t>
    </rPh>
    <rPh sb="9" eb="11">
      <t>センコク</t>
    </rPh>
    <phoneticPr fontId="2"/>
  </si>
  <si>
    <t>おこたの女神</t>
    <rPh sb="4" eb="6">
      <t>メガミ</t>
    </rPh>
    <phoneticPr fontId="2"/>
  </si>
  <si>
    <t>Mylem_kotatsu</t>
    <phoneticPr fontId="2"/>
  </si>
  <si>
    <t>ミレンの可愛い秘宝</t>
    <rPh sb="4" eb="6">
      <t>カワイ</t>
    </rPh>
    <rPh sb="7" eb="9">
      <t>ヒホウ</t>
    </rPh>
    <phoneticPr fontId="2"/>
  </si>
  <si>
    <t>謎の宝石</t>
    <rPh sb="0" eb="1">
      <t>ナゾ</t>
    </rPh>
    <rPh sb="2" eb="4">
      <t>ホウセキ</t>
    </rPh>
    <phoneticPr fontId="2"/>
  </si>
  <si>
    <t>フィート：「あなたは萌える」</t>
    <rPh sb="10" eb="11">
      <t>モ</t>
    </rPh>
    <phoneticPr fontId="2"/>
  </si>
  <si>
    <t>ミレンちゃんおこた</t>
    <phoneticPr fontId="2"/>
  </si>
  <si>
    <t>あったかおこた</t>
    <phoneticPr fontId="2"/>
  </si>
  <si>
    <t>木</t>
    <rPh sb="0" eb="1">
      <t>キ</t>
    </rPh>
    <phoneticPr fontId="2"/>
  </si>
  <si>
    <t>松明</t>
    <rPh sb="0" eb="2">
      <t>タイマツ</t>
    </rPh>
    <phoneticPr fontId="2"/>
  </si>
  <si>
    <t>冷気耐性[+***](800)</t>
    <rPh sb="0" eb="2">
      <t>レイキ</t>
    </rPh>
    <rPh sb="2" eb="4">
      <t>タイセイ</t>
    </rPh>
    <phoneticPr fontId="2"/>
  </si>
  <si>
    <t>速度-10(-550)</t>
    <rPh sb="0" eb="2">
      <t>ソクド</t>
    </rPh>
    <phoneticPr fontId="2"/>
  </si>
  <si>
    <t>瞑想[***](500)</t>
    <rPh sb="0" eb="2">
      <t>メイソウ</t>
    </rPh>
    <phoneticPr fontId="2"/>
  </si>
  <si>
    <t>治癒[***](500)</t>
    <rPh sb="0" eb="2">
      <t>チユ</t>
    </rPh>
    <phoneticPr fontId="2"/>
  </si>
  <si>
    <t>ダメージ無効[++***](720)</t>
    <rPh sb="4" eb="6">
      <t>ムコウ</t>
    </rPh>
    <phoneticPr fontId="2"/>
  </si>
  <si>
    <t>《おこたから出られないミレン》</t>
    <rPh sb="6" eb="7">
      <t>デ</t>
    </rPh>
    <phoneticPr fontId="2"/>
  </si>
  <si>
    <t>聖なる盾</t>
    <rPh sb="0" eb="1">
      <t>セイ</t>
    </rPh>
    <rPh sb="3" eb="4">
      <t>タテ</t>
    </rPh>
    <phoneticPr fontId="2"/>
  </si>
  <si>
    <t>ホーリーヴェイル</t>
    <phoneticPr fontId="2"/>
  </si>
  <si>
    <t>接近待ち</t>
    <rPh sb="0" eb="2">
      <t>セッキン</t>
    </rPh>
    <rPh sb="2" eb="3">
      <t>マ</t>
    </rPh>
    <phoneticPr fontId="2"/>
  </si>
  <si>
    <t>遠距離打撃</t>
    <rPh sb="0" eb="5">
      <t>エンキョリダゲキ</t>
    </rPh>
    <phoneticPr fontId="2"/>
  </si>
  <si>
    <t>甘味のズンニャー</t>
    <rPh sb="0" eb="2">
      <t>カンミ</t>
    </rPh>
    <phoneticPr fontId="2"/>
  </si>
  <si>
    <t>魔法作家のニナ＆ミーナ</t>
    <rPh sb="0" eb="2">
      <t>マホウ</t>
    </rPh>
    <rPh sb="2" eb="4">
      <t>サッカ</t>
    </rPh>
    <phoneticPr fontId="2"/>
  </si>
  <si>
    <t>ズンニャー</t>
    <phoneticPr fontId="2"/>
  </si>
  <si>
    <t>死体/アピの実/小麦粉/卵/乳/もち/塩/砂糖</t>
    <rPh sb="0" eb="2">
      <t>シタイ</t>
    </rPh>
    <rPh sb="6" eb="7">
      <t>ミ</t>
    </rPh>
    <rPh sb="8" eb="11">
      <t>コムギコ</t>
    </rPh>
    <rPh sb="12" eb="13">
      <t>タマゴ</t>
    </rPh>
    <rPh sb="14" eb="15">
      <t>チチ</t>
    </rPh>
    <rPh sb="19" eb="20">
      <t>シオ</t>
    </rPh>
    <rPh sb="21" eb="23">
      <t>サトウ</t>
    </rPh>
    <phoneticPr fontId="2"/>
  </si>
  <si>
    <t>魅力18/習得10/速度10/料理12</t>
    <rPh sb="0" eb="2">
      <t>ミリョク</t>
    </rPh>
    <rPh sb="5" eb="7">
      <t>シュウトク</t>
    </rPh>
    <rPh sb="10" eb="12">
      <t>ソクド</t>
    </rPh>
    <rPh sb="15" eb="17">
      <t>リョウリ</t>
    </rPh>
    <phoneticPr fontId="2"/>
  </si>
  <si>
    <t>魅力4/料理4</t>
    <rPh sb="0" eb="2">
      <t>ミリョク</t>
    </rPh>
    <rPh sb="4" eb="6">
      <t>リョウリ</t>
    </rPh>
    <phoneticPr fontId="2"/>
  </si>
  <si>
    <t>ずんだショゴス</t>
    <phoneticPr fontId="2"/>
  </si>
  <si>
    <t>妹猫</t>
    <rPh sb="0" eb="1">
      <t>イモウト</t>
    </rPh>
    <rPh sb="1" eb="2">
      <t>ネコ</t>
    </rPh>
    <phoneticPr fontId="2"/>
  </si>
  <si>
    <t>魔法使い</t>
    <rPh sb="0" eb="3">
      <t>マホウツカ</t>
    </rPh>
    <phoneticPr fontId="2"/>
  </si>
  <si>
    <t>cnpc/nogenerate/nodownload</t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</si>
  <si>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</si>
  <si>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</si>
  <si>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暗黒の矢</t>
    <rPh sb="0" eb="2">
      <t>アンコク</t>
    </rPh>
    <rPh sb="3" eb="4">
      <t>ヤ</t>
    </rPh>
    <phoneticPr fontId="2"/>
  </si>
  <si>
    <t>麻痺の矢</t>
    <rPh sb="0" eb="2">
      <t>マヒ</t>
    </rPh>
    <rPh sb="3" eb="4">
      <t>ヤ</t>
    </rPh>
    <phoneticPr fontId="2"/>
  </si>
  <si>
    <t>狂気の眼差し</t>
    <rPh sb="0" eb="2">
      <t>キョウキ</t>
    </rPh>
    <rPh sb="3" eb="5">
      <t>マナザ</t>
    </rPh>
    <phoneticPr fontId="2"/>
  </si>
  <si>
    <t>混沌の瞳</t>
    <rPh sb="0" eb="2">
      <t>コントン</t>
    </rPh>
    <rPh sb="3" eb="4">
      <t>ヒトミ</t>
    </rPh>
    <phoneticPr fontId="2"/>
  </si>
  <si>
    <t>変容の眼差し</t>
    <rPh sb="0" eb="2">
      <t>ヘンヨウ</t>
    </rPh>
    <rPh sb="3" eb="5">
      <t>マナザ</t>
    </rPh>
    <phoneticPr fontId="2"/>
  </si>
  <si>
    <t>暗黒 50</t>
    <rPh sb="0" eb="2">
      <t>アンコク</t>
    </rPh>
    <phoneticPr fontId="2"/>
  </si>
  <si>
    <t>火炎6 冷気6 毒6 魔法5</t>
    <rPh sb="0" eb="2">
      <t>カエン</t>
    </rPh>
    <rPh sb="4" eb="6">
      <t>レイキ</t>
    </rPh>
    <rPh sb="8" eb="9">
      <t>ドク</t>
    </rPh>
    <rPh sb="11" eb="13">
      <t>マホウ</t>
    </rPh>
    <phoneticPr fontId="2"/>
  </si>
  <si>
    <t>浮遊/盲目無効/連続魔法/魔法以外の属性に強い</t>
    <rPh sb="0" eb="2">
      <t>フユウ</t>
    </rPh>
    <rPh sb="3" eb="5">
      <t>モウモク</t>
    </rPh>
    <rPh sb="5" eb="7">
      <t>ムコウ</t>
    </rPh>
    <rPh sb="8" eb="10">
      <t>レンゾク</t>
    </rPh>
    <rPh sb="10" eb="12">
      <t>マホウ</t>
    </rPh>
    <rPh sb="13" eb="15">
      <t>マホウ</t>
    </rPh>
    <rPh sb="15" eb="17">
      <t>イガイ</t>
    </rPh>
    <rPh sb="18" eb="20">
      <t>ゾクセイ</t>
    </rPh>
    <rPh sb="21" eb="22">
      <t>ツヨ</t>
    </rPh>
    <phoneticPr fontId="2"/>
  </si>
  <si>
    <t>ズンニャーのぱんつ</t>
    <phoneticPr fontId="2"/>
  </si>
  <si>
    <t>可愛らしいぱんつ</t>
    <rPh sb="0" eb="2">
      <t>カワイ</t>
    </rPh>
    <phoneticPr fontId="2"/>
  </si>
  <si>
    <t>100,100,100,100,100,80,80,80,80,60</t>
  </si>
  <si>
    <t>投擲</t>
    <rPh sb="0" eb="2">
      <t>トウテキ</t>
    </rPh>
    <phoneticPr fontId="2"/>
  </si>
  <si>
    <t>霊布</t>
    <rPh sb="0" eb="1">
      <t>レイ</t>
    </rPh>
    <rPh sb="1" eb="2">
      <t>フ</t>
    </rPh>
    <phoneticPr fontId="2"/>
  </si>
  <si>
    <t>遠隔武器</t>
    <rPh sb="0" eb="4">
      <t>エンカクブキ</t>
    </rPh>
    <phoneticPr fontId="2"/>
  </si>
  <si>
    <t>投擲武器</t>
    <rPh sb="0" eb="2">
      <t>トウテキ</t>
    </rPh>
    <rPh sb="2" eb="4">
      <t>ブキ</t>
    </rPh>
    <phoneticPr fontId="2"/>
  </si>
  <si>
    <t>可能</t>
    <rPh sb="0" eb="2">
      <t>カノウ</t>
    </rPh>
    <phoneticPr fontId="2"/>
  </si>
  <si>
    <t>四次元ポケット</t>
    <rPh sb="0" eb="3">
      <t>ヨジゲン</t>
    </rPh>
    <phoneticPr fontId="2"/>
  </si>
  <si>
    <t>透明視(100)</t>
    <rPh sb="0" eb="2">
      <t>トウメイ</t>
    </rPh>
    <rPh sb="2" eb="3">
      <t>シ</t>
    </rPh>
    <phoneticPr fontId="2"/>
  </si>
  <si>
    <t>腐消化(100)</t>
    <rPh sb="0" eb="1">
      <t>フ</t>
    </rPh>
    <rPh sb="1" eb="3">
      <t>ショウカ</t>
    </rPh>
    <phoneticPr fontId="2"/>
  </si>
  <si>
    <t>魅力維持(100)</t>
    <rPh sb="0" eb="2">
      <t>ミリョク</t>
    </rPh>
    <rPh sb="2" eb="4">
      <t>イジ</t>
    </rPh>
    <phoneticPr fontId="2"/>
  </si>
  <si>
    <t>エーテル保護(100)</t>
    <rPh sb="4" eb="6">
      <t>ホゴ</t>
    </rPh>
    <phoneticPr fontId="2"/>
  </si>
  <si>
    <t>オーロラ効果(100)</t>
    <rPh sb="4" eb="6">
      <t>コウカ</t>
    </rPh>
    <phoneticPr fontId="2"/>
  </si>
  <si>
    <t>幻惑耐性[++**](1800)</t>
    <rPh sb="0" eb="2">
      <t>ゲンワク</t>
    </rPh>
    <rPh sb="2" eb="4">
      <t>タイセイ</t>
    </rPh>
    <phoneticPr fontId="2"/>
  </si>
  <si>
    <t>変異保護(100)</t>
    <rPh sb="0" eb="2">
      <t>ヘンイ</t>
    </rPh>
    <rPh sb="2" eb="4">
      <t>ホゴ</t>
    </rPh>
    <phoneticPr fontId="2"/>
  </si>
  <si>
    <t>投擲[**](300)</t>
    <rPh sb="0" eb="2">
      <t>トウテキ</t>
    </rPh>
    <phoneticPr fontId="2"/>
  </si>
  <si>
    <t>盲目無効(100)</t>
    <rPh sb="0" eb="2">
      <t>モウモク</t>
    </rPh>
    <rPh sb="2" eb="4">
      <t>ムコウ</t>
    </rPh>
    <phoneticPr fontId="2"/>
  </si>
  <si>
    <t>カスゴwiki</t>
    <phoneticPr fontId="2"/>
  </si>
  <si>
    <t>お手製コスプレ衣装</t>
    <rPh sb="1" eb="3">
      <t>テセイ</t>
    </rPh>
    <rPh sb="7" eb="9">
      <t>イショウ</t>
    </rPh>
    <phoneticPr fontId="2"/>
  </si>
  <si>
    <t>丈の短い着物</t>
    <rPh sb="0" eb="1">
      <t>タケ</t>
    </rPh>
    <rPh sb="2" eb="3">
      <t>ミジカ</t>
    </rPh>
    <rPh sb="4" eb="6">
      <t>キモノ</t>
    </rPh>
    <phoneticPr fontId="2"/>
  </si>
  <si>
    <t>宵晒</t>
    <rPh sb="0" eb="1">
      <t>ヨイ</t>
    </rPh>
    <rPh sb="1" eb="2">
      <t>サラシ</t>
    </rPh>
    <phoneticPr fontId="2"/>
  </si>
  <si>
    <t>鎧</t>
    <rPh sb="0" eb="1">
      <t>ヨロイ</t>
    </rPh>
    <phoneticPr fontId="2"/>
  </si>
  <si>
    <t>服/法衣</t>
    <rPh sb="0" eb="1">
      <t>フク</t>
    </rPh>
    <rPh sb="2" eb="4">
      <t>ホウイ</t>
    </rPh>
    <phoneticPr fontId="2"/>
  </si>
  <si>
    <t>聖なる盾発動[+++***](900)</t>
    <rPh sb="0" eb="1">
      <t>セイ</t>
    </rPh>
    <rPh sb="3" eb="4">
      <t>タテ</t>
    </rPh>
    <rPh sb="4" eb="6">
      <t>ハツドウ</t>
    </rPh>
    <phoneticPr fontId="2"/>
  </si>
  <si>
    <t>物理ダメージ軽減[***](100)</t>
    <rPh sb="0" eb="2">
      <t>ブツリ</t>
    </rPh>
    <rPh sb="6" eb="8">
      <t>ケイゲン</t>
    </rPh>
    <phoneticPr fontId="2"/>
  </si>
  <si>
    <t>窃盗防止(100)</t>
    <rPh sb="0" eb="2">
      <t>セットウ</t>
    </rPh>
    <rPh sb="2" eb="4">
      <t>ボウシ</t>
    </rPh>
    <phoneticPr fontId="2"/>
  </si>
  <si>
    <t>浮遊(100)</t>
    <rPh sb="0" eb="2">
      <t>フユウ</t>
    </rPh>
    <phoneticPr fontId="2"/>
  </si>
  <si>
    <t>電撃耐性[****](300)</t>
    <rPh sb="0" eb="2">
      <t>デンゲキ</t>
    </rPh>
    <rPh sb="2" eb="4">
      <t>タイセイ</t>
    </rPh>
    <phoneticPr fontId="2"/>
  </si>
  <si>
    <t>冷気耐性[****](300)</t>
    <rPh sb="0" eb="2">
      <t>レイキ</t>
    </rPh>
    <rPh sb="2" eb="4">
      <t>タイセイ</t>
    </rPh>
    <phoneticPr fontId="2"/>
  </si>
  <si>
    <t>火炎耐性[****](300)</t>
    <rPh sb="0" eb="2">
      <t>カエン</t>
    </rPh>
    <rPh sb="2" eb="4">
      <t>タイセイ</t>
    </rPh>
    <phoneticPr fontId="2"/>
  </si>
  <si>
    <t>《甘味のズンニャー》</t>
    <rPh sb="1" eb="3">
      <t>カンミ</t>
    </rPh>
    <phoneticPr fontId="2"/>
  </si>
  <si>
    <t>轟音の波動</t>
    <rPh sb="0" eb="2">
      <t>ゴウオン</t>
    </rPh>
    <rPh sb="3" eb="5">
      <t>ハドウ</t>
    </rPh>
    <phoneticPr fontId="2"/>
  </si>
  <si>
    <t>テレポート</t>
    <phoneticPr fontId="2"/>
  </si>
  <si>
    <t>切り傷 10</t>
    <rPh sb="0" eb="1">
      <t>キ</t>
    </rPh>
    <rPh sb="2" eb="3">
      <t>キズ</t>
    </rPh>
    <phoneticPr fontId="2"/>
  </si>
  <si>
    <t>暗黒4 幻惑4 毒5 音1</t>
    <rPh sb="0" eb="2">
      <t>アンコク</t>
    </rPh>
    <rPh sb="4" eb="6">
      <t>ゲンワク</t>
    </rPh>
    <rPh sb="8" eb="9">
      <t>ドク</t>
    </rPh>
    <rPh sb="11" eb="12">
      <t>オト</t>
    </rPh>
    <phoneticPr fontId="2"/>
  </si>
  <si>
    <t>浮遊/睡眠無効/連続魔法/乗馬非適正/魔法以外の属性に強い</t>
    <rPh sb="0" eb="2">
      <t>フユウ</t>
    </rPh>
    <rPh sb="3" eb="5">
      <t>スイミン</t>
    </rPh>
    <rPh sb="5" eb="7">
      <t>ムコウ</t>
    </rPh>
    <rPh sb="8" eb="10">
      <t>レンゾク</t>
    </rPh>
    <rPh sb="10" eb="12">
      <t>マホウ</t>
    </rPh>
    <rPh sb="13" eb="15">
      <t>ジョウバ</t>
    </rPh>
    <rPh sb="15" eb="16">
      <t>ヒ</t>
    </rPh>
    <rPh sb="16" eb="18">
      <t>テキセイ</t>
    </rPh>
    <rPh sb="19" eb="23">
      <t>マホウイガイ</t>
    </rPh>
    <rPh sb="24" eb="26">
      <t>ゾクセイ</t>
    </rPh>
    <rPh sb="27" eb="28">
      <t>ツヨ</t>
    </rPh>
    <phoneticPr fontId="2"/>
  </si>
  <si>
    <t>風見鶏　遊</t>
  </si>
  <si>
    <t>ずんだショゴス細胞</t>
    <rPh sb="7" eb="9">
      <t>サイボウ</t>
    </rPh>
    <phoneticPr fontId="2"/>
  </si>
  <si>
    <t>調理師の触手ナイフ</t>
    <rPh sb="0" eb="3">
      <t>チョウリシ</t>
    </rPh>
    <rPh sb="4" eb="6">
      <t>ショクシュ</t>
    </rPh>
    <phoneticPr fontId="2"/>
  </si>
  <si>
    <t>ずんだショゴスの皮</t>
    <rPh sb="8" eb="9">
      <t>カワ</t>
    </rPh>
    <phoneticPr fontId="2"/>
  </si>
  <si>
    <t>触手の生えた指輪</t>
    <rPh sb="0" eb="2">
      <t>ショクシュ</t>
    </rPh>
    <rPh sb="3" eb="4">
      <t>ハ</t>
    </rPh>
    <rPh sb="6" eb="8">
      <t>ユビワ</t>
    </rPh>
    <phoneticPr fontId="2"/>
  </si>
  <si>
    <t>ずんだ弓</t>
    <rPh sb="3" eb="4">
      <t>ユミ</t>
    </rPh>
    <phoneticPr fontId="2"/>
  </si>
  <si>
    <t>ずんだアロー</t>
    <phoneticPr fontId="2"/>
  </si>
  <si>
    <t>お手製コスプレ衣装・真</t>
    <rPh sb="1" eb="3">
      <t>テセイ</t>
    </rPh>
    <rPh sb="7" eb="9">
      <t>イショウ</t>
    </rPh>
    <rPh sb="10" eb="11">
      <t>シン</t>
    </rPh>
    <phoneticPr fontId="2"/>
  </si>
  <si>
    <t>紫の帯</t>
    <rPh sb="0" eb="1">
      <t>ムラサキ</t>
    </rPh>
    <rPh sb="2" eb="3">
      <t>オビ</t>
    </rPh>
    <phoneticPr fontId="2"/>
  </si>
  <si>
    <t>緑のカチューシャ</t>
    <rPh sb="0" eb="1">
      <t>ミドリ</t>
    </rPh>
    <phoneticPr fontId="2"/>
  </si>
  <si>
    <t>兜</t>
    <rPh sb="0" eb="1">
      <t>カブト</t>
    </rPh>
    <phoneticPr fontId="2"/>
  </si>
  <si>
    <t>帽子</t>
    <rPh sb="0" eb="2">
      <t>ボウシ</t>
    </rPh>
    <phoneticPr fontId="2"/>
  </si>
  <si>
    <t>不可</t>
    <rPh sb="0" eb="2">
      <t>フカ</t>
    </rPh>
    <phoneticPr fontId="2"/>
  </si>
  <si>
    <t>クリティカル機会[+++***](1000)</t>
    <rPh sb="6" eb="8">
      <t>キカイ</t>
    </rPh>
    <phoneticPr fontId="2"/>
  </si>
  <si>
    <t>金の鈴</t>
    <rPh sb="0" eb="1">
      <t>キン</t>
    </rPh>
    <rPh sb="2" eb="3">
      <t>スズ</t>
    </rPh>
    <phoneticPr fontId="2"/>
  </si>
  <si>
    <t>ゴールデン</t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</si>
  <si>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</si>
  <si>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</si>
  <si>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ランダムテレポート[+++++*](2000)</t>
    <phoneticPr fontId="2"/>
  </si>
  <si>
    <t>魔物召喚[+++++*](2000)</t>
    <rPh sb="0" eb="2">
      <t>マモノ</t>
    </rPh>
    <rPh sb="2" eb="4">
      <t>ショウカン</t>
    </rPh>
    <phoneticPr fontId="2"/>
  </si>
  <si>
    <t>スタミナ吸収[*](0)</t>
    <rPh sb="4" eb="6">
      <t>キュウシュウ</t>
    </rPh>
    <phoneticPr fontId="2"/>
  </si>
  <si>
    <t>全てを終結させる(100)</t>
    <rPh sb="0" eb="1">
      <t>スベ</t>
    </rPh>
    <rPh sb="3" eb="5">
      <t>シュウケツ</t>
    </rPh>
    <phoneticPr fontId="2"/>
  </si>
  <si>
    <t>腰当</t>
    <rPh sb="0" eb="2">
      <t>コシアテ</t>
    </rPh>
    <phoneticPr fontId="2"/>
  </si>
  <si>
    <t>弓[**](300)</t>
    <rPh sb="0" eb="1">
      <t>ユミ</t>
    </rPh>
    <phoneticPr fontId="2"/>
  </si>
  <si>
    <t>青白く輝く刃</t>
    <rPh sb="0" eb="2">
      <t>アオジロ</t>
    </rPh>
    <rPh sb="3" eb="4">
      <t>カガヤ</t>
    </rPh>
    <rPh sb="5" eb="6">
      <t>ヤイバ</t>
    </rPh>
    <phoneticPr fontId="2"/>
  </si>
  <si>
    <t>※未設定</t>
    <rPh sb="1" eb="4">
      <t>ミセッテイ</t>
    </rPh>
    <phoneticPr fontId="2"/>
  </si>
  <si>
    <t>エーテル</t>
    <phoneticPr fontId="2"/>
  </si>
  <si>
    <t>近接武器</t>
    <rPh sb="0" eb="2">
      <t>キンセツ</t>
    </rPh>
    <rPh sb="2" eb="4">
      <t>ブキ</t>
    </rPh>
    <phoneticPr fontId="2"/>
  </si>
  <si>
    <t>原子爆弾</t>
    <rPh sb="0" eb="2">
      <t>ゲンシ</t>
    </rPh>
    <rPh sb="2" eb="4">
      <t>バクダン</t>
    </rPh>
    <phoneticPr fontId="2"/>
  </si>
  <si>
    <t>首狩り発動[+++***](900)</t>
    <rPh sb="0" eb="1">
      <t>クビ</t>
    </rPh>
    <rPh sb="1" eb="2">
      <t>カ</t>
    </rPh>
    <rPh sb="3" eb="5">
      <t>ハツドウ</t>
    </rPh>
    <phoneticPr fontId="2"/>
  </si>
  <si>
    <t>魔力+7(300)</t>
    <rPh sb="0" eb="2">
      <t>マリョク</t>
    </rPh>
    <phoneticPr fontId="2"/>
  </si>
  <si>
    <t>追加打撃[+*](300)</t>
    <rPh sb="0" eb="2">
      <t>ツイカ</t>
    </rPh>
    <rPh sb="2" eb="4">
      <t>ダゲキ</t>
    </rPh>
    <phoneticPr fontId="2"/>
  </si>
  <si>
    <t>スタミナ吸収[+*](300)</t>
    <rPh sb="4" eb="6">
      <t>キュウシュウ</t>
    </rPh>
    <phoneticPr fontId="2"/>
  </si>
  <si>
    <t>マナ吸収[+*](300)</t>
    <rPh sb="2" eb="4">
      <t>キュウシュウ</t>
    </rPh>
    <phoneticPr fontId="2"/>
  </si>
  <si>
    <t>魔法威力[++*](600)</t>
    <rPh sb="0" eb="2">
      <t>マホウ</t>
    </rPh>
    <rPh sb="2" eb="4">
      <t>イリョク</t>
    </rPh>
    <phoneticPr fontId="2"/>
  </si>
  <si>
    <t>蠢く細胞</t>
    <rPh sb="0" eb="1">
      <t>ウゴメ</t>
    </rPh>
    <rPh sb="2" eb="4">
      <t>サイボウ</t>
    </rPh>
    <phoneticPr fontId="2"/>
  </si>
  <si>
    <t>100,100,90,90,90,80,80,80,60,60</t>
  </si>
  <si>
    <t>生もの</t>
    <rPh sb="0" eb="1">
      <t>ナマ</t>
    </rPh>
    <phoneticPr fontId="2"/>
  </si>
  <si>
    <t>遠隔武器</t>
    <rPh sb="0" eb="2">
      <t>エンカク</t>
    </rPh>
    <rPh sb="2" eb="4">
      <t>ブキ</t>
    </rPh>
    <phoneticPr fontId="2"/>
  </si>
  <si>
    <t>進化のポーション</t>
    <rPh sb="0" eb="2">
      <t>シンカ</t>
    </rPh>
    <phoneticPr fontId="2"/>
  </si>
  <si>
    <t>切り傷属性追加[+](500)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</si>
  <si>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マナ吸収[+*****](500)</t>
    <rPh sb="2" eb="4">
      <t>キュウシュウ</t>
    </rPh>
    <phoneticPr fontId="2"/>
  </si>
  <si>
    <t>幻惑属性追加[+](500)</t>
    <rPh sb="0" eb="2">
      <t>ゲンワク</t>
    </rPh>
    <rPh sb="2" eb="4">
      <t>ゾクセイ</t>
    </rPh>
    <rPh sb="4" eb="6">
      <t>ツイカ</t>
    </rPh>
    <phoneticPr fontId="2"/>
  </si>
  <si>
    <t>神経属性追加[+](500)</t>
    <rPh sb="0" eb="2">
      <t>シンケイ</t>
    </rPh>
    <rPh sb="2" eb="4">
      <t>ゾクセイ</t>
    </rPh>
    <rPh sb="4" eb="6">
      <t>ツイカ</t>
    </rPh>
    <phoneticPr fontId="2"/>
  </si>
  <si>
    <t>混沌属性追加[+](500)</t>
    <rPh sb="0" eb="2">
      <t>コントン</t>
    </rPh>
    <rPh sb="2" eb="4">
      <t>ゾクセイ</t>
    </rPh>
    <rPh sb="4" eb="6">
      <t>ツイカ</t>
    </rPh>
    <phoneticPr fontId="2"/>
  </si>
  <si>
    <t>暗黒属性追加[+](500)</t>
    <rPh sb="0" eb="4">
      <t>アンコクゾクセイ</t>
    </rPh>
    <rPh sb="4" eb="6">
      <t>ツイカ</t>
    </rPh>
    <phoneticPr fontId="2"/>
  </si>
  <si>
    <t>地獄属性追加[+](500)</t>
    <rPh sb="0" eb="6">
      <t>ジゴクゾクセイツイカ</t>
    </rPh>
    <phoneticPr fontId="2"/>
  </si>
  <si>
    <t>蠢く細胞核</t>
    <rPh sb="0" eb="1">
      <t>ウゴメ</t>
    </rPh>
    <rPh sb="2" eb="4">
      <t>サイボウ</t>
    </rPh>
    <rPh sb="4" eb="5">
      <t>カク</t>
    </rPh>
    <phoneticPr fontId="2"/>
  </si>
  <si>
    <t>感覚維持(100)</t>
    <rPh sb="0" eb="2">
      <t>カンカク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</si>
  <si>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</si>
  <si>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魔力維持(100)</t>
    <rPh sb="0" eb="2">
      <t>マリョク</t>
    </rPh>
    <rPh sb="2" eb="4">
      <t>イジ</t>
    </rPh>
    <phoneticPr fontId="2"/>
  </si>
  <si>
    <t>生命力+13(600)</t>
    <rPh sb="0" eb="3">
      <t>セイメイリョク</t>
    </rPh>
    <phoneticPr fontId="2"/>
  </si>
  <si>
    <t>マナ+13(600)</t>
    <phoneticPr fontId="2"/>
  </si>
  <si>
    <t>悍ましい皮</t>
    <rPh sb="0" eb="1">
      <t>オゾ</t>
    </rPh>
    <rPh sb="4" eb="5">
      <t>カワ</t>
    </rPh>
    <phoneticPr fontId="2"/>
  </si>
  <si>
    <t>エーテル抗体のポーション</t>
    <rPh sb="4" eb="6">
      <t>コウタイ</t>
    </rPh>
    <phoneticPr fontId="2"/>
  </si>
  <si>
    <t>解剖学[**](300)</t>
    <rPh sb="0" eb="3">
      <t>カイボウガク</t>
    </rPh>
    <phoneticPr fontId="2"/>
  </si>
  <si>
    <t>魔力制御[**](300)</t>
    <rPh sb="0" eb="2">
      <t>マリョク</t>
    </rPh>
    <rPh sb="2" eb="4">
      <t>セイギョ</t>
    </rPh>
    <phoneticPr fontId="2"/>
  </si>
  <si>
    <t>採掘[**](300)</t>
    <rPh sb="0" eb="2">
      <t>サイクツ</t>
    </rPh>
    <phoneticPr fontId="2"/>
  </si>
  <si>
    <t>異物防止(100)</t>
    <rPh sb="0" eb="2">
      <t>イブツ</t>
    </rPh>
    <rPh sb="2" eb="4">
      <t>ボウシ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</si>
  <si>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</si>
  <si>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白い靴下と草履</t>
    <rPh sb="0" eb="1">
      <t>シロ</t>
    </rPh>
    <rPh sb="2" eb="4">
      <t>クツシタ</t>
    </rPh>
    <rPh sb="5" eb="7">
      <t>ゾウリ</t>
    </rPh>
    <phoneticPr fontId="2"/>
  </si>
  <si>
    <t>靴</t>
    <rPh sb="0" eb="1">
      <t>クツ</t>
    </rPh>
    <phoneticPr fontId="2"/>
  </si>
  <si>
    <t>毒無効(100)</t>
    <rPh sb="0" eb="1">
      <t>ドク</t>
    </rPh>
    <rPh sb="1" eb="3">
      <t>ムコウ</t>
    </rPh>
    <phoneticPr fontId="2"/>
  </si>
  <si>
    <t>恐怖無効(100)</t>
    <rPh sb="0" eb="2">
      <t>キョウフ</t>
    </rPh>
    <rPh sb="2" eb="4">
      <t>ムコウ</t>
    </rPh>
    <phoneticPr fontId="2"/>
  </si>
  <si>
    <t>麻痺無効)(100)</t>
    <rPh sb="0" eb="2">
      <t>マヒ</t>
    </rPh>
    <rPh sb="2" eb="4">
      <t>ムコウ</t>
    </rPh>
    <phoneticPr fontId="2"/>
  </si>
  <si>
    <t>切り傷反射[***](100)</t>
    <rPh sb="0" eb="1">
      <t>キ</t>
    </rPh>
    <rPh sb="2" eb="5">
      <t>キズハンシャ</t>
    </rPh>
    <phoneticPr fontId="2"/>
  </si>
  <si>
    <t>追加射撃[+++++*](1500)</t>
    <rPh sb="0" eb="2">
      <t>ツイカ</t>
    </rPh>
    <rPh sb="2" eb="4">
      <t>シャゲキ</t>
    </rPh>
    <phoneticPr fontId="2"/>
  </si>
  <si>
    <t>セブンリーグ効果[****](300)</t>
    <rPh sb="6" eb="8">
      <t>コウカ</t>
    </rPh>
    <phoneticPr fontId="2"/>
  </si>
  <si>
    <t>触手の生えたナイフ</t>
    <rPh sb="0" eb="2">
      <t>ショクシュ</t>
    </rPh>
    <rPh sb="3" eb="4">
      <t>ハ</t>
    </rPh>
    <phoneticPr fontId="2"/>
  </si>
  <si>
    <t>短剣</t>
    <rPh sb="0" eb="2">
      <t>タンケン</t>
    </rPh>
    <phoneticPr fontId="2"/>
  </si>
  <si>
    <t>混沌耐性[****](300)</t>
    <rPh sb="0" eb="2">
      <t>コントン</t>
    </rPh>
    <rPh sb="2" eb="4">
      <t>タイセイ</t>
    </rPh>
    <phoneticPr fontId="2"/>
  </si>
  <si>
    <t>首狩り発動[+*](300)</t>
    <rPh sb="0" eb="1">
      <t>クビ</t>
    </rPh>
    <rPh sb="1" eb="2">
      <t>カ</t>
    </rPh>
    <rPh sb="3" eb="5">
      <t>ハツドウ</t>
    </rPh>
    <phoneticPr fontId="2"/>
  </si>
  <si>
    <t>短剣[*](100)</t>
    <rPh sb="0" eb="2">
      <t>タンケン</t>
    </rPh>
    <phoneticPr fontId="2"/>
  </si>
  <si>
    <t>料理[**](300)</t>
    <rPh sb="0" eb="2">
      <t>リョウリ</t>
    </rPh>
    <phoneticPr fontId="2"/>
  </si>
  <si>
    <t>甘味のズンニャー　</t>
    <rPh sb="0" eb="2">
      <t>カンミ</t>
    </rPh>
    <phoneticPr fontId="2"/>
  </si>
  <si>
    <r>
      <t>触手の生えた指輪　</t>
    </r>
    <r>
      <rPr>
        <b/>
        <sz val="11"/>
        <color rgb="FFFF0000"/>
        <rFont val="ＭＳ Ｐゴシック"/>
        <family val="3"/>
        <charset val="128"/>
        <scheme val="minor"/>
      </rPr>
      <t>※自然生成する</t>
    </r>
    <rPh sb="0" eb="2">
      <t>ショクシュ</t>
    </rPh>
    <rPh sb="3" eb="4">
      <t>ハ</t>
    </rPh>
    <rPh sb="6" eb="8">
      <t>ユビワ</t>
    </rPh>
    <rPh sb="10" eb="12">
      <t>シゼン</t>
    </rPh>
    <rPh sb="12" eb="14">
      <t>セイセイ</t>
    </rPh>
    <phoneticPr fontId="2"/>
  </si>
  <si>
    <r>
      <t>凄煌の刃　</t>
    </r>
    <r>
      <rPr>
        <sz val="11"/>
        <color rgb="FFFF0000"/>
        <rFont val="ＭＳ Ｐゴシック"/>
        <family val="3"/>
        <charset val="128"/>
        <scheme val="minor"/>
      </rPr>
      <t>※自然生成する（仕様）</t>
    </r>
    <rPh sb="0" eb="1">
      <t>スゴ</t>
    </rPh>
    <rPh sb="1" eb="2">
      <t>キラ</t>
    </rPh>
    <rPh sb="3" eb="4">
      <t>ヤイバ</t>
    </rPh>
    <rPh sb="6" eb="8">
      <t>シゼン</t>
    </rPh>
    <rPh sb="8" eb="10">
      <t>セイセイ</t>
    </rPh>
    <rPh sb="13" eb="15">
      <t>シヨウ</t>
    </rPh>
    <phoneticPr fontId="2"/>
  </si>
  <si>
    <r>
      <t>ずんだショゴスコア　</t>
    </r>
    <r>
      <rPr>
        <sz val="11"/>
        <color rgb="FFFF0000"/>
        <rFont val="ＭＳ Ｐゴシック"/>
        <family val="3"/>
        <charset val="128"/>
        <scheme val="minor"/>
      </rPr>
      <t>※自然生成する（仕様）</t>
    </r>
    <rPh sb="11" eb="13">
      <t>シゼン</t>
    </rPh>
    <rPh sb="13" eb="15">
      <t>セイセイ</t>
    </rPh>
    <rPh sb="18" eb="20">
      <t>シヨウ</t>
    </rPh>
    <phoneticPr fontId="2"/>
  </si>
  <si>
    <t>緑の矢</t>
    <rPh sb="0" eb="1">
      <t>ミドリ</t>
    </rPh>
    <rPh sb="2" eb="3">
      <t>ヤ</t>
    </rPh>
    <phoneticPr fontId="2"/>
  </si>
  <si>
    <t>弓</t>
    <rPh sb="0" eb="1">
      <t>ユミ</t>
    </rPh>
    <phoneticPr fontId="2"/>
  </si>
  <si>
    <t>ミスリル</t>
    <phoneticPr fontId="2"/>
  </si>
  <si>
    <t>矢弾</t>
    <rPh sb="0" eb="1">
      <t>ヤ</t>
    </rPh>
    <rPh sb="1" eb="2">
      <t>ダン</t>
    </rPh>
    <phoneticPr fontId="2"/>
  </si>
  <si>
    <t>矢束</t>
    <rPh sb="0" eb="1">
      <t>ヤ</t>
    </rPh>
    <rPh sb="1" eb="2">
      <t>タバ</t>
    </rPh>
    <phoneticPr fontId="2"/>
  </si>
  <si>
    <t>クリティカル機会[+*](300)</t>
    <rPh sb="6" eb="8">
      <t>キカイ</t>
    </rPh>
    <phoneticPr fontId="2"/>
  </si>
  <si>
    <t>幻惑属性追加[+***](800)</t>
    <rPh sb="0" eb="2">
      <t>ゲンワク</t>
    </rPh>
    <rPh sb="2" eb="4">
      <t>ゾクセイ</t>
    </rPh>
    <rPh sb="4" eb="6">
      <t>ツイカ</t>
    </rPh>
    <phoneticPr fontId="2"/>
  </si>
  <si>
    <t>緑の弓</t>
    <rPh sb="0" eb="1">
      <t>ミドリ</t>
    </rPh>
    <rPh sb="2" eb="3">
      <t>ユミ</t>
    </rPh>
    <phoneticPr fontId="2"/>
  </si>
  <si>
    <t>習得+7(300)</t>
    <rPh sb="0" eb="2">
      <t>シュウトク</t>
    </rPh>
    <phoneticPr fontId="2"/>
  </si>
  <si>
    <t>幻惑属性追加[+**](700)</t>
    <rPh sb="0" eb="6">
      <t>ゲンワクゾクセイツイカ</t>
    </rPh>
    <phoneticPr fontId="2"/>
  </si>
  <si>
    <t>呪い保護[*](0)</t>
    <rPh sb="0" eb="1">
      <t>ノロ</t>
    </rPh>
    <rPh sb="2" eb="4">
      <t>ホゴ</t>
    </rPh>
    <phoneticPr fontId="2"/>
  </si>
  <si>
    <t>宝石細工[**](300)</t>
    <rPh sb="0" eb="2">
      <t>ホウセキ</t>
    </rPh>
    <rPh sb="2" eb="4">
      <t>ザイク</t>
    </rPh>
    <phoneticPr fontId="2"/>
  </si>
  <si>
    <t>大工[**](300)</t>
    <rPh sb="0" eb="2">
      <t>ダイク</t>
    </rPh>
    <phoneticPr fontId="2"/>
  </si>
  <si>
    <t>鍵開け[**](300)</t>
    <rPh sb="0" eb="2">
      <t>カギア</t>
    </rPh>
    <phoneticPr fontId="2"/>
  </si>
  <si>
    <t>悪夢の金の鈴</t>
    <phoneticPr fontId="2"/>
  </si>
  <si>
    <r>
      <t>紫の帯　</t>
    </r>
    <r>
      <rPr>
        <sz val="11"/>
        <color rgb="FFFF0000"/>
        <rFont val="ＭＳ Ｐゴシック"/>
        <family val="3"/>
        <charset val="128"/>
        <scheme val="minor"/>
      </rPr>
      <t>※自然生成する（仕様）</t>
    </r>
    <rPh sb="0" eb="1">
      <t>ムラサキ</t>
    </rPh>
    <rPh sb="2" eb="3">
      <t>オビ</t>
    </rPh>
    <rPh sb="5" eb="9">
      <t>シゼンセイセイ</t>
    </rPh>
    <rPh sb="12" eb="14">
      <t>シヨウ</t>
    </rPh>
    <phoneticPr fontId="2"/>
  </si>
  <si>
    <r>
      <t>下僕所持</t>
    </r>
    <r>
      <rPr>
        <sz val="11"/>
        <rFont val="ＭＳ Ｐゴシック"/>
        <family val="3"/>
        <charset val="128"/>
        <scheme val="minor"/>
      </rPr>
      <t>・ランダム生成</t>
    </r>
    <rPh sb="0" eb="2">
      <t>ゲボク</t>
    </rPh>
    <rPh sb="2" eb="4">
      <t>ショジ</t>
    </rPh>
    <rPh sb="9" eb="11">
      <t>セイセイ</t>
    </rPh>
    <phoneticPr fontId="2"/>
  </si>
  <si>
    <t>ニナ＆ミーナ</t>
    <phoneticPr fontId="2"/>
  </si>
  <si>
    <r>
      <t>ライトニングボルトの魔法書/</t>
    </r>
    <r>
      <rPr>
        <sz val="11"/>
        <color theme="0" tint="-0.34998626667073579"/>
        <rFont val="ＭＳ Ｐゴシック"/>
        <family val="3"/>
        <charset val="128"/>
        <scheme val="minor"/>
      </rPr>
      <t>ぬいぐるみ</t>
    </r>
    <r>
      <rPr>
        <sz val="11"/>
        <color theme="1"/>
        <rFont val="ＭＳ Ｐゴシック"/>
        <family val="2"/>
        <charset val="128"/>
        <scheme val="minor"/>
      </rPr>
      <t>/稲妻の軌跡の杖/</t>
    </r>
    <r>
      <rPr>
        <sz val="11"/>
        <color theme="0" tint="-0.34998626667073579"/>
        <rFont val="ＭＳ Ｐゴシック"/>
        <family val="3"/>
        <charset val="128"/>
        <scheme val="minor"/>
      </rPr>
      <t>アピの実</t>
    </r>
    <r>
      <rPr>
        <sz val="11"/>
        <color theme="1"/>
        <rFont val="ＭＳ Ｐゴシック"/>
        <family val="2"/>
        <charset val="128"/>
        <scheme val="minor"/>
      </rPr>
      <t>/轟音の波動の魔法書</t>
    </r>
    <rPh sb="10" eb="12">
      <t>マホウ</t>
    </rPh>
    <rPh sb="12" eb="13">
      <t>ショ</t>
    </rPh>
    <rPh sb="20" eb="22">
      <t>イナヅマ</t>
    </rPh>
    <rPh sb="23" eb="25">
      <t>キセキ</t>
    </rPh>
    <rPh sb="26" eb="27">
      <t>ツエ</t>
    </rPh>
    <rPh sb="31" eb="32">
      <t>ミ</t>
    </rPh>
    <rPh sb="33" eb="35">
      <t>ゴウオン</t>
    </rPh>
    <rPh sb="36" eb="38">
      <t>ハドウ</t>
    </rPh>
    <rPh sb="39" eb="41">
      <t>マホウ</t>
    </rPh>
    <rPh sb="41" eb="42">
      <t>ショ</t>
    </rPh>
    <phoneticPr fontId="2"/>
  </si>
  <si>
    <r>
      <t>マナ10/魔力13/瞑想15/魔力の限界8/詠唱10/魔力制御10　</t>
    </r>
    <r>
      <rPr>
        <sz val="11"/>
        <color rgb="FFFF0000"/>
        <rFont val="ＭＳ Ｐゴシック"/>
        <family val="3"/>
        <charset val="128"/>
        <scheme val="minor"/>
      </rPr>
      <t>※%txtdescription2,JPのスペースが一部全角</t>
    </r>
    <rPh sb="5" eb="7">
      <t>マリョク</t>
    </rPh>
    <rPh sb="10" eb="12">
      <t>メイソウ</t>
    </rPh>
    <rPh sb="15" eb="17">
      <t>マリョク</t>
    </rPh>
    <rPh sb="18" eb="20">
      <t>ゲンカイ</t>
    </rPh>
    <rPh sb="22" eb="24">
      <t>エイショウ</t>
    </rPh>
    <rPh sb="27" eb="29">
      <t>マリョク</t>
    </rPh>
    <rPh sb="29" eb="31">
      <t>セイギョ</t>
    </rPh>
    <phoneticPr fontId="2"/>
  </si>
  <si>
    <t>魔力の吸収</t>
    <rPh sb="0" eb="2">
      <t>マリョク</t>
    </rPh>
    <rPh sb="3" eb="5">
      <t>キュウシュウ</t>
    </rPh>
    <phoneticPr fontId="2"/>
  </si>
  <si>
    <t>200+{attb}/10+{faith}/100</t>
    <phoneticPr fontId="2"/>
  </si>
  <si>
    <t>マナ2/魔力2/瞑想2</t>
    <rPh sb="4" eb="6">
      <t>マリョク</t>
    </rPh>
    <rPh sb="8" eb="10">
      <t>メイソウ</t>
    </rPh>
    <phoneticPr fontId="2"/>
  </si>
  <si>
    <t>マナ800/瞑想300</t>
    <rPh sb="6" eb="8">
      <t>メイソウ</t>
    </rPh>
    <phoneticPr fontId="2"/>
  </si>
  <si>
    <t>魔法人形</t>
    <rPh sb="0" eb="2">
      <t>マホウ</t>
    </rPh>
    <rPh sb="2" eb="4">
      <t>ニンギョウ</t>
    </rPh>
    <phoneticPr fontId="2"/>
  </si>
  <si>
    <t>通常</t>
    <rPh sb="0" eb="2">
      <t>ツウジョウ</t>
    </rPh>
    <phoneticPr fontId="2"/>
  </si>
  <si>
    <t>電撃5 音5 魔法5</t>
    <rPh sb="0" eb="2">
      <t>デンゲキ</t>
    </rPh>
    <rPh sb="4" eb="5">
      <t>オト</t>
    </rPh>
    <rPh sb="7" eb="9">
      <t>マホウ</t>
    </rPh>
    <phoneticPr fontId="2"/>
  </si>
  <si>
    <t>浮遊</t>
    <rPh sb="0" eb="2">
      <t>フユウ</t>
    </rPh>
    <phoneticPr fontId="2"/>
  </si>
  <si>
    <t>magicdoll</t>
    <phoneticPr fontId="2"/>
  </si>
  <si>
    <t>杖5/読書5/瞑想8/魔力の限界3/詠唱10/魔力制御2</t>
    <rPh sb="0" eb="1">
      <t>ツエ</t>
    </rPh>
    <rPh sb="3" eb="5">
      <t>ドクショ</t>
    </rPh>
    <rPh sb="7" eb="9">
      <t>メイソウ</t>
    </rPh>
    <rPh sb="11" eb="13">
      <t>マリョク</t>
    </rPh>
    <rPh sb="14" eb="16">
      <t>ゲンカイ</t>
    </rPh>
    <rPh sb="18" eb="20">
      <t>エイショウ</t>
    </rPh>
    <rPh sb="23" eb="25">
      <t>マリョク</t>
    </rPh>
    <rPh sb="25" eb="27">
      <t>セイギョ</t>
    </rPh>
    <phoneticPr fontId="2"/>
  </si>
  <si>
    <t>ニナのアピの実パイ</t>
    <rPh sb="6" eb="7">
      <t>ミ</t>
    </rPh>
    <phoneticPr fontId="2"/>
  </si>
  <si>
    <t>禁断の料理</t>
    <rPh sb="0" eb="2">
      <t>キンダン</t>
    </rPh>
    <rPh sb="3" eb="5">
      <t>リョウリ</t>
    </rPh>
    <phoneticPr fontId="2"/>
  </si>
  <si>
    <t>復活</t>
    <rPh sb="0" eb="2">
      <t>フッカツ</t>
    </rPh>
    <phoneticPr fontId="2"/>
  </si>
  <si>
    <t>轟雷のピアス</t>
    <rPh sb="0" eb="2">
      <t>ゴウライ</t>
    </rPh>
    <phoneticPr fontId="2"/>
  </si>
  <si>
    <t>黄灰のピアス</t>
    <rPh sb="0" eb="1">
      <t>キ</t>
    </rPh>
    <rPh sb="1" eb="2">
      <t>ハイ</t>
    </rPh>
    <phoneticPr fontId="2"/>
  </si>
  <si>
    <t>鉛</t>
    <rPh sb="0" eb="1">
      <t>ナマリ</t>
    </rPh>
    <phoneticPr fontId="2"/>
  </si>
  <si>
    <t>電波受信(100)</t>
    <rPh sb="0" eb="2">
      <t>デンパ</t>
    </rPh>
    <rPh sb="2" eb="4">
      <t>ジュシン</t>
    </rPh>
    <phoneticPr fontId="2"/>
  </si>
  <si>
    <t>音耐性[*****](400)</t>
    <rPh sb="0" eb="1">
      <t>オト</t>
    </rPh>
    <rPh sb="1" eb="3">
      <t>タイセイ</t>
    </rPh>
    <phoneticPr fontId="2"/>
  </si>
  <si>
    <t>電撃耐性[*****](400)</t>
    <rPh sb="0" eb="2">
      <t>デンゲキ</t>
    </rPh>
    <rPh sb="2" eb="4">
      <t>タイセイ</t>
    </rPh>
    <phoneticPr fontId="2"/>
  </si>
  <si>
    <t>雷の矢</t>
    <rPh sb="0" eb="1">
      <t>カミナリ</t>
    </rPh>
    <rPh sb="2" eb="3">
      <t>ヤ</t>
    </rPh>
    <phoneticPr fontId="2"/>
  </si>
  <si>
    <t>音の矢</t>
    <rPh sb="0" eb="1">
      <t>オト</t>
    </rPh>
    <rPh sb="2" eb="3">
      <t>ヤ</t>
    </rPh>
    <phoneticPr fontId="2"/>
  </si>
  <si>
    <t>音のボール</t>
    <rPh sb="0" eb="1">
      <t>オト</t>
    </rPh>
    <phoneticPr fontId="2"/>
  </si>
  <si>
    <t>雷のボール</t>
    <rPh sb="0" eb="1">
      <t>カミナリ</t>
    </rPh>
    <phoneticPr fontId="2"/>
  </si>
  <si>
    <t>速度+6(290)</t>
    <rPh sb="0" eb="2">
      <t>ソクド</t>
    </rPh>
    <phoneticPr fontId="2"/>
  </si>
  <si>
    <t>魔性の踊り子リリーエ</t>
    <rPh sb="0" eb="2">
      <t>マショウ</t>
    </rPh>
    <rPh sb="3" eb="4">
      <t>オド</t>
    </rPh>
    <rPh sb="5" eb="6">
      <t>コ</t>
    </rPh>
    <phoneticPr fontId="2"/>
  </si>
  <si>
    <t>魔性の踊り子</t>
    <rPh sb="0" eb="2">
      <t>マショウ</t>
    </rPh>
    <rPh sb="3" eb="4">
      <t>オド</t>
    </rPh>
    <rPh sb="5" eb="6">
      <t>コ</t>
    </rPh>
    <phoneticPr fontId="2"/>
  </si>
  <si>
    <t>死体/援軍の巻物/支配の杖/支配の魔法書</t>
    <rPh sb="0" eb="2">
      <t>シタイ</t>
    </rPh>
    <rPh sb="3" eb="5">
      <t>エングン</t>
    </rPh>
    <rPh sb="6" eb="8">
      <t>マキモノ</t>
    </rPh>
    <rPh sb="9" eb="11">
      <t>シハイ</t>
    </rPh>
    <rPh sb="12" eb="13">
      <t>ツエ</t>
    </rPh>
    <rPh sb="14" eb="16">
      <t>シハイ</t>
    </rPh>
    <rPh sb="17" eb="19">
      <t>マホウ</t>
    </rPh>
    <rPh sb="19" eb="20">
      <t>ショ</t>
    </rPh>
    <phoneticPr fontId="2"/>
  </si>
  <si>
    <t>意思13/魅力19/速度5/見切り5/支配15</t>
    <rPh sb="0" eb="2">
      <t>イシ</t>
    </rPh>
    <rPh sb="5" eb="7">
      <t>ミリョク</t>
    </rPh>
    <rPh sb="10" eb="12">
      <t>ソクド</t>
    </rPh>
    <rPh sb="14" eb="16">
      <t>ミキ</t>
    </rPh>
    <rPh sb="19" eb="21">
      <t>シハイ</t>
    </rPh>
    <phoneticPr fontId="2"/>
  </si>
  <si>
    <t>支配</t>
    <rPh sb="0" eb="2">
      <t>シハイ</t>
    </rPh>
    <phoneticPr fontId="2"/>
  </si>
  <si>
    <t>1+{faith}/20</t>
    <phoneticPr fontId="2"/>
  </si>
  <si>
    <t>魅力3/支配3</t>
    <rPh sb="0" eb="2">
      <t>ミリョク</t>
    </rPh>
    <rPh sb="4" eb="6">
      <t>シハイ</t>
    </rPh>
    <phoneticPr fontId="2"/>
  </si>
  <si>
    <t>魅力150/支配150</t>
    <rPh sb="0" eb="2">
      <t>ミリョク</t>
    </rPh>
    <rPh sb="6" eb="8">
      <t>シハイ</t>
    </rPh>
    <phoneticPr fontId="2"/>
  </si>
  <si>
    <t>いやらしい触手</t>
    <rPh sb="5" eb="7">
      <t>ショクシュ</t>
    </rPh>
    <phoneticPr fontId="2"/>
  </si>
  <si>
    <t>スライム</t>
    <phoneticPr fontId="2"/>
  </si>
  <si>
    <t>敵対</t>
    <rPh sb="0" eb="2">
      <t>テキタイ</t>
    </rPh>
    <phoneticPr fontId="2"/>
  </si>
  <si>
    <t>娼婦</t>
    <rPh sb="0" eb="2">
      <t>ショウフ</t>
    </rPh>
    <phoneticPr fontId="2"/>
  </si>
  <si>
    <t>脆弱の霧</t>
    <rPh sb="0" eb="2">
      <t>ゼイジャク</t>
    </rPh>
    <rPh sb="3" eb="4">
      <t>キリ</t>
    </rPh>
    <phoneticPr fontId="2"/>
  </si>
  <si>
    <t>媚薬投擲</t>
    <rPh sb="0" eb="2">
      <t>ビヤク</t>
    </rPh>
    <rPh sb="2" eb="4">
      <t>トウテキ</t>
    </rPh>
    <phoneticPr fontId="2"/>
  </si>
  <si>
    <t>透明視/盲目無効/乗馬非適性</t>
    <rPh sb="0" eb="2">
      <t>トウメイ</t>
    </rPh>
    <rPh sb="2" eb="3">
      <t>シ</t>
    </rPh>
    <rPh sb="4" eb="6">
      <t>モウモク</t>
    </rPh>
    <rPh sb="6" eb="8">
      <t>ムコウ</t>
    </rPh>
    <rPh sb="9" eb="11">
      <t>ジョウバ</t>
    </rPh>
    <rPh sb="11" eb="12">
      <t>ヒ</t>
    </rPh>
    <rPh sb="12" eb="14">
      <t>テキセイ</t>
    </rPh>
    <phoneticPr fontId="2"/>
  </si>
  <si>
    <t>媚薬 100</t>
    <rPh sb="0" eb="2">
      <t>ビヤク</t>
    </rPh>
    <phoneticPr fontId="2"/>
  </si>
  <si>
    <t>リリーエの洗浄の宝玉</t>
    <rPh sb="5" eb="7">
      <t>センジョウ</t>
    </rPh>
    <rPh sb="8" eb="10">
      <t>ホウギョク</t>
    </rPh>
    <phoneticPr fontId="2"/>
  </si>
  <si>
    <t>軽い宝玉</t>
    <rPh sb="0" eb="1">
      <t>カル</t>
    </rPh>
    <rPh sb="2" eb="4">
      <t>ホウギョク</t>
    </rPh>
    <phoneticPr fontId="2"/>
  </si>
  <si>
    <t>肉体復活</t>
    <rPh sb="0" eb="2">
      <t>ニクタイ</t>
    </rPh>
    <rPh sb="2" eb="4">
      <t>フッカツ</t>
    </rPh>
    <phoneticPr fontId="2"/>
  </si>
  <si>
    <t>魅了の短剣</t>
    <rPh sb="0" eb="2">
      <t>ミリョウ</t>
    </rPh>
    <rPh sb="3" eb="5">
      <t>タンケン</t>
    </rPh>
    <phoneticPr fontId="2"/>
  </si>
  <si>
    <t>刃の無いナイフ</t>
    <rPh sb="0" eb="1">
      <t>ヤイバ</t>
    </rPh>
    <rPh sb="2" eb="3">
      <t>ナ</t>
    </rPh>
    <phoneticPr fontId="2"/>
  </si>
  <si>
    <t>交渉[**](300)</t>
    <rPh sb="0" eb="2">
      <t>コウショウ</t>
    </rPh>
    <phoneticPr fontId="2"/>
  </si>
  <si>
    <t>支配[**](300)</t>
    <rPh sb="0" eb="2">
      <t>シハイ</t>
    </rPh>
    <phoneticPr fontId="2"/>
  </si>
  <si>
    <t>媚薬属性追加[+*****](1000)</t>
    <rPh sb="0" eb="4">
      <t>ビヤクゾクセイ</t>
    </rPh>
    <rPh sb="4" eb="6">
      <t>ツイカ</t>
    </rPh>
    <phoneticPr fontId="2"/>
  </si>
  <si>
    <r>
      <rPr>
        <sz val="11"/>
        <rFont val="ＭＳ Ｐゴシック"/>
        <family val="3"/>
        <charset val="128"/>
        <scheme val="minor"/>
      </rPr>
      <t>器用1/感覚2　</t>
    </r>
    <r>
      <rPr>
        <b/>
        <sz val="11"/>
        <color rgb="FFFF0000"/>
        <rFont val="ＭＳ Ｐゴシック"/>
        <family val="3"/>
        <charset val="128"/>
        <scheme val="minor"/>
      </rPr>
      <t>※設定ミス有（筋力3→無し)</t>
    </r>
    <rPh sb="0" eb="2">
      <t>キヨウ</t>
    </rPh>
    <rPh sb="4" eb="6">
      <t>カンカク</t>
    </rPh>
    <rPh sb="13" eb="14">
      <t>アリ</t>
    </rPh>
    <rPh sb="19" eb="20">
      <t>ナ</t>
    </rPh>
    <phoneticPr fontId="2"/>
  </si>
  <si>
    <t>電撃属性追加[+++++*](70000)</t>
    <rPh sb="0" eb="6">
      <t>デンゲキゾクセイツイカ</t>
    </rPh>
    <phoneticPr fontId="2"/>
  </si>
  <si>
    <t>ダメージ無効[+++++*](3200)/56%</t>
    <rPh sb="4" eb="6">
      <t>ムコウ</t>
    </rPh>
    <phoneticPr fontId="2"/>
  </si>
  <si>
    <t>地獄の吐息発動[+++++*](10000)/50%</t>
    <rPh sb="0" eb="2">
      <t>ジゴク</t>
    </rPh>
    <rPh sb="3" eb="5">
      <t>トイキ</t>
    </rPh>
    <rPh sb="5" eb="7">
      <t>ハツドウ</t>
    </rPh>
    <phoneticPr fontId="2"/>
  </si>
  <si>
    <t>予見のエピュキー</t>
    <rPh sb="0" eb="2">
      <t>ヨケン</t>
    </rPh>
    <phoneticPr fontId="2"/>
  </si>
  <si>
    <t>エピュキー</t>
    <phoneticPr fontId="2"/>
  </si>
  <si>
    <t>死体/魔法書(カテゴリ)</t>
    <rPh sb="0" eb="2">
      <t>シタイ</t>
    </rPh>
    <rPh sb="3" eb="5">
      <t>マホウ</t>
    </rPh>
    <rPh sb="5" eb="6">
      <t>ショ</t>
    </rPh>
    <phoneticPr fontId="2"/>
  </si>
  <si>
    <t>意思150</t>
    <rPh sb="0" eb="2">
      <t>イシ</t>
    </rPh>
    <phoneticPr fontId="2"/>
  </si>
  <si>
    <t>意思3/暗記2</t>
    <rPh sb="0" eb="2">
      <t>イシ</t>
    </rPh>
    <rPh sb="4" eb="6">
      <t>アンキ</t>
    </rPh>
    <phoneticPr fontId="2"/>
  </si>
  <si>
    <t>占星術師</t>
    <rPh sb="0" eb="4">
      <t>センセイジュツシ</t>
    </rPh>
    <phoneticPr fontId="2"/>
  </si>
  <si>
    <t>cnpc/nogenerate</t>
    <phoneticPr fontId="2"/>
  </si>
  <si>
    <t>空間歪曲</t>
    <rPh sb="0" eb="4">
      <t>クウカンワイキョク</t>
    </rPh>
    <phoneticPr fontId="2"/>
  </si>
  <si>
    <t>連続魔法</t>
    <rPh sb="0" eb="2">
      <t>レンゾク</t>
    </rPh>
    <rPh sb="2" eb="4">
      <t>マホウ</t>
    </rPh>
    <phoneticPr fontId="2"/>
  </si>
  <si>
    <t>エピュキーの手鏡</t>
    <rPh sb="6" eb="8">
      <t>テカガミ</t>
    </rPh>
    <phoneticPr fontId="2"/>
  </si>
  <si>
    <t>予見者の手鏡</t>
    <rPh sb="0" eb="2">
      <t>ヨケン</t>
    </rPh>
    <rPh sb="2" eb="3">
      <t>シャ</t>
    </rPh>
    <rPh sb="4" eb="6">
      <t>テカガミ</t>
    </rPh>
    <phoneticPr fontId="2"/>
  </si>
  <si>
    <t>フォルトゥーナ</t>
    <phoneticPr fontId="2"/>
  </si>
  <si>
    <t>青い拳銃</t>
    <rPh sb="0" eb="1">
      <t>アオ</t>
    </rPh>
    <rPh sb="2" eb="4">
      <t>ケンジュウ</t>
    </rPh>
    <phoneticPr fontId="2"/>
  </si>
  <si>
    <t>100,90,70,50,20,20,20,20,20,20</t>
  </si>
  <si>
    <t>銃器</t>
    <rPh sb="0" eb="2">
      <t>ジュウキ</t>
    </rPh>
    <phoneticPr fontId="2"/>
  </si>
  <si>
    <t>遠隔武器</t>
    <rPh sb="0" eb="4">
      <t>エンカクブキ</t>
    </rPh>
    <phoneticPr fontId="2"/>
  </si>
  <si>
    <t>感覚+8(350)</t>
    <rPh sb="0" eb="2">
      <t>カンカク</t>
    </rPh>
    <phoneticPr fontId="2"/>
  </si>
  <si>
    <t>神経のブレス発動[***](100)</t>
    <rPh sb="0" eb="2">
      <t>シンケイ</t>
    </rPh>
    <rPh sb="6" eb="8">
      <t>ハツドウ</t>
    </rPh>
    <phoneticPr fontId="2"/>
  </si>
  <si>
    <t>暗記[***](450)</t>
    <rPh sb="0" eb="2">
      <t>アンキ</t>
    </rPh>
    <phoneticPr fontId="2"/>
  </si>
  <si>
    <t>神経耐性[****](300)</t>
    <rPh sb="0" eb="2">
      <t>シンケイ</t>
    </rPh>
    <rPh sb="2" eb="4">
      <t>タイセイ</t>
    </rPh>
    <phoneticPr fontId="2"/>
  </si>
  <si>
    <t>《予見のエピュキー》</t>
    <rPh sb="1" eb="3">
      <t>ヨケン</t>
    </rPh>
    <phoneticPr fontId="2"/>
  </si>
  <si>
    <t>神</t>
    <rPh sb="0" eb="1">
      <t>カミ</t>
    </rPh>
    <phoneticPr fontId="2"/>
  </si>
  <si>
    <t>cnpc/nogenerate</t>
    <phoneticPr fontId="2"/>
  </si>
  <si>
    <t>ジュアの癒し</t>
    <rPh sb="4" eb="5">
      <t>イヤ</t>
    </rPh>
    <phoneticPr fontId="2"/>
  </si>
  <si>
    <t>空間歪曲</t>
    <rPh sb="0" eb="2">
      <t>クウカン</t>
    </rPh>
    <rPh sb="2" eb="4">
      <t>ワイキョク</t>
    </rPh>
    <phoneticPr fontId="2"/>
  </si>
  <si>
    <t>神経10</t>
    <rPh sb="0" eb="2">
      <t>シンケイ</t>
    </rPh>
    <phoneticPr fontId="2"/>
  </si>
  <si>
    <t>浮遊/連続魔法</t>
    <rPh sb="0" eb="2">
      <t>フユウ</t>
    </rPh>
    <rPh sb="3" eb="7">
      <t>レンゾクマホウ</t>
    </rPh>
    <phoneticPr fontId="2"/>
  </si>
  <si>
    <t>恋煩いのシンシア</t>
    <rPh sb="0" eb="2">
      <t>コイワズラ</t>
    </rPh>
    <phoneticPr fontId="2"/>
  </si>
  <si>
    <t>シンシア</t>
    <phoneticPr fontId="2"/>
  </si>
  <si>
    <t>乳/卵</t>
    <rPh sb="0" eb="1">
      <t>チチ</t>
    </rPh>
    <rPh sb="2" eb="3">
      <t>タマゴ</t>
    </rPh>
    <phoneticPr fontId="2"/>
  </si>
  <si>
    <t>魅力18/魔道具9/錬金術12/料理10</t>
    <rPh sb="0" eb="2">
      <t>ミリョク</t>
    </rPh>
    <rPh sb="5" eb="8">
      <t>マドウグ</t>
    </rPh>
    <rPh sb="10" eb="13">
      <t>レンキンジュツ</t>
    </rPh>
    <rPh sb="16" eb="18">
      <t>リョウリ</t>
    </rPh>
    <phoneticPr fontId="2"/>
  </si>
  <si>
    <t>魔道具1/錬金術1/料理1</t>
    <rPh sb="0" eb="3">
      <t>マドウグ</t>
    </rPh>
    <rPh sb="5" eb="8">
      <t>レンキンジュツ</t>
    </rPh>
    <rPh sb="10" eb="12">
      <t>リョウリ</t>
    </rPh>
    <phoneticPr fontId="2"/>
  </si>
  <si>
    <t>生命力1200/魅力150</t>
    <rPh sb="0" eb="3">
      <t>セイメイリョク</t>
    </rPh>
    <rPh sb="8" eb="10">
      <t>ミリョク</t>
    </rPh>
    <phoneticPr fontId="2"/>
  </si>
  <si>
    <t>習得10/遺伝子学19/暗記10/盾12/神経耐性16</t>
    <rPh sb="0" eb="2">
      <t>シュウトク</t>
    </rPh>
    <rPh sb="5" eb="8">
      <t>イデンシ</t>
    </rPh>
    <rPh sb="8" eb="9">
      <t>ガク</t>
    </rPh>
    <rPh sb="12" eb="14">
      <t>アンキ</t>
    </rPh>
    <rPh sb="17" eb="18">
      <t>タテ</t>
    </rPh>
    <rPh sb="21" eb="23">
      <t>シンケイ</t>
    </rPh>
    <rPh sb="23" eb="25">
      <t>タイセイ</t>
    </rPh>
    <phoneticPr fontId="2"/>
  </si>
  <si>
    <t>相合いプチ</t>
    <rPh sb="0" eb="2">
      <t>アイアイ</t>
    </rPh>
    <phoneticPr fontId="2"/>
  </si>
  <si>
    <t>スライム</t>
    <phoneticPr fontId="2"/>
  </si>
  <si>
    <t>娼婦</t>
    <rPh sb="0" eb="2">
      <t>ショウフ</t>
    </rPh>
    <phoneticPr fontId="2"/>
  </si>
  <si>
    <t>cnpc/slime/nogenerate</t>
    <phoneticPr fontId="2"/>
  </si>
  <si>
    <t>寄生</t>
    <rPh sb="0" eb="2">
      <t>キセイ</t>
    </rPh>
    <phoneticPr fontId="2"/>
  </si>
  <si>
    <t>媚薬 200</t>
    <rPh sb="0" eb="2">
      <t>ビヤク</t>
    </rPh>
    <phoneticPr fontId="2"/>
  </si>
  <si>
    <t>分裂（キューブ）</t>
    <rPh sb="0" eb="2">
      <t>ブンレツ</t>
    </rPh>
    <phoneticPr fontId="2"/>
  </si>
  <si>
    <t>スイート・ハート</t>
    <phoneticPr fontId="2"/>
  </si>
  <si>
    <t>甘く溶ける心</t>
    <rPh sb="0" eb="1">
      <t>アマ</t>
    </rPh>
    <rPh sb="2" eb="3">
      <t>ト</t>
    </rPh>
    <rPh sb="5" eb="6">
      <t>ココロ</t>
    </rPh>
    <phoneticPr fontId="2"/>
  </si>
  <si>
    <t>チョコレート・アクス</t>
    <phoneticPr fontId="2"/>
  </si>
  <si>
    <t>甘い手斧</t>
    <rPh sb="0" eb="1">
      <t>アマ</t>
    </rPh>
    <rPh sb="2" eb="4">
      <t>テオノ</t>
    </rPh>
    <phoneticPr fontId="2"/>
  </si>
  <si>
    <t>媚薬属性追加[+*](600)</t>
    <rPh sb="0" eb="2">
      <t>ビヤク</t>
    </rPh>
    <rPh sb="2" eb="4">
      <t>ゾクセイ</t>
    </rPh>
    <rPh sb="4" eb="6">
      <t>ツイカ</t>
    </rPh>
    <phoneticPr fontId="2"/>
  </si>
  <si>
    <t>魅力維持(100)</t>
    <rPh sb="0" eb="2">
      <t>ミリョク</t>
    </rPh>
    <rPh sb="2" eb="4">
      <t>イジ</t>
    </rPh>
    <phoneticPr fontId="2"/>
  </si>
  <si>
    <t>筋力-7(-400)</t>
    <rPh sb="0" eb="2">
      <t>キンリョク</t>
    </rPh>
    <phoneticPr fontId="2"/>
  </si>
  <si>
    <t>読書[**](300)</t>
    <rPh sb="0" eb="2">
      <t>ドクショ</t>
    </rPh>
    <phoneticPr fontId="2"/>
  </si>
  <si>
    <t>料理[**](300)</t>
    <rPh sb="0" eb="2">
      <t>リョウリ</t>
    </rPh>
    <phoneticPr fontId="2"/>
  </si>
  <si>
    <t>《恋煩いのシンシア》</t>
    <rPh sb="1" eb="3">
      <t>コイワズラ</t>
    </rPh>
    <phoneticPr fontId="2"/>
  </si>
  <si>
    <t>コボルト</t>
    <phoneticPr fontId="2"/>
  </si>
  <si>
    <t>縁結び</t>
    <rPh sb="0" eb="2">
      <t>エンムス</t>
    </rPh>
    <phoneticPr fontId="2"/>
  </si>
  <si>
    <t>媚薬投擲</t>
    <rPh sb="0" eb="2">
      <t>ビヤク</t>
    </rPh>
    <rPh sb="2" eb="4">
      <t>トウテキ</t>
    </rPh>
    <phoneticPr fontId="2"/>
  </si>
  <si>
    <t>ポーション投擲（大）</t>
    <rPh sb="5" eb="7">
      <t>トウテキ</t>
    </rPh>
    <rPh sb="8" eb="9">
      <t>ダイ</t>
    </rPh>
    <phoneticPr fontId="2"/>
  </si>
  <si>
    <t>ポーション投擲（中）</t>
    <rPh sb="5" eb="7">
      <t>トウテキ</t>
    </rPh>
    <rPh sb="8" eb="9">
      <t>チュウ</t>
    </rPh>
    <phoneticPr fontId="2"/>
  </si>
  <si>
    <t>ポーション投擲（小）</t>
    <rPh sb="5" eb="7">
      <t>トウテキ</t>
    </rPh>
    <rPh sb="8" eb="9">
      <t>ショウ</t>
    </rPh>
    <phoneticPr fontId="2"/>
  </si>
  <si>
    <t>15% 悲鳴/変化の術</t>
    <rPh sb="4" eb="6">
      <t>ヒメイ</t>
    </rPh>
    <rPh sb="7" eb="9">
      <t>ヘンゲ</t>
    </rPh>
    <rPh sb="10" eb="11">
      <t>ジュツ</t>
    </rPh>
    <phoneticPr fontId="2"/>
  </si>
  <si>
    <t>marrige</t>
    <phoneticPr fontId="2"/>
  </si>
  <si>
    <t>未設定範囲</t>
    <rPh sb="0" eb="3">
      <t>ミセッテイ</t>
    </rPh>
    <rPh sb="3" eb="5">
      <t>ハンイ</t>
    </rPh>
    <phoneticPr fontId="2"/>
  </si>
  <si>
    <t>短剣1/鈍器2/魔道具4/料理10</t>
    <rPh sb="0" eb="2">
      <t>タンケン</t>
    </rPh>
    <rPh sb="4" eb="6">
      <t>ドンキ</t>
    </rPh>
    <rPh sb="8" eb="11">
      <t>マドウグ</t>
    </rPh>
    <rPh sb="13" eb="15">
      <t>リョウリ</t>
    </rPh>
    <phoneticPr fontId="2"/>
  </si>
  <si>
    <t>解放のトーデス</t>
    <rPh sb="0" eb="2">
      <t>カイホウ</t>
    </rPh>
    <phoneticPr fontId="2"/>
  </si>
  <si>
    <t>ゲスト</t>
    <phoneticPr fontId="2"/>
  </si>
  <si>
    <t>トーデス</t>
    <phoneticPr fontId="2"/>
  </si>
  <si>
    <r>
      <t>死体/骨/骸/魚の死骸/動物の骨/骨片/</t>
    </r>
    <r>
      <rPr>
        <sz val="11"/>
        <color theme="0" tint="-0.34998626667073579"/>
        <rFont val="ＭＳ Ｐゴシック"/>
        <family val="3"/>
        <charset val="128"/>
        <scheme val="minor"/>
      </rPr>
      <t>野菜の種/フン/請求書/地雷</t>
    </r>
    <rPh sb="0" eb="2">
      <t>シタイ</t>
    </rPh>
    <rPh sb="3" eb="4">
      <t>ホネ</t>
    </rPh>
    <rPh sb="5" eb="6">
      <t>ムクロ</t>
    </rPh>
    <rPh sb="7" eb="8">
      <t>サカナ</t>
    </rPh>
    <rPh sb="9" eb="11">
      <t>シガイ</t>
    </rPh>
    <rPh sb="12" eb="14">
      <t>ドウブツ</t>
    </rPh>
    <rPh sb="15" eb="16">
      <t>ホネ</t>
    </rPh>
    <rPh sb="17" eb="18">
      <t>ホネ</t>
    </rPh>
    <rPh sb="18" eb="19">
      <t>ヘン</t>
    </rPh>
    <rPh sb="20" eb="22">
      <t>ヤサイ</t>
    </rPh>
    <rPh sb="23" eb="24">
      <t>タネ</t>
    </rPh>
    <rPh sb="28" eb="31">
      <t>セイキュウショ</t>
    </rPh>
    <rPh sb="32" eb="34">
      <t>ジライ</t>
    </rPh>
    <phoneticPr fontId="2"/>
  </si>
  <si>
    <t>生命力19/感覚16/意思18/暗記15/魔道具15/栽培12/心眼15/見切り18/切り傷耐性15/癒しの手19</t>
    <rPh sb="0" eb="3">
      <t>セイメイリョク</t>
    </rPh>
    <rPh sb="6" eb="8">
      <t>カンカク</t>
    </rPh>
    <rPh sb="11" eb="13">
      <t>イシ</t>
    </rPh>
    <rPh sb="16" eb="18">
      <t>アンキ</t>
    </rPh>
    <rPh sb="21" eb="24">
      <t>マドウグ</t>
    </rPh>
    <rPh sb="27" eb="29">
      <t>サイバイ</t>
    </rPh>
    <rPh sb="32" eb="34">
      <t>シンガン</t>
    </rPh>
    <rPh sb="37" eb="39">
      <t>ミキ</t>
    </rPh>
    <rPh sb="43" eb="44">
      <t>キ</t>
    </rPh>
    <rPh sb="45" eb="46">
      <t>キズ</t>
    </rPh>
    <rPh sb="46" eb="48">
      <t>タイセイ</t>
    </rPh>
    <rPh sb="51" eb="52">
      <t>イヤ</t>
    </rPh>
    <rPh sb="54" eb="55">
      <t>テ</t>
    </rPh>
    <phoneticPr fontId="2"/>
  </si>
  <si>
    <t>5000+{faith}/20</t>
    <phoneticPr fontId="2"/>
  </si>
  <si>
    <t>軽症治癒3/致命傷治癒3/エリスの癒し3/ジュアの癒し3/治癒の雨3/癒しの手3</t>
    <rPh sb="0" eb="2">
      <t>ケイショウ</t>
    </rPh>
    <rPh sb="2" eb="4">
      <t>チユ</t>
    </rPh>
    <rPh sb="6" eb="9">
      <t>チメイショウ</t>
    </rPh>
    <rPh sb="9" eb="11">
      <t>チユ</t>
    </rPh>
    <rPh sb="17" eb="18">
      <t>イヤ</t>
    </rPh>
    <rPh sb="25" eb="26">
      <t>イヤ</t>
    </rPh>
    <rPh sb="29" eb="31">
      <t>チユ</t>
    </rPh>
    <rPh sb="32" eb="33">
      <t>アメ</t>
    </rPh>
    <rPh sb="35" eb="36">
      <t>イヤ</t>
    </rPh>
    <rPh sb="38" eb="39">
      <t>テ</t>
    </rPh>
    <phoneticPr fontId="2"/>
  </si>
  <si>
    <t>慈善の巫『しの』</t>
    <rPh sb="0" eb="2">
      <t>ジゼン</t>
    </rPh>
    <rPh sb="3" eb="4">
      <t>カンナギ</t>
    </rPh>
    <phoneticPr fontId="2"/>
  </si>
  <si>
    <t>影の民</t>
    <rPh sb="0" eb="1">
      <t>カゲ</t>
    </rPh>
    <rPh sb="2" eb="3">
      <t>タミ</t>
    </rPh>
    <phoneticPr fontId="2"/>
  </si>
  <si>
    <t>cnpc/man/nodownload/nogenerate/align,lawful/trait44,1/trait58,2/trait169,1/trait207,-1</t>
  </si>
  <si>
    <t>接近</t>
    <rPh sb="0" eb="2">
      <t>セッキン</t>
    </rPh>
    <phoneticPr fontId="2"/>
  </si>
  <si>
    <t>スウォーム</t>
    <phoneticPr fontId="2"/>
  </si>
  <si>
    <t>契約</t>
    <rPh sb="0" eb="2">
      <t>ケイヤク</t>
    </rPh>
    <phoneticPr fontId="2"/>
  </si>
  <si>
    <t>切り傷 100</t>
    <rPh sb="0" eb="1">
      <t>キ</t>
    </rPh>
    <rPh sb="2" eb="3">
      <t>キズ</t>
    </rPh>
    <phoneticPr fontId="2"/>
  </si>
  <si>
    <t>切り傷10</t>
    <rPh sb="0" eb="1">
      <t>キ</t>
    </rPh>
    <rPh sb="2" eb="3">
      <t>キズ</t>
    </rPh>
    <phoneticPr fontId="2"/>
  </si>
  <si>
    <t>透明視/レイハンド/出血防止/盾バッシュ率増加</t>
    <rPh sb="0" eb="2">
      <t>トウメイ</t>
    </rPh>
    <rPh sb="2" eb="3">
      <t>シ</t>
    </rPh>
    <rPh sb="10" eb="12">
      <t>シュッケツ</t>
    </rPh>
    <rPh sb="12" eb="14">
      <t>ボウシ</t>
    </rPh>
    <rPh sb="15" eb="16">
      <t>タテ</t>
    </rPh>
    <rPh sb="20" eb="23">
      <t>リツゾウカ</t>
    </rPh>
    <phoneticPr fontId="2"/>
  </si>
  <si>
    <t>shadowpeople</t>
    <phoneticPr fontId="2"/>
  </si>
  <si>
    <t>選択不可</t>
    <rPh sb="0" eb="4">
      <t>センタクフカ</t>
    </rPh>
    <phoneticPr fontId="2"/>
  </si>
  <si>
    <t>頭|首|体|背|手|手|手|手|指|指|腕|腰|足</t>
  </si>
  <si>
    <t>トーデスの救治の宝玉</t>
    <rPh sb="5" eb="6">
      <t>キュウ</t>
    </rPh>
    <rPh sb="6" eb="7">
      <t>オサム</t>
    </rPh>
    <rPh sb="8" eb="10">
      <t>ホウギョク</t>
    </rPh>
    <phoneticPr fontId="2"/>
  </si>
  <si>
    <t>癒される宝玉</t>
    <rPh sb="0" eb="1">
      <t>イヤ</t>
    </rPh>
    <rPh sb="4" eb="6">
      <t>ホウギョク</t>
    </rPh>
    <phoneticPr fontId="2"/>
  </si>
  <si>
    <t>断刀・首切丸</t>
    <rPh sb="0" eb="1">
      <t>ダン</t>
    </rPh>
    <rPh sb="1" eb="2">
      <t>カタナ</t>
    </rPh>
    <rPh sb="3" eb="5">
      <t>クビキ</t>
    </rPh>
    <rPh sb="5" eb="6">
      <t>マル</t>
    </rPh>
    <phoneticPr fontId="2"/>
  </si>
  <si>
    <t>血染めの刀</t>
    <rPh sb="0" eb="2">
      <t>チゾ</t>
    </rPh>
    <rPh sb="4" eb="5">
      <t>カタナ</t>
    </rPh>
    <phoneticPr fontId="2"/>
  </si>
  <si>
    <t>首狩り</t>
    <rPh sb="0" eb="1">
      <t>クビ</t>
    </rPh>
    <rPh sb="1" eb="2">
      <t>カ</t>
    </rPh>
    <phoneticPr fontId="2"/>
  </si>
  <si>
    <t>遠距離打撃発動[+++++*](1500)/20%</t>
    <rPh sb="0" eb="5">
      <t>エンキョリダゲキ</t>
    </rPh>
    <rPh sb="5" eb="7">
      <t>ハツドウ</t>
    </rPh>
    <phoneticPr fontId="2"/>
  </si>
  <si>
    <t>首狩り発動[+++++*](4444)/100%</t>
    <rPh sb="0" eb="1">
      <t>クビ</t>
    </rPh>
    <rPh sb="1" eb="2">
      <t>カ</t>
    </rPh>
    <rPh sb="3" eb="5">
      <t>ハツドウ</t>
    </rPh>
    <phoneticPr fontId="2"/>
  </si>
  <si>
    <t>ジュアの癒し発動[+++++*](-2147483647)/100%</t>
    <rPh sb="4" eb="5">
      <t>イヤ</t>
    </rPh>
    <rPh sb="6" eb="8">
      <t>ハツドウ</t>
    </rPh>
    <phoneticPr fontId="2"/>
  </si>
  <si>
    <t>生命力+399994(19999650)</t>
    <rPh sb="0" eb="3">
      <t>セイメイリョク</t>
    </rPh>
    <phoneticPr fontId="2"/>
  </si>
  <si>
    <t>速度-10000000(-500000050)</t>
    <rPh sb="0" eb="2">
      <t>ソクド</t>
    </rPh>
    <phoneticPr fontId="2"/>
  </si>
  <si>
    <t>見切り弱化[+++++*](-1000000050)</t>
    <rPh sb="0" eb="2">
      <t>ミキ</t>
    </rPh>
    <rPh sb="3" eb="5">
      <t>ジャッカ</t>
    </rPh>
    <phoneticPr fontId="2"/>
  </si>
  <si>
    <t>回避弱化[+++++*](-1000000050)</t>
    <rPh sb="0" eb="2">
      <t>カイヒ</t>
    </rPh>
    <rPh sb="2" eb="4">
      <t>ジャッカ</t>
    </rPh>
    <phoneticPr fontId="2"/>
  </si>
  <si>
    <t>呪い保護[+++++*](20000000)</t>
    <rPh sb="0" eb="1">
      <t>ノロ</t>
    </rPh>
    <rPh sb="2" eb="4">
      <t>ホゴ</t>
    </rPh>
    <phoneticPr fontId="2"/>
  </si>
  <si>
    <t>《解放のトーデス》</t>
    <rPh sb="1" eb="3">
      <t>カイホウ</t>
    </rPh>
    <phoneticPr fontId="2"/>
  </si>
  <si>
    <t>廃神</t>
    <rPh sb="0" eb="1">
      <t>ハイ</t>
    </rPh>
    <rPh sb="1" eb="2">
      <t>カミ</t>
    </rPh>
    <phoneticPr fontId="2"/>
  </si>
  <si>
    <t>神官</t>
    <rPh sb="0" eb="2">
      <t>シンカン</t>
    </rPh>
    <phoneticPr fontId="2"/>
  </si>
  <si>
    <t>cnpc/god/undead/nodownload/nogenerate/align,lawful/trait5,3/trait9,3/trait19,5/trait27,-2/trait31,-2/trait37,-2/trait63,3/trait72,3/trait169,1/trait207,-1</t>
  </si>
  <si>
    <t>ジュアの癒し</t>
    <rPh sb="4" eb="5">
      <t>イヤ</t>
    </rPh>
    <phoneticPr fontId="2"/>
  </si>
  <si>
    <t>癒しの手</t>
    <rPh sb="0" eb="1">
      <t>イヤ</t>
    </rPh>
    <rPh sb="3" eb="4">
      <t>テ</t>
    </rPh>
    <phoneticPr fontId="2"/>
  </si>
  <si>
    <t>切り傷 444</t>
    <rPh sb="0" eb="1">
      <t>キ</t>
    </rPh>
    <rPh sb="2" eb="3">
      <t>キズ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</si>
  <si>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電撃10 暗黒10 幻惑10 毒10 地獄10 音10 神経10 混沌10 魔法10 切り傷10 エーテル10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phoneticPr fontId="2"/>
  </si>
  <si>
    <t>透明視/混乱・盲目・恐怖・睡眠・麻痺・毒無効/腐消化/レイハンド</t>
    <rPh sb="0" eb="2">
      <t>トウメイ</t>
    </rPh>
    <rPh sb="2" eb="3">
      <t>シ</t>
    </rPh>
    <rPh sb="4" eb="6">
      <t>コンラン</t>
    </rPh>
    <rPh sb="7" eb="9">
      <t>モウモク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4">
      <t>フ</t>
    </rPh>
    <rPh sb="24" eb="26">
      <t>ショウカ</t>
    </rPh>
    <phoneticPr fontId="2"/>
  </si>
  <si>
    <t>★《断刀・首狩丸》, ★《祈刀・散華》, 封印の守〈上〉, ★《トーデスの頭》</t>
    <rPh sb="2" eb="3">
      <t>ダン</t>
    </rPh>
    <rPh sb="3" eb="4">
      <t>カタナ</t>
    </rPh>
    <rPh sb="5" eb="6">
      <t>クビ</t>
    </rPh>
    <rPh sb="6" eb="7">
      <t>カ</t>
    </rPh>
    <rPh sb="7" eb="8">
      <t>マル</t>
    </rPh>
    <rPh sb="13" eb="14">
      <t>イノ</t>
    </rPh>
    <rPh sb="14" eb="15">
      <t>カタナ</t>
    </rPh>
    <rPh sb="16" eb="17">
      <t>チ</t>
    </rPh>
    <rPh sb="17" eb="18">
      <t>ハナ</t>
    </rPh>
    <rPh sb="21" eb="23">
      <t>フウイン</t>
    </rPh>
    <rPh sb="24" eb="25">
      <t>マモ</t>
    </rPh>
    <rPh sb="26" eb="27">
      <t>ウエ</t>
    </rPh>
    <rPh sb="37" eb="38">
      <t>アタマ</t>
    </rPh>
    <phoneticPr fontId="2"/>
  </si>
  <si>
    <t>disabled god</t>
    <phoneticPr fontId="2"/>
  </si>
  <si>
    <t>選択不可</t>
    <rPh sb="0" eb="2">
      <t>センタク</t>
    </rPh>
    <rPh sb="2" eb="4">
      <t>フカ</t>
    </rPh>
    <phoneticPr fontId="2"/>
  </si>
  <si>
    <t>頭|首|手|手|手|手|手|手|手|手|手|手|手|手|手|手|手|手|手|手|手|手|指|指|腕|腕</t>
  </si>
  <si>
    <t>長剣24/短剣18/斧18/鈍器18/槍18/杖18/格闘24/鎌18/戦術12/重量挙げ8/治癒50/探知5/二刀流12/両手持ち12/詠唱5/回避2/信仰24/演奏1/心眼18/見切り24</t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9">
      <t>カクトウ</t>
    </rPh>
    <rPh sb="32" eb="33">
      <t>カマ</t>
    </rPh>
    <rPh sb="36" eb="38">
      <t>センジュツ</t>
    </rPh>
    <rPh sb="41" eb="44">
      <t>ジュウリョウア</t>
    </rPh>
    <rPh sb="47" eb="49">
      <t>チユ</t>
    </rPh>
    <rPh sb="52" eb="54">
      <t>タンチ</t>
    </rPh>
    <rPh sb="56" eb="59">
      <t>ニトウリュウ</t>
    </rPh>
    <rPh sb="62" eb="63">
      <t>リョウ</t>
    </rPh>
    <rPh sb="63" eb="65">
      <t>テモ</t>
    </rPh>
    <rPh sb="69" eb="71">
      <t>エイショウ</t>
    </rPh>
    <rPh sb="73" eb="75">
      <t>カイヒ</t>
    </rPh>
    <rPh sb="77" eb="79">
      <t>シンコウ</t>
    </rPh>
    <rPh sb="82" eb="84">
      <t>エンソウ</t>
    </rPh>
    <rPh sb="86" eb="88">
      <t>シンガン</t>
    </rPh>
    <rPh sb="91" eb="93">
      <t>ミキ</t>
    </rPh>
    <phoneticPr fontId="2"/>
  </si>
  <si>
    <t>封印の守&lt;上&gt;</t>
    <rPh sb="0" eb="2">
      <t>フウイン</t>
    </rPh>
    <rPh sb="3" eb="4">
      <t>マモ</t>
    </rPh>
    <phoneticPr fontId="2"/>
  </si>
  <si>
    <t>紙</t>
    <rPh sb="0" eb="1">
      <t>カミ</t>
    </rPh>
    <phoneticPr fontId="2"/>
  </si>
  <si>
    <t>生命力-186000(-9300050)</t>
    <rPh sb="0" eb="3">
      <t>セイメイリョク</t>
    </rPh>
    <phoneticPr fontId="2"/>
  </si>
  <si>
    <t>魔法威力[+++++*](100000)</t>
    <rPh sb="0" eb="2">
      <t>マホウ</t>
    </rPh>
    <rPh sb="2" eb="4">
      <t>イリョク</t>
    </rPh>
    <phoneticPr fontId="2"/>
  </si>
  <si>
    <t>ダメージ無効[+++++*](5850)/100%</t>
    <rPh sb="4" eb="6">
      <t>ムコウ</t>
    </rPh>
    <phoneticPr fontId="2"/>
  </si>
  <si>
    <t>トーデスの頭</t>
    <rPh sb="5" eb="6">
      <t>アタマ</t>
    </rPh>
    <phoneticPr fontId="2"/>
  </si>
  <si>
    <t>頭</t>
    <rPh sb="0" eb="1">
      <t>アタマ</t>
    </rPh>
    <phoneticPr fontId="2"/>
  </si>
  <si>
    <t>呪い保護[*](1)</t>
    <rPh sb="0" eb="1">
      <t>ノロ</t>
    </rPh>
    <rPh sb="2" eb="4">
      <t>ホゴ</t>
    </rPh>
    <phoneticPr fontId="2"/>
  </si>
  <si>
    <t>癒しの手[++++++*](1999999950)</t>
    <rPh sb="0" eb="1">
      <t>イヤ</t>
    </rPh>
    <rPh sb="3" eb="4">
      <t>テ</t>
    </rPh>
    <phoneticPr fontId="2"/>
  </si>
  <si>
    <t>魅力-9(-500)</t>
    <rPh sb="0" eb="2">
      <t>ミリョク</t>
    </rPh>
    <phoneticPr fontId="2"/>
  </si>
  <si>
    <t>クリティカル機会[+++++*](5000)</t>
    <rPh sb="6" eb="8">
      <t>キカイ</t>
    </rPh>
    <phoneticPr fontId="2"/>
  </si>
  <si>
    <t>禁忌のアルハザード</t>
    <rPh sb="0" eb="2">
      <t>キンキ</t>
    </rPh>
    <phoneticPr fontId="2"/>
  </si>
  <si>
    <t>禁断のアルハザード</t>
    <rPh sb="0" eb="2">
      <t>キンダン</t>
    </rPh>
    <phoneticPr fontId="2"/>
  </si>
  <si>
    <t>赤錆</t>
    <rPh sb="0" eb="2">
      <t>アカサビ</t>
    </rPh>
    <phoneticPr fontId="2"/>
  </si>
  <si>
    <t>アルハザード</t>
    <phoneticPr fontId="2"/>
  </si>
  <si>
    <t>死体/心臓/古書物/魔法書(カテゴリ)/楽器(カテゴリ)</t>
    <rPh sb="0" eb="2">
      <t>シタイ</t>
    </rPh>
    <rPh sb="3" eb="5">
      <t>シンゾウ</t>
    </rPh>
    <rPh sb="6" eb="9">
      <t>コショブツ</t>
    </rPh>
    <rPh sb="10" eb="12">
      <t>マホウ</t>
    </rPh>
    <rPh sb="12" eb="13">
      <t>ショ</t>
    </rPh>
    <rPh sb="20" eb="22">
      <t>ガッキ</t>
    </rPh>
    <phoneticPr fontId="2"/>
  </si>
  <si>
    <r>
      <t>マナ12/意思12/魔力17/魅力19/瞑想13/詠唱17/</t>
    </r>
    <r>
      <rPr>
        <b/>
        <sz val="11"/>
        <color theme="1"/>
        <rFont val="ＭＳ Ｐゴシック"/>
        <family val="3"/>
        <charset val="128"/>
        <scheme val="minor"/>
      </rPr>
      <t>混沌耐性19/混沌耐性19</t>
    </r>
    <rPh sb="5" eb="7">
      <t>イシ</t>
    </rPh>
    <rPh sb="10" eb="12">
      <t>マリョク</t>
    </rPh>
    <rPh sb="15" eb="17">
      <t>ミリョク</t>
    </rPh>
    <rPh sb="20" eb="22">
      <t>メイソウ</t>
    </rPh>
    <rPh sb="25" eb="27">
      <t>エイショウ</t>
    </rPh>
    <rPh sb="30" eb="32">
      <t>コントン</t>
    </rPh>
    <rPh sb="32" eb="34">
      <t>タイセイ</t>
    </rPh>
    <rPh sb="37" eb="39">
      <t>コントン</t>
    </rPh>
    <rPh sb="39" eb="41">
      <t>タイセイ</t>
    </rPh>
    <phoneticPr fontId="2"/>
  </si>
  <si>
    <t>マナ3/魔力2/魅力2</t>
    <rPh sb="4" eb="6">
      <t>マリョク</t>
    </rPh>
    <rPh sb="8" eb="10">
      <t>ミリョク</t>
    </rPh>
    <phoneticPr fontId="2"/>
  </si>
  <si>
    <t>マナ1600/魔力100/魅力100</t>
    <rPh sb="7" eb="9">
      <t>マリョク</t>
    </rPh>
    <rPh sb="13" eb="15">
      <t>ミリョク</t>
    </rPh>
    <phoneticPr fontId="2"/>
  </si>
  <si>
    <t>禁書の精霊</t>
    <rPh sb="0" eb="2">
      <t>キンショ</t>
    </rPh>
    <rPh sb="3" eb="5">
      <t>セイレイ</t>
    </rPh>
    <phoneticPr fontId="2"/>
  </si>
  <si>
    <t>神の化身</t>
    <rPh sb="0" eb="1">
      <t>カミ</t>
    </rPh>
    <rPh sb="2" eb="4">
      <t>ケシン</t>
    </rPh>
    <phoneticPr fontId="2"/>
  </si>
  <si>
    <t>混沌の瞳</t>
    <rPh sb="0" eb="2">
      <t>コントン</t>
    </rPh>
    <rPh sb="3" eb="4">
      <t>ヒトミ</t>
    </rPh>
    <phoneticPr fontId="2"/>
  </si>
  <si>
    <t>ホーリーヴェイル</t>
    <phoneticPr fontId="2"/>
  </si>
  <si>
    <t>狂気の眼差し</t>
    <rPh sb="0" eb="2">
      <t>キョウキ</t>
    </rPh>
    <rPh sb="3" eb="5">
      <t>マナザ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</si>
  <si>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幻惑10</t>
    </r>
    <rPh sb="0" eb="2">
      <t>カエン</t>
    </rPh>
    <rPh sb="5" eb="7">
      <t>ゲンワク</t>
    </rPh>
    <phoneticPr fontId="2"/>
  </si>
  <si>
    <t>浮遊/乗馬適性</t>
    <rPh sb="0" eb="2">
      <t>フユウ</t>
    </rPh>
    <rPh sb="3" eb="7">
      <t>ジョウバテキセイ</t>
    </rPh>
    <phoneticPr fontId="2"/>
  </si>
  <si>
    <t>禁断の魔術師</t>
    <rPh sb="0" eb="2">
      <t>キンダン</t>
    </rPh>
    <rPh sb="3" eb="6">
      <t>マジュツシ</t>
    </rPh>
    <phoneticPr fontId="2"/>
  </si>
  <si>
    <t>異形の横笛</t>
    <rPh sb="0" eb="2">
      <t>イギョウ</t>
    </rPh>
    <rPh sb="3" eb="5">
      <t>ヨコブエ</t>
    </rPh>
    <phoneticPr fontId="2"/>
  </si>
  <si>
    <t>奇妙な形の笛</t>
    <rPh sb="0" eb="2">
      <t>キミョウ</t>
    </rPh>
    <rPh sb="3" eb="4">
      <t>カタチ</t>
    </rPh>
    <rPh sb="5" eb="6">
      <t>フエ</t>
    </rPh>
    <phoneticPr fontId="2"/>
  </si>
  <si>
    <t>鈍器</t>
    <rPh sb="0" eb="2">
      <t>ドンキ</t>
    </rPh>
    <phoneticPr fontId="2"/>
  </si>
  <si>
    <t>木</t>
    <rPh sb="0" eb="1">
      <t>キ</t>
    </rPh>
    <phoneticPr fontId="2"/>
  </si>
  <si>
    <t>棍棒</t>
    <rPh sb="0" eb="2">
      <t>コンボウ</t>
    </rPh>
    <phoneticPr fontId="2"/>
  </si>
  <si>
    <t>全てを終結させる(100)</t>
    <rPh sb="0" eb="1">
      <t>スベ</t>
    </rPh>
    <rPh sb="3" eb="5">
      <t>シュウケツ</t>
    </rPh>
    <phoneticPr fontId="2"/>
  </si>
  <si>
    <t>歌唱発動[***](100)/20%</t>
    <rPh sb="0" eb="2">
      <t>カショウ</t>
    </rPh>
    <rPh sb="2" eb="4">
      <t>ハツドウ</t>
    </rPh>
    <phoneticPr fontId="2"/>
  </si>
  <si>
    <t>轟音の波動発動[***](100)</t>
    <rPh sb="0" eb="2">
      <t>ゴウオン</t>
    </rPh>
    <rPh sb="3" eb="7">
      <t>ハドウハツドウ</t>
    </rPh>
    <phoneticPr fontId="2"/>
  </si>
  <si>
    <t>未完の書</t>
    <rPh sb="0" eb="2">
      <t>ミカン</t>
    </rPh>
    <rPh sb="3" eb="4">
      <t>ショ</t>
    </rPh>
    <phoneticPr fontId="2"/>
  </si>
  <si>
    <t>禍々しい書物</t>
    <rPh sb="0" eb="6">
      <t>マガマガシイショモツ</t>
    </rPh>
    <phoneticPr fontId="2"/>
  </si>
  <si>
    <t>古書物生成</t>
    <rPh sb="0" eb="3">
      <t>コショモツ</t>
    </rPh>
    <rPh sb="3" eb="5">
      <t>セイセイ</t>
    </rPh>
    <phoneticPr fontId="2"/>
  </si>
  <si>
    <t>魔力+9(400)</t>
    <rPh sb="0" eb="2">
      <t>マリョク</t>
    </rPh>
    <phoneticPr fontId="2"/>
  </si>
  <si>
    <t>魔物召喚[***](100)</t>
    <rPh sb="0" eb="2">
      <t>マモノ</t>
    </rPh>
    <rPh sb="2" eb="4">
      <t>ショウカン</t>
    </rPh>
    <phoneticPr fontId="2"/>
  </si>
  <si>
    <t>魔法威力[+*****](500)</t>
    <rPh sb="0" eb="2">
      <t>マホウ</t>
    </rPh>
    <rPh sb="2" eb="4">
      <t>イリョク</t>
    </rPh>
    <phoneticPr fontId="2"/>
  </si>
  <si>
    <t>混沌耐性[****](300)</t>
    <rPh sb="0" eb="2">
      <t>コントン</t>
    </rPh>
    <rPh sb="2" eb="4">
      <t>タイセイ</t>
    </rPh>
    <phoneticPr fontId="2"/>
  </si>
  <si>
    <t>《禁忌のアルハザード》</t>
    <rPh sb="1" eb="3">
      <t>キンキ</t>
    </rPh>
    <phoneticPr fontId="2"/>
  </si>
  <si>
    <t>《禁断のアルハザード》</t>
    <rPh sb="1" eb="3">
      <t>キンダン</t>
    </rPh>
    <phoneticPr fontId="2"/>
  </si>
  <si>
    <t>アラビアン</t>
    <phoneticPr fontId="2"/>
  </si>
  <si>
    <t>狂える詩人</t>
    <rPh sb="0" eb="1">
      <t>クル</t>
    </rPh>
    <rPh sb="3" eb="5">
      <t>シジン</t>
    </rPh>
    <phoneticPr fontId="2"/>
  </si>
  <si>
    <t>cnpc/god/yith/ether/nogenerate/nodownload</t>
    <phoneticPr fontId="2"/>
  </si>
  <si>
    <t>魔力の集積</t>
    <rPh sb="0" eb="2">
      <t>マリョク</t>
    </rPh>
    <rPh sb="3" eb="5">
      <t>シュウセキ</t>
    </rPh>
    <phoneticPr fontId="2"/>
  </si>
  <si>
    <t>魔力の嵐</t>
    <rPh sb="0" eb="2">
      <t>マリョク</t>
    </rPh>
    <rPh sb="3" eb="4">
      <t>アラシ</t>
    </rPh>
    <phoneticPr fontId="2"/>
  </si>
  <si>
    <t>混沌の渦</t>
    <rPh sb="0" eb="2">
      <t>コントン</t>
    </rPh>
    <rPh sb="3" eb="4">
      <t>ウズ</t>
    </rPh>
    <phoneticPr fontId="2"/>
  </si>
  <si>
    <t>自作魔法1</t>
    <rPh sb="0" eb="2">
      <t>ジサク</t>
    </rPh>
    <rPh sb="2" eb="4">
      <t>マホウ</t>
    </rPh>
    <phoneticPr fontId="2"/>
  </si>
  <si>
    <t>specialpower.</t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</si>
  <si>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火炎-2 </t>
    </r>
    <r>
      <rPr>
        <sz val="11"/>
        <color theme="1"/>
        <rFont val="ＭＳ Ｐゴシック"/>
        <family val="2"/>
        <charset val="128"/>
        <scheme val="minor"/>
      </rPr>
      <t>混沌8 魔法10</t>
    </r>
    <rPh sb="0" eb="2">
      <t>カエン</t>
    </rPh>
    <rPh sb="5" eb="7">
      <t>コントン</t>
    </rPh>
    <rPh sb="9" eb="11">
      <t>マホウ</t>
    </rPh>
    <phoneticPr fontId="2"/>
  </si>
  <si>
    <t>浮遊/透明視/盲目・恐怖無効/連続魔法/レイハンド/乗馬非適性/魔法以外の属性に強い/メタル/出血防止/地雷無効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2" eb="14">
      <t>ムコウ</t>
    </rPh>
    <rPh sb="15" eb="17">
      <t>レンゾク</t>
    </rPh>
    <rPh sb="17" eb="19">
      <t>マホウ</t>
    </rPh>
    <rPh sb="26" eb="31">
      <t>ジョウバヒテキセイ</t>
    </rPh>
    <rPh sb="32" eb="36">
      <t>マホウイガイ</t>
    </rPh>
    <rPh sb="37" eb="39">
      <t>ゾクセイ</t>
    </rPh>
    <rPh sb="40" eb="41">
      <t>ツヨ</t>
    </rPh>
    <rPh sb="47" eb="51">
      <t>シュッケツボウシ</t>
    </rPh>
    <rPh sb="52" eb="56">
      <t>ジライムコウ</t>
    </rPh>
    <phoneticPr fontId="2"/>
  </si>
  <si>
    <t>★《常闇の笛》</t>
    <rPh sb="2" eb="4">
      <t>トコヤミ</t>
    </rPh>
    <rPh sb="5" eb="6">
      <t>フエ</t>
    </rPh>
    <phoneticPr fontId="2"/>
  </si>
  <si>
    <t>10% 神技1/神技2</t>
    <rPh sb="4" eb="6">
      <t>カミワザ</t>
    </rPh>
    <rPh sb="8" eb="10">
      <t>カミワザ</t>
    </rPh>
    <phoneticPr fontId="2"/>
  </si>
  <si>
    <t>轟音の波動</t>
    <rPh sb="0" eb="2">
      <t>ゴウオン</t>
    </rPh>
    <rPh sb="3" eb="5">
      <t>ハドウ</t>
    </rPh>
    <phoneticPr fontId="2"/>
  </si>
  <si>
    <t>加速</t>
    <rPh sb="0" eb="2">
      <t>カソク</t>
    </rPh>
    <phoneticPr fontId="2"/>
  </si>
  <si>
    <t>Alhazred_race</t>
    <phoneticPr fontId="2"/>
  </si>
  <si>
    <t>選択不可</t>
    <rPh sb="0" eb="2">
      <t>センタク</t>
    </rPh>
    <rPh sb="2" eb="4">
      <t>フカ</t>
    </rPh>
    <phoneticPr fontId="2"/>
  </si>
  <si>
    <t>手|手</t>
    <rPh sb="0" eb="1">
      <t>テ</t>
    </rPh>
    <rPh sb="2" eb="3">
      <t>テ</t>
    </rPh>
    <phoneticPr fontId="2"/>
  </si>
  <si>
    <t>杖4/読書5/遺伝子学4/瞑想25/隠密40/魔力の限界80/暗記6/詠唱10/魔道具2/信仰14/演奏9/魔力制御6</t>
    <rPh sb="0" eb="1">
      <t>ツエ</t>
    </rPh>
    <rPh sb="3" eb="5">
      <t>ドクショ</t>
    </rPh>
    <rPh sb="7" eb="11">
      <t>イデンシガク</t>
    </rPh>
    <rPh sb="13" eb="15">
      <t>メイソウ</t>
    </rPh>
    <rPh sb="18" eb="20">
      <t>オンミツ</t>
    </rPh>
    <rPh sb="23" eb="25">
      <t>マリョク</t>
    </rPh>
    <rPh sb="26" eb="28">
      <t>ゲンカイ</t>
    </rPh>
    <rPh sb="31" eb="33">
      <t>アンキ</t>
    </rPh>
    <rPh sb="35" eb="37">
      <t>エイショウ</t>
    </rPh>
    <rPh sb="40" eb="43">
      <t>マドウグ</t>
    </rPh>
    <rPh sb="45" eb="47">
      <t>シンコウ</t>
    </rPh>
    <rPh sb="50" eb="52">
      <t>エンソウ</t>
    </rPh>
    <rPh sb="54" eb="56">
      <t>マリョク</t>
    </rPh>
    <rPh sb="56" eb="58">
      <t>セイギョ</t>
    </rPh>
    <phoneticPr fontId="2"/>
  </si>
  <si>
    <t>Alhazred_class</t>
    <phoneticPr fontId="2"/>
  </si>
  <si>
    <t>魔法戦士</t>
    <rPh sb="0" eb="2">
      <t>マホウ</t>
    </rPh>
    <rPh sb="2" eb="4">
      <t>センシ</t>
    </rPh>
    <phoneticPr fontId="2"/>
  </si>
  <si>
    <t>杖3/読書2/詠唱3/魔道具1/信仰2/旅歩き5/演奏10</t>
    <rPh sb="0" eb="1">
      <t>ツエ</t>
    </rPh>
    <rPh sb="3" eb="5">
      <t>ドクショ</t>
    </rPh>
    <rPh sb="7" eb="9">
      <t>エイショウ</t>
    </rPh>
    <rPh sb="11" eb="14">
      <t>マドウグ</t>
    </rPh>
    <rPh sb="16" eb="18">
      <t>シンコウ</t>
    </rPh>
    <rPh sb="20" eb="21">
      <t>タビ</t>
    </rPh>
    <rPh sb="21" eb="22">
      <t>アル</t>
    </rPh>
    <rPh sb="25" eb="27">
      <t>エンソウ</t>
    </rPh>
    <phoneticPr fontId="2"/>
  </si>
  <si>
    <t>常闇の笛</t>
    <rPh sb="0" eb="2">
      <t>トコヤミ</t>
    </rPh>
    <rPh sb="3" eb="4">
      <t>フエ</t>
    </rPh>
    <phoneticPr fontId="2"/>
  </si>
  <si>
    <t>怪しい笛</t>
    <rPh sb="0" eb="1">
      <t>アヤ</t>
    </rPh>
    <rPh sb="3" eb="4">
      <t>フエ</t>
    </rPh>
    <phoneticPr fontId="2"/>
  </si>
  <si>
    <t>魔力-500(-25050)</t>
    <rPh sb="0" eb="2">
      <t>マリョク</t>
    </rPh>
    <phoneticPr fontId="2"/>
  </si>
  <si>
    <t>歌唱発動[***](100)/90%</t>
    <rPh sb="0" eb="2">
      <t>カショウ</t>
    </rPh>
    <rPh sb="2" eb="4">
      <t>ハツドウ</t>
    </rPh>
    <phoneticPr fontId="2"/>
  </si>
  <si>
    <t>ダメージ無効[+++++*](2820)/50%</t>
    <rPh sb="4" eb="6">
      <t>ムコウ</t>
    </rPh>
    <phoneticPr fontId="2"/>
  </si>
  <si>
    <t>魔法威力[+++++*](2500)</t>
    <rPh sb="0" eb="2">
      <t>マホウ</t>
    </rPh>
    <rPh sb="2" eb="4">
      <t>イリョク</t>
    </rPh>
    <phoneticPr fontId="2"/>
  </si>
  <si>
    <t>聴衆を酔わす[***](100)</t>
    <rPh sb="0" eb="2">
      <t>チョウシュウ</t>
    </rPh>
    <rPh sb="3" eb="4">
      <t>ヨ</t>
    </rPh>
    <phoneticPr fontId="2"/>
  </si>
  <si>
    <t>軽症治癒150/致命傷治癒150/エリスの癒し150/ジュアの癒し150/治癒の雨150/癒しの手150</t>
    <rPh sb="0" eb="2">
      <t>ケイショウ</t>
    </rPh>
    <rPh sb="2" eb="4">
      <t>チユ</t>
    </rPh>
    <rPh sb="8" eb="11">
      <t>チメイショウ</t>
    </rPh>
    <rPh sb="11" eb="13">
      <t>チユ</t>
    </rPh>
    <rPh sb="21" eb="22">
      <t>イヤ</t>
    </rPh>
    <rPh sb="31" eb="32">
      <t>イヤ</t>
    </rPh>
    <rPh sb="37" eb="39">
      <t>チユ</t>
    </rPh>
    <rPh sb="40" eb="41">
      <t>アメ</t>
    </rPh>
    <rPh sb="45" eb="46">
      <t>イヤ</t>
    </rPh>
    <rPh sb="48" eb="49">
      <t>テ</t>
    </rPh>
    <phoneticPr fontId="2"/>
  </si>
  <si>
    <t>長剣12/戦術6/重量挙げ4/治癒20/探知5/二刀流6/両手持ち6/詠唱3/回避1/信仰12/演奏1/心眼9/見切り12</t>
    <rPh sb="0" eb="2">
      <t>チョウケン</t>
    </rPh>
    <rPh sb="5" eb="7">
      <t>センジュツ</t>
    </rPh>
    <rPh sb="9" eb="12">
      <t>ジュウリョウア</t>
    </rPh>
    <rPh sb="15" eb="17">
      <t>チユ</t>
    </rPh>
    <rPh sb="20" eb="22">
      <t>タンチ</t>
    </rPh>
    <rPh sb="24" eb="27">
      <t>ニトウリュウ</t>
    </rPh>
    <rPh sb="29" eb="30">
      <t>リョウ</t>
    </rPh>
    <rPh sb="30" eb="32">
      <t>テモ</t>
    </rPh>
    <rPh sb="35" eb="37">
      <t>エイショウ</t>
    </rPh>
    <rPh sb="39" eb="41">
      <t>カイヒ</t>
    </rPh>
    <rPh sb="43" eb="45">
      <t>シンコウ</t>
    </rPh>
    <rPh sb="48" eb="50">
      <t>エンソウ</t>
    </rPh>
    <rPh sb="52" eb="54">
      <t>シンガン</t>
    </rPh>
    <rPh sb="56" eb="58">
      <t>ミキ</t>
    </rPh>
    <phoneticPr fontId="2"/>
  </si>
  <si>
    <t>釣佐ホゲー</t>
    <rPh sb="0" eb="1">
      <t>ツ</t>
    </rPh>
    <rPh sb="1" eb="2">
      <t>サ</t>
    </rPh>
    <phoneticPr fontId="2"/>
  </si>
  <si>
    <t>風見鶏　遊</t>
    <phoneticPr fontId="2"/>
  </si>
  <si>
    <t>禁断の魔術師</t>
    <rPh sb="0" eb="2">
      <t>キンダン</t>
    </rPh>
    <rPh sb="3" eb="6">
      <t>マジュツシ</t>
    </rPh>
    <phoneticPr fontId="2"/>
  </si>
  <si>
    <t>ホゲー</t>
    <phoneticPr fontId="2"/>
  </si>
  <si>
    <r>
      <t>死体/魚の死骸/釣竿/釣餌/</t>
    </r>
    <r>
      <rPr>
        <sz val="11"/>
        <color theme="0" tint="-0.34998626667073579"/>
        <rFont val="ＭＳ Ｐゴシック"/>
        <family val="3"/>
        <charset val="128"/>
        <scheme val="minor"/>
      </rPr>
      <t>手榴弾/四次元ポケットの魔法書</t>
    </r>
    <rPh sb="0" eb="2">
      <t>シタイ</t>
    </rPh>
    <rPh sb="3" eb="4">
      <t>サカナ</t>
    </rPh>
    <rPh sb="5" eb="7">
      <t>シガイ</t>
    </rPh>
    <rPh sb="8" eb="9">
      <t>ツ</t>
    </rPh>
    <rPh sb="9" eb="10">
      <t>ザオ</t>
    </rPh>
    <rPh sb="11" eb="12">
      <t>ツリ</t>
    </rPh>
    <rPh sb="12" eb="13">
      <t>エサ</t>
    </rPh>
    <rPh sb="14" eb="17">
      <t>シュリュウダン</t>
    </rPh>
    <rPh sb="18" eb="21">
      <t>ヨジゲン</t>
    </rPh>
    <rPh sb="26" eb="28">
      <t>マホウ</t>
    </rPh>
    <rPh sb="28" eb="29">
      <t>ショ</t>
    </rPh>
    <phoneticPr fontId="2"/>
  </si>
  <si>
    <r>
      <t>感覚19/</t>
    </r>
    <r>
      <rPr>
        <b/>
        <sz val="11"/>
        <color theme="1"/>
        <rFont val="ＭＳ Ｐゴシック"/>
        <family val="3"/>
        <charset val="128"/>
        <scheme val="minor"/>
      </rPr>
      <t>釣り19/釣り19/釣り19</t>
    </r>
    <rPh sb="0" eb="2">
      <t>カンカク</t>
    </rPh>
    <rPh sb="5" eb="6">
      <t>ツリ</t>
    </rPh>
    <rPh sb="10" eb="11">
      <t>ツ</t>
    </rPh>
    <rPh sb="15" eb="16">
      <t>ツ</t>
    </rPh>
    <phoneticPr fontId="2"/>
  </si>
  <si>
    <t>鑑定</t>
    <rPh sb="0" eb="2">
      <t>カンテイ</t>
    </rPh>
    <phoneticPr fontId="2"/>
  </si>
  <si>
    <t>感覚9/釣り9/釣り9/釣り9</t>
    <rPh sb="0" eb="2">
      <t>カンカク</t>
    </rPh>
    <rPh sb="4" eb="5">
      <t>ツ</t>
    </rPh>
    <rPh sb="8" eb="9">
      <t>ツ</t>
    </rPh>
    <rPh sb="12" eb="13">
      <t>ツ</t>
    </rPh>
    <phoneticPr fontId="2"/>
  </si>
  <si>
    <t>速度5150/速度5150　※記述ミス（本来は感覚150/感覚150/釣り150/釣り150)</t>
    <rPh sb="0" eb="2">
      <t>ソクド</t>
    </rPh>
    <rPh sb="7" eb="9">
      <t>ソクド</t>
    </rPh>
    <rPh sb="15" eb="17">
      <t>キジュツ</t>
    </rPh>
    <rPh sb="20" eb="22">
      <t>ホンライ</t>
    </rPh>
    <rPh sb="23" eb="25">
      <t>カンカク</t>
    </rPh>
    <rPh sb="29" eb="31">
      <t>カンカク</t>
    </rPh>
    <rPh sb="35" eb="36">
      <t>ツ</t>
    </rPh>
    <rPh sb="41" eb="42">
      <t>ツ</t>
    </rPh>
    <phoneticPr fontId="2"/>
  </si>
  <si>
    <t>海チワワ</t>
    <rPh sb="0" eb="1">
      <t>ウミ</t>
    </rPh>
    <phoneticPr fontId="2"/>
  </si>
  <si>
    <t>イーク</t>
    <phoneticPr fontId="2"/>
  </si>
  <si>
    <t>cnpc/nogenerate/nodownload</t>
    <phoneticPr fontId="2"/>
  </si>
  <si>
    <t>特別</t>
    <rPh sb="0" eb="2">
      <t>トクベツ</t>
    </rPh>
    <phoneticPr fontId="2"/>
  </si>
  <si>
    <t>ポーション投擲(小)</t>
    <rPh sb="5" eb="7">
      <t>トウテキ</t>
    </rPh>
    <rPh sb="8" eb="9">
      <t>ショウ</t>
    </rPh>
    <phoneticPr fontId="2"/>
  </si>
  <si>
    <t>毒 50</t>
    <rPh sb="0" eb="1">
      <t>ドク</t>
    </rPh>
    <phoneticPr fontId="2"/>
  </si>
  <si>
    <t>浮遊</t>
    <rPh sb="0" eb="2">
      <t>フユウ</t>
    </rPh>
    <phoneticPr fontId="2"/>
  </si>
  <si>
    <t>メリリース</t>
    <phoneticPr fontId="2"/>
  </si>
  <si>
    <t>次元クーラーボックス</t>
    <rPh sb="0" eb="2">
      <t>ジゲン</t>
    </rPh>
    <phoneticPr fontId="2"/>
  </si>
  <si>
    <t>未知の箱</t>
    <rPh sb="0" eb="2">
      <t>ミチ</t>
    </rPh>
    <rPh sb="3" eb="4">
      <t>ハコ</t>
    </rPh>
    <phoneticPr fontId="2"/>
  </si>
  <si>
    <t>凄いライフジャケット</t>
    <rPh sb="0" eb="1">
      <t>スゴ</t>
    </rPh>
    <phoneticPr fontId="2"/>
  </si>
  <si>
    <t>救命胴衣</t>
    <rPh sb="0" eb="2">
      <t>キュウメイ</t>
    </rPh>
    <rPh sb="2" eb="4">
      <t>ドウイ</t>
    </rPh>
    <phoneticPr fontId="2"/>
  </si>
  <si>
    <t>ザイロン</t>
    <phoneticPr fontId="2"/>
  </si>
  <si>
    <t>音耐性[+](500)</t>
    <rPh sb="0" eb="1">
      <t>オト</t>
    </rPh>
    <rPh sb="1" eb="3">
      <t>タイセイ</t>
    </rPh>
    <phoneticPr fontId="2"/>
  </si>
  <si>
    <t>電撃耐性[+](500)</t>
    <rPh sb="0" eb="2">
      <t>デンゲキ</t>
    </rPh>
    <rPh sb="2" eb="4">
      <t>タイセイ</t>
    </rPh>
    <phoneticPr fontId="2"/>
  </si>
  <si>
    <t>冷気耐性[+](500)</t>
    <rPh sb="0" eb="2">
      <t>レイキ</t>
    </rPh>
    <rPh sb="2" eb="4">
      <t>タイセイ</t>
    </rPh>
    <phoneticPr fontId="2"/>
  </si>
  <si>
    <t>火炎耐性[+](500)</t>
    <rPh sb="0" eb="2">
      <t>カエン</t>
    </rPh>
    <rPh sb="2" eb="4">
      <t>タイセイ</t>
    </rPh>
    <phoneticPr fontId="2"/>
  </si>
  <si>
    <t>変異保護(100)</t>
    <rPh sb="0" eb="2">
      <t>ヘンイ</t>
    </rPh>
    <rPh sb="2" eb="4">
      <t>ホゴ</t>
    </rPh>
    <phoneticPr fontId="2"/>
  </si>
  <si>
    <t>有</t>
    <rPh sb="0" eb="1">
      <t>アリ</t>
    </rPh>
    <phoneticPr fontId="2"/>
  </si>
  <si>
    <t>specialfoodbonus.(桁不足)</t>
    <rPh sb="18" eb="19">
      <t>ケタ</t>
    </rPh>
    <rPh sb="19" eb="21">
      <t>ブソク</t>
    </rPh>
    <phoneticPr fontId="2"/>
  </si>
  <si>
    <t>-{attb}*{attb}*{attb}</t>
    <phoneticPr fontId="2"/>
  </si>
  <si>
    <t>古きレイリスの夢見神</t>
    <rPh sb="0" eb="1">
      <t>フル</t>
    </rPh>
    <rPh sb="7" eb="9">
      <t>ユメミ</t>
    </rPh>
    <rPh sb="9" eb="10">
      <t>カミ</t>
    </rPh>
    <phoneticPr fontId="2"/>
  </si>
  <si>
    <t>古きレイリスの夢見神製作チーム</t>
    <rPh sb="0" eb="1">
      <t>フル</t>
    </rPh>
    <rPh sb="7" eb="8">
      <t>ユメ</t>
    </rPh>
    <rPh sb="8" eb="9">
      <t>ミ</t>
    </rPh>
    <rPh sb="9" eb="10">
      <t>カミ</t>
    </rPh>
    <rPh sb="10" eb="12">
      <t>セイサク</t>
    </rPh>
    <phoneticPr fontId="2"/>
  </si>
  <si>
    <t>夢見神</t>
    <rPh sb="0" eb="2">
      <t>ユメミ</t>
    </rPh>
    <rPh sb="2" eb="3">
      <t>カミ</t>
    </rPh>
    <phoneticPr fontId="2"/>
  </si>
  <si>
    <t>死体/杖(カテゴリ)/魔法書(カテゴリ)</t>
    <rPh sb="0" eb="2">
      <t>シタイ</t>
    </rPh>
    <rPh sb="3" eb="4">
      <t>ツエ</t>
    </rPh>
    <rPh sb="11" eb="13">
      <t>マホウ</t>
    </rPh>
    <rPh sb="13" eb="14">
      <t>ショ</t>
    </rPh>
    <phoneticPr fontId="2"/>
  </si>
  <si>
    <t>習得10/魔力11/杖10/瞑想14/詠唱10/魔道具10</t>
    <rPh sb="0" eb="2">
      <t>シュウトク</t>
    </rPh>
    <rPh sb="5" eb="7">
      <t>マリョク</t>
    </rPh>
    <rPh sb="10" eb="11">
      <t>ツエ</t>
    </rPh>
    <rPh sb="14" eb="16">
      <t>メイソウ</t>
    </rPh>
    <rPh sb="19" eb="21">
      <t>エイショウ</t>
    </rPh>
    <rPh sb="24" eb="27">
      <t>マドウグ</t>
    </rPh>
    <phoneticPr fontId="2"/>
  </si>
  <si>
    <t>習得2/魔力2/瞑想1/魔道具1</t>
    <rPh sb="0" eb="2">
      <t>シュウトク</t>
    </rPh>
    <rPh sb="4" eb="6">
      <t>マリョク</t>
    </rPh>
    <rPh sb="8" eb="10">
      <t>メイソウ</t>
    </rPh>
    <rPh sb="12" eb="15">
      <t>マドウグ</t>
    </rPh>
    <phoneticPr fontId="2"/>
  </si>
  <si>
    <t>習得75/魔力75/瞑想30/魔道具30</t>
    <rPh sb="0" eb="2">
      <t>シュウトク</t>
    </rPh>
    <rPh sb="5" eb="7">
      <t>マリョク</t>
    </rPh>
    <rPh sb="10" eb="12">
      <t>メイソウ</t>
    </rPh>
    <rPh sb="15" eb="18">
      <t>マドウグ</t>
    </rPh>
    <phoneticPr fontId="2"/>
  </si>
  <si>
    <t>月長石の珠魅</t>
    <rPh sb="0" eb="1">
      <t>ツキ</t>
    </rPh>
    <rPh sb="1" eb="3">
      <t>ナガイシ</t>
    </rPh>
    <rPh sb="4" eb="5">
      <t>ジュ</t>
    </rPh>
    <rPh sb="5" eb="6">
      <t>ミ</t>
    </rPh>
    <phoneticPr fontId="2"/>
  </si>
  <si>
    <t>珠魅</t>
    <rPh sb="0" eb="1">
      <t>ジュ</t>
    </rPh>
    <rPh sb="1" eb="2">
      <t>ミ</t>
    </rPh>
    <phoneticPr fontId="2"/>
  </si>
  <si>
    <t>戦士</t>
    <rPh sb="0" eb="2">
      <t>センシ</t>
    </rPh>
    <phoneticPr fontId="2"/>
  </si>
  <si>
    <t>cnpc/golem/align,neutral/nogenerate/nodownload</t>
    <phoneticPr fontId="2"/>
  </si>
  <si>
    <t>幻惑属性付与</t>
    <rPh sb="0" eb="2">
      <t>ゲンワク</t>
    </rPh>
    <rPh sb="2" eb="4">
      <t>ゾクセイ</t>
    </rPh>
    <rPh sb="4" eb="6">
      <t>フヨ</t>
    </rPh>
    <phoneticPr fontId="2"/>
  </si>
  <si>
    <r>
      <t xml:space="preserve">火炎2 冷気2 電撃2 暗黒3 幻惑2 </t>
    </r>
    <r>
      <rPr>
        <sz val="11"/>
        <color rgb="FFFF0000"/>
        <rFont val="ＭＳ Ｐゴシック"/>
        <family val="3"/>
        <charset val="128"/>
        <scheme val="minor"/>
      </rPr>
      <t>毒-2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sz val="11"/>
        <color rgb="FFFF0000"/>
        <rFont val="ＭＳ Ｐゴシック"/>
        <family val="3"/>
        <charset val="128"/>
        <scheme val="minor"/>
      </rPr>
      <t>音-2</t>
    </r>
    <r>
      <rPr>
        <sz val="11"/>
        <color theme="1"/>
        <rFont val="ＭＳ Ｐゴシック"/>
        <family val="2"/>
        <charset val="128"/>
        <scheme val="minor"/>
      </rPr>
      <t xml:space="preserve"> 混沌3</t>
    </r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4" eb="25">
      <t>オト</t>
    </rPh>
    <rPh sb="28" eb="30">
      <t>コントン</t>
    </rPh>
    <phoneticPr fontId="2"/>
  </si>
  <si>
    <t>浮遊</t>
    <rPh sb="0" eb="2">
      <t>フユウ</t>
    </rPh>
    <phoneticPr fontId="2"/>
  </si>
  <si>
    <t>夢見神</t>
    <rPh sb="0" eb="1">
      <t>ユメ</t>
    </rPh>
    <rPh sb="1" eb="2">
      <t>ミ</t>
    </rPh>
    <rPh sb="2" eb="3">
      <t>カミ</t>
    </rPh>
    <phoneticPr fontId="2"/>
  </si>
  <si>
    <t>20% ナイトメア/清浄なる光</t>
    <rPh sb="10" eb="12">
      <t>セイジョウ</t>
    </rPh>
    <rPh sb="14" eb="15">
      <t>ヒカリ</t>
    </rPh>
    <phoneticPr fontId="2"/>
  </si>
  <si>
    <t>jumi</t>
    <phoneticPr fontId="2"/>
  </si>
  <si>
    <t>選択可能</t>
    <rPh sb="0" eb="2">
      <t>センタク</t>
    </rPh>
    <rPh sb="2" eb="4">
      <t>カノウ</t>
    </rPh>
    <phoneticPr fontId="2"/>
  </si>
  <si>
    <t>格闘2/瞑想3/魔力の限界4/宝石細工3/見切り2</t>
    <rPh sb="0" eb="2">
      <t>カクトウ</t>
    </rPh>
    <rPh sb="4" eb="6">
      <t>メイソウ</t>
    </rPh>
    <rPh sb="8" eb="10">
      <t>マリョク</t>
    </rPh>
    <rPh sb="11" eb="13">
      <t>ゲンカイ</t>
    </rPh>
    <rPh sb="15" eb="17">
      <t>ホウセキ</t>
    </rPh>
    <rPh sb="17" eb="19">
      <t>ザイク</t>
    </rPh>
    <rPh sb="21" eb="23">
      <t>ミキ</t>
    </rPh>
    <phoneticPr fontId="2"/>
  </si>
  <si>
    <t>月読の鏡</t>
    <rPh sb="0" eb="2">
      <t>ツクヨ</t>
    </rPh>
    <rPh sb="3" eb="4">
      <t>カガミ</t>
    </rPh>
    <phoneticPr fontId="2"/>
  </si>
  <si>
    <t>月を湛える鏡</t>
    <rPh sb="0" eb="1">
      <t>ツキ</t>
    </rPh>
    <rPh sb="2" eb="3">
      <t>タタ</t>
    </rPh>
    <rPh sb="5" eb="6">
      <t>カガミ</t>
    </rPh>
    <phoneticPr fontId="2"/>
  </si>
  <si>
    <t>月石のティアラ</t>
    <rPh sb="0" eb="1">
      <t>ツキ</t>
    </rPh>
    <rPh sb="1" eb="2">
      <t>イシ</t>
    </rPh>
    <phoneticPr fontId="2"/>
  </si>
  <si>
    <t>豪奢なティアラ</t>
    <rPh sb="0" eb="2">
      <t>ゴウシャ</t>
    </rPh>
    <phoneticPr fontId="2"/>
  </si>
  <si>
    <t>意思+3(125)</t>
    <rPh sb="0" eb="2">
      <t>イシ</t>
    </rPh>
    <phoneticPr fontId="2"/>
  </si>
  <si>
    <t>暗黒耐性[****](300)</t>
    <rPh sb="0" eb="2">
      <t>アンコク</t>
    </rPh>
    <rPh sb="2" eb="4">
      <t>タイセイ</t>
    </rPh>
    <phoneticPr fontId="2"/>
  </si>
  <si>
    <t>地獄耐性[**](150)</t>
    <rPh sb="0" eb="2">
      <t>ジゴク</t>
    </rPh>
    <rPh sb="2" eb="4">
      <t>タイセイ</t>
    </rPh>
    <phoneticPr fontId="2"/>
  </si>
  <si>
    <t>混沌耐性[**](150)</t>
    <rPh sb="0" eb="2">
      <t>コントン</t>
    </rPh>
    <rPh sb="2" eb="4">
      <t>タイセイ</t>
    </rPh>
    <phoneticPr fontId="2"/>
  </si>
  <si>
    <t>魔法耐性[**](150)</t>
    <rPh sb="0" eb="2">
      <t>マホウ</t>
    </rPh>
    <rPh sb="2" eb="4">
      <t>タイセイ</t>
    </rPh>
    <phoneticPr fontId="2"/>
  </si>
  <si>
    <t>魔力維持(100)</t>
    <rPh sb="0" eb="2">
      <t>マリョク</t>
    </rPh>
    <rPh sb="2" eb="4">
      <t>イジ</t>
    </rPh>
    <phoneticPr fontId="2"/>
  </si>
  <si>
    <t>デスペイン</t>
    <phoneticPr fontId="2"/>
  </si>
  <si>
    <t>神</t>
    <rPh sb="0" eb="1">
      <t>カミ</t>
    </rPh>
    <phoneticPr fontId="2"/>
  </si>
  <si>
    <t>cnpc/god/align,neutral/nogenerate/nodownload</t>
    <phoneticPr fontId="2"/>
  </si>
  <si>
    <t>敵対</t>
    <rPh sb="0" eb="2">
      <t>テキタイ</t>
    </rPh>
    <phoneticPr fontId="2"/>
  </si>
  <si>
    <t>遠距離打撃</t>
    <rPh sb="0" eb="5">
      <t>エンキョリダゲキ</t>
    </rPh>
    <phoneticPr fontId="2"/>
  </si>
  <si>
    <t>接近</t>
    <rPh sb="0" eb="2">
      <t>セッキン</t>
    </rPh>
    <phoneticPr fontId="2"/>
  </si>
  <si>
    <t>切り傷 200</t>
    <rPh sb="0" eb="1">
      <t>キ</t>
    </rPh>
    <rPh sb="2" eb="3">
      <t>キズ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</si>
  <si>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</si>
  <si>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5% 神技1</t>
    <rPh sb="3" eb="4">
      <t>カミ</t>
    </rPh>
    <rPh sb="4" eb="5">
      <t>ワザ</t>
    </rPh>
    <phoneticPr fontId="2"/>
  </si>
  <si>
    <t>★《古きレイリスのハルバード》, ★《運命の剣》</t>
    <rPh sb="2" eb="3">
      <t>フル</t>
    </rPh>
    <rPh sb="19" eb="21">
      <t>ウンメイ</t>
    </rPh>
    <rPh sb="22" eb="23">
      <t>ケン</t>
    </rPh>
    <phoneticPr fontId="2"/>
  </si>
  <si>
    <t>古きレイリスの夢見神</t>
    <rPh sb="0" eb="1">
      <t>フル</t>
    </rPh>
    <rPh sb="7" eb="10">
      <t>ユメミカミ</t>
    </rPh>
    <phoneticPr fontId="2"/>
  </si>
  <si>
    <t>古きレイリスの夢見神製作チーム</t>
    <rPh sb="0" eb="1">
      <t>フル</t>
    </rPh>
    <rPh sb="7" eb="10">
      <t>ユメミカミ</t>
    </rPh>
    <rPh sb="10" eb="12">
      <t>セイサク</t>
    </rPh>
    <phoneticPr fontId="2"/>
  </si>
  <si>
    <t>古きレイリスのハルバード</t>
    <rPh sb="0" eb="1">
      <t>フル</t>
    </rPh>
    <phoneticPr fontId="2"/>
  </si>
  <si>
    <t>幻影写す剛斧槍</t>
    <rPh sb="0" eb="2">
      <t>ゲンエイ</t>
    </rPh>
    <rPh sb="2" eb="3">
      <t>ウツ</t>
    </rPh>
    <rPh sb="4" eb="5">
      <t>ゴウ</t>
    </rPh>
    <rPh sb="5" eb="6">
      <t>オノ</t>
    </rPh>
    <rPh sb="6" eb="7">
      <t>ヤリ</t>
    </rPh>
    <phoneticPr fontId="2"/>
  </si>
  <si>
    <t>鉛</t>
    <rPh sb="0" eb="1">
      <t>ナマリ</t>
    </rPh>
    <phoneticPr fontId="2"/>
  </si>
  <si>
    <t>クリティカル機会[+++***](1000)</t>
    <rPh sb="6" eb="8">
      <t>キカイ</t>
    </rPh>
    <phoneticPr fontId="2"/>
  </si>
  <si>
    <t>完全貫通[+++***](1000)</t>
    <rPh sb="0" eb="2">
      <t>カンゼン</t>
    </rPh>
    <rPh sb="2" eb="4">
      <t>カンツウ</t>
    </rPh>
    <phoneticPr fontId="2"/>
  </si>
  <si>
    <t>速度-19(-1000)</t>
    <rPh sb="0" eb="2">
      <t>ソクド</t>
    </rPh>
    <phoneticPr fontId="2"/>
  </si>
  <si>
    <t>魔力の限界[*****](1000)</t>
    <rPh sb="0" eb="2">
      <t>マリョク</t>
    </rPh>
    <rPh sb="3" eb="5">
      <t>ゲンカイ</t>
    </rPh>
    <phoneticPr fontId="2"/>
  </si>
  <si>
    <t>心眼[*****](1000)</t>
    <rPh sb="0" eb="2">
      <t>シンガン</t>
    </rPh>
    <phoneticPr fontId="2"/>
  </si>
  <si>
    <t>暗黒属性追加[+*****](1000)</t>
    <rPh sb="0" eb="6">
      <t>アンコクゾクセイツイカ</t>
    </rPh>
    <phoneticPr fontId="2"/>
  </si>
  <si>
    <t>幻惑属性追加[+*****](1000)</t>
    <rPh sb="0" eb="6">
      <t>ゲンワクゾクセイツイカ</t>
    </rPh>
    <phoneticPr fontId="2"/>
  </si>
  <si>
    <t>ナイトメア発動[+++***](1000)</t>
    <rPh sb="5" eb="7">
      <t>ハツドウ</t>
    </rPh>
    <phoneticPr fontId="2"/>
  </si>
  <si>
    <t>追加打撃[+++***](1000)</t>
    <rPh sb="0" eb="2">
      <t>ツイカ</t>
    </rPh>
    <rPh sb="2" eb="4">
      <t>ダゲキ</t>
    </rPh>
    <phoneticPr fontId="2"/>
  </si>
  <si>
    <t>運命の剣</t>
    <rPh sb="0" eb="2">
      <t>ウンメイ</t>
    </rPh>
    <rPh sb="3" eb="4">
      <t>ケン</t>
    </rPh>
    <phoneticPr fontId="2"/>
  </si>
  <si>
    <t>運命の波動を放つ剣</t>
    <rPh sb="0" eb="2">
      <t>ウンメイ</t>
    </rPh>
    <rPh sb="3" eb="5">
      <t>ハドウ</t>
    </rPh>
    <rPh sb="6" eb="7">
      <t>ハナ</t>
    </rPh>
    <rPh sb="8" eb="9">
      <t>ケン</t>
    </rPh>
    <phoneticPr fontId="2"/>
  </si>
  <si>
    <t>筋力+2(50)</t>
    <rPh sb="0" eb="2">
      <t>キンリョク</t>
    </rPh>
    <phoneticPr fontId="2"/>
  </si>
  <si>
    <t>器用+2(50)</t>
    <rPh sb="0" eb="2">
      <t>キヨウ</t>
    </rPh>
    <phoneticPr fontId="2"/>
  </si>
  <si>
    <t>リバイバル発動[+](250)/100%</t>
    <rPh sb="5" eb="7">
      <t>ハツドウ</t>
    </rPh>
    <phoneticPr fontId="2"/>
  </si>
  <si>
    <t>癒しの手発動[+++++*](-100000000)/100%</t>
    <rPh sb="0" eb="1">
      <t>イヤ</t>
    </rPh>
    <rPh sb="3" eb="4">
      <t>テ</t>
    </rPh>
    <rPh sb="4" eb="6">
      <t>ハツドウ</t>
    </rPh>
    <phoneticPr fontId="2"/>
  </si>
  <si>
    <t>厨二病のシャール</t>
    <rPh sb="0" eb="1">
      <t>チュウ</t>
    </rPh>
    <rPh sb="1" eb="2">
      <t>ニ</t>
    </rPh>
    <rPh sb="2" eb="3">
      <t>ビョウ</t>
    </rPh>
    <phoneticPr fontId="2"/>
  </si>
  <si>
    <t>グリーンドラゴン</t>
    <phoneticPr fontId="2"/>
  </si>
  <si>
    <t>未熟な神竜</t>
    <rPh sb="0" eb="2">
      <t>ミジュク</t>
    </rPh>
    <rPh sb="3" eb="4">
      <t>カミ</t>
    </rPh>
    <rPh sb="4" eb="5">
      <t>リュウ</t>
    </rPh>
    <phoneticPr fontId="2"/>
  </si>
  <si>
    <t>アイスボルトの魔法書/氷の視線の杖/アイスボールの魔法書/水</t>
    <rPh sb="7" eb="9">
      <t>マホウ</t>
    </rPh>
    <rPh sb="9" eb="10">
      <t>ショ</t>
    </rPh>
    <rPh sb="11" eb="12">
      <t>コオリ</t>
    </rPh>
    <rPh sb="13" eb="15">
      <t>シセン</t>
    </rPh>
    <rPh sb="16" eb="17">
      <t>ツエ</t>
    </rPh>
    <rPh sb="25" eb="27">
      <t>マホウ</t>
    </rPh>
    <rPh sb="27" eb="28">
      <t>ショ</t>
    </rPh>
    <rPh sb="29" eb="30">
      <t>ミズ</t>
    </rPh>
    <phoneticPr fontId="2"/>
  </si>
  <si>
    <t>マナ9/魔力13/読書12/瞑想13/詠唱12/冷気耐性19</t>
    <rPh sb="4" eb="6">
      <t>マリョク</t>
    </rPh>
    <rPh sb="9" eb="11">
      <t>ドクショ</t>
    </rPh>
    <rPh sb="14" eb="16">
      <t>メイソウ</t>
    </rPh>
    <rPh sb="19" eb="21">
      <t>エイショウ</t>
    </rPh>
    <rPh sb="24" eb="26">
      <t>レイキ</t>
    </rPh>
    <rPh sb="26" eb="28">
      <t>タイセイ</t>
    </rPh>
    <phoneticPr fontId="2"/>
  </si>
  <si>
    <t>テレポートアザー</t>
    <phoneticPr fontId="2"/>
  </si>
  <si>
    <t>マナ5</t>
    <phoneticPr fontId="2"/>
  </si>
  <si>
    <t>無し</t>
    <rPh sb="0" eb="1">
      <t>ナ</t>
    </rPh>
    <phoneticPr fontId="2"/>
  </si>
  <si>
    <t>動く氷</t>
    <rPh sb="0" eb="1">
      <t>ウゴ</t>
    </rPh>
    <rPh sb="2" eb="3">
      <t>コオリ</t>
    </rPh>
    <phoneticPr fontId="2"/>
  </si>
  <si>
    <t>氷</t>
    <rPh sb="0" eb="1">
      <t>コオリ</t>
    </rPh>
    <phoneticPr fontId="2"/>
  </si>
  <si>
    <t>冷気10</t>
    <rPh sb="0" eb="2">
      <t>レイキ</t>
    </rPh>
    <phoneticPr fontId="2"/>
  </si>
  <si>
    <t>盲目無効</t>
    <rPh sb="0" eb="2">
      <t>モウモク</t>
    </rPh>
    <rPh sb="2" eb="4">
      <t>ムコウ</t>
    </rPh>
    <phoneticPr fontId="2"/>
  </si>
  <si>
    <t>冷気 100</t>
    <rPh sb="0" eb="2">
      <t>レイキ</t>
    </rPh>
    <phoneticPr fontId="2"/>
  </si>
  <si>
    <t>Living_Ice</t>
    <phoneticPr fontId="2"/>
  </si>
  <si>
    <t>頭</t>
    <rPh sb="0" eb="1">
      <t>アタマ</t>
    </rPh>
    <phoneticPr fontId="2"/>
  </si>
  <si>
    <t>格闘1/重量挙げ3/採掘3</t>
    <rPh sb="0" eb="2">
      <t>カクトウ</t>
    </rPh>
    <rPh sb="4" eb="7">
      <t>ジュウリョウア</t>
    </rPh>
    <rPh sb="10" eb="12">
      <t>サイクツ</t>
    </rPh>
    <phoneticPr fontId="2"/>
  </si>
  <si>
    <t>ボロボロの外套</t>
    <rPh sb="5" eb="7">
      <t>ガイトウ</t>
    </rPh>
    <phoneticPr fontId="2"/>
  </si>
  <si>
    <t>布</t>
    <rPh sb="0" eb="1">
      <t>ヌノ</t>
    </rPh>
    <phoneticPr fontId="2"/>
  </si>
  <si>
    <t>運勢+25(1200)</t>
    <rPh sb="0" eb="2">
      <t>ウンセイ</t>
    </rPh>
    <phoneticPr fontId="2"/>
  </si>
  <si>
    <t>マナ-400(-20050)</t>
    <phoneticPr fontId="2"/>
  </si>
  <si>
    <t>治癒[+**](1500)</t>
    <rPh sb="0" eb="2">
      <t>チユ</t>
    </rPh>
    <phoneticPr fontId="2"/>
  </si>
  <si>
    <t>切り傷反射[***](100)</t>
    <rPh sb="0" eb="1">
      <t>キ</t>
    </rPh>
    <rPh sb="2" eb="3">
      <t>キズ</t>
    </rPh>
    <rPh sb="3" eb="5">
      <t>ハンシャ</t>
    </rPh>
    <phoneticPr fontId="2"/>
  </si>
  <si>
    <t>EFB</t>
    <phoneticPr fontId="2"/>
  </si>
  <si>
    <t>冷気を湛えた長剣</t>
    <rPh sb="0" eb="2">
      <t>レイキ</t>
    </rPh>
    <rPh sb="3" eb="4">
      <t>タタ</t>
    </rPh>
    <rPh sb="6" eb="8">
      <t>チョウケン</t>
    </rPh>
    <phoneticPr fontId="2"/>
  </si>
  <si>
    <t>近接武器</t>
    <rPh sb="0" eb="4">
      <t>キンセツブキ</t>
    </rPh>
    <phoneticPr fontId="2"/>
  </si>
  <si>
    <t>魔力+14(650)</t>
    <rPh sb="0" eb="2">
      <t>マリョク</t>
    </rPh>
    <phoneticPr fontId="2"/>
  </si>
  <si>
    <t>詠唱[***](600)</t>
    <rPh sb="0" eb="2">
      <t>エイショウ</t>
    </rPh>
    <phoneticPr fontId="2"/>
  </si>
  <si>
    <t>冷気属性追加[****](350)</t>
    <rPh sb="0" eb="2">
      <t>レイキ</t>
    </rPh>
    <rPh sb="2" eb="4">
      <t>ゾクセイ</t>
    </rPh>
    <rPh sb="4" eb="6">
      <t>ツイカ</t>
    </rPh>
    <phoneticPr fontId="2"/>
  </si>
  <si>
    <t>元素の傷跡発動[+](250)</t>
    <rPh sb="0" eb="2">
      <t>ゲンソ</t>
    </rPh>
    <rPh sb="3" eb="5">
      <t>キズアト</t>
    </rPh>
    <rPh sb="5" eb="7">
      <t>ハツドウ</t>
    </rPh>
    <phoneticPr fontId="2"/>
  </si>
  <si>
    <t>アイスボール発動[+**](350)/10%</t>
    <rPh sb="6" eb="8">
      <t>ハツドウ</t>
    </rPh>
    <phoneticPr fontId="2"/>
  </si>
  <si>
    <t>《厨二病のシャール》</t>
    <rPh sb="1" eb="2">
      <t>チュウ</t>
    </rPh>
    <rPh sb="2" eb="3">
      <t>ニ</t>
    </rPh>
    <rPh sb="3" eb="4">
      <t>ビョウ</t>
    </rPh>
    <phoneticPr fontId="2"/>
  </si>
  <si>
    <t>半竜半神</t>
    <rPh sb="0" eb="1">
      <t>ハン</t>
    </rPh>
    <rPh sb="1" eb="2">
      <t>リュウ</t>
    </rPh>
    <rPh sb="2" eb="3">
      <t>ハン</t>
    </rPh>
    <rPh sb="3" eb="4">
      <t>カミ</t>
    </rPh>
    <phoneticPr fontId="2"/>
  </si>
  <si>
    <t>cnpc/aqua/nodownload/nogenerate/dragon/god/trait151,2/trait35,1</t>
  </si>
  <si>
    <t>halfdragon-halfgod2</t>
    <phoneticPr fontId="2"/>
  </si>
  <si>
    <t>選択不可</t>
    <rPh sb="0" eb="2">
      <t>センタク</t>
    </rPh>
    <rPh sb="2" eb="4">
      <t>フカ</t>
    </rPh>
    <phoneticPr fontId="2"/>
  </si>
  <si>
    <t>首|体|手|手|指|指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phoneticPr fontId="2"/>
  </si>
  <si>
    <t>★《厨二病の水着》</t>
    <rPh sb="2" eb="4">
      <t>チュウニ</t>
    </rPh>
    <rPh sb="4" eb="5">
      <t>ビョウ</t>
    </rPh>
    <rPh sb="6" eb="8">
      <t>ミズギ</t>
    </rPh>
    <phoneticPr fontId="2"/>
  </si>
  <si>
    <t>厨二病のシャール</t>
    <rPh sb="0" eb="2">
      <t>チュウニ</t>
    </rPh>
    <rPh sb="2" eb="3">
      <t>ビョウ</t>
    </rPh>
    <phoneticPr fontId="2"/>
  </si>
  <si>
    <t>厨二病の水着</t>
    <rPh sb="0" eb="2">
      <t>チュウニ</t>
    </rPh>
    <rPh sb="2" eb="3">
      <t>ビョウ</t>
    </rPh>
    <rPh sb="4" eb="6">
      <t>ミズギ</t>
    </rPh>
    <phoneticPr fontId="2"/>
  </si>
  <si>
    <t>オーロラ効果(100)</t>
    <rPh sb="4" eb="6">
      <t>コウカ</t>
    </rPh>
    <phoneticPr fontId="2"/>
  </si>
  <si>
    <t>魅力+40(1950)</t>
    <rPh sb="0" eb="2">
      <t>ミリョク</t>
    </rPh>
    <phoneticPr fontId="2"/>
  </si>
  <si>
    <t>愛欲のファンド</t>
    <rPh sb="0" eb="1">
      <t>アイ</t>
    </rPh>
    <rPh sb="1" eb="2">
      <t>ヨク</t>
    </rPh>
    <phoneticPr fontId="2"/>
  </si>
  <si>
    <t>ファンド</t>
    <phoneticPr fontId="2"/>
  </si>
  <si>
    <t>ウィンドボウ/ウィンチェスター・プレミアム/クミロミサイズ/エレメンタルスタッフ/ホーリーランス/ラッキーダガー/大地の大槌</t>
    <rPh sb="57" eb="59">
      <t>ダイチ</t>
    </rPh>
    <rPh sb="60" eb="62">
      <t>オオツチ</t>
    </rPh>
    <phoneticPr fontId="2"/>
  </si>
  <si>
    <t>生命力9/魅力9/読書15/詠唱15/演奏15</t>
    <rPh sb="0" eb="3">
      <t>セイメイリョク</t>
    </rPh>
    <rPh sb="5" eb="7">
      <t>ミリョク</t>
    </rPh>
    <rPh sb="9" eb="11">
      <t>ドクショ</t>
    </rPh>
    <rPh sb="14" eb="16">
      <t>エイショウ</t>
    </rPh>
    <rPh sb="19" eb="21">
      <t>エンソウ</t>
    </rPh>
    <phoneticPr fontId="2"/>
  </si>
  <si>
    <t>神技1</t>
    <rPh sb="0" eb="2">
      <t>カミワザ</t>
    </rPh>
    <phoneticPr fontId="2"/>
  </si>
  <si>
    <t>未設定</t>
    <rPh sb="0" eb="3">
      <t>ミセッテイ</t>
    </rPh>
    <phoneticPr fontId="2"/>
  </si>
  <si>
    <t>歪を生み出す贈り物</t>
    <rPh sb="0" eb="1">
      <t>イビツ</t>
    </rPh>
    <rPh sb="2" eb="3">
      <t>ウ</t>
    </rPh>
    <rPh sb="4" eb="5">
      <t>ダ</t>
    </rPh>
    <rPh sb="6" eb="7">
      <t>オク</t>
    </rPh>
    <rPh sb="8" eb="9">
      <t>モノ</t>
    </rPh>
    <phoneticPr fontId="2"/>
  </si>
  <si>
    <t>砕けたネックレス</t>
    <rPh sb="0" eb="1">
      <t>クダ</t>
    </rPh>
    <phoneticPr fontId="2"/>
  </si>
  <si>
    <t>20柱記念・ナスコドール</t>
    <rPh sb="2" eb="3">
      <t>ハシラ</t>
    </rPh>
    <rPh sb="3" eb="5">
      <t>キネン</t>
    </rPh>
    <phoneticPr fontId="2"/>
  </si>
  <si>
    <t>100,100,100,80,80,80,80,60,60,60</t>
  </si>
  <si>
    <t>神技1発動[***]/90%</t>
    <rPh sb="0" eb="2">
      <t>カミワザ</t>
    </rPh>
    <rPh sb="3" eb="5">
      <t>ハツドウ</t>
    </rPh>
    <phoneticPr fontId="2"/>
  </si>
  <si>
    <t>《愛欲のファンド》</t>
    <rPh sb="1" eb="3">
      <t>アイヨク</t>
    </rPh>
    <phoneticPr fontId="2"/>
  </si>
  <si>
    <t>cnpc/god/nogenerate/nodownload</t>
    <phoneticPr fontId="2"/>
  </si>
  <si>
    <t>うみみゃぁ！</t>
    <phoneticPr fontId="2"/>
  </si>
  <si>
    <t>浮遊/透明視/盲目・恐怖・睡眠・麻痺・毒無効/地雷無効</t>
    <rPh sb="0" eb="2">
      <t>フユウ</t>
    </rPh>
    <rPh sb="3" eb="5">
      <t>トウメイ</t>
    </rPh>
    <rPh sb="5" eb="6">
      <t>シ</t>
    </rPh>
    <rPh sb="7" eb="9">
      <t>モウモク</t>
    </rPh>
    <rPh sb="10" eb="12">
      <t>キョウフ</t>
    </rPh>
    <rPh sb="13" eb="15">
      <t>スイミン</t>
    </rPh>
    <rPh sb="16" eb="18">
      <t>マヒ</t>
    </rPh>
    <rPh sb="19" eb="20">
      <t>ドク</t>
    </rPh>
    <rPh sb="20" eb="22">
      <t>ムコウ</t>
    </rPh>
    <rPh sb="23" eb="25">
      <t>ジライ</t>
    </rPh>
    <rPh sb="25" eb="27">
      <t>ムコウ</t>
    </rPh>
    <phoneticPr fontId="2"/>
  </si>
  <si>
    <t>100% 神技1/神技2</t>
    <rPh sb="5" eb="7">
      <t>カミワザ</t>
    </rPh>
    <rPh sb="9" eb="11">
      <t>カミワザ</t>
    </rPh>
    <phoneticPr fontId="2"/>
  </si>
  <si>
    <t>★憎しみの指輪, ★憎しみの指輪, ★《歪を生み出す贈り物》</t>
    <rPh sb="1" eb="2">
      <t>ニク</t>
    </rPh>
    <rPh sb="5" eb="7">
      <t>ユビワ</t>
    </rPh>
    <rPh sb="10" eb="11">
      <t>ニク</t>
    </rPh>
    <rPh sb="14" eb="16">
      <t>ユビワ</t>
    </rPh>
    <rPh sb="20" eb="21">
      <t>イビツ</t>
    </rPh>
    <rPh sb="22" eb="23">
      <t>ウ</t>
    </rPh>
    <rPh sb="24" eb="25">
      <t>ダ</t>
    </rPh>
    <rPh sb="26" eb="27">
      <t>オク</t>
    </rPh>
    <rPh sb="28" eb="29">
      <t>モノ</t>
    </rPh>
    <phoneticPr fontId="2"/>
  </si>
  <si>
    <t>愛欲のファンド</t>
    <rPh sb="0" eb="2">
      <t>アイヨク</t>
    </rPh>
    <phoneticPr fontId="2"/>
  </si>
  <si>
    <t>憎しみの指輪</t>
    <rPh sb="0" eb="1">
      <t>ニク</t>
    </rPh>
    <rPh sb="4" eb="6">
      <t>ユビワ</t>
    </rPh>
    <phoneticPr fontId="2"/>
  </si>
  <si>
    <t>ただの指輪</t>
    <rPh sb="3" eb="5">
      <t>ユビワ</t>
    </rPh>
    <phoneticPr fontId="2"/>
  </si>
  <si>
    <t>生命力+42000001(2100000000)</t>
    <rPh sb="0" eb="3">
      <t>セイメイリョク</t>
    </rPh>
    <phoneticPr fontId="2"/>
  </si>
  <si>
    <t>速度+42000001(2100000000)</t>
    <rPh sb="0" eb="2">
      <t>ソクド</t>
    </rPh>
    <phoneticPr fontId="2"/>
  </si>
  <si>
    <t>神経耐性弱化[+++++*](-60000000000)</t>
    <rPh sb="0" eb="2">
      <t>シンケイ</t>
    </rPh>
    <rPh sb="2" eb="4">
      <t>タイセイ</t>
    </rPh>
    <rPh sb="4" eb="6">
      <t>ジャッカ</t>
    </rPh>
    <phoneticPr fontId="2"/>
  </si>
  <si>
    <t>ダメ―ジ無効[+++++*](6500)/100%</t>
    <rPh sb="4" eb="6">
      <t>ムコウ</t>
    </rPh>
    <phoneticPr fontId="2"/>
  </si>
  <si>
    <t>習得1600/魅力1600</t>
    <rPh sb="0" eb="2">
      <t>シュウトク</t>
    </rPh>
    <rPh sb="7" eb="9">
      <t>ミリョク</t>
    </rPh>
    <phoneticPr fontId="2"/>
  </si>
  <si>
    <t>神霊アルカ</t>
    <rPh sb="0" eb="1">
      <t>カミ</t>
    </rPh>
    <rPh sb="1" eb="2">
      <t>レイ</t>
    </rPh>
    <phoneticPr fontId="2"/>
  </si>
  <si>
    <t>不冥のリクトゥーン</t>
    <rPh sb="0" eb="1">
      <t>フ</t>
    </rPh>
    <rPh sb="1" eb="2">
      <t>メイ</t>
    </rPh>
    <phoneticPr fontId="2"/>
  </si>
  <si>
    <t>魔竜タツタ</t>
    <rPh sb="0" eb="2">
      <t>マリュウ</t>
    </rPh>
    <phoneticPr fontId="2"/>
  </si>
  <si>
    <t>フェクダ</t>
    <phoneticPr fontId="2"/>
  </si>
  <si>
    <t>はちどり</t>
    <phoneticPr fontId="2"/>
  </si>
  <si>
    <t>赤錆</t>
    <rPh sb="0" eb="2">
      <t>アカサビ</t>
    </rPh>
    <phoneticPr fontId="2"/>
  </si>
  <si>
    <t>カスゴwiki</t>
    <phoneticPr fontId="2"/>
  </si>
  <si>
    <t>魔竜</t>
    <rPh sb="0" eb="1">
      <t>マ</t>
    </rPh>
    <rPh sb="1" eb="2">
      <t>リュウ</t>
    </rPh>
    <phoneticPr fontId="2"/>
  </si>
  <si>
    <r>
      <t>死体/体液/心臓/</t>
    </r>
    <r>
      <rPr>
        <sz val="11"/>
        <color theme="0" tint="-0.34998626667073579"/>
        <rFont val="ＭＳ Ｐゴシック"/>
        <family val="3"/>
        <charset val="128"/>
        <scheme val="minor"/>
      </rPr>
      <t>果物</t>
    </r>
    <rPh sb="0" eb="2">
      <t>シタイ</t>
    </rPh>
    <rPh sb="3" eb="5">
      <t>タイエキ</t>
    </rPh>
    <rPh sb="6" eb="8">
      <t>シンゾウ</t>
    </rPh>
    <rPh sb="9" eb="11">
      <t>クダモノ</t>
    </rPh>
    <phoneticPr fontId="2"/>
  </si>
  <si>
    <t>筋力16/槍10/格闘17/戦術16/両手持ち10/英雄19</t>
    <rPh sb="0" eb="2">
      <t>キンリョク</t>
    </rPh>
    <rPh sb="5" eb="6">
      <t>ヤリ</t>
    </rPh>
    <rPh sb="9" eb="11">
      <t>カクトウ</t>
    </rPh>
    <rPh sb="14" eb="16">
      <t>センジュツ</t>
    </rPh>
    <rPh sb="19" eb="20">
      <t>リョウ</t>
    </rPh>
    <rPh sb="20" eb="22">
      <t>テモ</t>
    </rPh>
    <rPh sb="26" eb="28">
      <t>エイユウ</t>
    </rPh>
    <phoneticPr fontId="2"/>
  </si>
  <si>
    <t>-1000*{faith}*{attb}</t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</si>
  <si>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</si>
  <si>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</si>
  <si>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魔竜の仔</t>
    <rPh sb="0" eb="1">
      <t>マ</t>
    </rPh>
    <rPh sb="1" eb="2">
      <t>リュウ</t>
    </rPh>
    <rPh sb="3" eb="4">
      <t>コ</t>
    </rPh>
    <phoneticPr fontId="2"/>
  </si>
  <si>
    <t>cnpc/dragon/element/nogenerate/nodownload</t>
    <phoneticPr fontId="2"/>
  </si>
  <si>
    <t>近接攻撃</t>
    <rPh sb="0" eb="4">
      <t>キンセツコウゲキ</t>
    </rPh>
    <phoneticPr fontId="2"/>
  </si>
  <si>
    <t>毒のブレス</t>
    <rPh sb="0" eb="1">
      <t>ドク</t>
    </rPh>
    <phoneticPr fontId="2"/>
  </si>
  <si>
    <t>たべる</t>
    <phoneticPr fontId="2"/>
  </si>
  <si>
    <t>寄生</t>
    <rPh sb="0" eb="2">
      <t>キセイ</t>
    </rPh>
    <phoneticPr fontId="2"/>
  </si>
  <si>
    <t>エーテル 100</t>
    <phoneticPr fontId="2"/>
  </si>
  <si>
    <t>毒8</t>
    <rPh sb="0" eb="1">
      <t>ドク</t>
    </rPh>
    <phoneticPr fontId="2"/>
  </si>
  <si>
    <t>浮遊/透明視/毒無効/腐消化/乗馬適正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rPh sb="11" eb="12">
      <t>フ</t>
    </rPh>
    <rPh sb="12" eb="14">
      <t>ショウカ</t>
    </rPh>
    <rPh sb="15" eb="17">
      <t>ジョウバ</t>
    </rPh>
    <rPh sb="17" eb="19">
      <t>テキセイ</t>
    </rPh>
    <phoneticPr fontId="2"/>
  </si>
  <si>
    <t>魔竜玉</t>
    <rPh sb="0" eb="1">
      <t>マ</t>
    </rPh>
    <rPh sb="1" eb="2">
      <t>リュウ</t>
    </rPh>
    <rPh sb="2" eb="3">
      <t>タマ</t>
    </rPh>
    <phoneticPr fontId="2"/>
  </si>
  <si>
    <t>破滅を孕んだ玉</t>
    <rPh sb="0" eb="2">
      <t>ハメツ</t>
    </rPh>
    <rPh sb="3" eb="4">
      <t>ハラ</t>
    </rPh>
    <rPh sb="6" eb="7">
      <t>タマ</t>
    </rPh>
    <phoneticPr fontId="2"/>
  </si>
  <si>
    <t>道具</t>
    <rPh sb="0" eb="2">
      <t>ドウグ</t>
    </rPh>
    <phoneticPr fontId="2"/>
  </si>
  <si>
    <t>毒薬</t>
    <rPh sb="0" eb="2">
      <t>ドクヤク</t>
    </rPh>
    <phoneticPr fontId="2"/>
  </si>
  <si>
    <t>神槍ルイン</t>
    <rPh sb="0" eb="1">
      <t>カミ</t>
    </rPh>
    <rPh sb="1" eb="2">
      <t>ヤリ</t>
    </rPh>
    <phoneticPr fontId="2"/>
  </si>
  <si>
    <t>魔竜の槍</t>
    <rPh sb="0" eb="1">
      <t>マ</t>
    </rPh>
    <rPh sb="1" eb="2">
      <t>リュウ</t>
    </rPh>
    <rPh sb="3" eb="4">
      <t>ヤリ</t>
    </rPh>
    <phoneticPr fontId="2"/>
  </si>
  <si>
    <t>槍</t>
    <rPh sb="0" eb="1">
      <t>ヤリ</t>
    </rPh>
    <phoneticPr fontId="2"/>
  </si>
  <si>
    <t>エーテル</t>
    <phoneticPr fontId="2"/>
  </si>
  <si>
    <t>混沌の渦発動[+](250)/20%</t>
    <rPh sb="0" eb="2">
      <t>コントン</t>
    </rPh>
    <rPh sb="3" eb="4">
      <t>ウズ</t>
    </rPh>
    <rPh sb="4" eb="6">
      <t>ハツドウ</t>
    </rPh>
    <phoneticPr fontId="2"/>
  </si>
  <si>
    <t>轟音の波動発動[+](250)/20%</t>
    <rPh sb="0" eb="2">
      <t>ゴウオン</t>
    </rPh>
    <rPh sb="3" eb="5">
      <t>ハドウ</t>
    </rPh>
    <phoneticPr fontId="2"/>
  </si>
  <si>
    <t>アイスボール発動[+](250)/20%</t>
    <phoneticPr fontId="2"/>
  </si>
  <si>
    <t>ファイアボール発動[+](250)/20%</t>
    <phoneticPr fontId="2"/>
  </si>
  <si>
    <t>魔力の嵐発動[+](250)/20%</t>
    <rPh sb="0" eb="2">
      <t>マリョク</t>
    </rPh>
    <rPh sb="3" eb="4">
      <t>アラシ</t>
    </rPh>
    <phoneticPr fontId="2"/>
  </si>
  <si>
    <t>筋力+16(750)</t>
    <rPh sb="0" eb="2">
      <t>キンリョク</t>
    </rPh>
    <phoneticPr fontId="2"/>
  </si>
  <si>
    <t>魔力制御弱化[+****](-2000)</t>
    <rPh sb="0" eb="2">
      <t>マリョク</t>
    </rPh>
    <rPh sb="2" eb="4">
      <t>セイギョ</t>
    </rPh>
    <rPh sb="4" eb="6">
      <t>ジャッカ</t>
    </rPh>
    <phoneticPr fontId="2"/>
  </si>
  <si>
    <t>《魔竜タツタ》</t>
    <rPh sb="1" eb="2">
      <t>マ</t>
    </rPh>
    <rPh sb="2" eb="3">
      <t>リュウ</t>
    </rPh>
    <phoneticPr fontId="2"/>
  </si>
  <si>
    <t>cnpc/god/dragon/element/ether/nodownload/nogenerate/regist,hex/trait201,-3/trait203,-1/trait204,-1/trait205,-1/trait207,-1/trait210,-1/trait211,-1/trait213,-1/trait214,-1/trait215,-1/trait216,-1/trait5,3/trait9,3/trait164,1/trait162,1/trait157,1/trait50,5/trait58,1/trait59,2/trait68,5/trait88,3/trait217,-2/trait221,-3</t>
  </si>
  <si>
    <t>神技1</t>
    <rPh sb="0" eb="1">
      <t>カミ</t>
    </rPh>
    <rPh sb="1" eb="2">
      <t>ワザ</t>
    </rPh>
    <phoneticPr fontId="2"/>
  </si>
  <si>
    <t>エーテル 5000</t>
    <phoneticPr fontId="2"/>
  </si>
  <si>
    <t>火炎8 暗黒8 毒8 混沌8</t>
    <rPh sb="0" eb="2">
      <t>カエン</t>
    </rPh>
    <rPh sb="4" eb="6">
      <t>アンコク</t>
    </rPh>
    <rPh sb="8" eb="9">
      <t>ドク</t>
    </rPh>
    <rPh sb="11" eb="13">
      <t>コントン</t>
    </rPh>
    <phoneticPr fontId="2"/>
  </si>
  <si>
    <t>浮遊/透明視/毒無効/腐消化/連続魔法/レイハンド/乗馬適正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rPh sb="11" eb="12">
      <t>フ</t>
    </rPh>
    <rPh sb="12" eb="14">
      <t>ショウカ</t>
    </rPh>
    <rPh sb="15" eb="17">
      <t>レンゾク</t>
    </rPh>
    <rPh sb="17" eb="19">
      <t>マホウ</t>
    </rPh>
    <rPh sb="26" eb="28">
      <t>ジョウバ</t>
    </rPh>
    <rPh sb="28" eb="30">
      <t>テキセイ</t>
    </rPh>
    <phoneticPr fontId="2"/>
  </si>
  <si>
    <t>★《神槍・辰蛇》</t>
    <rPh sb="2" eb="3">
      <t>カミ</t>
    </rPh>
    <rPh sb="3" eb="4">
      <t>ヤリ</t>
    </rPh>
    <rPh sb="5" eb="6">
      <t>タツ</t>
    </rPh>
    <rPh sb="6" eb="7">
      <t>タ</t>
    </rPh>
    <phoneticPr fontId="2"/>
  </si>
  <si>
    <t>1% 神技1/specialpower.</t>
    <rPh sb="3" eb="4">
      <t>カミ</t>
    </rPh>
    <rPh sb="4" eb="5">
      <t>ワザ</t>
    </rPh>
    <phoneticPr fontId="2"/>
  </si>
  <si>
    <t>Tatsuta D_race</t>
    <phoneticPr fontId="2"/>
  </si>
  <si>
    <t>選択不可</t>
    <rPh sb="0" eb="2">
      <t>センタク</t>
    </rPh>
    <rPh sb="2" eb="4">
      <t>フカ</t>
    </rPh>
    <phoneticPr fontId="2"/>
  </si>
  <si>
    <t>首|体|背|手|手|指|指</t>
    <rPh sb="0" eb="1">
      <t>クビ</t>
    </rPh>
    <rPh sb="2" eb="3">
      <t>カラダ</t>
    </rPh>
    <rPh sb="4" eb="5">
      <t>セ</t>
    </rPh>
    <rPh sb="6" eb="7">
      <t>テ</t>
    </rPh>
    <rPh sb="8" eb="9">
      <t>テ</t>
    </rPh>
    <rPh sb="10" eb="11">
      <t>ユビ</t>
    </rPh>
    <rPh sb="12" eb="13">
      <t>ユビ</t>
    </rPh>
    <phoneticPr fontId="2"/>
  </si>
  <si>
    <t>槍2/格闘20/戦術9/両手持ち7</t>
    <rPh sb="0" eb="1">
      <t>ヤリ</t>
    </rPh>
    <rPh sb="3" eb="5">
      <t>カクトウ</t>
    </rPh>
    <rPh sb="8" eb="10">
      <t>センジュツ</t>
    </rPh>
    <rPh sb="12" eb="13">
      <t>リョウ</t>
    </rPh>
    <rPh sb="13" eb="15">
      <t>テモ</t>
    </rPh>
    <phoneticPr fontId="2"/>
  </si>
  <si>
    <t>魔竜タツタ</t>
    <rPh sb="0" eb="1">
      <t>マ</t>
    </rPh>
    <rPh sb="1" eb="2">
      <t>リュウ</t>
    </rPh>
    <phoneticPr fontId="2"/>
  </si>
  <si>
    <t>神槍・辰蛇</t>
    <rPh sb="0" eb="1">
      <t>カミ</t>
    </rPh>
    <rPh sb="1" eb="2">
      <t>ヤリ</t>
    </rPh>
    <rPh sb="3" eb="4">
      <t>タツ</t>
    </rPh>
    <rPh sb="4" eb="5">
      <t>タ</t>
    </rPh>
    <phoneticPr fontId="2"/>
  </si>
  <si>
    <t>衰弱の槍</t>
    <rPh sb="0" eb="2">
      <t>スイジャク</t>
    </rPh>
    <rPh sb="3" eb="4">
      <t>ヤリ</t>
    </rPh>
    <phoneticPr fontId="2"/>
  </si>
  <si>
    <t>信仰の巻物効果発動[***](100)/90%</t>
    <rPh sb="0" eb="2">
      <t>シンコウ</t>
    </rPh>
    <rPh sb="3" eb="5">
      <t>マキモノ</t>
    </rPh>
    <rPh sb="5" eb="7">
      <t>コウカ</t>
    </rPh>
    <rPh sb="7" eb="9">
      <t>ハツドウ</t>
    </rPh>
    <phoneticPr fontId="2"/>
  </si>
  <si>
    <t>マニの分解術発動[+*****](500)/50%</t>
    <rPh sb="3" eb="6">
      <t>ブンカイジュツ</t>
    </rPh>
    <rPh sb="6" eb="8">
      <t>ハツドウ</t>
    </rPh>
    <phoneticPr fontId="2"/>
  </si>
  <si>
    <t>たべる発動[+*****](500)/5%</t>
    <rPh sb="3" eb="5">
      <t>ハツドウ</t>
    </rPh>
    <phoneticPr fontId="2"/>
  </si>
  <si>
    <t>生命力-1400(-70050)</t>
    <rPh sb="0" eb="3">
      <t>セイメイリョク</t>
    </rPh>
    <phoneticPr fontId="2"/>
  </si>
  <si>
    <t>速度+8000(+399950)</t>
    <rPh sb="0" eb="2">
      <t>ソクド</t>
    </rPh>
    <phoneticPr fontId="2"/>
  </si>
  <si>
    <t>リクトゥーン</t>
    <phoneticPr fontId="2"/>
  </si>
  <si>
    <r>
      <t>マナ8/耐久12/意思15/詠唱13/見切り13/</t>
    </r>
    <r>
      <rPr>
        <b/>
        <sz val="11"/>
        <color theme="1"/>
        <rFont val="ＭＳ Ｐゴシック"/>
        <family val="3"/>
        <charset val="128"/>
        <scheme val="minor"/>
      </rPr>
      <t>地獄耐性19/地獄耐性19</t>
    </r>
    <rPh sb="4" eb="6">
      <t>タイキュウ</t>
    </rPh>
    <rPh sb="9" eb="11">
      <t>イシ</t>
    </rPh>
    <rPh sb="14" eb="16">
      <t>エイショウ</t>
    </rPh>
    <rPh sb="19" eb="21">
      <t>ミキ</t>
    </rPh>
    <rPh sb="25" eb="27">
      <t>ジゴク</t>
    </rPh>
    <rPh sb="27" eb="29">
      <t>タイセイ</t>
    </rPh>
    <rPh sb="32" eb="34">
      <t>ジゴク</t>
    </rPh>
    <rPh sb="34" eb="36">
      <t>タイセイ</t>
    </rPh>
    <phoneticPr fontId="2"/>
  </si>
  <si>
    <t>契約</t>
    <rPh sb="0" eb="2">
      <t>ケイヤク</t>
    </rPh>
    <phoneticPr fontId="2"/>
  </si>
  <si>
    <t>440+{faith}/40</t>
    <phoneticPr fontId="2"/>
  </si>
  <si>
    <t>生命力3/耐久1/意思2</t>
    <rPh sb="0" eb="3">
      <t>セイメイリョク</t>
    </rPh>
    <rPh sb="5" eb="7">
      <t>タイキュウ</t>
    </rPh>
    <rPh sb="9" eb="11">
      <t>イシ</t>
    </rPh>
    <phoneticPr fontId="2"/>
  </si>
  <si>
    <t>生命力1600/耐久50/意思100</t>
    <rPh sb="0" eb="3">
      <t>セイメイリョク</t>
    </rPh>
    <rPh sb="8" eb="10">
      <t>タイキュウ</t>
    </rPh>
    <rPh sb="13" eb="15">
      <t>イシ</t>
    </rPh>
    <phoneticPr fontId="2"/>
  </si>
  <si>
    <t>マーメイデン</t>
    <phoneticPr fontId="2"/>
  </si>
  <si>
    <t>cnpc/demi/aqua/align,chaotic/nogenerate/nodownload</t>
    <phoneticPr fontId="2"/>
  </si>
  <si>
    <t>冷気12 地獄12</t>
    <rPh sb="0" eb="2">
      <t>レイキ</t>
    </rPh>
    <rPh sb="5" eb="7">
      <t>ジゴク</t>
    </rPh>
    <phoneticPr fontId="2"/>
  </si>
  <si>
    <t>浮遊/盾バッシュ率増加</t>
    <rPh sb="0" eb="2">
      <t>フユウ</t>
    </rPh>
    <rPh sb="3" eb="4">
      <t>タテ</t>
    </rPh>
    <rPh sb="8" eb="11">
      <t>リツゾウカ</t>
    </rPh>
    <phoneticPr fontId="2"/>
  </si>
  <si>
    <t>9% マナ回復/致命傷治癒</t>
    <rPh sb="5" eb="7">
      <t>カイフク</t>
    </rPh>
    <rPh sb="8" eb="11">
      <t>チメイショウ</t>
    </rPh>
    <rPh sb="11" eb="13">
      <t>チユ</t>
    </rPh>
    <phoneticPr fontId="2"/>
  </si>
  <si>
    <t>リクトゥーンの致死の宝玉</t>
    <rPh sb="7" eb="9">
      <t>チシ</t>
    </rPh>
    <rPh sb="10" eb="12">
      <t>ホウギョク</t>
    </rPh>
    <phoneticPr fontId="2"/>
  </si>
  <si>
    <t>底冷えする宝石</t>
    <rPh sb="0" eb="2">
      <t>ソコビ</t>
    </rPh>
    <rPh sb="5" eb="7">
      <t>ホウセキ</t>
    </rPh>
    <phoneticPr fontId="2"/>
  </si>
  <si>
    <t>※設定ミス</t>
    <rPh sb="1" eb="3">
      <t>セッテイ</t>
    </rPh>
    <phoneticPr fontId="2"/>
  </si>
  <si>
    <t>ガロク槌</t>
    <rPh sb="3" eb="4">
      <t>ツチ</t>
    </rPh>
    <phoneticPr fontId="2"/>
  </si>
  <si>
    <t>首狩り発動[*****](200)</t>
    <rPh sb="0" eb="2">
      <t>クビカ</t>
    </rPh>
    <rPh sb="3" eb="5">
      <t>ハツドウ</t>
    </rPh>
    <phoneticPr fontId="2"/>
  </si>
  <si>
    <t>冷気属性追加[+](500)</t>
    <rPh sb="0" eb="2">
      <t>レイキ</t>
    </rPh>
    <rPh sb="2" eb="4">
      <t>ゾクセイ</t>
    </rPh>
    <rPh sb="4" eb="6">
      <t>ツイカ</t>
    </rPh>
    <phoneticPr fontId="2"/>
  </si>
  <si>
    <t>ステュクスクローク</t>
    <phoneticPr fontId="2"/>
  </si>
  <si>
    <t>輝き揺れる黒外套</t>
    <rPh sb="0" eb="1">
      <t>カガヤ</t>
    </rPh>
    <rPh sb="2" eb="3">
      <t>ユ</t>
    </rPh>
    <rPh sb="5" eb="6">
      <t>クロ</t>
    </rPh>
    <rPh sb="6" eb="8">
      <t>ガイトウ</t>
    </rPh>
    <phoneticPr fontId="2"/>
  </si>
  <si>
    <t>霊布</t>
    <rPh sb="0" eb="1">
      <t>レイ</t>
    </rPh>
    <rPh sb="1" eb="2">
      <t>フ</t>
    </rPh>
    <phoneticPr fontId="2"/>
  </si>
  <si>
    <t>マント</t>
    <phoneticPr fontId="2"/>
  </si>
  <si>
    <t>感覚+18(850)</t>
    <rPh sb="0" eb="2">
      <t>カンカク</t>
    </rPh>
    <phoneticPr fontId="2"/>
  </si>
  <si>
    <t>意思+8(350)</t>
    <rPh sb="0" eb="2">
      <t>イシ</t>
    </rPh>
    <phoneticPr fontId="2"/>
  </si>
  <si>
    <t>盾[***](400)</t>
    <rPh sb="0" eb="1">
      <t>タテ</t>
    </rPh>
    <phoneticPr fontId="2"/>
  </si>
  <si>
    <t>見切り[*****](900)</t>
    <rPh sb="0" eb="2">
      <t>ミキ</t>
    </rPh>
    <phoneticPr fontId="2"/>
  </si>
  <si>
    <t>混沌耐性[*****](450)</t>
    <rPh sb="0" eb="2">
      <t>コントン</t>
    </rPh>
    <rPh sb="2" eb="4">
      <t>タイセイ</t>
    </rPh>
    <phoneticPr fontId="2"/>
  </si>
  <si>
    <t>魔法耐性[***](250)</t>
    <rPh sb="0" eb="2">
      <t>マホウ</t>
    </rPh>
    <rPh sb="2" eb="4">
      <t>タイセイ</t>
    </rPh>
    <phoneticPr fontId="2"/>
  </si>
  <si>
    <t>火炎耐性弱化[**](-250)</t>
    <rPh sb="0" eb="2">
      <t>カエン</t>
    </rPh>
    <rPh sb="2" eb="4">
      <t>タイセイ</t>
    </rPh>
    <rPh sb="4" eb="6">
      <t>ジャッカ</t>
    </rPh>
    <phoneticPr fontId="2"/>
  </si>
  <si>
    <t>地獄属性追加[+***](850)</t>
    <rPh sb="0" eb="2">
      <t>ジゴク</t>
    </rPh>
    <rPh sb="2" eb="4">
      <t>ゾクセイ</t>
    </rPh>
    <rPh sb="4" eb="6">
      <t>ツイカ</t>
    </rPh>
    <phoneticPr fontId="2"/>
  </si>
  <si>
    <t>アルカ</t>
    <phoneticPr fontId="2"/>
  </si>
  <si>
    <t>死体/解呪の魔法書/解呪の巻物/呪縛の巻物/*解呪*の巻物/解呪の杖/水</t>
    <rPh sb="0" eb="2">
      <t>シタイ</t>
    </rPh>
    <rPh sb="3" eb="5">
      <t>カイジュ</t>
    </rPh>
    <rPh sb="6" eb="8">
      <t>マホウ</t>
    </rPh>
    <rPh sb="8" eb="9">
      <t>ショ</t>
    </rPh>
    <rPh sb="10" eb="12">
      <t>カイジュ</t>
    </rPh>
    <rPh sb="13" eb="15">
      <t>マキモノ</t>
    </rPh>
    <rPh sb="16" eb="18">
      <t>ジュバク</t>
    </rPh>
    <rPh sb="19" eb="21">
      <t>マキモノ</t>
    </rPh>
    <rPh sb="23" eb="25">
      <t>カイジュ</t>
    </rPh>
    <rPh sb="27" eb="29">
      <t>マキモノ</t>
    </rPh>
    <rPh sb="30" eb="32">
      <t>カイジュ</t>
    </rPh>
    <rPh sb="33" eb="34">
      <t>ツエ</t>
    </rPh>
    <rPh sb="35" eb="36">
      <t>ミズ</t>
    </rPh>
    <phoneticPr fontId="2"/>
  </si>
  <si>
    <r>
      <t>長剣14/短剣15/斧13/鈍器14/槍14/杖14/鎌14/弓14/銃器15　</t>
    </r>
    <r>
      <rPr>
        <b/>
        <sz val="11"/>
        <color rgb="FFFF0000"/>
        <rFont val="ＭＳ Ｐゴシック"/>
        <family val="3"/>
        <charset val="128"/>
        <scheme val="minor"/>
      </rPr>
      <t>※記述ミスで治癒19が機能していない</t>
    </r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8">
      <t>カマ</t>
    </rPh>
    <rPh sb="31" eb="32">
      <t>ユミ</t>
    </rPh>
    <rPh sb="35" eb="37">
      <t>ジュウキ</t>
    </rPh>
    <rPh sb="41" eb="43">
      <t>キジュツ</t>
    </rPh>
    <rPh sb="46" eb="48">
      <t>チユ</t>
    </rPh>
    <rPh sb="51" eb="53">
      <t>キノウ</t>
    </rPh>
    <phoneticPr fontId="2"/>
  </si>
  <si>
    <t>200+{attb}*100+{faith}*100</t>
    <phoneticPr fontId="2"/>
  </si>
  <si>
    <t>生命力2/速度2</t>
    <rPh sb="0" eb="3">
      <t>セイメイリョク</t>
    </rPh>
    <rPh sb="5" eb="7">
      <t>ソクド</t>
    </rPh>
    <phoneticPr fontId="2"/>
  </si>
  <si>
    <t>亡霊</t>
    <rPh sb="0" eb="2">
      <t>ボウレイ</t>
    </rPh>
    <phoneticPr fontId="2"/>
  </si>
  <si>
    <t>死霊の神</t>
    <rPh sb="0" eb="2">
      <t>シリョウ</t>
    </rPh>
    <rPh sb="3" eb="4">
      <t>カミ</t>
    </rPh>
    <phoneticPr fontId="2"/>
  </si>
  <si>
    <r>
      <t>死霊の神　</t>
    </r>
    <r>
      <rPr>
        <b/>
        <sz val="11"/>
        <color rgb="FFFF0000"/>
        <rFont val="ＭＳ Ｐゴシック"/>
        <family val="3"/>
        <charset val="128"/>
        <scheme val="minor"/>
      </rPr>
      <t>※userRace.設定あるが、既存のraceと英名が被るため無効</t>
    </r>
    <rPh sb="0" eb="2">
      <t>シリョウ</t>
    </rPh>
    <rPh sb="3" eb="4">
      <t>カミ</t>
    </rPh>
    <rPh sb="15" eb="17">
      <t>セッテイ</t>
    </rPh>
    <rPh sb="21" eb="23">
      <t>キゾン</t>
    </rPh>
    <rPh sb="29" eb="31">
      <t>エイメイ</t>
    </rPh>
    <rPh sb="32" eb="33">
      <t>カブ</t>
    </rPh>
    <rPh sb="36" eb="38">
      <t>ムコウ</t>
    </rPh>
    <phoneticPr fontId="2"/>
  </si>
  <si>
    <t>魔法使い</t>
    <rPh sb="0" eb="3">
      <t>マホウツカ</t>
    </rPh>
    <phoneticPr fontId="2"/>
  </si>
  <si>
    <t>幻惑 150</t>
    <rPh sb="0" eb="2">
      <t>ゲンワク</t>
    </rPh>
    <phoneticPr fontId="2"/>
  </si>
  <si>
    <t>幻惑10</t>
    <rPh sb="0" eb="2">
      <t>ゲンワク</t>
    </rPh>
    <phoneticPr fontId="2"/>
  </si>
  <si>
    <t>透明視/恐怖無効/レイハンド</t>
    <rPh sb="0" eb="2">
      <t>トウメイ</t>
    </rPh>
    <rPh sb="2" eb="3">
      <t>シ</t>
    </rPh>
    <rPh sb="4" eb="6">
      <t>キョウフ</t>
    </rPh>
    <rPh sb="6" eb="8">
      <t>ムコウ</t>
    </rPh>
    <phoneticPr fontId="2"/>
  </si>
  <si>
    <t>undeadgod　※既存のrace.との被り</t>
    <rPh sb="11" eb="13">
      <t>キゾン</t>
    </rPh>
    <rPh sb="21" eb="22">
      <t>カブ</t>
    </rPh>
    <phoneticPr fontId="2"/>
  </si>
  <si>
    <t>格闘3/瞑想3/魔力制御4</t>
    <rPh sb="0" eb="2">
      <t>カクトウ</t>
    </rPh>
    <rPh sb="4" eb="6">
      <t>メイソウ</t>
    </rPh>
    <rPh sb="8" eb="10">
      <t>マリョク</t>
    </rPh>
    <rPh sb="10" eb="12">
      <t>セイギョ</t>
    </rPh>
    <phoneticPr fontId="2"/>
  </si>
  <si>
    <t>魂</t>
    <rPh sb="0" eb="1">
      <t>タマシイ</t>
    </rPh>
    <phoneticPr fontId="2"/>
  </si>
  <si>
    <t>霊魂</t>
    <rPh sb="0" eb="2">
      <t>レイコン</t>
    </rPh>
    <phoneticPr fontId="2"/>
  </si>
  <si>
    <t>幻惑属性追加[**](100)</t>
    <rPh sb="0" eb="2">
      <t>ゲンワク</t>
    </rPh>
    <rPh sb="2" eb="4">
      <t>ゾクセイ</t>
    </rPh>
    <rPh sb="4" eb="6">
      <t>ツイカ</t>
    </rPh>
    <phoneticPr fontId="2"/>
  </si>
  <si>
    <t>信仰[*](100)</t>
    <rPh sb="0" eb="2">
      <t>シンコウ</t>
    </rPh>
    <phoneticPr fontId="2"/>
  </si>
  <si>
    <t>意思+3(100)</t>
    <rPh sb="0" eb="2">
      <t>イシ</t>
    </rPh>
    <phoneticPr fontId="2"/>
  </si>
  <si>
    <t>魔力+3(100)</t>
    <rPh sb="0" eb="2">
      <t>マリョク</t>
    </rPh>
    <phoneticPr fontId="2"/>
  </si>
  <si>
    <t>魔力維持(100)</t>
    <rPh sb="0" eb="2">
      <t>マリョク</t>
    </rPh>
    <rPh sb="2" eb="4">
      <t>イジ</t>
    </rPh>
    <phoneticPr fontId="2"/>
  </si>
  <si>
    <t>睡眠無効(100)</t>
    <rPh sb="0" eb="4">
      <t>スイミンムコウ</t>
    </rPh>
    <phoneticPr fontId="2"/>
  </si>
  <si>
    <t>透明視(100)</t>
    <rPh sb="0" eb="2">
      <t>トウメイ</t>
    </rPh>
    <rPh sb="2" eb="3">
      <t>シ</t>
    </rPh>
    <phoneticPr fontId="2"/>
  </si>
  <si>
    <t>未練絶つ大鎌</t>
    <rPh sb="0" eb="2">
      <t>ミレン</t>
    </rPh>
    <rPh sb="2" eb="3">
      <t>タ</t>
    </rPh>
    <rPh sb="4" eb="5">
      <t>オオ</t>
    </rPh>
    <rPh sb="5" eb="6">
      <t>カマ</t>
    </rPh>
    <phoneticPr fontId="2"/>
  </si>
  <si>
    <t>過労者の大鎌</t>
    <rPh sb="0" eb="2">
      <t>カロウ</t>
    </rPh>
    <rPh sb="2" eb="3">
      <t>シャ</t>
    </rPh>
    <rPh sb="4" eb="5">
      <t>オオ</t>
    </rPh>
    <rPh sb="5" eb="6">
      <t>カマ</t>
    </rPh>
    <phoneticPr fontId="2"/>
  </si>
  <si>
    <t>近接武器</t>
    <rPh sb="0" eb="4">
      <t>キンセツブキ</t>
    </rPh>
    <phoneticPr fontId="2"/>
  </si>
  <si>
    <t>地獄耐性[+++***](3000)</t>
    <rPh sb="0" eb="2">
      <t>ジゴク</t>
    </rPh>
    <rPh sb="2" eb="4">
      <t>タイセイ</t>
    </rPh>
    <phoneticPr fontId="2"/>
  </si>
  <si>
    <t>音耐性[+++***](3000)</t>
    <rPh sb="0" eb="1">
      <t>オト</t>
    </rPh>
    <rPh sb="1" eb="3">
      <t>タイセイ</t>
    </rPh>
    <phoneticPr fontId="2"/>
  </si>
  <si>
    <t>神経耐性[+++***](3000)</t>
    <rPh sb="0" eb="2">
      <t>シンケイ</t>
    </rPh>
    <rPh sb="2" eb="4">
      <t>タイセイ</t>
    </rPh>
    <phoneticPr fontId="2"/>
  </si>
  <si>
    <t>魔法耐性[+++***](3000)</t>
    <rPh sb="0" eb="2">
      <t>マホウ</t>
    </rPh>
    <rPh sb="2" eb="4">
      <t>タイセイ</t>
    </rPh>
    <phoneticPr fontId="2"/>
  </si>
  <si>
    <t>ナイトメア発動[+++++*](3000)</t>
    <rPh sb="5" eb="7">
      <t>ハツドウ</t>
    </rPh>
    <phoneticPr fontId="2"/>
  </si>
  <si>
    <t>首狩り発動[+++++*](3000)</t>
    <rPh sb="0" eb="1">
      <t>クビ</t>
    </rPh>
    <rPh sb="1" eb="2">
      <t>カ</t>
    </rPh>
    <rPh sb="3" eb="5">
      <t>ハツドウ</t>
    </rPh>
    <phoneticPr fontId="2"/>
  </si>
  <si>
    <t>bonus.(設定数超過)</t>
    <rPh sb="7" eb="9">
      <t>セッテイ</t>
    </rPh>
    <rPh sb="9" eb="10">
      <t>スウ</t>
    </rPh>
    <rPh sb="10" eb="12">
      <t>チョウカ</t>
    </rPh>
    <phoneticPr fontId="2"/>
  </si>
  <si>
    <t>userRace.(ID重複)</t>
    <rPh sb="12" eb="14">
      <t>チョウフク</t>
    </rPh>
    <phoneticPr fontId="2"/>
  </si>
  <si>
    <t>枝豆カチューシャ・真</t>
    <rPh sb="0" eb="2">
      <t>エダマメ</t>
    </rPh>
    <rPh sb="9" eb="10">
      <t>シン</t>
    </rPh>
    <phoneticPr fontId="2"/>
  </si>
  <si>
    <t>白足袋と草履・真</t>
    <rPh sb="0" eb="1">
      <t>シロ</t>
    </rPh>
    <rPh sb="1" eb="3">
      <t>タビ</t>
    </rPh>
    <rPh sb="4" eb="6">
      <t>ゾウリ</t>
    </rPh>
    <rPh sb="7" eb="8">
      <t>シン</t>
    </rPh>
    <phoneticPr fontId="2"/>
  </si>
  <si>
    <t>暗黒耐性[****](300)</t>
    <rPh sb="0" eb="2">
      <t>アンコク</t>
    </rPh>
    <rPh sb="2" eb="4">
      <t>タイセイ</t>
    </rPh>
    <phoneticPr fontId="2"/>
  </si>
  <si>
    <t>火炎耐性[****](300)</t>
    <rPh sb="0" eb="2">
      <t>カエン</t>
    </rPh>
    <rPh sb="2" eb="4">
      <t>タイセイ</t>
    </rPh>
    <phoneticPr fontId="2"/>
  </si>
  <si>
    <t>弓[*****](1000)</t>
    <rPh sb="0" eb="1">
      <t>ユミ</t>
    </rPh>
    <phoneticPr fontId="2"/>
  </si>
  <si>
    <t>盲目無効(100)</t>
    <rPh sb="0" eb="2">
      <t>モウモク</t>
    </rPh>
    <rPh sb="2" eb="4">
      <t>ムコウ</t>
    </rPh>
    <phoneticPr fontId="2"/>
  </si>
  <si>
    <t>クリティカル機会[+++***](1000)</t>
    <rPh sb="6" eb="8">
      <t>キカイ</t>
    </rPh>
    <phoneticPr fontId="2"/>
  </si>
  <si>
    <t>完全貫通[+++***](1000)</t>
    <rPh sb="0" eb="2">
      <t>カンゼン</t>
    </rPh>
    <rPh sb="2" eb="4">
      <t>カンツウ</t>
    </rPh>
    <phoneticPr fontId="2"/>
  </si>
  <si>
    <r>
      <t>枝豆カチューシャ　</t>
    </r>
    <r>
      <rPr>
        <sz val="11"/>
        <color rgb="FFFF0000"/>
        <rFont val="ＭＳ Ｐゴシック"/>
        <family val="3"/>
        <charset val="128"/>
        <scheme val="minor"/>
      </rPr>
      <t>※自然生成する（仕様）</t>
    </r>
    <rPh sb="0" eb="2">
      <t>エダマメ</t>
    </rPh>
    <rPh sb="10" eb="14">
      <t>シゼンセイセイ</t>
    </rPh>
    <rPh sb="17" eb="19">
      <t>シヨウ</t>
    </rPh>
    <phoneticPr fontId="2"/>
  </si>
  <si>
    <t>★《枝豆カチューシャ・真》, ★《ずんだ弓》, ★《ずんだアロー》, ★《お手製コスプレ衣装・真》, ★《白足袋と草履・真》, ★《悪夢の金の鈴》, ★《紫の帯・真》</t>
    <rPh sb="2" eb="4">
      <t>エダマメ</t>
    </rPh>
    <rPh sb="11" eb="12">
      <t>シン</t>
    </rPh>
    <rPh sb="20" eb="21">
      <t>ユミ</t>
    </rPh>
    <rPh sb="38" eb="40">
      <t>テセイ</t>
    </rPh>
    <rPh sb="44" eb="46">
      <t>イショウ</t>
    </rPh>
    <rPh sb="47" eb="48">
      <t>シン</t>
    </rPh>
    <rPh sb="53" eb="54">
      <t>シロ</t>
    </rPh>
    <rPh sb="54" eb="56">
      <t>タビ</t>
    </rPh>
    <rPh sb="57" eb="59">
      <t>ゾウリ</t>
    </rPh>
    <rPh sb="60" eb="61">
      <t>シン</t>
    </rPh>
    <rPh sb="66" eb="68">
      <t>アクム</t>
    </rPh>
    <rPh sb="69" eb="70">
      <t>キン</t>
    </rPh>
    <rPh sb="71" eb="72">
      <t>スズ</t>
    </rPh>
    <rPh sb="77" eb="78">
      <t>ムラサキ</t>
    </rPh>
    <rPh sb="79" eb="80">
      <t>オビ</t>
    </rPh>
    <rPh sb="81" eb="82">
      <t>シン</t>
    </rPh>
    <phoneticPr fontId="2"/>
  </si>
  <si>
    <t>紫の帯・真</t>
    <rPh sb="0" eb="1">
      <t>ムラサキ</t>
    </rPh>
    <rPh sb="2" eb="3">
      <t>オビ</t>
    </rPh>
    <rPh sb="4" eb="5">
      <t>シン</t>
    </rPh>
    <phoneticPr fontId="2"/>
  </si>
  <si>
    <t>霊布</t>
    <rPh sb="0" eb="1">
      <t>レイ</t>
    </rPh>
    <rPh sb="1" eb="2">
      <t>フ</t>
    </rPh>
    <phoneticPr fontId="2"/>
  </si>
  <si>
    <t>聖なる盾発動[++****](800)</t>
    <rPh sb="0" eb="1">
      <t>セイ</t>
    </rPh>
    <rPh sb="3" eb="4">
      <t>タテ</t>
    </rPh>
    <rPh sb="4" eb="6">
      <t>ハツドウ</t>
    </rPh>
    <phoneticPr fontId="2"/>
  </si>
  <si>
    <t>毒耐性[*****](400)</t>
    <rPh sb="0" eb="1">
      <t>ドク</t>
    </rPh>
    <rPh sb="1" eb="3">
      <t>タイセイ</t>
    </rPh>
    <phoneticPr fontId="2"/>
  </si>
  <si>
    <t>速度+9(400)</t>
    <rPh sb="0" eb="2">
      <t>ソクド</t>
    </rPh>
    <phoneticPr fontId="2"/>
  </si>
  <si>
    <t>器用+9(400)</t>
    <rPh sb="0" eb="2">
      <t>キヨウ</t>
    </rPh>
    <phoneticPr fontId="2"/>
  </si>
  <si>
    <t>生命力+7(300)</t>
    <rPh sb="0" eb="3">
      <t>セイメイリョク</t>
    </rPh>
    <phoneticPr fontId="2"/>
  </si>
  <si>
    <t>音耐性[****](300)</t>
    <rPh sb="0" eb="1">
      <t>オト</t>
    </rPh>
    <rPh sb="1" eb="3">
      <t>タイセイ</t>
    </rPh>
    <phoneticPr fontId="2"/>
  </si>
  <si>
    <t>物理ダメージ軽減[+*****](500)</t>
    <rPh sb="0" eb="2">
      <t>ブツリ</t>
    </rPh>
    <rPh sb="6" eb="8">
      <t>ケイゲン</t>
    </rPh>
    <phoneticPr fontId="2"/>
  </si>
  <si>
    <t>呪い保護[+*****](500)</t>
    <rPh sb="0" eb="1">
      <t>ノロ</t>
    </rPh>
    <rPh sb="2" eb="4">
      <t>ホゴ</t>
    </rPh>
    <phoneticPr fontId="2"/>
  </si>
  <si>
    <t>速度+7(300)</t>
    <rPh sb="0" eb="2">
      <t>ソクド</t>
    </rPh>
    <phoneticPr fontId="2"/>
  </si>
  <si>
    <t>セブンリーグ効果[****](300)</t>
    <rPh sb="6" eb="8">
      <t>コウカ</t>
    </rPh>
    <phoneticPr fontId="2"/>
  </si>
  <si>
    <t>追加射撃[+++++*](1500)</t>
    <rPh sb="0" eb="2">
      <t>ツイカ</t>
    </rPh>
    <rPh sb="2" eb="4">
      <t>シャゲキ</t>
    </rPh>
    <phoneticPr fontId="2"/>
  </si>
  <si>
    <t>麻痺無効(100)</t>
    <rPh sb="0" eb="2">
      <t>マヒ</t>
    </rPh>
    <rPh sb="2" eb="4">
      <t>ムコウ</t>
    </rPh>
    <phoneticPr fontId="2"/>
  </si>
  <si>
    <t>恐怖無効(100)</t>
    <rPh sb="0" eb="2">
      <t>キョウフ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</si>
  <si>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</si>
  <si>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r>
      <t>白足袋と草履　</t>
    </r>
    <r>
      <rPr>
        <sz val="11"/>
        <color rgb="FFFF0000"/>
        <rFont val="ＭＳ Ｐゴシック"/>
        <family val="3"/>
        <charset val="128"/>
        <scheme val="minor"/>
      </rPr>
      <t>※自然生成する（仕様）</t>
    </r>
    <rPh sb="0" eb="1">
      <t>シロ</t>
    </rPh>
    <rPh sb="1" eb="3">
      <t>タビ</t>
    </rPh>
    <rPh sb="4" eb="6">
      <t>ゾウリ</t>
    </rPh>
    <rPh sb="8" eb="10">
      <t>シゼン</t>
    </rPh>
    <rPh sb="10" eb="12">
      <t>セイセイ</t>
    </rPh>
    <rPh sb="15" eb="17">
      <t>シヨウ</t>
    </rPh>
    <phoneticPr fontId="2"/>
  </si>
  <si>
    <t>お手製コスプレ衣装・神</t>
    <rPh sb="1" eb="3">
      <t>テセイ</t>
    </rPh>
    <rPh sb="7" eb="9">
      <t>イショウ</t>
    </rPh>
    <rPh sb="10" eb="11">
      <t>カミ</t>
    </rPh>
    <phoneticPr fontId="2"/>
  </si>
  <si>
    <t>聖なる盾発動[+++*](900)</t>
    <rPh sb="0" eb="1">
      <t>セイ</t>
    </rPh>
    <rPh sb="3" eb="4">
      <t>タテ</t>
    </rPh>
    <rPh sb="4" eb="6">
      <t>ハツドウ</t>
    </rPh>
    <phoneticPr fontId="2"/>
  </si>
  <si>
    <t>魅力維持(100)</t>
    <rPh sb="0" eb="2">
      <t>ミリョク</t>
    </rPh>
    <rPh sb="2" eb="4">
      <t>イジ</t>
    </rPh>
    <phoneticPr fontId="2"/>
  </si>
  <si>
    <t>窃盗防止(100)</t>
    <rPh sb="0" eb="2">
      <t>セットウ</t>
    </rPh>
    <rPh sb="2" eb="4">
      <t>ボウシ</t>
    </rPh>
    <phoneticPr fontId="2"/>
  </si>
  <si>
    <t>浮遊(100)</t>
    <rPh sb="0" eb="2">
      <t>フユウ</t>
    </rPh>
    <phoneticPr fontId="2"/>
  </si>
  <si>
    <t>電撃耐性[****](300)</t>
    <rPh sb="0" eb="2">
      <t>デンゲキ</t>
    </rPh>
    <rPh sb="2" eb="4">
      <t>タイセイ</t>
    </rPh>
    <phoneticPr fontId="2"/>
  </si>
  <si>
    <t>冷気耐性[****](300)</t>
    <rPh sb="0" eb="2">
      <t>レイキ</t>
    </rPh>
    <rPh sb="2" eb="4">
      <t>タイセイ</t>
    </rPh>
    <phoneticPr fontId="2"/>
  </si>
  <si>
    <t>枝豆カチューシャ・神</t>
    <rPh sb="0" eb="2">
      <t>エダマメ</t>
    </rPh>
    <rPh sb="9" eb="10">
      <t>カミ</t>
    </rPh>
    <phoneticPr fontId="2"/>
  </si>
  <si>
    <t>透明視(100)</t>
    <rPh sb="0" eb="2">
      <t>トウメイ</t>
    </rPh>
    <rPh sb="2" eb="3">
      <t>シ</t>
    </rPh>
    <phoneticPr fontId="2"/>
  </si>
  <si>
    <t>白足袋と草履・神</t>
    <rPh sb="0" eb="1">
      <t>シロ</t>
    </rPh>
    <rPh sb="1" eb="3">
      <t>タビ</t>
    </rPh>
    <rPh sb="4" eb="6">
      <t>ゾウリ</t>
    </rPh>
    <rPh sb="7" eb="8">
      <t>カミ</t>
    </rPh>
    <phoneticPr fontId="2"/>
  </si>
  <si>
    <t>紫の帯・神</t>
    <rPh sb="0" eb="1">
      <t>ムラサキ</t>
    </rPh>
    <rPh sb="2" eb="3">
      <t>オビ</t>
    </rPh>
    <rPh sb="4" eb="5">
      <t>カミ</t>
    </rPh>
    <phoneticPr fontId="2"/>
  </si>
  <si>
    <t>窃盗[*****](800)</t>
    <rPh sb="0" eb="2">
      <t>セットウ</t>
    </rPh>
    <phoneticPr fontId="2"/>
  </si>
  <si>
    <t>nogenerate無し（仕様）/rareskill.（未設定)</t>
    <rPh sb="10" eb="11">
      <t>ナ</t>
    </rPh>
    <rPh sb="13" eb="15">
      <t>シヨウ</t>
    </rPh>
    <rPh sb="28" eb="31">
      <t>ミセッテイ</t>
    </rPh>
    <phoneticPr fontId="2"/>
  </si>
  <si>
    <t>fixecn(強度設定ミス)</t>
    <rPh sb="7" eb="9">
      <t>キョウド</t>
    </rPh>
    <rPh sb="9" eb="11">
      <t>セッテイ</t>
    </rPh>
    <phoneticPr fontId="2"/>
  </si>
  <si>
    <t>採掘魔のサクガーン</t>
    <rPh sb="0" eb="2">
      <t>サイクツ</t>
    </rPh>
    <rPh sb="2" eb="3">
      <t>マ</t>
    </rPh>
    <phoneticPr fontId="2"/>
  </si>
  <si>
    <t>白蒼</t>
    <rPh sb="0" eb="1">
      <t>シロ</t>
    </rPh>
    <rPh sb="1" eb="2">
      <t>アオ</t>
    </rPh>
    <phoneticPr fontId="2"/>
  </si>
  <si>
    <t>Discord</t>
    <phoneticPr fontId="2"/>
  </si>
  <si>
    <t>採掘魔</t>
    <rPh sb="0" eb="2">
      <t>サイクツ</t>
    </rPh>
    <rPh sb="2" eb="3">
      <t>マ</t>
    </rPh>
    <phoneticPr fontId="2"/>
  </si>
  <si>
    <t>筋力15/耐久15/重量挙げ15/採掘19</t>
    <rPh sb="0" eb="2">
      <t>キンリョク</t>
    </rPh>
    <rPh sb="5" eb="7">
      <t>タイキュウ</t>
    </rPh>
    <rPh sb="10" eb="13">
      <t>ジュウリョウア</t>
    </rPh>
    <rPh sb="17" eb="19">
      <t>サイクツ</t>
    </rPh>
    <phoneticPr fontId="2"/>
  </si>
  <si>
    <t>壁生成</t>
    <rPh sb="0" eb="1">
      <t>カベ</t>
    </rPh>
    <rPh sb="1" eb="3">
      <t>セイセイ</t>
    </rPh>
    <phoneticPr fontId="2"/>
  </si>
  <si>
    <t>生命力3/耐久10/採掘20</t>
    <rPh sb="0" eb="3">
      <t>セイメイリョク</t>
    </rPh>
    <rPh sb="5" eb="7">
      <t>タイキュウ</t>
    </rPh>
    <rPh sb="10" eb="12">
      <t>サイクツ</t>
    </rPh>
    <phoneticPr fontId="2"/>
  </si>
  <si>
    <t>生命力2000/耐久180</t>
    <rPh sb="0" eb="3">
      <t>セイメイリョク</t>
    </rPh>
    <rPh sb="8" eb="10">
      <t>タイキュウ</t>
    </rPh>
    <phoneticPr fontId="2"/>
  </si>
  <si>
    <t>壁殴り代行</t>
    <rPh sb="0" eb="1">
      <t>カベ</t>
    </rPh>
    <rPh sb="1" eb="2">
      <t>ナグ</t>
    </rPh>
    <rPh sb="3" eb="5">
      <t>ダイコウ</t>
    </rPh>
    <phoneticPr fontId="2"/>
  </si>
  <si>
    <t>スタミナの水筒</t>
    <rPh sb="5" eb="7">
      <t>スイトウ</t>
    </rPh>
    <phoneticPr fontId="2"/>
  </si>
  <si>
    <t>不思議な水筒</t>
    <rPh sb="0" eb="3">
      <t>フシギ</t>
    </rPh>
    <rPh sb="4" eb="6">
      <t>スイトウ</t>
    </rPh>
    <phoneticPr fontId="2"/>
  </si>
  <si>
    <t>家具</t>
    <rPh sb="0" eb="2">
      <t>カグ</t>
    </rPh>
    <phoneticPr fontId="2"/>
  </si>
  <si>
    <t>可能</t>
    <rPh sb="0" eb="2">
      <t>カノウ</t>
    </rPh>
    <phoneticPr fontId="2"/>
  </si>
  <si>
    <t>ダイヤピッケル</t>
    <phoneticPr fontId="2"/>
  </si>
  <si>
    <t>とても硬いつるはし</t>
    <rPh sb="3" eb="4">
      <t>カタ</t>
    </rPh>
    <phoneticPr fontId="2"/>
  </si>
  <si>
    <t>採掘[++++*](5000)</t>
    <rPh sb="0" eb="2">
      <t>サイクツ</t>
    </rPh>
    <phoneticPr fontId="2"/>
  </si>
  <si>
    <t>筋力+31(1500)</t>
    <rPh sb="0" eb="2">
      <t>キンリョク</t>
    </rPh>
    <phoneticPr fontId="2"/>
  </si>
  <si>
    <t>主能力</t>
    <rPh sb="0" eb="1">
      <t>シュ</t>
    </rPh>
    <rPh sb="1" eb="3">
      <t>ノウリョク</t>
    </rPh>
    <phoneticPr fontId="2"/>
  </si>
  <si>
    <t>消費SP</t>
    <rPh sb="0" eb="2">
      <t>ショウヒ</t>
    </rPh>
    <phoneticPr fontId="2"/>
  </si>
  <si>
    <t>ダイス数</t>
    <rPh sb="3" eb="4">
      <t>スウ</t>
    </rPh>
    <phoneticPr fontId="2"/>
  </si>
  <si>
    <t>ダイス面</t>
    <rPh sb="3" eb="4">
      <t>メン</t>
    </rPh>
    <phoneticPr fontId="2"/>
  </si>
  <si>
    <t>属性強度</t>
    <rPh sb="0" eb="2">
      <t>ゾクセイ</t>
    </rPh>
    <rPh sb="2" eb="4">
      <t>キョウド</t>
    </rPh>
    <phoneticPr fontId="2"/>
  </si>
  <si>
    <t>標的</t>
    <rPh sb="0" eb="2">
      <t>ヒョウテキ</t>
    </rPh>
    <phoneticPr fontId="2"/>
  </si>
  <si>
    <t>射程</t>
    <rPh sb="0" eb="2">
      <t>シャテイ</t>
    </rPh>
    <phoneticPr fontId="2"/>
  </si>
  <si>
    <t>属性</t>
    <rPh sb="0" eb="2">
      <t>ゾクセイ</t>
    </rPh>
    <phoneticPr fontId="2"/>
  </si>
  <si>
    <t>修正</t>
    <rPh sb="0" eb="2">
      <t>シュウセイ</t>
    </rPh>
    <phoneticPr fontId="2"/>
  </si>
  <si>
    <t>{faith}*100</t>
    <phoneticPr fontId="2"/>
  </si>
  <si>
    <t>火炎</t>
    <rPh sb="0" eb="2">
      <t>カエン</t>
    </rPh>
    <phoneticPr fontId="2"/>
  </si>
  <si>
    <t>禁断の叡智</t>
    <rPh sb="0" eb="2">
      <t>キンダン</t>
    </rPh>
    <rPh sb="3" eb="5">
      <t>エイチ</t>
    </rPh>
    <phoneticPr fontId="2"/>
  </si>
  <si>
    <t>自身</t>
    <rPh sb="0" eb="2">
      <t>ジシン</t>
    </rPh>
    <phoneticPr fontId="2"/>
  </si>
  <si>
    <t>10000000-{attb}*{attb}*{attb}</t>
    <phoneticPr fontId="2"/>
  </si>
  <si>
    <t>叡智の落華神</t>
    <rPh sb="0" eb="2">
      <t>エイチ</t>
    </rPh>
    <rPh sb="3" eb="4">
      <t>ラク</t>
    </rPh>
    <rPh sb="4" eb="6">
      <t>カシン</t>
    </rPh>
    <phoneticPr fontId="2"/>
  </si>
  <si>
    <t>{attb}*{attb}*{attb}</t>
    <phoneticPr fontId="2"/>
  </si>
  <si>
    <t>破壊神の啓示</t>
    <rPh sb="0" eb="2">
      <t>ハカイ</t>
    </rPh>
    <rPh sb="2" eb="3">
      <t>カミ</t>
    </rPh>
    <rPh sb="4" eb="6">
      <t>ケイジ</t>
    </rPh>
    <phoneticPr fontId="2"/>
  </si>
  <si>
    <t>{faith}*30+{attb}*10</t>
    <phoneticPr fontId="2"/>
  </si>
  <si>
    <t>魅惑の閃光</t>
    <rPh sb="0" eb="2">
      <t>ミワク</t>
    </rPh>
    <rPh sb="3" eb="5">
      <t>センコウ</t>
    </rPh>
    <phoneticPr fontId="2"/>
  </si>
  <si>
    <t>ボルト</t>
    <phoneticPr fontId="2"/>
  </si>
  <si>
    <t>{faith}*5+{attb}*20</t>
    <phoneticPr fontId="2"/>
  </si>
  <si>
    <t>{efp}</t>
    <phoneticPr fontId="2"/>
  </si>
  <si>
    <t>{efp}+{faith}</t>
    <phoneticPr fontId="2"/>
  </si>
  <si>
    <t>ブレインキラー</t>
    <phoneticPr fontId="2"/>
  </si>
  <si>
    <t>アロー</t>
    <phoneticPr fontId="2"/>
  </si>
  <si>
    <t>魔法</t>
    <rPh sb="0" eb="2">
      <t>マホウ</t>
    </rPh>
    <phoneticPr fontId="2"/>
  </si>
  <si>
    <t>大賢者の指示書</t>
    <rPh sb="0" eb="1">
      <t>ダイ</t>
    </rPh>
    <rPh sb="1" eb="3">
      <t>ケンジャ</t>
    </rPh>
    <rPh sb="4" eb="7">
      <t>シジショ</t>
    </rPh>
    <phoneticPr fontId="2"/>
  </si>
  <si>
    <t>神癒の血晶</t>
    <rPh sb="0" eb="1">
      <t>シン</t>
    </rPh>
    <rPh sb="1" eb="2">
      <t>イヤ</t>
    </rPh>
    <rPh sb="3" eb="4">
      <t>チ</t>
    </rPh>
    <rPh sb="4" eb="5">
      <t>ショウ</t>
    </rPh>
    <phoneticPr fontId="2"/>
  </si>
  <si>
    <t>回復</t>
    <rPh sb="0" eb="2">
      <t>カイフク</t>
    </rPh>
    <phoneticPr fontId="2"/>
  </si>
  <si>
    <t>任意の方向</t>
    <rPh sb="0" eb="2">
      <t>ニンイ</t>
    </rPh>
    <rPh sb="3" eb="5">
      <t>ホウコウ</t>
    </rPh>
    <phoneticPr fontId="2"/>
  </si>
  <si>
    <t>創生の呪</t>
    <rPh sb="0" eb="2">
      <t>ソウセイ</t>
    </rPh>
    <rPh sb="3" eb="4">
      <t>ジュ</t>
    </rPh>
    <phoneticPr fontId="2"/>
  </si>
  <si>
    <t>再生の呪</t>
    <rPh sb="0" eb="2">
      <t>サイセイ</t>
    </rPh>
    <rPh sb="3" eb="4">
      <t>ノロ</t>
    </rPh>
    <phoneticPr fontId="2"/>
  </si>
  <si>
    <t>神癒の血涙</t>
    <rPh sb="0" eb="1">
      <t>シン</t>
    </rPh>
    <rPh sb="1" eb="2">
      <t>イヤ</t>
    </rPh>
    <rPh sb="3" eb="4">
      <t>チ</t>
    </rPh>
    <rPh sb="4" eb="5">
      <t>ナミダ</t>
    </rPh>
    <phoneticPr fontId="2"/>
  </si>
  <si>
    <t>神速の構え</t>
    <rPh sb="0" eb="2">
      <t>シンソク</t>
    </rPh>
    <rPh sb="3" eb="4">
      <t>カマ</t>
    </rPh>
    <phoneticPr fontId="2"/>
  </si>
  <si>
    <t>200+{attb}*5+{faith}/10</t>
    <phoneticPr fontId="2"/>
  </si>
  <si>
    <t>光の衣</t>
    <rPh sb="0" eb="1">
      <t>ヒカリ</t>
    </rPh>
    <rPh sb="2" eb="3">
      <t>コロモ</t>
    </rPh>
    <phoneticPr fontId="2"/>
  </si>
  <si>
    <t>100+{attb}*5+{faith}</t>
    <phoneticPr fontId="2"/>
  </si>
  <si>
    <t>めるめるぱわー</t>
    <phoneticPr fontId="2"/>
  </si>
  <si>
    <t>2500*{attb}</t>
    <phoneticPr fontId="2"/>
  </si>
  <si>
    <t>葬送の誘い</t>
    <rPh sb="0" eb="2">
      <t>ソウソウ</t>
    </rPh>
    <rPh sb="3" eb="4">
      <t>イザナ</t>
    </rPh>
    <phoneticPr fontId="2"/>
  </si>
  <si>
    <t>-{faith}*{faith}*{attb}/10</t>
    <phoneticPr fontId="2"/>
  </si>
  <si>
    <t>{efp}/1000</t>
    <phoneticPr fontId="2"/>
  </si>
  <si>
    <t>テンプレート</t>
    <phoneticPr fontId="2"/>
  </si>
  <si>
    <t>任意の対象</t>
    <rPh sb="0" eb="2">
      <t>ニンイ</t>
    </rPh>
    <rPh sb="3" eb="5">
      <t>タイショウ</t>
    </rPh>
    <phoneticPr fontId="2"/>
  </si>
  <si>
    <t>{faith}*30</t>
    <phoneticPr fontId="2"/>
  </si>
  <si>
    <t>レアドメ</t>
    <phoneticPr fontId="2"/>
  </si>
  <si>
    <t>20*{attb}</t>
    <phoneticPr fontId="2"/>
  </si>
  <si>
    <t>血霧の侵蝕</t>
    <rPh sb="0" eb="1">
      <t>チ</t>
    </rPh>
    <rPh sb="1" eb="2">
      <t>キリ</t>
    </rPh>
    <rPh sb="3" eb="5">
      <t>シンショク</t>
    </rPh>
    <phoneticPr fontId="2"/>
  </si>
  <si>
    <t>10000+{attb}*1000+{faith}*1000</t>
    <phoneticPr fontId="2"/>
  </si>
  <si>
    <t>絶望</t>
    <rPh sb="0" eb="2">
      <t>ゼツボウ</t>
    </rPh>
    <phoneticPr fontId="2"/>
  </si>
  <si>
    <t>{attb}*{attb}*{faith}*100</t>
    <phoneticPr fontId="2"/>
  </si>
  <si>
    <t>音</t>
    <rPh sb="0" eb="1">
      <t>オト</t>
    </rPh>
    <phoneticPr fontId="2"/>
  </si>
  <si>
    <t>{attb}*{attb}</t>
    <phoneticPr fontId="2"/>
  </si>
  <si>
    <t>希望</t>
    <rPh sb="0" eb="2">
      <t>キボウ</t>
    </rPh>
    <phoneticPr fontId="2"/>
  </si>
  <si>
    <t>崩壊の声</t>
    <rPh sb="0" eb="2">
      <t>ホウカイ</t>
    </rPh>
    <rPh sb="3" eb="4">
      <t>コエ</t>
    </rPh>
    <phoneticPr fontId="2"/>
  </si>
  <si>
    <t>歌前の静寂</t>
    <rPh sb="0" eb="1">
      <t>ウタ</t>
    </rPh>
    <rPh sb="1" eb="2">
      <t>マエ</t>
    </rPh>
    <rPh sb="3" eb="5">
      <t>セイジャク</t>
    </rPh>
    <phoneticPr fontId="2"/>
  </si>
  <si>
    <t>4500+{attb}*5+{faith}*10</t>
    <phoneticPr fontId="2"/>
  </si>
  <si>
    <t>竜田雨</t>
    <rPh sb="0" eb="2">
      <t>タツタ</t>
    </rPh>
    <rPh sb="2" eb="3">
      <t>アメ</t>
    </rPh>
    <phoneticPr fontId="2"/>
  </si>
  <si>
    <t>{attb}*{faith}</t>
    <phoneticPr fontId="2"/>
  </si>
  <si>
    <t>憤怒の秋雨</t>
    <rPh sb="0" eb="2">
      <t>フンヌ</t>
    </rPh>
    <rPh sb="3" eb="4">
      <t>アキ</t>
    </rPh>
    <rPh sb="4" eb="5">
      <t>アメ</t>
    </rPh>
    <phoneticPr fontId="2"/>
  </si>
  <si>
    <t>切り傷</t>
    <rPh sb="0" eb="1">
      <t>キ</t>
    </rPh>
    <rPh sb="2" eb="3">
      <t>キズ</t>
    </rPh>
    <phoneticPr fontId="2"/>
  </si>
  <si>
    <t>竜の裁き</t>
    <rPh sb="0" eb="1">
      <t>リュウ</t>
    </rPh>
    <rPh sb="2" eb="3">
      <t>サバ</t>
    </rPh>
    <phoneticPr fontId="2"/>
  </si>
  <si>
    <t>薙ぎ払いじゃあ！</t>
    <rPh sb="0" eb="1">
      <t>ナ</t>
    </rPh>
    <rPh sb="2" eb="3">
      <t>ハラ</t>
    </rPh>
    <phoneticPr fontId="2"/>
  </si>
  <si>
    <t>100+{attb}*50+{faith}</t>
    <phoneticPr fontId="2"/>
  </si>
  <si>
    <t>竜田揚げバリアー</t>
    <rPh sb="0" eb="2">
      <t>タツタ</t>
    </rPh>
    <rPh sb="2" eb="3">
      <t>ア</t>
    </rPh>
    <phoneticPr fontId="2"/>
  </si>
  <si>
    <t>竜田雨じゃあ！！</t>
    <rPh sb="0" eb="2">
      <t>タツタ</t>
    </rPh>
    <rPh sb="2" eb="3">
      <t>アメ</t>
    </rPh>
    <phoneticPr fontId="2"/>
  </si>
  <si>
    <t>血祭</t>
    <rPh sb="0" eb="2">
      <t>チマツ</t>
    </rPh>
    <phoneticPr fontId="2"/>
  </si>
  <si>
    <t>薬酒の効能</t>
    <rPh sb="0" eb="1">
      <t>クスリ</t>
    </rPh>
    <rPh sb="1" eb="2">
      <t>サケ</t>
    </rPh>
    <rPh sb="3" eb="5">
      <t>コウノウ</t>
    </rPh>
    <phoneticPr fontId="2"/>
  </si>
  <si>
    <t>1000+{attb}*5+{faith}/10</t>
    <phoneticPr fontId="2"/>
  </si>
  <si>
    <t>毒酒の策略</t>
    <rPh sb="0" eb="1">
      <t>ドク</t>
    </rPh>
    <rPh sb="1" eb="2">
      <t>サケ</t>
    </rPh>
    <rPh sb="3" eb="5">
      <t>サクリャク</t>
    </rPh>
    <phoneticPr fontId="2"/>
  </si>
  <si>
    <t>{efp}/40+{attb}/5+{faith}/400</t>
    <phoneticPr fontId="2"/>
  </si>
  <si>
    <t>{efp}/20+{attb}/10+{faith}/200</t>
    <phoneticPr fontId="2"/>
  </si>
  <si>
    <t>{faith}/200</t>
    <phoneticPr fontId="2"/>
  </si>
  <si>
    <t>毒</t>
    <rPh sb="0" eb="1">
      <t>ドク</t>
    </rPh>
    <phoneticPr fontId="2"/>
  </si>
  <si>
    <t>300+{attb}/2+{faith}/100</t>
    <phoneticPr fontId="2"/>
  </si>
  <si>
    <t>桜花絢漫</t>
    <rPh sb="0" eb="2">
      <t>オウカ</t>
    </rPh>
    <rPh sb="2" eb="3">
      <t>アヤ</t>
    </rPh>
    <rPh sb="3" eb="4">
      <t>マン</t>
    </rPh>
    <phoneticPr fontId="2"/>
  </si>
  <si>
    <t>桜吹雪</t>
    <rPh sb="0" eb="3">
      <t>サクラフブキ</t>
    </rPh>
    <phoneticPr fontId="2"/>
  </si>
  <si>
    <t>{efp}/60+{attb}/10+{faith}/400</t>
    <phoneticPr fontId="2"/>
  </si>
  <si>
    <t>{efp}/30+{attb}/10+{faith}/400</t>
    <phoneticPr fontId="2"/>
  </si>
  <si>
    <t>{faith}/400</t>
    <phoneticPr fontId="2"/>
  </si>
  <si>
    <t>幻惑</t>
    <rPh sb="0" eb="2">
      <t>ゲンワク</t>
    </rPh>
    <phoneticPr fontId="2"/>
  </si>
  <si>
    <t>女神の盾</t>
    <rPh sb="0" eb="2">
      <t>メガミ</t>
    </rPh>
    <rPh sb="3" eb="4">
      <t>タテ</t>
    </rPh>
    <phoneticPr fontId="2"/>
  </si>
  <si>
    <t>100+{faith}*{faith}/10000</t>
    <phoneticPr fontId="2"/>
  </si>
  <si>
    <t>女神の治癒</t>
    <rPh sb="0" eb="2">
      <t>メガミ</t>
    </rPh>
    <rPh sb="3" eb="5">
      <t>チユ</t>
    </rPh>
    <phoneticPr fontId="2"/>
  </si>
  <si>
    <t>アトミックフレア</t>
    <phoneticPr fontId="2"/>
  </si>
  <si>
    <t>逃走の極意</t>
    <rPh sb="0" eb="2">
      <t>トウソウ</t>
    </rPh>
    <rPh sb="3" eb="5">
      <t>ゴクイ</t>
    </rPh>
    <phoneticPr fontId="2"/>
  </si>
  <si>
    <t>10+10*{attb}+5*{faith}</t>
    <phoneticPr fontId="2"/>
  </si>
  <si>
    <t>グリード・イズ・グッバイ</t>
    <phoneticPr fontId="2"/>
  </si>
  <si>
    <t>グリード・イズ・ヘル</t>
    <phoneticPr fontId="2"/>
  </si>
  <si>
    <t>狂奏のコンサート</t>
    <rPh sb="0" eb="1">
      <t>クル</t>
    </rPh>
    <rPh sb="1" eb="2">
      <t>ソウ</t>
    </rPh>
    <phoneticPr fontId="2"/>
  </si>
  <si>
    <t>10+5*{attb}+10*{faith}</t>
    <phoneticPr fontId="2"/>
  </si>
  <si>
    <t>高速歌唱</t>
    <rPh sb="0" eb="2">
      <t>コウソク</t>
    </rPh>
    <rPh sb="2" eb="4">
      <t>カショウ</t>
    </rPh>
    <phoneticPr fontId="2"/>
  </si>
  <si>
    <t>10+5*{attb}+5*{faith}</t>
    <phoneticPr fontId="2"/>
  </si>
  <si>
    <t>1000+{attb}/2+{faith}/100</t>
    <phoneticPr fontId="2"/>
  </si>
  <si>
    <t>雷霆の矢</t>
    <rPh sb="0" eb="2">
      <t>ライテイ</t>
    </rPh>
    <rPh sb="3" eb="4">
      <t>ヤ</t>
    </rPh>
    <phoneticPr fontId="2"/>
  </si>
  <si>
    <t>{attb}/2+{faith}/100</t>
    <phoneticPr fontId="2"/>
  </si>
  <si>
    <t>5+{faith}/250</t>
    <phoneticPr fontId="2"/>
  </si>
  <si>
    <t>5+{faith}/125</t>
    <phoneticPr fontId="2"/>
  </si>
  <si>
    <t>{attb}/2</t>
    <phoneticPr fontId="2"/>
  </si>
  <si>
    <t>電撃</t>
    <rPh sb="0" eb="2">
      <t>デンゲキ</t>
    </rPh>
    <phoneticPr fontId="2"/>
  </si>
  <si>
    <t>75+{faith}/200</t>
    <phoneticPr fontId="2"/>
  </si>
  <si>
    <t>焚書</t>
    <rPh sb="0" eb="2">
      <t>フンショ</t>
    </rPh>
    <phoneticPr fontId="2"/>
  </si>
  <si>
    <t>666+{attb}+{faith}/50</t>
    <phoneticPr fontId="2"/>
  </si>
  <si>
    <t>燃え盛る怒り</t>
    <rPh sb="0" eb="1">
      <t>モ</t>
    </rPh>
    <rPh sb="2" eb="3">
      <t>サカ</t>
    </rPh>
    <rPh sb="4" eb="5">
      <t>イカ</t>
    </rPh>
    <phoneticPr fontId="2"/>
  </si>
  <si>
    <t>{attb}+{faith}/100</t>
    <phoneticPr fontId="2"/>
  </si>
  <si>
    <t>5+{efp}</t>
    <phoneticPr fontId="2"/>
  </si>
  <si>
    <t>10+{efp}+{attb}</t>
    <phoneticPr fontId="2"/>
  </si>
  <si>
    <t>100+{efp}</t>
    <phoneticPr fontId="2"/>
  </si>
  <si>
    <t>マクレブの雷霆の一撃</t>
    <rPh sb="5" eb="7">
      <t>ライテイ</t>
    </rPh>
    <rPh sb="8" eb="10">
      <t>イチゲキ</t>
    </rPh>
    <phoneticPr fontId="2"/>
  </si>
  <si>
    <t>大いなる破壊</t>
    <rPh sb="0" eb="1">
      <t>オオ</t>
    </rPh>
    <rPh sb="4" eb="6">
      <t>ハカイ</t>
    </rPh>
    <phoneticPr fontId="2"/>
  </si>
  <si>
    <t>5+{faith}/180</t>
    <phoneticPr fontId="2"/>
  </si>
  <si>
    <t>{attb}/4</t>
    <phoneticPr fontId="2"/>
  </si>
  <si>
    <t>アリステイアの酩酊</t>
    <rPh sb="7" eb="9">
      <t>メイテイ</t>
    </rPh>
    <phoneticPr fontId="2"/>
  </si>
  <si>
    <t>1234+{attb}/5+{faith}/200</t>
    <phoneticPr fontId="2"/>
  </si>
  <si>
    <t>大いなる癒し</t>
    <rPh sb="0" eb="1">
      <t>オオ</t>
    </rPh>
    <rPh sb="4" eb="5">
      <t>イヤ</t>
    </rPh>
    <phoneticPr fontId="2"/>
  </si>
  <si>
    <t>レフディブの水晶の槍</t>
    <rPh sb="6" eb="8">
      <t>スイショウ</t>
    </rPh>
    <rPh sb="9" eb="10">
      <t>ヤリ</t>
    </rPh>
    <phoneticPr fontId="2"/>
  </si>
  <si>
    <t>{attb}+{faith}/20</t>
    <phoneticPr fontId="2"/>
  </si>
  <si>
    <t>1+{efp}/200+{attb}/3</t>
    <phoneticPr fontId="2"/>
  </si>
  <si>
    <t>5+{efp}/200+{attb}/2</t>
    <phoneticPr fontId="2"/>
  </si>
  <si>
    <t>100+{attb}</t>
    <phoneticPr fontId="2"/>
  </si>
  <si>
    <t>電撃の爆裂球</t>
    <rPh sb="0" eb="2">
      <t>デンゲキ</t>
    </rPh>
    <rPh sb="3" eb="5">
      <t>バクレツ</t>
    </rPh>
    <rPh sb="5" eb="6">
      <t>キュウ</t>
    </rPh>
    <phoneticPr fontId="2"/>
  </si>
  <si>
    <t>{attb}+{faith}/150</t>
    <phoneticPr fontId="2"/>
  </si>
  <si>
    <t>1+{efp}/20+{attb}/4</t>
    <phoneticPr fontId="2"/>
  </si>
  <si>
    <t>5+{efp}/300+{attb}/3</t>
    <phoneticPr fontId="2"/>
  </si>
  <si>
    <t>100+{attb}/5</t>
    <phoneticPr fontId="2"/>
  </si>
  <si>
    <t>希望と絶望の氾濫</t>
    <rPh sb="0" eb="2">
      <t>キボウ</t>
    </rPh>
    <rPh sb="3" eb="5">
      <t>ゼツボウ</t>
    </rPh>
    <rPh sb="6" eb="8">
      <t>ハンラン</t>
    </rPh>
    <phoneticPr fontId="2"/>
  </si>
  <si>
    <t>{faith}/200*{attb}/200</t>
    <phoneticPr fontId="2"/>
  </si>
  <si>
    <t>感情の灯火</t>
    <rPh sb="0" eb="2">
      <t>カンジョウ</t>
    </rPh>
    <rPh sb="3" eb="5">
      <t>トモシビ</t>
    </rPh>
    <phoneticPr fontId="2"/>
  </si>
  <si>
    <t>{faith}/200*{attb}/300</t>
    <phoneticPr fontId="2"/>
  </si>
  <si>
    <t>混沌</t>
    <rPh sb="0" eb="2">
      <t>コントン</t>
    </rPh>
    <phoneticPr fontId="2"/>
  </si>
  <si>
    <t>爆撃支援要請</t>
    <rPh sb="0" eb="2">
      <t>バクゲキ</t>
    </rPh>
    <rPh sb="2" eb="4">
      <t>シエン</t>
    </rPh>
    <rPh sb="4" eb="6">
      <t>ヨウセイ</t>
    </rPh>
    <phoneticPr fontId="2"/>
  </si>
  <si>
    <t>{faith}/100*{attb}/100</t>
    <phoneticPr fontId="2"/>
  </si>
  <si>
    <t>水素爆弾『カタストロフ』</t>
    <rPh sb="0" eb="2">
      <t>スイソ</t>
    </rPh>
    <rPh sb="2" eb="4">
      <t>バクダン</t>
    </rPh>
    <phoneticPr fontId="2"/>
  </si>
  <si>
    <t>ディザスター</t>
    <phoneticPr fontId="2"/>
  </si>
  <si>
    <t>{faith}/1000*{attb}/1000</t>
    <phoneticPr fontId="2"/>
  </si>
  <si>
    <t>蓬莱の薬レプリカ</t>
    <rPh sb="0" eb="2">
      <t>ホウライ</t>
    </rPh>
    <rPh sb="3" eb="4">
      <t>クスリ</t>
    </rPh>
    <phoneticPr fontId="2"/>
  </si>
  <si>
    <t>浄化の風</t>
    <rPh sb="0" eb="2">
      <t>ジョウカ</t>
    </rPh>
    <rPh sb="3" eb="4">
      <t>カゼ</t>
    </rPh>
    <phoneticPr fontId="2"/>
  </si>
  <si>
    <t>{attb}/10</t>
    <phoneticPr fontId="2"/>
  </si>
  <si>
    <t>不可避なる終焉</t>
    <rPh sb="0" eb="3">
      <t>フカヒ</t>
    </rPh>
    <rPh sb="5" eb="7">
      <t>シュウエン</t>
    </rPh>
    <phoneticPr fontId="2"/>
  </si>
  <si>
    <t>地獄</t>
    <rPh sb="0" eb="2">
      <t>ジゴク</t>
    </rPh>
    <phoneticPr fontId="2"/>
  </si>
  <si>
    <t>200+{faith}/200</t>
    <phoneticPr fontId="2"/>
  </si>
  <si>
    <t>詩神の慈雨</t>
    <rPh sb="0" eb="1">
      <t>シ</t>
    </rPh>
    <rPh sb="1" eb="2">
      <t>カミ</t>
    </rPh>
    <rPh sb="3" eb="5">
      <t>ジウ</t>
    </rPh>
    <phoneticPr fontId="2"/>
  </si>
  <si>
    <t>5+{attb}/10</t>
    <phoneticPr fontId="2"/>
  </si>
  <si>
    <t>{efp}/7+5+1</t>
    <phoneticPr fontId="2"/>
  </si>
  <si>
    <t>{efp}/2</t>
    <phoneticPr fontId="2"/>
  </si>
  <si>
    <t>エクラ・オズ・マナフ</t>
    <phoneticPr fontId="2"/>
  </si>
  <si>
    <t>90+{attb}*6*{faith}*3/10000</t>
    <phoneticPr fontId="2"/>
  </si>
  <si>
    <t>星に願いを</t>
    <rPh sb="0" eb="1">
      <t>ホシ</t>
    </rPh>
    <rPh sb="2" eb="3">
      <t>ネガ</t>
    </rPh>
    <phoneticPr fontId="2"/>
  </si>
  <si>
    <t>ムーサイの奏</t>
    <rPh sb="5" eb="6">
      <t>カナ</t>
    </rPh>
    <phoneticPr fontId="2"/>
  </si>
  <si>
    <t>{efp}/50+1+{attb}/20</t>
    <phoneticPr fontId="2"/>
  </si>
  <si>
    <t>{efp}/26+4+1</t>
    <phoneticPr fontId="2"/>
  </si>
  <si>
    <t>{faith}*3/10000</t>
    <phoneticPr fontId="2"/>
  </si>
  <si>
    <t>200+{efp}/3</t>
    <phoneticPr fontId="2"/>
  </si>
  <si>
    <t>ジュエ・ヴィアンシエール</t>
    <phoneticPr fontId="2"/>
  </si>
  <si>
    <t>スーパー・トラベリング</t>
    <phoneticPr fontId="2"/>
  </si>
  <si>
    <t>500+{attb}*6*{faith}*3/10000</t>
    <phoneticPr fontId="2"/>
  </si>
  <si>
    <t>メレナス・ズウィーグ</t>
    <phoneticPr fontId="2"/>
  </si>
  <si>
    <t>{efp}/100+1+{attb}/100</t>
    <phoneticPr fontId="2"/>
  </si>
  <si>
    <t>{efp}/12+2+1</t>
    <phoneticPr fontId="2"/>
  </si>
  <si>
    <t>180+{efp}/4</t>
    <phoneticPr fontId="2"/>
  </si>
  <si>
    <t>結婚は人生の墓場</t>
    <rPh sb="0" eb="2">
      <t>ケッコン</t>
    </rPh>
    <rPh sb="3" eb="5">
      <t>ジンセイ</t>
    </rPh>
    <rPh sb="6" eb="8">
      <t>ハカバ</t>
    </rPh>
    <phoneticPr fontId="2"/>
  </si>
  <si>
    <t>暗黒</t>
    <rPh sb="0" eb="2">
      <t>アンコク</t>
    </rPh>
    <phoneticPr fontId="2"/>
  </si>
  <si>
    <t>血潮の賛歌</t>
    <rPh sb="0" eb="2">
      <t>チシオ</t>
    </rPh>
    <rPh sb="3" eb="5">
      <t>サンカ</t>
    </rPh>
    <phoneticPr fontId="2"/>
  </si>
  <si>
    <t>くらきこころ</t>
    <phoneticPr fontId="2"/>
  </si>
  <si>
    <t>介錯の一矢</t>
    <rPh sb="0" eb="2">
      <t>カイシャク</t>
    </rPh>
    <rPh sb="3" eb="4">
      <t>イチ</t>
    </rPh>
    <rPh sb="4" eb="5">
      <t>ヤ</t>
    </rPh>
    <phoneticPr fontId="2"/>
  </si>
  <si>
    <t>{efp}/1250+2+{attb}/50</t>
    <phoneticPr fontId="2"/>
  </si>
  <si>
    <t>{efp}/60+9+1</t>
    <phoneticPr fontId="2"/>
  </si>
  <si>
    <t>100+{efp}/4</t>
    <phoneticPr fontId="2"/>
  </si>
  <si>
    <t>クオルガ・クオルガ</t>
    <phoneticPr fontId="2"/>
  </si>
  <si>
    <t>冷気</t>
    <rPh sb="0" eb="2">
      <t>レイキ</t>
    </rPh>
    <phoneticPr fontId="2"/>
  </si>
  <si>
    <t>ポルテア・クウィバ</t>
    <phoneticPr fontId="2"/>
  </si>
  <si>
    <t>音の波動</t>
    <rPh sb="0" eb="1">
      <t>オト</t>
    </rPh>
    <rPh sb="2" eb="4">
      <t>ハドウ</t>
    </rPh>
    <phoneticPr fontId="2"/>
  </si>
  <si>
    <t>ガラクタぽいぽい</t>
    <phoneticPr fontId="2"/>
  </si>
  <si>
    <t>無属性</t>
    <rPh sb="0" eb="1">
      <t>ム</t>
    </rPh>
    <rPh sb="1" eb="3">
      <t>ゾクセイ</t>
    </rPh>
    <phoneticPr fontId="2"/>
  </si>
  <si>
    <t>とげとげトラップ</t>
    <phoneticPr fontId="2"/>
  </si>
  <si>
    <t>{efp}/300+1+{attb}/20</t>
    <phoneticPr fontId="2"/>
  </si>
  <si>
    <t>催眠の晩鐘</t>
    <rPh sb="0" eb="2">
      <t>サイミン</t>
    </rPh>
    <rPh sb="3" eb="5">
      <t>バンショウ</t>
    </rPh>
    <phoneticPr fontId="2"/>
  </si>
  <si>
    <t>覚醒の暁鐘</t>
    <rPh sb="0" eb="2">
      <t>カクセイ</t>
    </rPh>
    <rPh sb="3" eb="4">
      <t>アカツキ</t>
    </rPh>
    <rPh sb="4" eb="5">
      <t>カネ</t>
    </rPh>
    <phoneticPr fontId="2"/>
  </si>
  <si>
    <t>ザール・アーレ</t>
    <phoneticPr fontId="2"/>
  </si>
  <si>
    <t>10+{attb}/10</t>
    <phoneticPr fontId="2"/>
  </si>
  <si>
    <t>{faith}/7+5+1</t>
    <phoneticPr fontId="2"/>
  </si>
  <si>
    <t>{faith}/2</t>
    <phoneticPr fontId="2"/>
  </si>
  <si>
    <t>100+{faith}/4</t>
    <phoneticPr fontId="2"/>
  </si>
  <si>
    <t>積乱万雷</t>
    <rPh sb="0" eb="1">
      <t>セキ</t>
    </rPh>
    <rPh sb="1" eb="2">
      <t>ラン</t>
    </rPh>
    <rPh sb="2" eb="3">
      <t>マン</t>
    </rPh>
    <rPh sb="3" eb="4">
      <t>ライ</t>
    </rPh>
    <phoneticPr fontId="2"/>
  </si>
  <si>
    <t>{attb}/125+2+{attb}/50</t>
    <phoneticPr fontId="2"/>
  </si>
  <si>
    <t>{faith}/60+9+1</t>
    <phoneticPr fontId="2"/>
  </si>
  <si>
    <t>虹の橋</t>
    <rPh sb="0" eb="1">
      <t>ニジ</t>
    </rPh>
    <rPh sb="2" eb="3">
      <t>ハシ</t>
    </rPh>
    <phoneticPr fontId="2"/>
  </si>
  <si>
    <t>{attb}*2</t>
    <phoneticPr fontId="2"/>
  </si>
  <si>
    <t>雨の弓</t>
    <rPh sb="0" eb="1">
      <t>アメ</t>
    </rPh>
    <rPh sb="2" eb="3">
      <t>ユミ</t>
    </rPh>
    <phoneticPr fontId="2"/>
  </si>
  <si>
    <t>{faith}/10+{attb}/10</t>
    <phoneticPr fontId="2"/>
  </si>
  <si>
    <t>トゥーリエの献身</t>
    <rPh sb="6" eb="8">
      <t>ケンシン</t>
    </rPh>
    <phoneticPr fontId="2"/>
  </si>
  <si>
    <t>{attb}*{faith}/200</t>
    <phoneticPr fontId="2"/>
  </si>
  <si>
    <t>{faith}/500</t>
    <phoneticPr fontId="2"/>
  </si>
  <si>
    <t>退魔の霊薬</t>
    <rPh sb="0" eb="1">
      <t>タイ</t>
    </rPh>
    <rPh sb="1" eb="2">
      <t>マ</t>
    </rPh>
    <rPh sb="3" eb="5">
      <t>レイヤク</t>
    </rPh>
    <phoneticPr fontId="2"/>
  </si>
  <si>
    <t>深水領域：癒</t>
    <rPh sb="0" eb="2">
      <t>シンスイ</t>
    </rPh>
    <rPh sb="2" eb="4">
      <t>リョウイキ</t>
    </rPh>
    <rPh sb="5" eb="6">
      <t>イヤ</t>
    </rPh>
    <phoneticPr fontId="2"/>
  </si>
  <si>
    <t>{faith}/400+10</t>
    <phoneticPr fontId="2"/>
  </si>
  <si>
    <t>{faith}/40+12</t>
    <phoneticPr fontId="2"/>
  </si>
  <si>
    <t>{faith}/60</t>
    <phoneticPr fontId="2"/>
  </si>
  <si>
    <t>深水領域：幻</t>
    <rPh sb="0" eb="4">
      <t>シンスイリョウイキ</t>
    </rPh>
    <rPh sb="5" eb="6">
      <t>マボロシ</t>
    </rPh>
    <phoneticPr fontId="2"/>
  </si>
  <si>
    <t>{faith}/200+1+{attb}/10</t>
    <phoneticPr fontId="2"/>
  </si>
  <si>
    <t>{faith}/60+2+{attb}/5</t>
    <phoneticPr fontId="2"/>
  </si>
  <si>
    <t>{faith}*3/200</t>
    <phoneticPr fontId="2"/>
  </si>
  <si>
    <t>{faith}/40+150+{attb}*3</t>
    <phoneticPr fontId="2"/>
  </si>
  <si>
    <t>{faith}/200+1+{attb}/4</t>
    <phoneticPr fontId="2"/>
  </si>
  <si>
    <t>{attb}*3+9</t>
    <phoneticPr fontId="2"/>
  </si>
  <si>
    <t>200+{faith}/100+{attb}</t>
    <phoneticPr fontId="2"/>
  </si>
  <si>
    <t>白桜</t>
    <rPh sb="0" eb="1">
      <t>シロ</t>
    </rPh>
    <rPh sb="1" eb="2">
      <t>サクラ</t>
    </rPh>
    <phoneticPr fontId="2"/>
  </si>
  <si>
    <t>グラムシールド</t>
    <phoneticPr fontId="2"/>
  </si>
  <si>
    <t>運勢</t>
    <rPh sb="0" eb="2">
      <t>ウンセイ</t>
    </rPh>
    <phoneticPr fontId="2"/>
  </si>
  <si>
    <t>{faith}/3+550</t>
    <phoneticPr fontId="2"/>
  </si>
  <si>
    <t>グラムガード</t>
    <phoneticPr fontId="2"/>
  </si>
  <si>
    <t>{faith}/8+550</t>
    <phoneticPr fontId="2"/>
  </si>
  <si>
    <t>堕落の調べ</t>
    <rPh sb="0" eb="2">
      <t>ダラク</t>
    </rPh>
    <rPh sb="3" eb="4">
      <t>シラ</t>
    </rPh>
    <phoneticPr fontId="2"/>
  </si>
  <si>
    <t>{faith}/300+1+{attb}/5</t>
    <phoneticPr fontId="2"/>
  </si>
  <si>
    <t>{faith}/32</t>
    <phoneticPr fontId="2"/>
  </si>
  <si>
    <t>{faith}*3/1500+1+{attb}/3</t>
    <phoneticPr fontId="2"/>
  </si>
  <si>
    <t>150+{attb}*10</t>
    <phoneticPr fontId="2"/>
  </si>
  <si>
    <t>破滅の調べ</t>
    <rPh sb="0" eb="2">
      <t>ハメツ</t>
    </rPh>
    <rPh sb="3" eb="4">
      <t>シラ</t>
    </rPh>
    <phoneticPr fontId="2"/>
  </si>
  <si>
    <t>毒蛇の渦</t>
    <rPh sb="0" eb="1">
      <t>ドク</t>
    </rPh>
    <rPh sb="1" eb="2">
      <t>ヘビ</t>
    </rPh>
    <rPh sb="3" eb="4">
      <t>ウズ</t>
    </rPh>
    <phoneticPr fontId="2"/>
  </si>
  <si>
    <t>{faith}/200+1+{attb}/8</t>
    <phoneticPr fontId="2"/>
  </si>
  <si>
    <t>{faith}/50+2+{attb}/4</t>
    <phoneticPr fontId="2"/>
  </si>
  <si>
    <t>{faith}*3/150</t>
    <phoneticPr fontId="2"/>
  </si>
  <si>
    <t>{faith}/50+100+{attb}*3</t>
    <phoneticPr fontId="2"/>
  </si>
  <si>
    <t>束縛の渦</t>
    <rPh sb="0" eb="2">
      <t>ソクバク</t>
    </rPh>
    <rPh sb="3" eb="4">
      <t>ウズ</t>
    </rPh>
    <phoneticPr fontId="2"/>
  </si>
  <si>
    <t>{faith}/70+2+{attb}/5</t>
    <phoneticPr fontId="2"/>
  </si>
  <si>
    <t>神経</t>
    <rPh sb="0" eb="2">
      <t>シンケイ</t>
    </rPh>
    <phoneticPr fontId="2"/>
  </si>
  <si>
    <t>{faith}/50+300+{attb}*10</t>
    <phoneticPr fontId="2"/>
  </si>
  <si>
    <t>翼の祝福</t>
    <rPh sb="0" eb="1">
      <t>ツバサ</t>
    </rPh>
    <rPh sb="2" eb="4">
      <t>シュクフク</t>
    </rPh>
    <phoneticPr fontId="2"/>
  </si>
  <si>
    <t>蘭・灼熱開華</t>
    <rPh sb="0" eb="1">
      <t>ラン</t>
    </rPh>
    <rPh sb="2" eb="4">
      <t>シャクネツ</t>
    </rPh>
    <rPh sb="4" eb="5">
      <t>カイ</t>
    </rPh>
    <rPh sb="5" eb="6">
      <t>ハナ</t>
    </rPh>
    <phoneticPr fontId="2"/>
  </si>
  <si>
    <t>50+{faith}/6+{attb}*2</t>
    <phoneticPr fontId="2"/>
  </si>
  <si>
    <t>{efp}/10+{attb}/20</t>
    <phoneticPr fontId="2"/>
  </si>
  <si>
    <t>{efp}/15+3</t>
    <phoneticPr fontId="2"/>
  </si>
  <si>
    <t>150+{efp}/4</t>
    <phoneticPr fontId="2"/>
  </si>
  <si>
    <t>蘭・百華流乱</t>
    <rPh sb="0" eb="1">
      <t>ラン</t>
    </rPh>
    <rPh sb="2" eb="3">
      <t>ヒャク</t>
    </rPh>
    <rPh sb="3" eb="5">
      <t>ファーリュウ</t>
    </rPh>
    <rPh sb="5" eb="6">
      <t>ラン</t>
    </rPh>
    <phoneticPr fontId="2"/>
  </si>
  <si>
    <t>50+{faith}/7+{attb}*3</t>
    <phoneticPr fontId="2"/>
  </si>
  <si>
    <t>眠魔の静寂</t>
    <rPh sb="0" eb="1">
      <t>ミン</t>
    </rPh>
    <rPh sb="1" eb="2">
      <t>マ</t>
    </rPh>
    <rPh sb="3" eb="5">
      <t>セイジャク</t>
    </rPh>
    <phoneticPr fontId="2"/>
  </si>
  <si>
    <t>{faith}/7+100+{attb}*5</t>
    <phoneticPr fontId="2"/>
  </si>
  <si>
    <t>氷魔の抱擁</t>
    <rPh sb="0" eb="1">
      <t>コオリ</t>
    </rPh>
    <rPh sb="1" eb="2">
      <t>マ</t>
    </rPh>
    <rPh sb="3" eb="5">
      <t>ホウヨウ</t>
    </rPh>
    <phoneticPr fontId="2"/>
  </si>
  <si>
    <t>知恵の実</t>
    <rPh sb="0" eb="2">
      <t>チエ</t>
    </rPh>
    <rPh sb="3" eb="4">
      <t>ミ</t>
    </rPh>
    <phoneticPr fontId="2"/>
  </si>
  <si>
    <t>{attb}*2*{faith}</t>
    <phoneticPr fontId="2"/>
  </si>
  <si>
    <t>循環の贄</t>
    <rPh sb="0" eb="2">
      <t>ジュンカン</t>
    </rPh>
    <rPh sb="3" eb="4">
      <t>ニエ</t>
    </rPh>
    <phoneticPr fontId="2"/>
  </si>
  <si>
    <t>{attb}*{attb}*{faith}</t>
    <phoneticPr fontId="2"/>
  </si>
  <si>
    <t>理性蒸発</t>
    <rPh sb="0" eb="2">
      <t>リセイ</t>
    </rPh>
    <rPh sb="2" eb="4">
      <t>ジョウハツ</t>
    </rPh>
    <phoneticPr fontId="2"/>
  </si>
  <si>
    <t>{attb}/3+{faith}+3</t>
    <phoneticPr fontId="2"/>
  </si>
  <si>
    <t>{efp}/40+13</t>
    <phoneticPr fontId="2"/>
  </si>
  <si>
    <t>甘き安息</t>
    <rPh sb="0" eb="1">
      <t>アマ</t>
    </rPh>
    <rPh sb="2" eb="4">
      <t>アンソク</t>
    </rPh>
    <phoneticPr fontId="2"/>
  </si>
  <si>
    <t>60000*{attb}+{faith}/200</t>
    <phoneticPr fontId="2"/>
  </si>
  <si>
    <t>なんか超すごいの</t>
    <rPh sb="3" eb="4">
      <t>チョウ</t>
    </rPh>
    <phoneticPr fontId="2"/>
  </si>
  <si>
    <t>アロー　※設定ミス</t>
    <rPh sb="5" eb="7">
      <t>セッテイ</t>
    </rPh>
    <phoneticPr fontId="2"/>
  </si>
  <si>
    <t>{efp}+{attb}</t>
    <phoneticPr fontId="2"/>
  </si>
  <si>
    <t>静かにしててください</t>
    <rPh sb="0" eb="1">
      <t>シズ</t>
    </rPh>
    <phoneticPr fontId="2"/>
  </si>
  <si>
    <t>{faith}+{attb}*15</t>
    <phoneticPr fontId="2"/>
  </si>
  <si>
    <t>窮鼠</t>
    <rPh sb="0" eb="2">
      <t>キュウソ</t>
    </rPh>
    <phoneticPr fontId="2"/>
  </si>
  <si>
    <t>{attb}*3/2+10</t>
    <phoneticPr fontId="2"/>
  </si>
  <si>
    <t>{faith}*2/300+{attb}*10</t>
    <phoneticPr fontId="2"/>
  </si>
  <si>
    <t>200+{attb}*3</t>
    <phoneticPr fontId="2"/>
  </si>
  <si>
    <t>自暴自棄の一撃</t>
    <rPh sb="0" eb="4">
      <t>ジボウジキ</t>
    </rPh>
    <rPh sb="5" eb="7">
      <t>イチゲキ</t>
    </rPh>
    <phoneticPr fontId="2"/>
  </si>
  <si>
    <t>{faith}*9/500</t>
    <phoneticPr fontId="2"/>
  </si>
  <si>
    <t>200+{attb}*3/100</t>
    <phoneticPr fontId="2"/>
  </si>
  <si>
    <t>全力逃走</t>
    <rPh sb="0" eb="2">
      <t>ゼンリョク</t>
    </rPh>
    <rPh sb="2" eb="4">
      <t>トウソウ</t>
    </rPh>
    <phoneticPr fontId="2"/>
  </si>
  <si>
    <t>{faith}*3/100+{attb}*5</t>
    <phoneticPr fontId="2"/>
  </si>
  <si>
    <t>もっと重いものでも持ち運んでやる！</t>
    <rPh sb="3" eb="4">
      <t>オモ</t>
    </rPh>
    <rPh sb="9" eb="10">
      <t>モ</t>
    </rPh>
    <rPh sb="11" eb="12">
      <t>ハコ</t>
    </rPh>
    <phoneticPr fontId="2"/>
  </si>
  <si>
    <t>{faith}*5/100</t>
    <phoneticPr fontId="2"/>
  </si>
  <si>
    <t>威嚇圧倒</t>
    <rPh sb="0" eb="2">
      <t>イカク</t>
    </rPh>
    <rPh sb="2" eb="4">
      <t>アットウ</t>
    </rPh>
    <phoneticPr fontId="2"/>
  </si>
  <si>
    <t>{faith}*3/100+{attb}*10</t>
    <phoneticPr fontId="2"/>
  </si>
  <si>
    <t>急所を刻め</t>
    <rPh sb="0" eb="2">
      <t>キュウショ</t>
    </rPh>
    <rPh sb="3" eb="4">
      <t>キザ</t>
    </rPh>
    <phoneticPr fontId="2"/>
  </si>
  <si>
    <t>{attb}*5</t>
    <phoneticPr fontId="2"/>
  </si>
  <si>
    <t>{faith}/300+{attb}*5</t>
    <phoneticPr fontId="2"/>
  </si>
  <si>
    <t>妄想について語る</t>
    <rPh sb="0" eb="2">
      <t>モウソウ</t>
    </rPh>
    <rPh sb="6" eb="7">
      <t>カタ</t>
    </rPh>
    <phoneticPr fontId="2"/>
  </si>
  <si>
    <t>{faith}/200+{attb}*50</t>
    <phoneticPr fontId="2"/>
  </si>
  <si>
    <t>ぼんやりする</t>
    <phoneticPr fontId="2"/>
  </si>
  <si>
    <t>{faith}/100+{attb}*10</t>
    <phoneticPr fontId="2"/>
  </si>
  <si>
    <t>悪意の発声練習</t>
    <rPh sb="0" eb="2">
      <t>アクイ</t>
    </rPh>
    <rPh sb="3" eb="5">
      <t>ハッセイ</t>
    </rPh>
    <rPh sb="5" eb="7">
      <t>レンシュウ</t>
    </rPh>
    <phoneticPr fontId="2"/>
  </si>
  <si>
    <t>{attb}*2+{faith}/100</t>
    <phoneticPr fontId="2"/>
  </si>
  <si>
    <t>{faith}/10+10+10</t>
    <phoneticPr fontId="2"/>
  </si>
  <si>
    <t>凱旋の歌</t>
    <rPh sb="0" eb="2">
      <t>ガイセン</t>
    </rPh>
    <rPh sb="3" eb="4">
      <t>ウタ</t>
    </rPh>
    <phoneticPr fontId="2"/>
  </si>
  <si>
    <t>500+{faith}/400+{attb}*10</t>
    <phoneticPr fontId="2"/>
  </si>
  <si>
    <t>この素晴らしき肉体を見よ</t>
    <rPh sb="2" eb="4">
      <t>スバ</t>
    </rPh>
    <rPh sb="7" eb="9">
      <t>ニクタイ</t>
    </rPh>
    <rPh sb="10" eb="11">
      <t>ミ</t>
    </rPh>
    <phoneticPr fontId="2"/>
  </si>
  <si>
    <t>撲☆殺</t>
    <rPh sb="0" eb="1">
      <t>ボク</t>
    </rPh>
    <rPh sb="2" eb="3">
      <t>サツ</t>
    </rPh>
    <phoneticPr fontId="2"/>
  </si>
  <si>
    <t>{attb}/30</t>
    <phoneticPr fontId="2"/>
  </si>
  <si>
    <t>{faith}*2/100+{attb}*3/2</t>
    <phoneticPr fontId="2"/>
  </si>
  <si>
    <t>{attb}*15</t>
    <phoneticPr fontId="2"/>
  </si>
  <si>
    <t>自己領域確保</t>
    <rPh sb="0" eb="2">
      <t>ジコ</t>
    </rPh>
    <rPh sb="2" eb="4">
      <t>リョウイキ</t>
    </rPh>
    <rPh sb="4" eb="6">
      <t>カクホ</t>
    </rPh>
    <phoneticPr fontId="2"/>
  </si>
  <si>
    <t>{faith}/300</t>
    <phoneticPr fontId="2"/>
  </si>
  <si>
    <t>{attb}*80</t>
    <phoneticPr fontId="2"/>
  </si>
  <si>
    <t>梟の妄想注入</t>
    <rPh sb="0" eb="1">
      <t>フクロウ</t>
    </rPh>
    <rPh sb="2" eb="4">
      <t>モウソウ</t>
    </rPh>
    <rPh sb="4" eb="6">
      <t>チュウニュウ</t>
    </rPh>
    <phoneticPr fontId="2"/>
  </si>
  <si>
    <t>{attb}*5+{faith}/200</t>
    <phoneticPr fontId="2"/>
  </si>
  <si>
    <t>ふかパァーンチ！</t>
    <phoneticPr fontId="2"/>
  </si>
  <si>
    <t>100+{attb}*10</t>
    <phoneticPr fontId="2"/>
  </si>
  <si>
    <t>ふかふかの盾</t>
    <rPh sb="5" eb="6">
      <t>タテ</t>
    </rPh>
    <phoneticPr fontId="2"/>
  </si>
  <si>
    <t>500+{faith}*3/100</t>
    <phoneticPr fontId="2"/>
  </si>
  <si>
    <t>餓狼の構え</t>
    <rPh sb="0" eb="2">
      <t>ガロウ</t>
    </rPh>
    <rPh sb="3" eb="4">
      <t>カマ</t>
    </rPh>
    <phoneticPr fontId="2"/>
  </si>
  <si>
    <t>500+{faith}*2/100</t>
    <phoneticPr fontId="2"/>
  </si>
  <si>
    <t>狼流雷光拳</t>
    <rPh sb="0" eb="1">
      <t>オオカミ</t>
    </rPh>
    <rPh sb="1" eb="2">
      <t>リュウ</t>
    </rPh>
    <rPh sb="2" eb="4">
      <t>ライコウ</t>
    </rPh>
    <rPh sb="4" eb="5">
      <t>コブシ</t>
    </rPh>
    <phoneticPr fontId="2"/>
  </si>
  <si>
    <t>{faith}*3/200+20</t>
    <phoneticPr fontId="2"/>
  </si>
  <si>
    <t>{faith}*5/300</t>
    <phoneticPr fontId="2"/>
  </si>
  <si>
    <t>200+{attb}</t>
    <phoneticPr fontId="2"/>
  </si>
  <si>
    <t>猫軍の本気採掘</t>
    <rPh sb="0" eb="1">
      <t>ネコ</t>
    </rPh>
    <rPh sb="1" eb="2">
      <t>グン</t>
    </rPh>
    <rPh sb="3" eb="5">
      <t>ホンキ</t>
    </rPh>
    <rPh sb="5" eb="7">
      <t>サイクツ</t>
    </rPh>
    <phoneticPr fontId="2"/>
  </si>
  <si>
    <t>200+{attb}/100+{faith}/200</t>
    <phoneticPr fontId="2"/>
  </si>
  <si>
    <t>もふもふにゃんにゃん</t>
    <phoneticPr fontId="2"/>
  </si>
  <si>
    <t>80+{attb}</t>
    <phoneticPr fontId="2"/>
  </si>
  <si>
    <t>{attb}*5+{faith}/100</t>
    <phoneticPr fontId="2"/>
  </si>
  <si>
    <t>青きキウイの召喚</t>
    <rPh sb="0" eb="1">
      <t>アオ</t>
    </rPh>
    <rPh sb="6" eb="8">
      <t>ショウカン</t>
    </rPh>
    <phoneticPr fontId="2"/>
  </si>
  <si>
    <t>200+{faith}*2+{attb}</t>
    <phoneticPr fontId="2"/>
  </si>
  <si>
    <t>黄色いキウイの召喚</t>
    <rPh sb="0" eb="2">
      <t>キイロ</t>
    </rPh>
    <rPh sb="7" eb="9">
      <t>ショウカン</t>
    </rPh>
    <phoneticPr fontId="2"/>
  </si>
  <si>
    <t>赤きキウイの召喚</t>
    <rPh sb="0" eb="1">
      <t>アカ</t>
    </rPh>
    <rPh sb="6" eb="8">
      <t>ショウカン</t>
    </rPh>
    <phoneticPr fontId="2"/>
  </si>
  <si>
    <t>魔力の奔流</t>
    <rPh sb="0" eb="2">
      <t>マリョク</t>
    </rPh>
    <rPh sb="3" eb="5">
      <t>ホンリュウ</t>
    </rPh>
    <phoneticPr fontId="2"/>
  </si>
  <si>
    <t>緑茶の雨</t>
    <rPh sb="0" eb="2">
      <t>リョクチャ</t>
    </rPh>
    <rPh sb="3" eb="4">
      <t>アメ</t>
    </rPh>
    <phoneticPr fontId="2"/>
  </si>
  <si>
    <t>{attb}*{faith}/2</t>
    <phoneticPr fontId="2"/>
  </si>
  <si>
    <t>熱愛の視線</t>
    <rPh sb="0" eb="2">
      <t>ネツアイ</t>
    </rPh>
    <rPh sb="3" eb="5">
      <t>シセン</t>
    </rPh>
    <phoneticPr fontId="2"/>
  </si>
  <si>
    <t>恋する乙女の雨嵐</t>
    <rPh sb="0" eb="1">
      <t>コイ</t>
    </rPh>
    <rPh sb="3" eb="5">
      <t>オトメ</t>
    </rPh>
    <rPh sb="6" eb="7">
      <t>アメ</t>
    </rPh>
    <rPh sb="7" eb="8">
      <t>アラシ</t>
    </rPh>
    <phoneticPr fontId="2"/>
  </si>
  <si>
    <t>無限大の空想</t>
    <rPh sb="0" eb="3">
      <t>ムゲンダイ</t>
    </rPh>
    <rPh sb="4" eb="6">
      <t>クウソウ</t>
    </rPh>
    <phoneticPr fontId="2"/>
  </si>
  <si>
    <t>5*{attb}/50+8*{faith}/100</t>
    <phoneticPr fontId="2"/>
  </si>
  <si>
    <t>白昼夢</t>
    <rPh sb="0" eb="3">
      <t>ハクチュウム</t>
    </rPh>
    <phoneticPr fontId="2"/>
  </si>
  <si>
    <t>プチガード</t>
    <phoneticPr fontId="2"/>
  </si>
  <si>
    <t>プチエール</t>
    <phoneticPr fontId="2"/>
  </si>
  <si>
    <t>100*({attb}+50)</t>
    <phoneticPr fontId="2"/>
  </si>
  <si>
    <t>黒猫の一撃</t>
    <rPh sb="0" eb="2">
      <t>クロネコ</t>
    </rPh>
    <rPh sb="3" eb="5">
      <t>イチゲキ</t>
    </rPh>
    <phoneticPr fontId="2"/>
  </si>
  <si>
    <t>222+{faith}/222</t>
    <phoneticPr fontId="2"/>
  </si>
  <si>
    <t>主人公補正</t>
    <rPh sb="0" eb="3">
      <t>シュジンコウ</t>
    </rPh>
    <rPh sb="3" eb="5">
      <t>ホセイ</t>
    </rPh>
    <phoneticPr fontId="2"/>
  </si>
  <si>
    <t>空想の破壊者</t>
    <rPh sb="0" eb="2">
      <t>クウソウ</t>
    </rPh>
    <rPh sb="3" eb="6">
      <t>ハカイシャ</t>
    </rPh>
    <phoneticPr fontId="2"/>
  </si>
  <si>
    <t>竜の血</t>
    <rPh sb="0" eb="1">
      <t>リュウ</t>
    </rPh>
    <rPh sb="2" eb="3">
      <t>チ</t>
    </rPh>
    <phoneticPr fontId="2"/>
  </si>
  <si>
    <t>{attb}*90+{faith}</t>
    <phoneticPr fontId="2"/>
  </si>
  <si>
    <t>大地の咆吼</t>
    <rPh sb="0" eb="2">
      <t>ダイチ</t>
    </rPh>
    <rPh sb="3" eb="5">
      <t>ホウコウ</t>
    </rPh>
    <phoneticPr fontId="2"/>
  </si>
  <si>
    <t>{attb}/5</t>
    <phoneticPr fontId="2"/>
  </si>
  <si>
    <t>24+{faith}/500</t>
    <phoneticPr fontId="2"/>
  </si>
  <si>
    <t>{attb}*3/8</t>
    <phoneticPr fontId="2"/>
  </si>
  <si>
    <t>爪舞</t>
    <rPh sb="0" eb="1">
      <t>ツメ</t>
    </rPh>
    <rPh sb="1" eb="2">
      <t>マ</t>
    </rPh>
    <phoneticPr fontId="2"/>
  </si>
  <si>
    <t>{attb}*10+{faith}/100+50</t>
    <phoneticPr fontId="2"/>
  </si>
  <si>
    <t>{efp}/50+6+{attb}*2/25</t>
    <phoneticPr fontId="2"/>
  </si>
  <si>
    <t>{efp}/20+26</t>
    <phoneticPr fontId="2"/>
  </si>
  <si>
    <t>{attb}+faith}/100</t>
    <phoneticPr fontId="2"/>
  </si>
  <si>
    <t>爪閃</t>
    <rPh sb="0" eb="1">
      <t>ツメ</t>
    </rPh>
    <rPh sb="1" eb="2">
      <t>セン</t>
    </rPh>
    <phoneticPr fontId="2"/>
  </si>
  <si>
    <t>{efp}/20+15+{attb}/5</t>
    <phoneticPr fontId="2"/>
  </si>
  <si>
    <t>{efp}/8+65</t>
    <phoneticPr fontId="2"/>
  </si>
  <si>
    <t>元素爆発の矢</t>
    <rPh sb="0" eb="2">
      <t>ゲンソ</t>
    </rPh>
    <rPh sb="2" eb="4">
      <t>バクハツ</t>
    </rPh>
    <rPh sb="5" eb="6">
      <t>ヤ</t>
    </rPh>
    <phoneticPr fontId="2"/>
  </si>
  <si>
    <t>{attb}*10+{faith}/25+200</t>
    <phoneticPr fontId="2"/>
  </si>
  <si>
    <t>{efp}/10+30+{attb}*2/5</t>
    <phoneticPr fontId="2"/>
  </si>
  <si>
    <t>{efp}/4+130</t>
    <phoneticPr fontId="2"/>
  </si>
  <si>
    <t>ソウルレゾナンス</t>
    <phoneticPr fontId="2"/>
  </si>
  <si>
    <t>{faith}+{attb}+10000</t>
    <phoneticPr fontId="2"/>
  </si>
  <si>
    <t>降り注ぐ侵略の胞子</t>
    <rPh sb="0" eb="1">
      <t>フ</t>
    </rPh>
    <rPh sb="2" eb="3">
      <t>ソソ</t>
    </rPh>
    <rPh sb="4" eb="6">
      <t>シンリャク</t>
    </rPh>
    <rPh sb="7" eb="9">
      <t>ホウシ</t>
    </rPh>
    <phoneticPr fontId="2"/>
  </si>
  <si>
    <t>{faith}-1000</t>
    <phoneticPr fontId="2"/>
  </si>
  <si>
    <t>野生解放</t>
    <rPh sb="0" eb="2">
      <t>ヤセイ</t>
    </rPh>
    <rPh sb="2" eb="4">
      <t>カイホウ</t>
    </rPh>
    <phoneticPr fontId="2"/>
  </si>
  <si>
    <t>エレルヘグ</t>
    <phoneticPr fontId="2"/>
  </si>
  <si>
    <t>量子化</t>
    <rPh sb="0" eb="3">
      <t>リョウシカ</t>
    </rPh>
    <phoneticPr fontId="2"/>
  </si>
  <si>
    <t>光媒体化</t>
    <rPh sb="0" eb="1">
      <t>ヒカリ</t>
    </rPh>
    <rPh sb="1" eb="3">
      <t>バイタイ</t>
    </rPh>
    <rPh sb="3" eb="4">
      <t>カ</t>
    </rPh>
    <phoneticPr fontId="2"/>
  </si>
  <si>
    <t>停滞のメヌエット</t>
    <rPh sb="0" eb="2">
      <t>テイタイ</t>
    </rPh>
    <phoneticPr fontId="2"/>
  </si>
  <si>
    <t>情熱のフラメンコ</t>
    <rPh sb="0" eb="2">
      <t>ジョウネツ</t>
    </rPh>
    <phoneticPr fontId="2"/>
  </si>
  <si>
    <t>{attb}/30*3</t>
    <phoneticPr fontId="2"/>
  </si>
  <si>
    <t>{faith}/180*12</t>
    <phoneticPr fontId="2"/>
  </si>
  <si>
    <t>{faith}/15</t>
    <phoneticPr fontId="2"/>
  </si>
  <si>
    <t>覚醒</t>
    <rPh sb="0" eb="2">
      <t>カクセイ</t>
    </rPh>
    <phoneticPr fontId="2"/>
  </si>
  <si>
    <t>天の恵み</t>
    <rPh sb="0" eb="1">
      <t>テン</t>
    </rPh>
    <rPh sb="2" eb="3">
      <t>メグ</t>
    </rPh>
    <phoneticPr fontId="2"/>
  </si>
  <si>
    <t>{efp}*3</t>
    <phoneticPr fontId="2"/>
  </si>
  <si>
    <t>エニグマ</t>
    <phoneticPr fontId="2"/>
  </si>
  <si>
    <t>100+{attb}*{faith}*9/5000</t>
    <phoneticPr fontId="2"/>
  </si>
  <si>
    <t>{attb}/2+50+{faith}/900</t>
    <phoneticPr fontId="2"/>
  </si>
  <si>
    <t>{attb}/4+100</t>
    <phoneticPr fontId="2"/>
  </si>
  <si>
    <t>130+{efp}/4</t>
    <phoneticPr fontId="2"/>
  </si>
  <si>
    <t>作戦会議</t>
    <rPh sb="0" eb="2">
      <t>サクセン</t>
    </rPh>
    <rPh sb="2" eb="4">
      <t>カイギ</t>
    </rPh>
    <phoneticPr fontId="2"/>
  </si>
  <si>
    <t>50+{attb}*{faith}*9/5000</t>
    <phoneticPr fontId="2"/>
  </si>
  <si>
    <t>大波小波</t>
    <rPh sb="0" eb="2">
      <t>オオナミ</t>
    </rPh>
    <rPh sb="2" eb="4">
      <t>コナミ</t>
    </rPh>
    <phoneticPr fontId="2"/>
  </si>
  <si>
    <t>{efp}/100</t>
    <phoneticPr fontId="2"/>
  </si>
  <si>
    <t>{attb}*{faith}/10800</t>
    <phoneticPr fontId="2"/>
  </si>
  <si>
    <t>{attb}/6</t>
    <phoneticPr fontId="2"/>
  </si>
  <si>
    <t>潮騒の囁き</t>
    <rPh sb="0" eb="1">
      <t>シオ</t>
    </rPh>
    <rPh sb="1" eb="2">
      <t>サワ</t>
    </rPh>
    <rPh sb="3" eb="4">
      <t>ササヤ</t>
    </rPh>
    <phoneticPr fontId="2"/>
  </si>
  <si>
    <t>{attb}/20+20</t>
    <phoneticPr fontId="2"/>
  </si>
  <si>
    <t>{faith}/300+800</t>
    <phoneticPr fontId="2"/>
  </si>
  <si>
    <t>{attb}*{faith}/50</t>
    <phoneticPr fontId="2"/>
  </si>
  <si>
    <t>パーティナイト</t>
    <phoneticPr fontId="2"/>
  </si>
  <si>
    <t>200+{attb}*{faith}*3/625</t>
    <phoneticPr fontId="2"/>
  </si>
  <si>
    <t>とっておきのお酒とお菓子</t>
    <rPh sb="7" eb="8">
      <t>サケ</t>
    </rPh>
    <rPh sb="10" eb="12">
      <t>カシ</t>
    </rPh>
    <phoneticPr fontId="2"/>
  </si>
  <si>
    <t>1500+{faith}/4</t>
    <phoneticPr fontId="2"/>
  </si>
  <si>
    <t>{efp}/8+{attb}/5+1</t>
    <phoneticPr fontId="2"/>
  </si>
  <si>
    <t>{faith}/40+100</t>
    <phoneticPr fontId="2"/>
  </si>
  <si>
    <t>魂魄絶</t>
    <rPh sb="0" eb="2">
      <t>コンパク</t>
    </rPh>
    <rPh sb="2" eb="3">
      <t>ゼツ</t>
    </rPh>
    <phoneticPr fontId="2"/>
  </si>
  <si>
    <t>{attb}*5/2</t>
    <phoneticPr fontId="2"/>
  </si>
  <si>
    <t>{efp}/6+{faith}/400+2</t>
    <phoneticPr fontId="2"/>
  </si>
  <si>
    <t>{efp}*7/10</t>
    <phoneticPr fontId="2"/>
  </si>
  <si>
    <t>勅令陏身保命急急如律令</t>
  </si>
  <si>
    <t>300+{attb}*{faith}/1000</t>
    <phoneticPr fontId="2"/>
  </si>
  <si>
    <t>狂乱の宴</t>
    <rPh sb="0" eb="2">
      <t>キョウラン</t>
    </rPh>
    <rPh sb="3" eb="4">
      <t>ウタゲ</t>
    </rPh>
    <phoneticPr fontId="2"/>
  </si>
  <si>
    <t>200+{attb}/2+{faith}/30</t>
    <phoneticPr fontId="2"/>
  </si>
  <si>
    <t>偽りの流星群</t>
    <rPh sb="0" eb="1">
      <t>イツワ</t>
    </rPh>
    <rPh sb="3" eb="6">
      <t>リュウセイグン</t>
    </rPh>
    <phoneticPr fontId="2"/>
  </si>
  <si>
    <t>400+{attb}*{faith}/2000</t>
    <phoneticPr fontId="2"/>
  </si>
  <si>
    <t>毒花の蜜</t>
    <rPh sb="0" eb="1">
      <t>ドク</t>
    </rPh>
    <rPh sb="1" eb="2">
      <t>ハナ</t>
    </rPh>
    <rPh sb="3" eb="4">
      <t>ミツ</t>
    </rPh>
    <phoneticPr fontId="2"/>
  </si>
  <si>
    <t>{attb}/9</t>
    <phoneticPr fontId="2"/>
  </si>
  <si>
    <t>エールの応援歌</t>
    <rPh sb="4" eb="7">
      <t>オウエンカ</t>
    </rPh>
    <phoneticPr fontId="2"/>
  </si>
  <si>
    <t>100+{attb}*{faith}*9/10000</t>
    <phoneticPr fontId="2"/>
  </si>
  <si>
    <t>気合注入</t>
    <rPh sb="0" eb="2">
      <t>キア</t>
    </rPh>
    <rPh sb="2" eb="4">
      <t>チュウニュウ</t>
    </rPh>
    <phoneticPr fontId="2"/>
  </si>
  <si>
    <t>200+{attb}*25</t>
    <phoneticPr fontId="2"/>
  </si>
  <si>
    <t>繁栄の種</t>
    <rPh sb="0" eb="2">
      <t>ハンエイ</t>
    </rPh>
    <rPh sb="3" eb="4">
      <t>タネ</t>
    </rPh>
    <phoneticPr fontId="2"/>
  </si>
  <si>
    <t>{efp}/7+6</t>
    <phoneticPr fontId="2"/>
  </si>
  <si>
    <t>ブラッディ・レイン</t>
    <phoneticPr fontId="2"/>
  </si>
  <si>
    <t>300+{faith}/25</t>
    <phoneticPr fontId="2"/>
  </si>
  <si>
    <t>背徳の味</t>
    <rPh sb="0" eb="2">
      <t>ハイトク</t>
    </rPh>
    <rPh sb="3" eb="4">
      <t>アジ</t>
    </rPh>
    <phoneticPr fontId="2"/>
  </si>
  <si>
    <t>{efp}/200+30</t>
    <phoneticPr fontId="2"/>
  </si>
  <si>
    <t>{attb}/3+{faith}/10</t>
    <phoneticPr fontId="2"/>
  </si>
  <si>
    <t>{faith}/2500</t>
    <phoneticPr fontId="2"/>
  </si>
  <si>
    <t>250+{attb}/2</t>
    <phoneticPr fontId="2"/>
  </si>
  <si>
    <t>破邪の雷</t>
    <rPh sb="0" eb="1">
      <t>ハ</t>
    </rPh>
    <rPh sb="1" eb="2">
      <t>ジャ</t>
    </rPh>
    <rPh sb="3" eb="4">
      <t>イカズチ</t>
    </rPh>
    <phoneticPr fontId="2"/>
  </si>
  <si>
    <t>{faith}/1000</t>
    <phoneticPr fontId="2"/>
  </si>
  <si>
    <t>{attb}*20</t>
    <phoneticPr fontId="2"/>
  </si>
  <si>
    <t>白い聖域</t>
    <rPh sb="0" eb="1">
      <t>シロ</t>
    </rPh>
    <rPh sb="2" eb="4">
      <t>セイイキ</t>
    </rPh>
    <phoneticPr fontId="2"/>
  </si>
  <si>
    <t>{attb}*{faith}*9/5000+{faith}*9/25</t>
    <phoneticPr fontId="2"/>
  </si>
  <si>
    <t>芽吹きの時</t>
    <rPh sb="0" eb="2">
      <t>メブ</t>
    </rPh>
    <rPh sb="4" eb="5">
      <t>トキ</t>
    </rPh>
    <phoneticPr fontId="2"/>
  </si>
  <si>
    <t>大地の鼓動</t>
    <rPh sb="0" eb="2">
      <t>ダイチ</t>
    </rPh>
    <rPh sb="3" eb="5">
      <t>コドウ</t>
    </rPh>
    <phoneticPr fontId="2"/>
  </si>
  <si>
    <t>石英達の共鳴</t>
    <rPh sb="0" eb="1">
      <t>イシ</t>
    </rPh>
    <rPh sb="2" eb="3">
      <t>タチ</t>
    </rPh>
    <rPh sb="4" eb="6">
      <t>キョウメイ</t>
    </rPh>
    <phoneticPr fontId="2"/>
  </si>
  <si>
    <t>90+{attb}*{faith}/1500</t>
    <phoneticPr fontId="2"/>
  </si>
  <si>
    <t>石英達の祝福</t>
    <rPh sb="0" eb="1">
      <t>イシ</t>
    </rPh>
    <rPh sb="2" eb="3">
      <t>タチ</t>
    </rPh>
    <rPh sb="4" eb="6">
      <t>シュクフク</t>
    </rPh>
    <phoneticPr fontId="2"/>
  </si>
  <si>
    <t>{efp}/5+5</t>
    <phoneticPr fontId="2"/>
  </si>
  <si>
    <t>{efp}/5+6</t>
    <phoneticPr fontId="2"/>
  </si>
  <si>
    <t>イニシアチブ</t>
    <phoneticPr fontId="2"/>
  </si>
  <si>
    <t>100+{attb}*3/40+{faith}/8000</t>
    <phoneticPr fontId="2"/>
  </si>
  <si>
    <t>侵攻</t>
    <rPh sb="0" eb="2">
      <t>シンコウ</t>
    </rPh>
    <phoneticPr fontId="2"/>
  </si>
  <si>
    <t>400+{attb}*{faith}/2600</t>
    <phoneticPr fontId="2"/>
  </si>
  <si>
    <t>五里霧中</t>
    <rPh sb="0" eb="4">
      <t>ゴリムチュウ</t>
    </rPh>
    <phoneticPr fontId="2"/>
  </si>
  <si>
    <t>{attb}/13</t>
    <phoneticPr fontId="2"/>
  </si>
  <si>
    <t>盛者必衰</t>
    <rPh sb="0" eb="4">
      <t>ショウジャヒッスイ</t>
    </rPh>
    <phoneticPr fontId="2"/>
  </si>
  <si>
    <t>100+{faith}/2000</t>
    <phoneticPr fontId="2"/>
  </si>
  <si>
    <t>MOAB</t>
    <phoneticPr fontId="2"/>
  </si>
  <si>
    <t>{faith}/8</t>
    <phoneticPr fontId="2"/>
  </si>
  <si>
    <t>ハイパービッグバン</t>
    <phoneticPr fontId="2"/>
  </si>
  <si>
    <t>{efp}/4</t>
    <phoneticPr fontId="2"/>
  </si>
  <si>
    <t>窮鼠猫を噛む</t>
    <rPh sb="0" eb="3">
      <t>キュウソネコ</t>
    </rPh>
    <rPh sb="4" eb="5">
      <t>カ</t>
    </rPh>
    <phoneticPr fontId="2"/>
  </si>
  <si>
    <t>50+{attb}/2+{faith}/900</t>
    <phoneticPr fontId="2"/>
  </si>
  <si>
    <t>130+{attb}/2</t>
    <phoneticPr fontId="2"/>
  </si>
  <si>
    <t>貧乏神の呪詛</t>
    <rPh sb="0" eb="3">
      <t>ビンボウガミ</t>
    </rPh>
    <rPh sb="4" eb="6">
      <t>ジュソ</t>
    </rPh>
    <phoneticPr fontId="2"/>
  </si>
  <si>
    <t>{attb}*{faith}*9/5000+{attb}*81/500</t>
    <phoneticPr fontId="2"/>
  </si>
  <si>
    <t>不朽の英知</t>
    <rPh sb="0" eb="2">
      <t>フキュウ</t>
    </rPh>
    <rPh sb="3" eb="5">
      <t>エイチ</t>
    </rPh>
    <phoneticPr fontId="2"/>
  </si>
  <si>
    <t>{faith}*7/5000+{attb}/100</t>
    <phoneticPr fontId="2"/>
  </si>
  <si>
    <t>生気吸収</t>
    <rPh sb="0" eb="2">
      <t>セイキ</t>
    </rPh>
    <rPh sb="2" eb="4">
      <t>キュウシュウ</t>
    </rPh>
    <phoneticPr fontId="2"/>
  </si>
  <si>
    <t>{faith}/10+{attb}/6</t>
    <phoneticPr fontId="2"/>
  </si>
  <si>
    <t>{faith}/25</t>
    <phoneticPr fontId="2"/>
  </si>
  <si>
    <t>200+{faith}/4</t>
    <phoneticPr fontId="2"/>
  </si>
  <si>
    <t>五行思想</t>
    <rPh sb="0" eb="2">
      <t>ゴギョウ</t>
    </rPh>
    <rPh sb="2" eb="4">
      <t>シソウ</t>
    </rPh>
    <phoneticPr fontId="2"/>
  </si>
  <si>
    <t>{attb}*{faith}*3/1000+{faith}/20</t>
    <phoneticPr fontId="2"/>
  </si>
  <si>
    <t>四柱推命</t>
    <rPh sb="0" eb="1">
      <t>ヨン</t>
    </rPh>
    <rPh sb="1" eb="2">
      <t>ハシラ</t>
    </rPh>
    <phoneticPr fontId="2"/>
  </si>
  <si>
    <t>{efp}/300+{attb}/5+10</t>
    <phoneticPr fontId="2"/>
  </si>
  <si>
    <t>{attb}/20+5</t>
    <phoneticPr fontId="2"/>
  </si>
  <si>
    <t>100+{efp}/3</t>
    <phoneticPr fontId="2"/>
  </si>
  <si>
    <t>ﾌｫﾋﾞﾄﾞｩﾝｼｪﾙ・ﾌﾞﾚｲｸ</t>
    <phoneticPr fontId="2"/>
  </si>
  <si>
    <t>{efp}/100+5+{attb}/15</t>
    <phoneticPr fontId="2"/>
  </si>
  <si>
    <t>{efp}/50+10+{attb}/50</t>
    <phoneticPr fontId="2"/>
  </si>
  <si>
    <t>アズールロータス</t>
    <phoneticPr fontId="2"/>
  </si>
  <si>
    <t>ジョアの癒し</t>
    <rPh sb="4" eb="5">
      <t>イヤ</t>
    </rPh>
    <phoneticPr fontId="2"/>
  </si>
  <si>
    <t>5+{attb}/7</t>
    <phoneticPr fontId="2"/>
  </si>
  <si>
    <t>うみゃみゃあ！！</t>
    <phoneticPr fontId="2"/>
  </si>
  <si>
    <t>20000+{faith}/200</t>
    <phoneticPr fontId="2"/>
  </si>
  <si>
    <t>類稀なる分析力</t>
    <rPh sb="0" eb="1">
      <t>タグ</t>
    </rPh>
    <rPh sb="1" eb="2">
      <t>マレ</t>
    </rPh>
    <rPh sb="4" eb="7">
      <t>ブンセキリョク</t>
    </rPh>
    <phoneticPr fontId="2"/>
  </si>
  <si>
    <t>冴え渡る知覚</t>
    <rPh sb="0" eb="1">
      <t>サ</t>
    </rPh>
    <rPh sb="2" eb="3">
      <t>ワタ</t>
    </rPh>
    <rPh sb="4" eb="6">
      <t>チカク</t>
    </rPh>
    <phoneticPr fontId="2"/>
  </si>
  <si>
    <t>勝利者の理</t>
    <rPh sb="0" eb="3">
      <t>ショウリシャ</t>
    </rPh>
    <rPh sb="4" eb="5">
      <t>コトワリ</t>
    </rPh>
    <phoneticPr fontId="2"/>
  </si>
  <si>
    <t>敗北者の怨恨</t>
    <rPh sb="0" eb="3">
      <t>ハイボクシャ</t>
    </rPh>
    <rPh sb="4" eb="6">
      <t>エンコン</t>
    </rPh>
    <phoneticPr fontId="2"/>
  </si>
  <si>
    <t>敗者の権利・黙秘権</t>
    <rPh sb="0" eb="2">
      <t>ハイシャ</t>
    </rPh>
    <rPh sb="3" eb="5">
      <t>ケンリ</t>
    </rPh>
    <rPh sb="6" eb="9">
      <t>モクヒケン</t>
    </rPh>
    <phoneticPr fontId="2"/>
  </si>
  <si>
    <t>九死に一生</t>
    <rPh sb="0" eb="2">
      <t>キュウシ</t>
    </rPh>
    <rPh sb="3" eb="5">
      <t>イッショウ</t>
    </rPh>
    <phoneticPr fontId="2"/>
  </si>
  <si>
    <t>ジャックショット</t>
    <phoneticPr fontId="2"/>
  </si>
  <si>
    <t>{efp}+{attb}*2</t>
    <phoneticPr fontId="2"/>
  </si>
  <si>
    <t>100+{attb}/2</t>
    <phoneticPr fontId="2"/>
  </si>
  <si>
    <t>天極加速グーパンチ</t>
    <rPh sb="0" eb="1">
      <t>テン</t>
    </rPh>
    <rPh sb="1" eb="2">
      <t>キョク</t>
    </rPh>
    <rPh sb="2" eb="4">
      <t>カソク</t>
    </rPh>
    <phoneticPr fontId="2"/>
  </si>
  <si>
    <t>青く透き通る雫</t>
    <rPh sb="0" eb="1">
      <t>アオ</t>
    </rPh>
    <rPh sb="2" eb="3">
      <t>ス</t>
    </rPh>
    <rPh sb="4" eb="5">
      <t>トオ</t>
    </rPh>
    <rPh sb="6" eb="7">
      <t>シズク</t>
    </rPh>
    <phoneticPr fontId="2"/>
  </si>
  <si>
    <t>5+{attb}*3</t>
    <phoneticPr fontId="2"/>
  </si>
  <si>
    <t>{efp}/2+{attb}/2</t>
    <phoneticPr fontId="2"/>
  </si>
  <si>
    <t>2000+{attb}*2+{faith}*2</t>
    <phoneticPr fontId="2"/>
  </si>
  <si>
    <t>雷鳴の咆哮</t>
    <rPh sb="0" eb="2">
      <t>ライメイ</t>
    </rPh>
    <rPh sb="3" eb="5">
      <t>ホウコウ</t>
    </rPh>
    <phoneticPr fontId="2"/>
  </si>
  <si>
    <t>{faith}/70</t>
    <phoneticPr fontId="2"/>
  </si>
  <si>
    <t>{attb}/3</t>
    <phoneticPr fontId="2"/>
  </si>
  <si>
    <t>神の鉄槌</t>
    <rPh sb="0" eb="1">
      <t>カミ</t>
    </rPh>
    <rPh sb="2" eb="4">
      <t>テッツイ</t>
    </rPh>
    <phoneticPr fontId="2"/>
  </si>
  <si>
    <t>{faith}/95</t>
    <phoneticPr fontId="2"/>
  </si>
  <si>
    <t>強襲戦術</t>
    <rPh sb="0" eb="2">
      <t>キョウシュウ</t>
    </rPh>
    <rPh sb="2" eb="4">
      <t>センジュツ</t>
    </rPh>
    <phoneticPr fontId="2"/>
  </si>
  <si>
    <t>{attb}*{faith}/300</t>
    <phoneticPr fontId="2"/>
  </si>
  <si>
    <t>ファランクス</t>
    <phoneticPr fontId="2"/>
  </si>
  <si>
    <t>酸の唾</t>
    <rPh sb="0" eb="1">
      <t>サン</t>
    </rPh>
    <rPh sb="2" eb="3">
      <t>ツバ</t>
    </rPh>
    <phoneticPr fontId="2"/>
  </si>
  <si>
    <t>{faith}/150</t>
    <phoneticPr fontId="2"/>
  </si>
  <si>
    <t>酸</t>
    <rPh sb="0" eb="1">
      <t>サン</t>
    </rPh>
    <phoneticPr fontId="2"/>
  </si>
  <si>
    <t>酸ばらまき</t>
    <rPh sb="0" eb="1">
      <t>サン</t>
    </rPh>
    <phoneticPr fontId="2"/>
  </si>
  <si>
    <t>生命の等価交換</t>
    <rPh sb="0" eb="2">
      <t>セイメイ</t>
    </rPh>
    <rPh sb="3" eb="5">
      <t>トウカ</t>
    </rPh>
    <rPh sb="5" eb="7">
      <t>コウカン</t>
    </rPh>
    <phoneticPr fontId="2"/>
  </si>
  <si>
    <t>腐敗の嵐</t>
    <rPh sb="0" eb="2">
      <t>フハイ</t>
    </rPh>
    <rPh sb="3" eb="4">
      <t>アラシ</t>
    </rPh>
    <phoneticPr fontId="2"/>
  </si>
  <si>
    <t>{faith}/80</t>
    <phoneticPr fontId="2"/>
  </si>
  <si>
    <t>塞の神</t>
    <rPh sb="0" eb="1">
      <t>サイ</t>
    </rPh>
    <rPh sb="2" eb="3">
      <t>カミ</t>
    </rPh>
    <phoneticPr fontId="2"/>
  </si>
  <si>
    <t>{attb}*{faith}/250</t>
    <phoneticPr fontId="2"/>
  </si>
  <si>
    <t>オークの激怒</t>
    <rPh sb="4" eb="6">
      <t>ゲキド</t>
    </rPh>
    <phoneticPr fontId="2"/>
  </si>
  <si>
    <t>トロールの再生</t>
    <rPh sb="5" eb="7">
      <t>サイセイ</t>
    </rPh>
    <phoneticPr fontId="2"/>
  </si>
  <si>
    <t>{attb}/7</t>
    <phoneticPr fontId="2"/>
  </si>
  <si>
    <t>轟音衝来</t>
    <rPh sb="0" eb="2">
      <t>ゴウオン</t>
    </rPh>
    <rPh sb="2" eb="3">
      <t>ショウ</t>
    </rPh>
    <rPh sb="3" eb="4">
      <t>ライ</t>
    </rPh>
    <phoneticPr fontId="2"/>
  </si>
  <si>
    <t>35+{faith}/2</t>
    <phoneticPr fontId="2"/>
  </si>
  <si>
    <t>10+{attb}/2</t>
    <phoneticPr fontId="2"/>
  </si>
  <si>
    <t>轟々招雷</t>
    <rPh sb="0" eb="2">
      <t>ゴウゴウ</t>
    </rPh>
    <rPh sb="2" eb="3">
      <t>マネ</t>
    </rPh>
    <rPh sb="3" eb="4">
      <t>カミナリ</t>
    </rPh>
    <phoneticPr fontId="2"/>
  </si>
  <si>
    <t>45+{faith}/2</t>
    <phoneticPr fontId="2"/>
  </si>
  <si>
    <t>ギャンブルアロー</t>
    <phoneticPr fontId="2"/>
  </si>
  <si>
    <t>5+{attb}/15</t>
    <phoneticPr fontId="2"/>
  </si>
  <si>
    <t>{faith}/2+{attb}*250</t>
    <phoneticPr fontId="2"/>
  </si>
  <si>
    <t>特製の薬</t>
    <rPh sb="0" eb="2">
      <t>トクセイ</t>
    </rPh>
    <rPh sb="3" eb="4">
      <t>クスリ</t>
    </rPh>
    <phoneticPr fontId="2"/>
  </si>
  <si>
    <t>{faith}/30+{attb}/8</t>
    <phoneticPr fontId="2"/>
  </si>
  <si>
    <t>{efp}/3+6</t>
    <phoneticPr fontId="2"/>
  </si>
  <si>
    <t>{efp}/5</t>
    <phoneticPr fontId="2"/>
  </si>
  <si>
    <t>毒性の薬</t>
    <rPh sb="0" eb="2">
      <t>ドクセイ</t>
    </rPh>
    <rPh sb="3" eb="4">
      <t>クスリ</t>
    </rPh>
    <phoneticPr fontId="2"/>
  </si>
  <si>
    <t>{efp}/50+2+{attb}/2</t>
    <phoneticPr fontId="2"/>
  </si>
  <si>
    <t>{efp}/2+14</t>
    <phoneticPr fontId="2"/>
  </si>
  <si>
    <t>400+{efp}/2</t>
    <phoneticPr fontId="2"/>
  </si>
  <si>
    <t>不明瞭の霧</t>
    <rPh sb="0" eb="3">
      <t>フメイリョウ</t>
    </rPh>
    <rPh sb="4" eb="5">
      <t>キリ</t>
    </rPh>
    <phoneticPr fontId="2"/>
  </si>
  <si>
    <t>100+{attb}/5+{faith}/5</t>
    <phoneticPr fontId="2"/>
  </si>
  <si>
    <t>治癒の雨 俺式</t>
    <rPh sb="0" eb="2">
      <t>チユ</t>
    </rPh>
    <rPh sb="3" eb="4">
      <t>アメ</t>
    </rPh>
    <rPh sb="5" eb="6">
      <t>オレ</t>
    </rPh>
    <rPh sb="6" eb="7">
      <t>シキ</t>
    </rPh>
    <phoneticPr fontId="2"/>
  </si>
  <si>
    <t>25+{attb}/3</t>
    <phoneticPr fontId="2"/>
  </si>
  <si>
    <t>{efp}/10+{faith}/40+6</t>
    <phoneticPr fontId="2"/>
  </si>
  <si>
    <t>{efp}/3</t>
    <phoneticPr fontId="2"/>
  </si>
  <si>
    <t>虚空の波動</t>
    <rPh sb="0" eb="2">
      <t>コクウ</t>
    </rPh>
    <rPh sb="3" eb="5">
      <t>ハドウ</t>
    </rPh>
    <phoneticPr fontId="2"/>
  </si>
  <si>
    <t>2000+{faith}*50</t>
    <phoneticPr fontId="2"/>
  </si>
  <si>
    <t>{efp}/50+5+{attb}/50</t>
    <phoneticPr fontId="2"/>
  </si>
  <si>
    <t>{efp}/100+{faith}</t>
    <phoneticPr fontId="2"/>
  </si>
  <si>
    <t>3000+{faith}/10</t>
    <phoneticPr fontId="2"/>
  </si>
  <si>
    <t>星喚びの神威</t>
    <rPh sb="0" eb="1">
      <t>ホシ</t>
    </rPh>
    <rPh sb="1" eb="2">
      <t>ヨ</t>
    </rPh>
    <rPh sb="4" eb="6">
      <t>カムイ</t>
    </rPh>
    <phoneticPr fontId="2"/>
  </si>
  <si>
    <t>{faith}*1000</t>
    <phoneticPr fontId="2"/>
  </si>
  <si>
    <t>8000+{faith}*10</t>
    <phoneticPr fontId="2"/>
  </si>
  <si>
    <t>拡散する狂気</t>
    <rPh sb="0" eb="2">
      <t>カクサン</t>
    </rPh>
    <rPh sb="4" eb="6">
      <t>キョウキ</t>
    </rPh>
    <phoneticPr fontId="2"/>
  </si>
  <si>
    <t>800+{attb}/2+{faith}*3</t>
    <phoneticPr fontId="2"/>
  </si>
  <si>
    <t>6+{faith}/10</t>
    <phoneticPr fontId="2"/>
  </si>
  <si>
    <t>{efp}/10+{faith}/5+3</t>
    <phoneticPr fontId="2"/>
  </si>
  <si>
    <t>{attb}/20</t>
    <phoneticPr fontId="2"/>
  </si>
  <si>
    <t>{efp}/20+{attb}/5</t>
    <phoneticPr fontId="2"/>
  </si>
  <si>
    <t>殺意の加速</t>
    <rPh sb="0" eb="2">
      <t>サツイ</t>
    </rPh>
    <rPh sb="3" eb="5">
      <t>カソク</t>
    </rPh>
    <phoneticPr fontId="2"/>
  </si>
  <si>
    <t>600+{attb}*20+{faith}*50</t>
    <phoneticPr fontId="2"/>
  </si>
  <si>
    <t>奮い立つ者</t>
    <rPh sb="0" eb="1">
      <t>フル</t>
    </rPh>
    <rPh sb="2" eb="3">
      <t>タ</t>
    </rPh>
    <rPh sb="4" eb="5">
      <t>モノ</t>
    </rPh>
    <phoneticPr fontId="2"/>
  </si>
  <si>
    <t>報復の炎</t>
    <rPh sb="0" eb="2">
      <t>ホウフク</t>
    </rPh>
    <rPh sb="3" eb="4">
      <t>ホノオ</t>
    </rPh>
    <phoneticPr fontId="2"/>
  </si>
  <si>
    <t>清き帳</t>
    <rPh sb="0" eb="1">
      <t>キヨ</t>
    </rPh>
    <rPh sb="2" eb="3">
      <t>トバリ</t>
    </rPh>
    <phoneticPr fontId="2"/>
  </si>
  <si>
    <t>ナイトメア ※readmeではホーリーヴェイル</t>
    <phoneticPr fontId="2"/>
  </si>
  <si>
    <t>1500+{faith}/100+{attb}</t>
    <phoneticPr fontId="2"/>
  </si>
  <si>
    <t>即席びっくりぼっくす</t>
    <rPh sb="0" eb="2">
      <t>ソクセキ</t>
    </rPh>
    <phoneticPr fontId="2"/>
  </si>
  <si>
    <t>{attb}+{faith}/5+30</t>
    <phoneticPr fontId="2"/>
  </si>
  <si>
    <t>アマリのお眼鏡</t>
    <rPh sb="5" eb="7">
      <t>メガネ</t>
    </rPh>
    <phoneticPr fontId="2"/>
  </si>
  <si>
    <t>参拾六計逃ゲルニ如カズ</t>
  </si>
  <si>
    <t>{attb}/8+{faith}/8+8</t>
    <phoneticPr fontId="2"/>
  </si>
  <si>
    <t>うそつき</t>
    <phoneticPr fontId="2"/>
  </si>
  <si>
    <t>ほんとう</t>
    <phoneticPr fontId="2"/>
  </si>
  <si>
    <t>覚悟</t>
    <rPh sb="0" eb="2">
      <t>カクゴ</t>
    </rPh>
    <phoneticPr fontId="2"/>
  </si>
  <si>
    <t>大氷結</t>
    <rPh sb="0" eb="1">
      <t>ダイ</t>
    </rPh>
    <rPh sb="1" eb="3">
      <t>ヒョウケツ</t>
    </rPh>
    <phoneticPr fontId="2"/>
  </si>
  <si>
    <t>滅びの予言</t>
    <rPh sb="0" eb="1">
      <t>ホロ</t>
    </rPh>
    <rPh sb="3" eb="5">
      <t>ヨゲン</t>
    </rPh>
    <phoneticPr fontId="2"/>
  </si>
  <si>
    <t>星詠年代記</t>
    <rPh sb="0" eb="1">
      <t>ホシ</t>
    </rPh>
    <rPh sb="1" eb="2">
      <t>ヨ</t>
    </rPh>
    <rPh sb="2" eb="5">
      <t>ネンダイキ</t>
    </rPh>
    <phoneticPr fontId="2"/>
  </si>
  <si>
    <t>300+{faith}/50</t>
    <phoneticPr fontId="2"/>
  </si>
  <si>
    <t>JC爆弾</t>
    <rPh sb="2" eb="4">
      <t>バクダン</t>
    </rPh>
    <phoneticPr fontId="2"/>
  </si>
  <si>
    <t>{faith}*{faith}/20000</t>
    <phoneticPr fontId="2"/>
  </si>
  <si>
    <t>{efp}/80+1+{attb}/20</t>
    <phoneticPr fontId="2"/>
  </si>
  <si>
    <t>{efp}/16+2+{faith}/100</t>
    <phoneticPr fontId="2"/>
  </si>
  <si>
    <t>334+{efp}/8</t>
    <phoneticPr fontId="2"/>
  </si>
  <si>
    <t>背に吹き荒れる大山風</t>
    <rPh sb="0" eb="1">
      <t>セ</t>
    </rPh>
    <rPh sb="2" eb="3">
      <t>フ</t>
    </rPh>
    <rPh sb="4" eb="5">
      <t>ア</t>
    </rPh>
    <rPh sb="7" eb="9">
      <t>オオヤマ</t>
    </rPh>
    <rPh sb="9" eb="10">
      <t>カゼ</t>
    </rPh>
    <phoneticPr fontId="2"/>
  </si>
  <si>
    <t>{faith}*{faith}/30000+{attb}/8</t>
    <phoneticPr fontId="2"/>
  </si>
  <si>
    <t>台風コロッケ</t>
    <rPh sb="0" eb="2">
      <t>タイフウ</t>
    </rPh>
    <phoneticPr fontId="2"/>
  </si>
  <si>
    <t>{faith}*{faith}/30000+{attb}/3</t>
    <phoneticPr fontId="2"/>
  </si>
  <si>
    <t>160+{efp}/3</t>
    <phoneticPr fontId="2"/>
  </si>
  <si>
    <t>シューティングスター</t>
    <phoneticPr fontId="2"/>
  </si>
  <si>
    <t>時間遡行</t>
    <phoneticPr fontId="2"/>
  </si>
  <si>
    <t>150+{attb}/4+{faith}/80</t>
    <phoneticPr fontId="2"/>
  </si>
  <si>
    <t>血の風の演舞</t>
    <rPh sb="0" eb="1">
      <t>チ</t>
    </rPh>
    <rPh sb="2" eb="3">
      <t>カゼ</t>
    </rPh>
    <rPh sb="4" eb="6">
      <t>エンブ</t>
    </rPh>
    <phoneticPr fontId="2"/>
  </si>
  <si>
    <t>{efp}/70+1+{attb}/15</t>
    <phoneticPr fontId="2"/>
  </si>
  <si>
    <t>{efp}/10+6</t>
    <phoneticPr fontId="2"/>
  </si>
  <si>
    <t>200+{efp}/4</t>
    <phoneticPr fontId="2"/>
  </si>
  <si>
    <t>血の海の演舞</t>
    <rPh sb="0" eb="1">
      <t>チ</t>
    </rPh>
    <rPh sb="2" eb="3">
      <t>ウミ</t>
    </rPh>
    <rPh sb="4" eb="6">
      <t>エンブ</t>
    </rPh>
    <phoneticPr fontId="2"/>
  </si>
  <si>
    <t>妹の呼び声</t>
    <rPh sb="0" eb="1">
      <t>イモウト</t>
    </rPh>
    <rPh sb="2" eb="3">
      <t>ヨ</t>
    </rPh>
    <rPh sb="4" eb="5">
      <t>ゴエ</t>
    </rPh>
    <phoneticPr fontId="2"/>
  </si>
  <si>
    <t>150+{attb}*{faith}*9/4000</t>
    <phoneticPr fontId="2"/>
  </si>
  <si>
    <t>妹ブラスター</t>
    <rPh sb="0" eb="1">
      <t>イモウト</t>
    </rPh>
    <phoneticPr fontId="2"/>
  </si>
  <si>
    <t>350+{faith}/600</t>
    <phoneticPr fontId="2"/>
  </si>
  <si>
    <t>{efp}/40+1+{attb}/15</t>
    <phoneticPr fontId="2"/>
  </si>
  <si>
    <t>{efp}/22+5</t>
    <phoneticPr fontId="2"/>
  </si>
  <si>
    <t>{faith}*3/8000</t>
    <phoneticPr fontId="2"/>
  </si>
  <si>
    <t>200+{efp}/2</t>
    <phoneticPr fontId="2"/>
  </si>
  <si>
    <t>霊園</t>
    <rPh sb="0" eb="2">
      <t>レイエン</t>
    </rPh>
    <phoneticPr fontId="2"/>
  </si>
  <si>
    <t>亡霊の誘い</t>
    <rPh sb="0" eb="2">
      <t>ボウレイ</t>
    </rPh>
    <rPh sb="3" eb="4">
      <t>イザナ</t>
    </rPh>
    <phoneticPr fontId="2"/>
  </si>
  <si>
    <t>彼岸の雷</t>
    <rPh sb="0" eb="2">
      <t>ヒガン</t>
    </rPh>
    <rPh sb="3" eb="4">
      <t>カミナリ</t>
    </rPh>
    <phoneticPr fontId="2"/>
  </si>
  <si>
    <t>{faith}/4+300</t>
    <phoneticPr fontId="2"/>
  </si>
  <si>
    <t>{efp}/50+2+{attb}/20</t>
    <phoneticPr fontId="2"/>
  </si>
  <si>
    <t>{efp}/26+5</t>
    <phoneticPr fontId="2"/>
  </si>
  <si>
    <t>夢見神の天罰</t>
    <rPh sb="0" eb="2">
      <t>ユメミ</t>
    </rPh>
    <rPh sb="2" eb="3">
      <t>カミ</t>
    </rPh>
    <rPh sb="4" eb="6">
      <t>テンバツ</t>
    </rPh>
    <phoneticPr fontId="2"/>
  </si>
  <si>
    <t>{attb}/20+{efp}/100</t>
    <phoneticPr fontId="2"/>
  </si>
  <si>
    <t>{efp}/5+150</t>
    <phoneticPr fontId="2"/>
  </si>
  <si>
    <t>慈しみの救世主</t>
    <rPh sb="0" eb="1">
      <t>イツク</t>
    </rPh>
    <rPh sb="4" eb="7">
      <t>キュウセイシュ</t>
    </rPh>
    <phoneticPr fontId="2"/>
  </si>
  <si>
    <t>-10*{faith}*{attb}*{attb}/10000</t>
    <phoneticPr fontId="2"/>
  </si>
  <si>
    <t>{efp}-10000</t>
    <phoneticPr fontId="2"/>
  </si>
  <si>
    <t>死線を別つ</t>
    <rPh sb="0" eb="2">
      <t>シセン</t>
    </rPh>
    <rPh sb="3" eb="4">
      <t>ワカ</t>
    </rPh>
    <phoneticPr fontId="2"/>
  </si>
  <si>
    <t>{faith}*10000</t>
    <phoneticPr fontId="2"/>
  </si>
  <si>
    <t>100+{attb}/10+{faith}/1000</t>
    <phoneticPr fontId="2"/>
  </si>
  <si>
    <t>{faith}+100</t>
    <phoneticPr fontId="2"/>
  </si>
  <si>
    <t>キャスリング</t>
    <phoneticPr fontId="2"/>
  </si>
  <si>
    <t>2000+{faith}/5</t>
    <phoneticPr fontId="2"/>
  </si>
  <si>
    <t>早指し</t>
    <rPh sb="0" eb="1">
      <t>ハヤ</t>
    </rPh>
    <rPh sb="1" eb="2">
      <t>サ</t>
    </rPh>
    <phoneticPr fontId="2"/>
  </si>
  <si>
    <t>2000+{faith}/10</t>
    <phoneticPr fontId="2"/>
  </si>
  <si>
    <t>無の創造</t>
    <rPh sb="0" eb="1">
      <t>ム</t>
    </rPh>
    <rPh sb="2" eb="4">
      <t>ソウゾウ</t>
    </rPh>
    <phoneticPr fontId="2"/>
  </si>
  <si>
    <t>刳剔す鈍角の槍</t>
  </si>
  <si>
    <t>({faith}-100000)*{attb}*1000+10000</t>
    <phoneticPr fontId="2"/>
  </si>
  <si>
    <t>{faith}/100000+1</t>
    <phoneticPr fontId="2"/>
  </si>
  <si>
    <t>{efp}/100000+1</t>
    <phoneticPr fontId="2"/>
  </si>
  <si>
    <t>{faith}/75</t>
    <phoneticPr fontId="2"/>
  </si>
  <si>
    <t>糞塗れの勇者</t>
    <rPh sb="0" eb="1">
      <t>クソ</t>
    </rPh>
    <rPh sb="1" eb="2">
      <t>マミ</t>
    </rPh>
    <rPh sb="4" eb="6">
      <t>ユウシャ</t>
    </rPh>
    <phoneticPr fontId="2"/>
  </si>
  <si>
    <t>{faith}*50</t>
    <phoneticPr fontId="2"/>
  </si>
  <si>
    <t>もう締切なんて知らない</t>
    <rPh sb="2" eb="4">
      <t>シメキ</t>
    </rPh>
    <rPh sb="7" eb="8">
      <t>シ</t>
    </rPh>
    <phoneticPr fontId="2"/>
  </si>
  <si>
    <t>7500+{attb}+{faith}/2</t>
    <phoneticPr fontId="2"/>
  </si>
  <si>
    <t>氷の嵐</t>
    <rPh sb="0" eb="1">
      <t>コオリ</t>
    </rPh>
    <rPh sb="2" eb="3">
      <t>アラシ</t>
    </rPh>
    <phoneticPr fontId="2"/>
  </si>
  <si>
    <t>10+{attb}/15</t>
    <phoneticPr fontId="2"/>
  </si>
  <si>
    <t>10+{faith}/125</t>
    <phoneticPr fontId="2"/>
  </si>
  <si>
    <t>不知火</t>
    <rPh sb="0" eb="3">
      <t>シラヌイ</t>
    </rPh>
    <phoneticPr fontId="2"/>
  </si>
  <si>
    <t>{faith}/100+{attb}/10</t>
    <phoneticPr fontId="2"/>
  </si>
  <si>
    <t>変若水</t>
    <rPh sb="0" eb="1">
      <t>ヘン</t>
    </rPh>
    <rPh sb="1" eb="2">
      <t>ワカ</t>
    </rPh>
    <rPh sb="2" eb="3">
      <t>ミズ</t>
    </rPh>
    <phoneticPr fontId="2"/>
  </si>
  <si>
    <t>{faith}/250*{attb}+120</t>
    <phoneticPr fontId="2"/>
  </si>
  <si>
    <t>《見えざる癒し手》</t>
    <rPh sb="1" eb="2">
      <t>ミ</t>
    </rPh>
    <rPh sb="5" eb="6">
      <t>イヤ</t>
    </rPh>
    <rPh sb="7" eb="8">
      <t>テ</t>
    </rPh>
    <phoneticPr fontId="2"/>
  </si>
  <si>
    <t>300+{attb}*5+{faith}/2</t>
    <phoneticPr fontId="2"/>
  </si>
  <si>
    <t>アポカリプス</t>
    <phoneticPr fontId="2"/>
  </si>
  <si>
    <t>({faith}/100000)*({faith}/100000+1)</t>
    <phoneticPr fontId="2"/>
  </si>
  <si>
    <t>{faith}/250+2000</t>
    <phoneticPr fontId="2"/>
  </si>
  <si>
    <t>Oneechan's Hug</t>
    <phoneticPr fontId="2"/>
  </si>
  <si>
    <t>1100+{faith}/100</t>
    <phoneticPr fontId="2"/>
  </si>
  <si>
    <t>魔道式キャノン</t>
    <rPh sb="0" eb="2">
      <t>マドウ</t>
    </rPh>
    <rPh sb="2" eb="3">
      <t>シキ</t>
    </rPh>
    <phoneticPr fontId="2"/>
  </si>
  <si>
    <t>{attb}*{faith}/31</t>
    <phoneticPr fontId="2"/>
  </si>
  <si>
    <t>{attb}/4+{faith}/98</t>
    <phoneticPr fontId="2"/>
  </si>
  <si>
    <t>{attb}/17+{faith}/245</t>
    <phoneticPr fontId="2"/>
  </si>
  <si>
    <t>{efp}/32</t>
    <phoneticPr fontId="2"/>
  </si>
  <si>
    <t>{efp}+1200</t>
    <phoneticPr fontId="2"/>
  </si>
  <si>
    <t>絶赫</t>
  </si>
  <si>
    <t>100+{attb}/5+{faith}/10</t>
    <phoneticPr fontId="2"/>
  </si>
  <si>
    <t>宗教なき聖戦(ｼﾞﾊﾄﾞ)</t>
    <rPh sb="0" eb="2">
      <t>シュウキョウ</t>
    </rPh>
    <rPh sb="4" eb="6">
      <t>セイセン</t>
    </rPh>
    <phoneticPr fontId="2"/>
  </si>
  <si>
    <t>500+{attb}*{faith}*3/250</t>
    <phoneticPr fontId="2"/>
  </si>
  <si>
    <t>死せる戦士たち(ｴｲﾝﾍﾘｬﾙ)</t>
    <rPh sb="0" eb="1">
      <t>シ</t>
    </rPh>
    <rPh sb="3" eb="5">
      <t>センシ</t>
    </rPh>
    <phoneticPr fontId="2"/>
  </si>
  <si>
    <t>500+{attb}*{faith}*3/500</t>
    <phoneticPr fontId="2"/>
  </si>
  <si>
    <t>闇のいざない</t>
    <rPh sb="0" eb="1">
      <t>ヤミ</t>
    </rPh>
    <phoneticPr fontId="2"/>
  </si>
  <si>
    <t>90+{attb}*{faith}*3/1000</t>
    <phoneticPr fontId="2"/>
  </si>
  <si>
    <t>闇の氾濫</t>
    <rPh sb="0" eb="1">
      <t>ヤミ</t>
    </rPh>
    <rPh sb="2" eb="4">
      <t>ハンラン</t>
    </rPh>
    <phoneticPr fontId="2"/>
  </si>
  <si>
    <t>怒りの日</t>
    <rPh sb="0" eb="1">
      <t>イカ</t>
    </rPh>
    <rPh sb="3" eb="4">
      <t>ヒ</t>
    </rPh>
    <phoneticPr fontId="2"/>
  </si>
  <si>
    <t>{efp}/250+2+{attb}/30</t>
    <phoneticPr fontId="2"/>
  </si>
  <si>
    <t>{efp}/90+14</t>
    <phoneticPr fontId="2"/>
  </si>
  <si>
    <t>宝具「無名法典」</t>
    <rPh sb="0" eb="2">
      <t>ホウグ</t>
    </rPh>
    <rPh sb="3" eb="5">
      <t>ムメイ</t>
    </rPh>
    <rPh sb="5" eb="7">
      <t>ホウテン</t>
    </rPh>
    <phoneticPr fontId="2"/>
  </si>
  <si>
    <t>{attb}*{faith}/500</t>
    <phoneticPr fontId="2"/>
  </si>
  <si>
    <t>破壊の衝撃</t>
    <rPh sb="0" eb="2">
      <t>ハカイ</t>
    </rPh>
    <rPh sb="3" eb="5">
      <t>ショウゲキ</t>
    </rPh>
    <phoneticPr fontId="2"/>
  </si>
  <si>
    <t>神の鉤爪</t>
    <rPh sb="0" eb="1">
      <t>カミ</t>
    </rPh>
    <rPh sb="2" eb="4">
      <t>カギヅメ</t>
    </rPh>
    <phoneticPr fontId="2"/>
  </si>
  <si>
    <t>メテオ　※設定ミス</t>
    <rPh sb="4" eb="7">
      <t>コメジルシセッテイ</t>
    </rPh>
    <phoneticPr fontId="2"/>
  </si>
  <si>
    <t>{attb}*{faith}/10</t>
    <phoneticPr fontId="2"/>
  </si>
  <si>
    <t>2*{attb}+{faith}</t>
    <phoneticPr fontId="2"/>
  </si>
  <si>
    <t>食の喜び</t>
    <rPh sb="0" eb="1">
      <t>ショク</t>
    </rPh>
    <rPh sb="2" eb="3">
      <t>ヨロコ</t>
    </rPh>
    <phoneticPr fontId="2"/>
  </si>
  <si>
    <t>5+{faith}</t>
    <phoneticPr fontId="2"/>
  </si>
  <si>
    <t>20+{faith}  2　※記述ミス</t>
    <rPh sb="15" eb="17">
      <t>キジュツ</t>
    </rPh>
    <phoneticPr fontId="2"/>
  </si>
  <si>
    <t>ふぉし落とし</t>
    <rPh sb="3" eb="4">
      <t>オ</t>
    </rPh>
    <phoneticPr fontId="2"/>
  </si>
  <si>
    <t>狂嵐の矢</t>
    <rPh sb="0" eb="1">
      <t>クル</t>
    </rPh>
    <rPh sb="1" eb="2">
      <t>アラシ</t>
    </rPh>
    <rPh sb="3" eb="4">
      <t>ヤ</t>
    </rPh>
    <phoneticPr fontId="2"/>
  </si>
  <si>
    <t>{faith}*2+500</t>
    <phoneticPr fontId="2"/>
  </si>
  <si>
    <t>{efp}/500+15+{attb}/10</t>
    <phoneticPr fontId="2"/>
  </si>
  <si>
    <t>{efp}/350+{attb}/5+50</t>
    <phoneticPr fontId="2"/>
  </si>
  <si>
    <t>55+{attb}/10</t>
    <phoneticPr fontId="2"/>
  </si>
  <si>
    <t>凶騒の宴</t>
    <rPh sb="0" eb="1">
      <t>キョウ</t>
    </rPh>
    <rPh sb="1" eb="2">
      <t>サワ</t>
    </rPh>
    <rPh sb="3" eb="4">
      <t>ウタゲ</t>
    </rPh>
    <phoneticPr fontId="2"/>
  </si>
  <si>
    <t>{faith}+2500</t>
    <phoneticPr fontId="2"/>
  </si>
  <si>
    <t>魔素解放</t>
    <rPh sb="0" eb="1">
      <t>マ</t>
    </rPh>
    <rPh sb="1" eb="2">
      <t>ソ</t>
    </rPh>
    <rPh sb="2" eb="4">
      <t>カイホウ</t>
    </rPh>
    <phoneticPr fontId="2"/>
  </si>
  <si>
    <t>{fath}/50</t>
    <phoneticPr fontId="2"/>
  </si>
  <si>
    <t>力の覚醒</t>
    <rPh sb="0" eb="1">
      <t>チカラ</t>
    </rPh>
    <rPh sb="2" eb="4">
      <t>カクセイ</t>
    </rPh>
    <phoneticPr fontId="2"/>
  </si>
  <si>
    <t>魔力の暴走</t>
    <rPh sb="0" eb="2">
      <t>マリョク</t>
    </rPh>
    <rPh sb="3" eb="5">
      <t>ボウソウ</t>
    </rPh>
    <phoneticPr fontId="2"/>
  </si>
  <si>
    <t>20+{attb}</t>
    <phoneticPr fontId="2"/>
  </si>
  <si>
    <t>50+{attb}</t>
    <phoneticPr fontId="2"/>
  </si>
  <si>
    <t>おわるせかい</t>
    <phoneticPr fontId="2"/>
  </si>
  <si>
    <t>1000+{attb}+{faith}/200</t>
    <phoneticPr fontId="2"/>
  </si>
  <si>
    <t>スノードロップ</t>
    <phoneticPr fontId="2"/>
  </si>
  <si>
    <t>{faith}*6</t>
    <phoneticPr fontId="2"/>
  </si>
  <si>
    <t>雪解け</t>
    <rPh sb="0" eb="2">
      <t>ユキド</t>
    </rPh>
    <phoneticPr fontId="2"/>
  </si>
  <si>
    <t>90+{attb}*{faith}*9/5000</t>
    <phoneticPr fontId="2"/>
  </si>
  <si>
    <t>極光</t>
    <rPh sb="0" eb="2">
      <t>キョッコウ</t>
    </rPh>
    <phoneticPr fontId="2"/>
  </si>
  <si>
    <t>{attb}/5+{faith}/50</t>
    <phoneticPr fontId="2"/>
  </si>
  <si>
    <t>{efp}+{attb}/10</t>
    <phoneticPr fontId="2"/>
  </si>
  <si>
    <t>{efp}+{faith}/500</t>
    <phoneticPr fontId="2"/>
  </si>
  <si>
    <t>{attb}/10+{faith}/1000</t>
    <phoneticPr fontId="2"/>
  </si>
  <si>
    <t>環廻り</t>
    <rPh sb="0" eb="1">
      <t>ワ</t>
    </rPh>
    <rPh sb="1" eb="2">
      <t>マワ</t>
    </rPh>
    <phoneticPr fontId="2"/>
  </si>
  <si>
    <t>{efp}/80+1+{attb}/15</t>
    <phoneticPr fontId="2"/>
  </si>
  <si>
    <t>{efp}/12+3</t>
    <phoneticPr fontId="2"/>
  </si>
  <si>
    <t>悲悔の傷痕</t>
    <rPh sb="0" eb="1">
      <t>カナ</t>
    </rPh>
    <rPh sb="1" eb="2">
      <t>ブ</t>
    </rPh>
    <rPh sb="3" eb="5">
      <t>キズアト</t>
    </rPh>
    <phoneticPr fontId="2"/>
  </si>
  <si>
    <t>170+{faith}/2</t>
    <phoneticPr fontId="2"/>
  </si>
  <si>
    <t>200+{faith}*2</t>
    <phoneticPr fontId="2"/>
  </si>
  <si>
    <t>侵蝕の渦</t>
    <rPh sb="0" eb="2">
      <t>シンショク</t>
    </rPh>
    <rPh sb="3" eb="4">
      <t>ウズ</t>
    </rPh>
    <phoneticPr fontId="2"/>
  </si>
  <si>
    <t>180+{faith}/4</t>
    <phoneticPr fontId="2"/>
  </si>
  <si>
    <t>腐朽の霧</t>
    <rPh sb="0" eb="1">
      <t>フ</t>
    </rPh>
    <rPh sb="1" eb="2">
      <t>ク</t>
    </rPh>
    <rPh sb="3" eb="4">
      <t>キリ</t>
    </rPh>
    <phoneticPr fontId="2"/>
  </si>
  <si>
    <t>春風接人 秋霜自粛</t>
    <rPh sb="0" eb="2">
      <t>ハルカゼ</t>
    </rPh>
    <rPh sb="2" eb="3">
      <t>セツ</t>
    </rPh>
    <rPh sb="3" eb="4">
      <t>ヒト</t>
    </rPh>
    <rPh sb="5" eb="6">
      <t>アキ</t>
    </rPh>
    <rPh sb="6" eb="7">
      <t>シモ</t>
    </rPh>
    <rPh sb="7" eb="9">
      <t>ジシュク</t>
    </rPh>
    <phoneticPr fontId="2"/>
  </si>
  <si>
    <t>5+{attb}/10+{faith}/200</t>
    <phoneticPr fontId="2"/>
  </si>
  <si>
    <t>{efp}/2+6</t>
    <phoneticPr fontId="2"/>
  </si>
  <si>
    <t>※定義ミス</t>
    <rPh sb="1" eb="3">
      <t>テイギ</t>
    </rPh>
    <phoneticPr fontId="2"/>
  </si>
  <si>
    <t>蜃気楼の舞</t>
    <rPh sb="0" eb="3">
      <t>シンキロウ</t>
    </rPh>
    <rPh sb="4" eb="5">
      <t>マイ</t>
    </rPh>
    <phoneticPr fontId="2"/>
  </si>
  <si>
    <t>滅びの名を持つもの</t>
    <rPh sb="0" eb="1">
      <t>ホロ</t>
    </rPh>
    <rPh sb="3" eb="4">
      <t>ナ</t>
    </rPh>
    <rPh sb="5" eb="6">
      <t>モ</t>
    </rPh>
    <phoneticPr fontId="2"/>
  </si>
  <si>
    <t>名も無きものへ</t>
    <rPh sb="0" eb="1">
      <t>ナ</t>
    </rPh>
    <rPh sb="2" eb="3">
      <t>ナ</t>
    </rPh>
    <phoneticPr fontId="2"/>
  </si>
  <si>
    <t>厨房は部外者立ち入り禁止！</t>
    <rPh sb="0" eb="2">
      <t>チュウボウ</t>
    </rPh>
    <rPh sb="3" eb="6">
      <t>ブガイシャ</t>
    </rPh>
    <rPh sb="6" eb="7">
      <t>タ</t>
    </rPh>
    <rPh sb="8" eb="9">
      <t>イ</t>
    </rPh>
    <rPh sb="10" eb="12">
      <t>キンシ</t>
    </rPh>
    <phoneticPr fontId="2"/>
  </si>
  <si>
    <t>けものフレンズ</t>
    <phoneticPr fontId="2"/>
  </si>
  <si>
    <t>至高の魔弾コピー</t>
    <rPh sb="0" eb="2">
      <t>シコウ</t>
    </rPh>
    <rPh sb="3" eb="4">
      <t>マ</t>
    </rPh>
    <rPh sb="4" eb="5">
      <t>ダン</t>
    </rPh>
    <phoneticPr fontId="2"/>
  </si>
  <si>
    <t>666*{attb}</t>
    <phoneticPr fontId="2"/>
  </si>
  <si>
    <t>聖者の行進</t>
    <rPh sb="0" eb="2">
      <t>セイジャ</t>
    </rPh>
    <rPh sb="3" eb="5">
      <t>コウシン</t>
    </rPh>
    <phoneticPr fontId="2"/>
  </si>
  <si>
    <t>黄昏の角笛</t>
    <rPh sb="0" eb="2">
      <t>タソガレ</t>
    </rPh>
    <rPh sb="3" eb="5">
      <t>ツノブエ</t>
    </rPh>
    <phoneticPr fontId="2"/>
  </si>
  <si>
    <t>100+{attb}/4+{faith}/50</t>
    <phoneticPr fontId="2"/>
  </si>
  <si>
    <t>100+{efp}/2</t>
    <phoneticPr fontId="2"/>
  </si>
  <si>
    <t>激励</t>
    <rPh sb="0" eb="2">
      <t>ゲキレイ</t>
    </rPh>
    <phoneticPr fontId="2"/>
  </si>
  <si>
    <t>威圧</t>
    <rPh sb="0" eb="2">
      <t>イアツ</t>
    </rPh>
    <phoneticPr fontId="2"/>
  </si>
  <si>
    <t>クロックアップ</t>
    <phoneticPr fontId="2"/>
  </si>
  <si>
    <t>お食事</t>
    <rPh sb="1" eb="3">
      <t>ショクジ</t>
    </rPh>
    <phoneticPr fontId="2"/>
  </si>
  <si>
    <t>お見送り</t>
    <rPh sb="1" eb="3">
      <t>ミオク</t>
    </rPh>
    <phoneticPr fontId="2"/>
  </si>
  <si>
    <t>万有の魔力</t>
    <rPh sb="0" eb="2">
      <t>バンユウ</t>
    </rPh>
    <rPh sb="3" eb="5">
      <t>マリョク</t>
    </rPh>
    <phoneticPr fontId="2"/>
  </si>
  <si>
    <t>終末の祈り</t>
    <rPh sb="0" eb="2">
      <t>シュウマツ</t>
    </rPh>
    <rPh sb="3" eb="4">
      <t>イノ</t>
    </rPh>
    <phoneticPr fontId="2"/>
  </si>
  <si>
    <t>覚めぬ夢</t>
    <rPh sb="0" eb="1">
      <t>サ</t>
    </rPh>
    <rPh sb="3" eb="4">
      <t>ユメ</t>
    </rPh>
    <phoneticPr fontId="2"/>
  </si>
  <si>
    <t>大喰らいの死神の唄</t>
    <rPh sb="0" eb="1">
      <t>オオ</t>
    </rPh>
    <rPh sb="1" eb="2">
      <t>ク</t>
    </rPh>
    <rPh sb="5" eb="7">
      <t>シニガミ</t>
    </rPh>
    <rPh sb="8" eb="9">
      <t>ウタ</t>
    </rPh>
    <phoneticPr fontId="2"/>
  </si>
  <si>
    <t>フェ・デストルィード・トランキーロ</t>
    <phoneticPr fontId="2"/>
  </si>
  <si>
    <t>トランキーロの涙</t>
    <rPh sb="7" eb="8">
      <t>ナミダ</t>
    </rPh>
    <phoneticPr fontId="2"/>
  </si>
  <si>
    <t>混沌の誘い</t>
    <rPh sb="0" eb="2">
      <t>コントン</t>
    </rPh>
    <rPh sb="3" eb="4">
      <t>イザナ</t>
    </rPh>
    <phoneticPr fontId="2"/>
  </si>
  <si>
    <t>メアリの矢</t>
    <rPh sb="4" eb="5">
      <t>ヤ</t>
    </rPh>
    <phoneticPr fontId="2"/>
  </si>
  <si>
    <t>{attb}*2+{efp}/5</t>
    <phoneticPr fontId="2"/>
  </si>
  <si>
    <t>信仰の報い</t>
    <rPh sb="0" eb="2">
      <t>シンコウ</t>
    </rPh>
    <rPh sb="3" eb="4">
      <t>ムク</t>
    </rPh>
    <phoneticPr fontId="2"/>
  </si>
  <si>
    <t>{faith}*5</t>
    <phoneticPr fontId="2"/>
  </si>
  <si>
    <t>太陽風</t>
    <rPh sb="0" eb="2">
      <t>タイヨウ</t>
    </rPh>
    <rPh sb="2" eb="3">
      <t>カゼ</t>
    </rPh>
    <phoneticPr fontId="2"/>
  </si>
  <si>
    <t>神通力</t>
    <rPh sb="0" eb="3">
      <t>ジンツウリキ</t>
    </rPh>
    <phoneticPr fontId="2"/>
  </si>
  <si>
    <t>自身　※設定ミス</t>
    <rPh sb="0" eb="2">
      <t>ジシン</t>
    </rPh>
    <rPh sb="4" eb="6">
      <t>セッテイ</t>
    </rPh>
    <phoneticPr fontId="2"/>
  </si>
  <si>
    <t>{efp}/50+1{attb}/20</t>
    <phoneticPr fontId="2"/>
  </si>
  <si>
    <t>月を砕く</t>
    <rPh sb="0" eb="1">
      <t>ツキ</t>
    </rPh>
    <rPh sb="2" eb="3">
      <t>クダ</t>
    </rPh>
    <phoneticPr fontId="2"/>
  </si>
  <si>
    <t>300+{attb}+{faith}</t>
    <phoneticPr fontId="2"/>
  </si>
  <si>
    <t>月に吠える</t>
    <rPh sb="0" eb="1">
      <t>ツキ</t>
    </rPh>
    <rPh sb="2" eb="3">
      <t>ホ</t>
    </rPh>
    <phoneticPr fontId="2"/>
  </si>
  <si>
    <t>35*({attb}+{faith})</t>
    <phoneticPr fontId="2"/>
  </si>
  <si>
    <t>{attb}/4+15/2</t>
    <phoneticPr fontId="2"/>
  </si>
  <si>
    <t>{attb}/2+15</t>
    <phoneticPr fontId="2"/>
  </si>
  <si>
    <t>{faith}+{attb}+{efp}</t>
    <phoneticPr fontId="2"/>
  </si>
  <si>
    <t>悪夢の連鎖</t>
    <rPh sb="0" eb="2">
      <t>アクム</t>
    </rPh>
    <rPh sb="3" eb="5">
      <t>レンサ</t>
    </rPh>
    <phoneticPr fontId="2"/>
  </si>
  <si>
    <t>歪なる夢</t>
    <rPh sb="0" eb="1">
      <t>イビツ</t>
    </rPh>
    <rPh sb="3" eb="4">
      <t>ユメ</t>
    </rPh>
    <phoneticPr fontId="2"/>
  </si>
  <si>
    <t>オレタチハ、マダ、ツカエル</t>
    <phoneticPr fontId="2"/>
  </si>
  <si>
    <t>41型強化手榴弾</t>
    <rPh sb="2" eb="3">
      <t>ガタ</t>
    </rPh>
    <rPh sb="3" eb="5">
      <t>キョウカ</t>
    </rPh>
    <rPh sb="5" eb="8">
      <t>シュリュウダン</t>
    </rPh>
    <phoneticPr fontId="2"/>
  </si>
  <si>
    <t>28*{attb}+28*{faith}</t>
    <phoneticPr fontId="2"/>
  </si>
  <si>
    <t>{attb}/4+5</t>
    <phoneticPr fontId="2"/>
  </si>
  <si>
    <t>ラストシューティング</t>
    <phoneticPr fontId="2"/>
  </si>
  <si>
    <t>100+{attb}*{faith}/10000</t>
    <phoneticPr fontId="2"/>
  </si>
  <si>
    <t>マニの爆発</t>
    <rPh sb="3" eb="5">
      <t>バクハツ</t>
    </rPh>
    <phoneticPr fontId="2"/>
  </si>
  <si>
    <t>{attb}/8+{faith}/100</t>
    <phoneticPr fontId="2"/>
  </si>
  <si>
    <t>{efp}/40+2+{attb}/100</t>
    <phoneticPr fontId="2"/>
  </si>
  <si>
    <t>{efp}/20+50+{attb}/100</t>
    <phoneticPr fontId="2"/>
  </si>
  <si>
    <t>ブロントさんの憑依</t>
    <rPh sb="7" eb="9">
      <t>ヒョウイ</t>
    </rPh>
    <phoneticPr fontId="2"/>
  </si>
  <si>
    <t>99+{attb}*{faith}*81/10000</t>
    <phoneticPr fontId="2"/>
  </si>
  <si>
    <t>クリアマインド</t>
    <phoneticPr fontId="2"/>
  </si>
  <si>
    <t>{faith}/60+{attb}/2+45</t>
    <phoneticPr fontId="2"/>
  </si>
  <si>
    <t>天地創造撃</t>
    <rPh sb="0" eb="2">
      <t>テンチ</t>
    </rPh>
    <rPh sb="2" eb="4">
      <t>ソウゾウ</t>
    </rPh>
    <rPh sb="4" eb="5">
      <t>ゲキ</t>
    </rPh>
    <phoneticPr fontId="2"/>
  </si>
  <si>
    <t>{faith}*2</t>
    <phoneticPr fontId="2"/>
  </si>
  <si>
    <t>{efp}/400+{attb}/50</t>
    <phoneticPr fontId="2"/>
  </si>
  <si>
    <t>{efp}/200+{attb}/30+5</t>
    <phoneticPr fontId="2"/>
  </si>
  <si>
    <t>{attb}+15</t>
    <phoneticPr fontId="2"/>
  </si>
  <si>
    <t>{efp}/125+2+{attb}/50</t>
    <phoneticPr fontId="2"/>
  </si>
  <si>
    <t>{efp}/60+10</t>
    <phoneticPr fontId="2"/>
  </si>
  <si>
    <t>ヴィルトゥオーソ</t>
    <phoneticPr fontId="2"/>
  </si>
  <si>
    <t>時渡り</t>
    <rPh sb="0" eb="1">
      <t>トキ</t>
    </rPh>
    <rPh sb="1" eb="2">
      <t>ワタ</t>
    </rPh>
    <phoneticPr fontId="2"/>
  </si>
  <si>
    <t>{attb}*2+{faith}</t>
    <phoneticPr fontId="2"/>
  </si>
  <si>
    <t>Σ(:3)刀乙</t>
  </si>
  <si>
    <t>100+{attb}*{faith}*3/1000</t>
    <phoneticPr fontId="2"/>
  </si>
  <si>
    <t>光の矢</t>
    <rPh sb="0" eb="1">
      <t>ヒカリ</t>
    </rPh>
    <rPh sb="2" eb="3">
      <t>ヤ</t>
    </rPh>
    <phoneticPr fontId="2"/>
  </si>
  <si>
    <t>1+{efp}/100+{attb}/3</t>
    <phoneticPr fontId="2"/>
  </si>
  <si>
    <t>えものとぅ</t>
    <phoneticPr fontId="2"/>
  </si>
  <si>
    <t>750+{faith}*5</t>
    <phoneticPr fontId="2"/>
  </si>
  <si>
    <t>にげぅ</t>
    <phoneticPr fontId="2"/>
  </si>
  <si>
    <t>{attb}/2+{faith}/2+1</t>
    <phoneticPr fontId="2"/>
  </si>
  <si>
    <t>一振両断</t>
    <rPh sb="0" eb="2">
      <t>ヒトフ</t>
    </rPh>
    <rPh sb="2" eb="4">
      <t>リョウダン</t>
    </rPh>
    <phoneticPr fontId="2"/>
  </si>
  <si>
    <t>魂宴</t>
    <rPh sb="0" eb="1">
      <t>タマシイ</t>
    </rPh>
    <rPh sb="1" eb="2">
      <t>ウタゲ</t>
    </rPh>
    <phoneticPr fontId="2"/>
  </si>
  <si>
    <t>不退転の盾</t>
    <rPh sb="0" eb="3">
      <t>フタイテン</t>
    </rPh>
    <rPh sb="4" eb="5">
      <t>タテ</t>
    </rPh>
    <phoneticPr fontId="2"/>
  </si>
  <si>
    <t>ゴミ箱シュート</t>
    <rPh sb="2" eb="3">
      <t>バコ</t>
    </rPh>
    <phoneticPr fontId="2"/>
  </si>
  <si>
    <t>死活の加速</t>
    <rPh sb="0" eb="2">
      <t>シカツ</t>
    </rPh>
    <rPh sb="3" eb="5">
      <t>カソク</t>
    </rPh>
    <phoneticPr fontId="2"/>
  </si>
  <si>
    <t>自身　※対象ミス</t>
    <rPh sb="0" eb="2">
      <t>ジシン</t>
    </rPh>
    <rPh sb="4" eb="6">
      <t>タイショウ</t>
    </rPh>
    <phoneticPr fontId="2"/>
  </si>
  <si>
    <t>（上は計算用）</t>
    <rPh sb="1" eb="2">
      <t>ウエ</t>
    </rPh>
    <rPh sb="3" eb="5">
      <t>ケイサン</t>
    </rPh>
    <rPh sb="5" eb="6">
      <t>ヨウ</t>
    </rPh>
    <phoneticPr fontId="2"/>
  </si>
  <si>
    <t>信仰P</t>
    <rPh sb="0" eb="2">
      <t>シンコウ</t>
    </rPh>
    <phoneticPr fontId="2"/>
  </si>
  <si>
    <t>追加値</t>
    <rPh sb="0" eb="2">
      <t>ツイカ</t>
    </rPh>
    <rPh sb="2" eb="3">
      <t>チ</t>
    </rPh>
    <phoneticPr fontId="2"/>
  </si>
  <si>
    <t>効果値</t>
    <rPh sb="0" eb="2">
      <t>コウカ</t>
    </rPh>
    <rPh sb="2" eb="3">
      <t>チ</t>
    </rPh>
    <phoneticPr fontId="2"/>
  </si>
  <si>
    <t>継続時間</t>
    <rPh sb="0" eb="2">
      <t>ケイゾク</t>
    </rPh>
    <rPh sb="2" eb="4">
      <t>ジカン</t>
    </rPh>
    <phoneticPr fontId="2"/>
  </si>
  <si>
    <t>実値計算</t>
    <rPh sb="0" eb="2">
      <t>ジッチ</t>
    </rPh>
    <rPh sb="2" eb="4">
      <t>ケイサン</t>
    </rPh>
    <phoneticPr fontId="2"/>
  </si>
  <si>
    <t>知者の加護読書上昇用</t>
    <rPh sb="0" eb="2">
      <t>チシャ</t>
    </rPh>
    <rPh sb="3" eb="5">
      <t>カゴ</t>
    </rPh>
    <rPh sb="5" eb="7">
      <t>ドクショ</t>
    </rPh>
    <rPh sb="7" eb="9">
      <t>ジョウショウ</t>
    </rPh>
    <rPh sb="9" eb="10">
      <t>ヨウ</t>
    </rPh>
    <phoneticPr fontId="2"/>
  </si>
  <si>
    <t>20+D1  2　※記述ミス</t>
    <rPh sb="10" eb="12">
      <t>キジュツ</t>
    </rPh>
    <phoneticPr fontId="2"/>
  </si>
  <si>
    <t>金色のオパ子</t>
    <rPh sb="0" eb="2">
      <t>キンイロ</t>
    </rPh>
    <rPh sb="5" eb="6">
      <t>コ</t>
    </rPh>
    <phoneticPr fontId="2"/>
  </si>
  <si>
    <t>風見鶏　遊</t>
    <phoneticPr fontId="2"/>
  </si>
  <si>
    <t>死体/戦斧/大槌/大剣/大斧/鉾槍/高級ベッド/王様ベッド/ダブルベッド/大鎌</t>
    <rPh sb="0" eb="2">
      <t>シタイ</t>
    </rPh>
    <rPh sb="3" eb="4">
      <t>セン</t>
    </rPh>
    <rPh sb="4" eb="5">
      <t>オノ</t>
    </rPh>
    <rPh sb="6" eb="8">
      <t>オオツチ</t>
    </rPh>
    <rPh sb="9" eb="10">
      <t>オオ</t>
    </rPh>
    <rPh sb="10" eb="11">
      <t>ケン</t>
    </rPh>
    <rPh sb="12" eb="13">
      <t>オオ</t>
    </rPh>
    <rPh sb="13" eb="14">
      <t>オノ</t>
    </rPh>
    <rPh sb="15" eb="16">
      <t>ホコ</t>
    </rPh>
    <rPh sb="16" eb="17">
      <t>ヤリ</t>
    </rPh>
    <rPh sb="18" eb="20">
      <t>コウキュウ</t>
    </rPh>
    <rPh sb="24" eb="26">
      <t>オウサマ</t>
    </rPh>
    <rPh sb="37" eb="38">
      <t>オオ</t>
    </rPh>
    <rPh sb="38" eb="39">
      <t>カマ</t>
    </rPh>
    <phoneticPr fontId="2"/>
  </si>
  <si>
    <r>
      <t>筋力19/</t>
    </r>
    <r>
      <rPr>
        <b/>
        <sz val="11"/>
        <color theme="1"/>
        <rFont val="ＭＳ Ｐゴシック"/>
        <family val="3"/>
        <charset val="128"/>
        <scheme val="minor"/>
      </rPr>
      <t>重量挙げ19/重量挙げ19/重量挙げ19</t>
    </r>
    <rPh sb="0" eb="2">
      <t>キンリョク</t>
    </rPh>
    <rPh sb="5" eb="8">
      <t>ジュウリョウア</t>
    </rPh>
    <rPh sb="12" eb="15">
      <t>ジュウリョウア</t>
    </rPh>
    <rPh sb="19" eb="22">
      <t>ジュウリョウア</t>
    </rPh>
    <phoneticPr fontId="2"/>
  </si>
  <si>
    <t>筋力9/重量挙げ9</t>
    <rPh sb="0" eb="2">
      <t>キンリョク</t>
    </rPh>
    <rPh sb="4" eb="7">
      <t>ジュウリョウア</t>
    </rPh>
    <phoneticPr fontId="2"/>
  </si>
  <si>
    <t>生命力1600/筋力150/重量挙げ300</t>
    <rPh sb="0" eb="3">
      <t>セイメイリョク</t>
    </rPh>
    <rPh sb="8" eb="10">
      <t>キンリョク</t>
    </rPh>
    <rPh sb="14" eb="17">
      <t>ジュウリョウア</t>
    </rPh>
    <phoneticPr fontId="2"/>
  </si>
  <si>
    <t>白銀の魔法使い</t>
    <rPh sb="0" eb="2">
      <t>ハクギン</t>
    </rPh>
    <rPh sb="3" eb="5">
      <t>マホウ</t>
    </rPh>
    <rPh sb="5" eb="6">
      <t>ツカ</t>
    </rPh>
    <phoneticPr fontId="2"/>
  </si>
  <si>
    <t>妹</t>
    <rPh sb="0" eb="1">
      <t>イモウト</t>
    </rPh>
    <phoneticPr fontId="2"/>
  </si>
  <si>
    <t>女性</t>
    <rPh sb="0" eb="2">
      <t>ジョセイ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</si>
  <si>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ディバイドモード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8" tint="-0.499984740745262"/>
        <rFont val="ＭＳ Ｐゴシック"/>
        <family val="3"/>
        <charset val="128"/>
        <scheme val="minor"/>
      </rPr>
      <t>エレメントメモリー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9" tint="-0.499984740745262"/>
        <rFont val="ＭＳ Ｐゴシック"/>
        <family val="3"/>
        <charset val="128"/>
        <scheme val="minor"/>
      </rPr>
      <t>城砦の加護/</t>
    </r>
    <r>
      <rPr>
        <b/>
        <sz val="11"/>
        <color theme="0" tint="-0.34998626667073579"/>
        <rFont val="ＭＳ Ｐゴシック"/>
        <family val="3"/>
        <charset val="128"/>
        <scheme val="minor"/>
      </rPr>
      <t>怒りの救世主</t>
    </r>
    <rPh sb="19" eb="21">
      <t>ジョウサイ</t>
    </rPh>
    <rPh sb="22" eb="24">
      <t>カゴ</t>
    </rPh>
    <rPh sb="25" eb="26">
      <t>イカ</t>
    </rPh>
    <rPh sb="28" eb="31">
      <t>キュウセイシュ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</si>
  <si>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大地の怒り</t>
    </r>
    <r>
      <rPr>
        <b/>
        <sz val="11"/>
        <color theme="9" tint="-0.499984740745262"/>
        <rFont val="ＭＳ Ｐゴシック"/>
        <family val="3"/>
        <charset val="128"/>
        <scheme val="minor"/>
      </rPr>
      <t>/鷹の目/</t>
    </r>
    <r>
      <rPr>
        <b/>
        <sz val="11"/>
        <color theme="0" tint="-0.34998626667073579"/>
        <rFont val="ＭＳ Ｐゴシック"/>
        <family val="3"/>
        <charset val="128"/>
        <scheme val="minor"/>
      </rPr>
      <t>神速</t>
    </r>
    <rPh sb="0" eb="2">
      <t>ダイチ</t>
    </rPh>
    <rPh sb="3" eb="4">
      <t>イカ</t>
    </rPh>
    <rPh sb="6" eb="7">
      <t>タカ</t>
    </rPh>
    <rPh sb="8" eb="9">
      <t>メ</t>
    </rPh>
    <rPh sb="10" eb="12">
      <t>シンソク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</si>
  <si>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護衛召喚/</t>
    </r>
    <r>
      <rPr>
        <b/>
        <sz val="11"/>
        <color theme="0" tint="-0.34998626667073579"/>
        <rFont val="ＭＳ Ｐゴシック"/>
        <family val="3"/>
        <charset val="128"/>
        <scheme val="minor"/>
      </rPr>
      <t>大地の守り</t>
    </r>
    <rPh sb="0" eb="2">
      <t>ゴエイ</t>
    </rPh>
    <rPh sb="2" eb="4">
      <t>ショウカン</t>
    </rPh>
    <rPh sb="5" eb="7">
      <t>ダイチ</t>
    </rPh>
    <rPh sb="8" eb="9">
      <t>マモ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</si>
  <si>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ディバイドモード</t>
    </r>
    <r>
      <rPr>
        <b/>
        <sz val="11"/>
        <color theme="0" tint="-0.34998626667073579"/>
        <rFont val="ＭＳ Ｐゴシック"/>
        <family val="3"/>
        <charset val="128"/>
        <scheme val="minor"/>
      </rPr>
      <t>/魂の抹消</t>
    </r>
    <rPh sb="9" eb="10">
      <t>タマシイ</t>
    </rPh>
    <rPh sb="11" eb="13">
      <t>マッショウ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</si>
  <si>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ディバイドモード</t>
    </r>
    <r>
      <rPr>
        <b/>
        <sz val="11"/>
        <color theme="8" tint="-0.499984740745262"/>
        <rFont val="ＭＳ Ｐゴシック"/>
        <family val="3"/>
        <charset val="128"/>
        <scheme val="minor"/>
      </rPr>
      <t>/エレメントメモリー</t>
    </r>
    <r>
      <rPr>
        <b/>
        <sz val="11"/>
        <color theme="9" tint="-0.499984740745262"/>
        <rFont val="ＭＳ Ｐゴシック"/>
        <family val="3"/>
        <charset val="128"/>
        <scheme val="minor"/>
      </rPr>
      <t>/城砦の加護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0" tint="-0.34998626667073579"/>
        <rFont val="ＭＳ Ｐゴシック"/>
        <family val="3"/>
        <charset val="128"/>
        <scheme val="minor"/>
      </rPr>
      <t>怒りの救世主発動</t>
    </r>
    <r>
      <rPr>
        <b/>
        <sz val="11"/>
        <rFont val="ＭＳ Ｐゴシック"/>
        <family val="3"/>
        <charset val="128"/>
        <scheme val="minor"/>
      </rPr>
      <t>[+](250)/90%</t>
    </r>
    <rPh sb="19" eb="21">
      <t>ジョウサイ</t>
    </rPh>
    <rPh sb="22" eb="24">
      <t>カゴ</t>
    </rPh>
    <rPh sb="25" eb="26">
      <t>イカ</t>
    </rPh>
    <rPh sb="28" eb="31">
      <t>キュウセイシュ</t>
    </rPh>
    <rPh sb="31" eb="33">
      <t>ハツドウ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</si>
  <si>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ディバイドモード</t>
    </r>
    <r>
      <rPr>
        <b/>
        <sz val="11"/>
        <color theme="8" tint="-0.499984740745262"/>
        <rFont val="ＭＳ Ｐゴシック"/>
        <family val="3"/>
        <charset val="128"/>
        <scheme val="minor"/>
      </rPr>
      <t>/エレメントメモリー</t>
    </r>
    <r>
      <rPr>
        <b/>
        <sz val="11"/>
        <color theme="9" tint="-0.499984740745262"/>
        <rFont val="ＭＳ Ｐゴシック"/>
        <family val="3"/>
        <charset val="128"/>
        <scheme val="minor"/>
      </rPr>
      <t>/城砦の加護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0" tint="-0.34998626667073579"/>
        <rFont val="ＭＳ Ｐゴシック"/>
        <family val="3"/>
        <charset val="128"/>
        <scheme val="minor"/>
      </rPr>
      <t>怒りの救世主発動</t>
    </r>
    <r>
      <rPr>
        <b/>
        <sz val="11"/>
        <rFont val="ＭＳ Ｐゴシック"/>
        <family val="3"/>
        <charset val="128"/>
        <scheme val="minor"/>
      </rPr>
      <t>[+++++*](2000000000)/100%</t>
    </r>
    <rPh sb="19" eb="21">
      <t>ジョウサイ</t>
    </rPh>
    <rPh sb="22" eb="24">
      <t>カゴ</t>
    </rPh>
    <rPh sb="25" eb="26">
      <t>イカ</t>
    </rPh>
    <rPh sb="28" eb="31">
      <t>キュウセイシュ</t>
    </rPh>
    <rPh sb="31" eb="33">
      <t>ハツドウ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</si>
  <si>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ディバイドモード</t>
    </r>
    <r>
      <rPr>
        <b/>
        <sz val="11"/>
        <color theme="8" tint="-0.499984740745262"/>
        <rFont val="ＭＳ Ｐゴシック"/>
        <family val="3"/>
        <charset val="128"/>
        <scheme val="minor"/>
      </rPr>
      <t>/エレメントメモリー</t>
    </r>
    <r>
      <rPr>
        <b/>
        <sz val="11"/>
        <color theme="9" tint="-0.499984740745262"/>
        <rFont val="ＭＳ Ｐゴシック"/>
        <family val="3"/>
        <charset val="128"/>
        <scheme val="minor"/>
      </rPr>
      <t>/城砦の加護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0" tint="-0.34998626667073579"/>
        <rFont val="ＭＳ Ｐゴシック"/>
        <family val="3"/>
        <charset val="128"/>
        <scheme val="minor"/>
      </rPr>
      <t>怒りの救世主発動</t>
    </r>
    <r>
      <rPr>
        <b/>
        <sz val="11"/>
        <rFont val="ＭＳ Ｐゴシック"/>
        <family val="3"/>
        <charset val="128"/>
        <scheme val="minor"/>
      </rPr>
      <t>[+++++*](4500000)/10%</t>
    </r>
    <rPh sb="19" eb="21">
      <t>ジョウサイ</t>
    </rPh>
    <rPh sb="22" eb="24">
      <t>カゴ</t>
    </rPh>
    <rPh sb="25" eb="26">
      <t>イカ</t>
    </rPh>
    <rPh sb="28" eb="31">
      <t>キュウセイシュ</t>
    </rPh>
    <rPh sb="31" eb="33">
      <t>ハツドウ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</si>
  <si>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護衛召喚/</t>
    </r>
    <r>
      <rPr>
        <b/>
        <sz val="11"/>
        <color theme="0" tint="-0.34998626667073579"/>
        <rFont val="ＭＳ Ｐゴシック"/>
        <family val="3"/>
        <charset val="128"/>
        <scheme val="minor"/>
      </rPr>
      <t>大地の守り発動</t>
    </r>
    <r>
      <rPr>
        <b/>
        <sz val="11"/>
        <rFont val="ＭＳ Ｐゴシック"/>
        <family val="3"/>
        <charset val="128"/>
        <scheme val="minor"/>
      </rPr>
      <t>[+++++*](100000000)/100%</t>
    </r>
    <rPh sb="0" eb="2">
      <t>ゴエイ</t>
    </rPh>
    <rPh sb="2" eb="4">
      <t>ショウカン</t>
    </rPh>
    <rPh sb="5" eb="7">
      <t>ダイチ</t>
    </rPh>
    <rPh sb="8" eb="9">
      <t>マモ</t>
    </rPh>
    <rPh sb="10" eb="12">
      <t>ハツドウ</t>
    </rPh>
    <phoneticPr fontId="2"/>
  </si>
  <si>
    <r>
      <rPr>
        <b/>
        <sz val="11"/>
        <color rgb="FF0070C0"/>
        <rFont val="ＭＳ Ｐゴシック"/>
        <family val="3"/>
        <charset val="128"/>
        <scheme val="minor"/>
      </rPr>
      <t>ディバイドモード</t>
    </r>
    <r>
      <rPr>
        <b/>
        <sz val="11"/>
        <color theme="8" tint="-0.499984740745262"/>
        <rFont val="ＭＳ Ｐゴシック"/>
        <family val="3"/>
        <charset val="128"/>
        <scheme val="minor"/>
      </rPr>
      <t>/エレメントメモリー</t>
    </r>
    <r>
      <rPr>
        <b/>
        <sz val="11"/>
        <color theme="9" tint="-0.499984740745262"/>
        <rFont val="ＭＳ Ｐゴシック"/>
        <family val="3"/>
        <charset val="128"/>
        <scheme val="minor"/>
      </rPr>
      <t>/城砦の加護</t>
    </r>
    <r>
      <rPr>
        <b/>
        <sz val="11"/>
        <color rgb="FF7030A0"/>
        <rFont val="ＭＳ Ｐゴシック"/>
        <family val="3"/>
        <charset val="128"/>
        <scheme val="minor"/>
      </rPr>
      <t>/</t>
    </r>
    <r>
      <rPr>
        <b/>
        <sz val="11"/>
        <color theme="0" tint="-0.34998626667073579"/>
        <rFont val="ＭＳ Ｐゴシック"/>
        <family val="3"/>
        <charset val="128"/>
        <scheme val="minor"/>
      </rPr>
      <t>怒りの救世主発動</t>
    </r>
    <r>
      <rPr>
        <b/>
        <sz val="11"/>
        <rFont val="ＭＳ Ｐゴシック"/>
        <family val="3"/>
        <charset val="128"/>
        <scheme val="minor"/>
      </rPr>
      <t>[+++++*](10000)/5%</t>
    </r>
    <rPh sb="19" eb="21">
      <t>ジョウサイ</t>
    </rPh>
    <rPh sb="22" eb="24">
      <t>カゴ</t>
    </rPh>
    <rPh sb="25" eb="26">
      <t>イカ</t>
    </rPh>
    <rPh sb="28" eb="31">
      <t>キュウセイシュ</t>
    </rPh>
    <rPh sb="31" eb="33">
      <t>ハツドウ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</si>
  <si>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大地の怒り/</t>
    </r>
    <r>
      <rPr>
        <b/>
        <sz val="11"/>
        <color theme="9" tint="-0.499984740745262"/>
        <rFont val="ＭＳ Ｐゴシック"/>
        <family val="3"/>
        <charset val="128"/>
        <scheme val="minor"/>
      </rPr>
      <t>鷹の目/</t>
    </r>
    <r>
      <rPr>
        <b/>
        <sz val="11"/>
        <color theme="0" tint="-0.34998626667073579"/>
        <rFont val="ＭＳ Ｐゴシック"/>
        <family val="3"/>
        <charset val="128"/>
        <scheme val="minor"/>
      </rPr>
      <t>神速発動</t>
    </r>
    <r>
      <rPr>
        <b/>
        <sz val="11"/>
        <rFont val="ＭＳ Ｐゴシック"/>
        <family val="3"/>
        <charset val="128"/>
        <scheme val="minor"/>
      </rPr>
      <t>[+++++*](10000)/5%</t>
    </r>
    <rPh sb="0" eb="2">
      <t>ダイチ</t>
    </rPh>
    <rPh sb="3" eb="4">
      <t>イカ</t>
    </rPh>
    <rPh sb="6" eb="7">
      <t>タカ</t>
    </rPh>
    <rPh sb="8" eb="9">
      <t>メ</t>
    </rPh>
    <rPh sb="10" eb="12">
      <t>シンソク</t>
    </rPh>
    <rPh sb="12" eb="14">
      <t>ハツドウ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</si>
  <si>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護衛召喚/</t>
    </r>
    <r>
      <rPr>
        <b/>
        <sz val="11"/>
        <color theme="0" tint="-0.34998626667073579"/>
        <rFont val="ＭＳ Ｐゴシック"/>
        <family val="3"/>
        <charset val="128"/>
        <scheme val="minor"/>
      </rPr>
      <t>大地の守り発動</t>
    </r>
    <r>
      <rPr>
        <b/>
        <sz val="11"/>
        <rFont val="ＭＳ Ｐゴシック"/>
        <family val="3"/>
        <charset val="128"/>
        <scheme val="minor"/>
      </rPr>
      <t>[+++++*](10000)/5%</t>
    </r>
    <rPh sb="0" eb="2">
      <t>ゴエイ</t>
    </rPh>
    <rPh sb="2" eb="4">
      <t>ショウカン</t>
    </rPh>
    <rPh sb="5" eb="7">
      <t>ダイチ</t>
    </rPh>
    <rPh sb="8" eb="9">
      <t>マモ</t>
    </rPh>
    <rPh sb="10" eb="12">
      <t>ハツドウ</t>
    </rPh>
    <phoneticPr fontId="2"/>
  </si>
  <si>
    <r>
      <rPr>
        <b/>
        <sz val="11"/>
        <color theme="8" tint="-0.499984740745262"/>
        <rFont val="ＭＳ Ｐゴシック"/>
        <family val="3"/>
        <charset val="128"/>
        <scheme val="minor"/>
      </rPr>
      <t>ディバイドモード/</t>
    </r>
    <r>
      <rPr>
        <b/>
        <sz val="11"/>
        <color theme="0" tint="-0.34998626667073579"/>
        <rFont val="ＭＳ Ｐゴシック"/>
        <family val="3"/>
        <charset val="128"/>
        <scheme val="minor"/>
      </rPr>
      <t>魂の抹消発動</t>
    </r>
    <r>
      <rPr>
        <b/>
        <sz val="11"/>
        <rFont val="ＭＳ Ｐゴシック"/>
        <family val="3"/>
        <charset val="128"/>
        <scheme val="minor"/>
      </rPr>
      <t>[+++++*](10000)/5%</t>
    </r>
    <rPh sb="9" eb="10">
      <t>タマシイ</t>
    </rPh>
    <rPh sb="11" eb="13">
      <t>マッショウ</t>
    </rPh>
    <rPh sb="13" eb="15">
      <t>ハツドウ</t>
    </rPh>
    <phoneticPr fontId="2"/>
  </si>
  <si>
    <t>黄金の力帯</t>
    <rPh sb="0" eb="2">
      <t>オウゴン</t>
    </rPh>
    <rPh sb="3" eb="4">
      <t>チカラ</t>
    </rPh>
    <rPh sb="4" eb="5">
      <t>オビ</t>
    </rPh>
    <phoneticPr fontId="2"/>
  </si>
  <si>
    <t>輝かしいベルト</t>
    <rPh sb="0" eb="1">
      <t>カガヤ</t>
    </rPh>
    <phoneticPr fontId="2"/>
  </si>
  <si>
    <t>火炎耐性[****](300)</t>
    <rPh sb="0" eb="2">
      <t>カエン</t>
    </rPh>
    <rPh sb="2" eb="4">
      <t>タイセイ</t>
    </rPh>
    <phoneticPr fontId="2"/>
  </si>
  <si>
    <t>冷気耐性[****](300)</t>
    <rPh sb="0" eb="2">
      <t>レイキ</t>
    </rPh>
    <rPh sb="2" eb="4">
      <t>タイセイ</t>
    </rPh>
    <phoneticPr fontId="2"/>
  </si>
  <si>
    <t>筋力維持(100)</t>
    <rPh sb="0" eb="2">
      <t>キンリョク</t>
    </rPh>
    <rPh sb="2" eb="4">
      <t>イジ</t>
    </rPh>
    <phoneticPr fontId="2"/>
  </si>
  <si>
    <t>重量挙げ[****](900)</t>
    <rPh sb="0" eb="3">
      <t>ジュウリョウア</t>
    </rPh>
    <phoneticPr fontId="2"/>
  </si>
  <si>
    <t>物理ダメージ軽減[+*](300)</t>
    <rPh sb="0" eb="2">
      <t>ブツリ</t>
    </rPh>
    <rPh sb="6" eb="8">
      <t>ケイゲン</t>
    </rPh>
    <phoneticPr fontId="2"/>
  </si>
  <si>
    <t>腐消化(100)</t>
    <rPh sb="0" eb="1">
      <t>フ</t>
    </rPh>
    <rPh sb="1" eb="3">
      <t>ショウカ</t>
    </rPh>
    <phoneticPr fontId="2"/>
  </si>
  <si>
    <t>龍鱗のパワーグローブ</t>
    <rPh sb="0" eb="1">
      <t>リュウ</t>
    </rPh>
    <rPh sb="1" eb="2">
      <t>リン</t>
    </rPh>
    <phoneticPr fontId="2"/>
  </si>
  <si>
    <t>奇妙な手袋</t>
    <rPh sb="0" eb="2">
      <t>キミョウ</t>
    </rPh>
    <rPh sb="3" eb="5">
      <t>テブクロ</t>
    </rPh>
    <phoneticPr fontId="2"/>
  </si>
  <si>
    <t>麻痺無効(100)</t>
    <rPh sb="0" eb="2">
      <t>マヒ</t>
    </rPh>
    <rPh sb="2" eb="4">
      <t>ムコウ</t>
    </rPh>
    <phoneticPr fontId="2"/>
  </si>
  <si>
    <t>マナ吸収[++****](800)</t>
    <rPh sb="2" eb="4">
      <t>キュウシュウ</t>
    </rPh>
    <phoneticPr fontId="2"/>
  </si>
  <si>
    <t>スタミナ吸収[++****](800)</t>
    <rPh sb="4" eb="6">
      <t>キュウシュウ</t>
    </rPh>
    <phoneticPr fontId="2"/>
  </si>
  <si>
    <t>英雄発動[++++**](1200)</t>
    <rPh sb="0" eb="2">
      <t>エイユウ</t>
    </rPh>
    <rPh sb="2" eb="4">
      <t>ハツドウ</t>
    </rPh>
    <phoneticPr fontId="2"/>
  </si>
  <si>
    <t>重量挙げ[+](1200)</t>
    <rPh sb="0" eb="3">
      <t>ジュウリョウア</t>
    </rPh>
    <phoneticPr fontId="2"/>
  </si>
  <si>
    <t>筋力+17(800)</t>
    <rPh sb="0" eb="2">
      <t>キンリョク</t>
    </rPh>
    <phoneticPr fontId="2"/>
  </si>
  <si>
    <t>暗黒の矢</t>
    <rPh sb="0" eb="2">
      <t>アンコク</t>
    </rPh>
    <rPh sb="3" eb="4">
      <t>ヤ</t>
    </rPh>
    <phoneticPr fontId="2"/>
  </si>
  <si>
    <t>元素の傷跡</t>
    <rPh sb="0" eb="2">
      <t>ゲンソ</t>
    </rPh>
    <rPh sb="3" eb="5">
      <t>キズアト</t>
    </rPh>
    <phoneticPr fontId="2"/>
  </si>
  <si>
    <t>幻惑 30</t>
    <rPh sb="0" eb="2">
      <t>ゲンワク</t>
    </rPh>
    <phoneticPr fontId="2"/>
  </si>
  <si>
    <t>火炎2 冷気2 電撃2 音2</t>
    <rPh sb="0" eb="2">
      <t>カエン</t>
    </rPh>
    <rPh sb="4" eb="6">
      <t>レイキ</t>
    </rPh>
    <rPh sb="8" eb="10">
      <t>デンゲキ</t>
    </rPh>
    <rPh sb="12" eb="13">
      <t>オト</t>
    </rPh>
    <phoneticPr fontId="2"/>
  </si>
  <si>
    <t>浮遊/連続魔法/レイハンド</t>
    <rPh sb="0" eb="2">
      <t>フユウ</t>
    </rPh>
    <rPh sb="3" eb="5">
      <t>レンゾク</t>
    </rPh>
    <rPh sb="5" eb="7">
      <t>マホウ</t>
    </rPh>
    <phoneticPr fontId="2"/>
  </si>
  <si>
    <t>オパートス</t>
    <phoneticPr fontId="2"/>
  </si>
  <si>
    <t>彼方の不死者・クインミー</t>
    <rPh sb="0" eb="2">
      <t>カナタ</t>
    </rPh>
    <rPh sb="3" eb="4">
      <t>フ</t>
    </rPh>
    <rPh sb="4" eb="6">
      <t>シシャ</t>
    </rPh>
    <phoneticPr fontId="2"/>
  </si>
  <si>
    <t>《》無し</t>
    <rPh sb="2" eb="3">
      <t>ナ</t>
    </rPh>
    <phoneticPr fontId="2"/>
  </si>
  <si>
    <t>オパ子</t>
    <rPh sb="2" eb="3">
      <t>コ</t>
    </rPh>
    <phoneticPr fontId="2"/>
  </si>
  <si>
    <t>クインミー</t>
    <phoneticPr fontId="2"/>
  </si>
  <si>
    <t>死体/肉体復活のポーション/精神復活のポーション/潜在能力のポーション/下落のポーション/サンドバッグ</t>
    <rPh sb="0" eb="2">
      <t>シタイ</t>
    </rPh>
    <rPh sb="3" eb="5">
      <t>ニクタイ</t>
    </rPh>
    <rPh sb="5" eb="7">
      <t>フッカツ</t>
    </rPh>
    <rPh sb="14" eb="16">
      <t>セイシン</t>
    </rPh>
    <rPh sb="16" eb="18">
      <t>フッカツ</t>
    </rPh>
    <rPh sb="25" eb="27">
      <t>センザイ</t>
    </rPh>
    <rPh sb="27" eb="29">
      <t>ノウリョク</t>
    </rPh>
    <rPh sb="36" eb="38">
      <t>ゲラク</t>
    </rPh>
    <phoneticPr fontId="2"/>
  </si>
  <si>
    <t>筋力12/耐久12/格闘16/軽装備9/回避6/見切り6</t>
    <rPh sb="0" eb="2">
      <t>キンリョク</t>
    </rPh>
    <rPh sb="5" eb="7">
      <t>タイキュウ</t>
    </rPh>
    <rPh sb="10" eb="12">
      <t>カクトウ</t>
    </rPh>
    <rPh sb="15" eb="18">
      <t>ケイソウビ</t>
    </rPh>
    <rPh sb="20" eb="22">
      <t>カイヒ</t>
    </rPh>
    <rPh sb="24" eb="26">
      <t>ミキ</t>
    </rPh>
    <phoneticPr fontId="2"/>
  </si>
  <si>
    <t>50+{faith}/10</t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</si>
  <si>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</si>
  <si>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</si>
  <si>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彼方への吹き飛ばし</t>
    <rPh sb="0" eb="2">
      <t>カナタ</t>
    </rPh>
    <rPh sb="4" eb="5">
      <t>フ</t>
    </rPh>
    <rPh sb="6" eb="7">
      <t>ト</t>
    </rPh>
    <phoneticPr fontId="2"/>
  </si>
  <si>
    <t>回復</t>
    <rPh sb="0" eb="2">
      <t>カイフク</t>
    </rPh>
    <phoneticPr fontId="2"/>
  </si>
  <si>
    <t>血吸いネズミ</t>
    <rPh sb="0" eb="1">
      <t>チ</t>
    </rPh>
    <rPh sb="1" eb="2">
      <t>ス</t>
    </rPh>
    <phoneticPr fontId="2"/>
  </si>
  <si>
    <t>敵対</t>
    <rPh sb="0" eb="2">
      <t>テキタイ</t>
    </rPh>
    <phoneticPr fontId="2"/>
  </si>
  <si>
    <t>浮遊</t>
    <rPh sb="0" eb="2">
      <t>フユウ</t>
    </rPh>
    <phoneticPr fontId="2"/>
  </si>
  <si>
    <t>クインミーのポーション</t>
    <phoneticPr fontId="2"/>
  </si>
  <si>
    <t>奇妙なポーション</t>
    <rPh sb="0" eb="2">
      <t>キミョウ</t>
    </rPh>
    <phoneticPr fontId="2"/>
  </si>
  <si>
    <t>クインミー・グローブ</t>
    <phoneticPr fontId="2"/>
  </si>
  <si>
    <t>ボクシングのグローブ</t>
    <phoneticPr fontId="2"/>
  </si>
  <si>
    <t>ダメージ無効[***](120)/5%</t>
    <rPh sb="4" eb="6">
      <t>ムコウ</t>
    </rPh>
    <phoneticPr fontId="2"/>
  </si>
  <si>
    <t>追加打撃[+*](300)</t>
    <rPh sb="0" eb="2">
      <t>ツイカ</t>
    </rPh>
    <rPh sb="2" eb="4">
      <t>ダゲキ</t>
    </rPh>
    <phoneticPr fontId="2"/>
  </si>
  <si>
    <t>格闘[****](650)</t>
    <rPh sb="0" eb="2">
      <t>カクトウ</t>
    </rPh>
    <phoneticPr fontId="2"/>
  </si>
  <si>
    <t>筋力+10(450)</t>
    <rPh sb="0" eb="2">
      <t>キンリョク</t>
    </rPh>
    <phoneticPr fontId="2"/>
  </si>
  <si>
    <t>《彼方の不死者・クインミー》</t>
    <rPh sb="1" eb="3">
      <t>カナタ</t>
    </rPh>
    <rPh sb="4" eb="7">
      <t>フシシャ</t>
    </rPh>
    <phoneticPr fontId="2"/>
  </si>
  <si>
    <t>ゾンビ</t>
    <phoneticPr fontId="2"/>
  </si>
  <si>
    <t>cnpc/man/undead/nogenerate/nodownload</t>
    <phoneticPr fontId="2"/>
  </si>
  <si>
    <t>ブースト</t>
    <phoneticPr fontId="2"/>
  </si>
  <si>
    <t>接近</t>
    <rPh sb="0" eb="2">
      <t>セッキン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</si>
  <si>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火炎-4</t>
    </r>
    <r>
      <rPr>
        <sz val="11"/>
        <color theme="1"/>
        <rFont val="ＭＳ Ｐゴシック"/>
        <family val="2"/>
        <charset val="128"/>
        <scheme val="minor"/>
      </rPr>
      <t xml:space="preserve"> 冷気10 地獄10 混沌10</t>
    </r>
    <rPh sb="0" eb="2">
      <t>カエン</t>
    </rPh>
    <rPh sb="5" eb="7">
      <t>レイキ</t>
    </rPh>
    <rPh sb="10" eb="12">
      <t>ジゴク</t>
    </rPh>
    <rPh sb="15" eb="17">
      <t>コントン</t>
    </rPh>
    <phoneticPr fontId="2"/>
  </si>
  <si>
    <t>浮遊/混乱・盲目・恐怖・睡眠・麻痺・毒無効/乗馬適性/メタル/盾バッシュ率増加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21">
      <t>ドクムコウ</t>
    </rPh>
    <rPh sb="22" eb="24">
      <t>ジョウバ</t>
    </rPh>
    <rPh sb="24" eb="26">
      <t>テキセイ</t>
    </rPh>
    <rPh sb="31" eb="32">
      <t>タテ</t>
    </rPh>
    <rPh sb="36" eb="39">
      <t>リツゾウカ</t>
    </rPh>
    <phoneticPr fontId="2"/>
  </si>
  <si>
    <t>10% 神技1</t>
    <rPh sb="4" eb="6">
      <t>カミワザ</t>
    </rPh>
    <phoneticPr fontId="2"/>
  </si>
  <si>
    <t>★《クインミー・グローブ・R2》</t>
    <phoneticPr fontId="2"/>
  </si>
  <si>
    <t>彼方の不死者・クインミー</t>
    <rPh sb="0" eb="2">
      <t>カナタ</t>
    </rPh>
    <rPh sb="3" eb="6">
      <t>フシシャ</t>
    </rPh>
    <phoneticPr fontId="2"/>
  </si>
  <si>
    <t>クインミー・グローブ・R2</t>
    <phoneticPr fontId="2"/>
  </si>
  <si>
    <t>オーラを纏うボクシングのグローブ</t>
    <rPh sb="4" eb="5">
      <t>マト</t>
    </rPh>
    <phoneticPr fontId="2"/>
  </si>
  <si>
    <t>革</t>
    <rPh sb="0" eb="1">
      <t>カワ</t>
    </rPh>
    <phoneticPr fontId="2"/>
  </si>
  <si>
    <t>格闘[+++](3000)</t>
    <rPh sb="0" eb="2">
      <t>カクトウ</t>
    </rPh>
    <phoneticPr fontId="2"/>
  </si>
  <si>
    <t>耐久+21(1000)</t>
    <rPh sb="0" eb="2">
      <t>タイキュウ</t>
    </rPh>
    <phoneticPr fontId="2"/>
  </si>
  <si>
    <t>筋力+21(1000)</t>
    <rPh sb="0" eb="2">
      <t>キンリョク</t>
    </rPh>
    <phoneticPr fontId="2"/>
  </si>
  <si>
    <t>耐久維持(100)</t>
    <rPh sb="0" eb="2">
      <t>タイキュウ</t>
    </rPh>
    <rPh sb="2" eb="4">
      <t>イジ</t>
    </rPh>
    <phoneticPr fontId="2"/>
  </si>
  <si>
    <t>追加打撃[+++++*](3000)</t>
    <rPh sb="0" eb="2">
      <t>ツイカ</t>
    </rPh>
    <rPh sb="2" eb="4">
      <t>ダゲキ</t>
    </rPh>
    <phoneticPr fontId="2"/>
  </si>
  <si>
    <t>ダメージ無効[++++*](1200)/23%</t>
    <rPh sb="4" eb="6">
      <t>ムコウ</t>
    </rPh>
    <phoneticPr fontId="2"/>
  </si>
  <si>
    <t>フレンズ・Ｇ・ロードランナー</t>
    <phoneticPr fontId="2"/>
  </si>
  <si>
    <t>Ｇ・ロードランナー</t>
    <phoneticPr fontId="2"/>
  </si>
  <si>
    <t>スティックパン/ふかふかパン/小麦粉(カテゴリ)</t>
    <rPh sb="15" eb="18">
      <t>コムギコ</t>
    </rPh>
    <phoneticPr fontId="2"/>
  </si>
  <si>
    <t>速度19/速度19/速度19/速度19/速度19/速度19/速度19</t>
    <rPh sb="0" eb="2">
      <t>ソクド</t>
    </rPh>
    <phoneticPr fontId="2"/>
  </si>
  <si>
    <t>速度4</t>
    <rPh sb="0" eb="2">
      <t>ソクド</t>
    </rPh>
    <phoneticPr fontId="2"/>
  </si>
  <si>
    <t>速度2000</t>
    <rPh sb="0" eb="2">
      <t>ソクド</t>
    </rPh>
    <phoneticPr fontId="2"/>
  </si>
  <si>
    <t>==================</t>
    <phoneticPr fontId="2"/>
  </si>
  <si>
    <t>意思</t>
    <rPh sb="0" eb="2">
      <t>イシ</t>
    </rPh>
    <phoneticPr fontId="2"/>
  </si>
  <si>
    <t>加速</t>
    <rPh sb="0" eb="2">
      <t>カソク</t>
    </rPh>
    <phoneticPr fontId="2"/>
  </si>
  <si>
    <t>Ｇ・ロードランナー</t>
    <phoneticPr fontId="2"/>
  </si>
  <si>
    <t>cnpc/nogenerate/nodownload</t>
    <phoneticPr fontId="2"/>
  </si>
  <si>
    <t>火炎2 冷気2</t>
    <rPh sb="0" eb="2">
      <t>カエン</t>
    </rPh>
    <rPh sb="4" eb="6">
      <t>レイキ</t>
    </rPh>
    <phoneticPr fontId="2"/>
  </si>
  <si>
    <t>GRoadrunnerFriends</t>
    <phoneticPr fontId="2"/>
  </si>
  <si>
    <t>選択不可</t>
    <rPh sb="0" eb="2">
      <t>センタク</t>
    </rPh>
    <rPh sb="2" eb="4">
      <t>フカ</t>
    </rPh>
    <phoneticPr fontId="2"/>
  </si>
  <si>
    <t>首|体|背|手|手|指|指|腕|腰|足</t>
  </si>
  <si>
    <t>治癒20/回避10/旅歩き10/見切り5</t>
    <rPh sb="0" eb="2">
      <t>チユ</t>
    </rPh>
    <rPh sb="5" eb="7">
      <t>カイヒ</t>
    </rPh>
    <rPh sb="10" eb="11">
      <t>タビ</t>
    </rPh>
    <rPh sb="11" eb="12">
      <t>アル</t>
    </rPh>
    <rPh sb="16" eb="18">
      <t>ミキ</t>
    </rPh>
    <phoneticPr fontId="2"/>
  </si>
  <si>
    <t>赤いじゃぱりまん</t>
    <rPh sb="0" eb="1">
      <t>アカ</t>
    </rPh>
    <phoneticPr fontId="2"/>
  </si>
  <si>
    <t>赤いおまんじゅう</t>
    <rPh sb="0" eb="1">
      <t>アカ</t>
    </rPh>
    <phoneticPr fontId="2"/>
  </si>
  <si>
    <t>木の枝のバトン</t>
    <rPh sb="0" eb="1">
      <t>キ</t>
    </rPh>
    <rPh sb="2" eb="3">
      <t>エダ</t>
    </rPh>
    <phoneticPr fontId="2"/>
  </si>
  <si>
    <t>木の棒</t>
    <rPh sb="0" eb="1">
      <t>キ</t>
    </rPh>
    <rPh sb="2" eb="3">
      <t>ボウ</t>
    </rPh>
    <phoneticPr fontId="2"/>
  </si>
  <si>
    <t>近接武器</t>
    <rPh sb="0" eb="4">
      <t>キンセツブキ</t>
    </rPh>
    <phoneticPr fontId="2"/>
  </si>
  <si>
    <t>棍棒</t>
    <rPh sb="0" eb="2">
      <t>コンボウ</t>
    </rPh>
    <phoneticPr fontId="2"/>
  </si>
  <si>
    <t>鉾槍</t>
    <phoneticPr fontId="2"/>
  </si>
  <si>
    <t>速度+61(3000)</t>
    <rPh sb="0" eb="2">
      <t>ソクド</t>
    </rPh>
    <phoneticPr fontId="2"/>
  </si>
  <si>
    <t>速度維持(100)</t>
    <rPh sb="0" eb="2">
      <t>ソクド</t>
    </rPh>
    <rPh sb="2" eb="4">
      <t>イジ</t>
    </rPh>
    <phoneticPr fontId="2"/>
  </si>
  <si>
    <t>グランドピアノ/パンフルート/リュート/ハーモニカ/ハープ/アップライトピアノ/ホーン/ストラディバリウス/酒(カテゴリ)</t>
    <rPh sb="54" eb="55">
      <t>サケ</t>
    </rPh>
    <phoneticPr fontId="2"/>
  </si>
  <si>
    <t>魅力3/演奏3</t>
    <rPh sb="0" eb="2">
      <t>ミリョク</t>
    </rPh>
    <rPh sb="4" eb="6">
      <t>エンソウ</t>
    </rPh>
    <phoneticPr fontId="2"/>
  </si>
  <si>
    <t>魅力150/演奏150</t>
    <rPh sb="0" eb="2">
      <t>ミリョク</t>
    </rPh>
    <rPh sb="6" eb="8">
      <t>エンソウ</t>
    </rPh>
    <phoneticPr fontId="2"/>
  </si>
  <si>
    <t>死体/野菜(カテゴリ)</t>
    <rPh sb="0" eb="2">
      <t>シタイ</t>
    </rPh>
    <rPh sb="3" eb="5">
      <t>ヤサイ</t>
    </rPh>
    <phoneticPr fontId="2"/>
  </si>
  <si>
    <t>魅力2/運勢2/交渉1/投資1</t>
    <rPh sb="0" eb="2">
      <t>ミリョク</t>
    </rPh>
    <rPh sb="4" eb="6">
      <t>ウンセイ</t>
    </rPh>
    <rPh sb="8" eb="10">
      <t>コウショウ</t>
    </rPh>
    <rPh sb="12" eb="14">
      <t>トウシ</t>
    </rPh>
    <phoneticPr fontId="2"/>
  </si>
  <si>
    <t>流転幼奏のトルネ</t>
    <rPh sb="0" eb="2">
      <t>ルテン</t>
    </rPh>
    <rPh sb="2" eb="3">
      <t>オサナ</t>
    </rPh>
    <rPh sb="3" eb="4">
      <t>カナ</t>
    </rPh>
    <phoneticPr fontId="2"/>
  </si>
  <si>
    <t>流転幼奏のトルネ</t>
    <rPh sb="0" eb="2">
      <t>ルテン</t>
    </rPh>
    <rPh sb="2" eb="3">
      <t>オサナ</t>
    </rPh>
    <rPh sb="3" eb="4">
      <t>ソウ</t>
    </rPh>
    <phoneticPr fontId="2"/>
  </si>
  <si>
    <t>ぬいぐるみ/杖(カテゴリ)/楽器(カテゴリ)</t>
    <rPh sb="6" eb="7">
      <t>ツエ</t>
    </rPh>
    <rPh sb="14" eb="16">
      <t>ガッキ</t>
    </rPh>
    <phoneticPr fontId="2"/>
  </si>
  <si>
    <r>
      <t>耐久11/意思12/読書3/詠唱3/魔道具3/演奏9　</t>
    </r>
    <r>
      <rPr>
        <b/>
        <sz val="11"/>
        <color rgb="FFFF0000"/>
        <rFont val="ＭＳ Ｐゴシック"/>
        <family val="3"/>
        <charset val="128"/>
        <scheme val="minor"/>
      </rPr>
      <t>※魔道具3は交渉のミス？</t>
    </r>
    <rPh sb="0" eb="2">
      <t>タイキュウ</t>
    </rPh>
    <rPh sb="5" eb="7">
      <t>イシ</t>
    </rPh>
    <rPh sb="10" eb="12">
      <t>ドクショ</t>
    </rPh>
    <rPh sb="14" eb="16">
      <t>エイショウ</t>
    </rPh>
    <rPh sb="18" eb="21">
      <t>マドウグ</t>
    </rPh>
    <rPh sb="23" eb="25">
      <t>エンソウ</t>
    </rPh>
    <phoneticPr fontId="2"/>
  </si>
  <si>
    <t>聖なる盾</t>
    <rPh sb="0" eb="1">
      <t>セイ</t>
    </rPh>
    <rPh sb="3" eb="4">
      <t>タテ</t>
    </rPh>
    <phoneticPr fontId="2"/>
  </si>
  <si>
    <t>マナ3/耐久1/意思1</t>
    <rPh sb="4" eb="6">
      <t>タイキュウ</t>
    </rPh>
    <rPh sb="8" eb="10">
      <t>イシ</t>
    </rPh>
    <phoneticPr fontId="2"/>
  </si>
  <si>
    <t>マナ1600/耐久75/意思75</t>
    <rPh sb="7" eb="9">
      <t>タイキュウ</t>
    </rPh>
    <rPh sb="12" eb="14">
      <t>イシ</t>
    </rPh>
    <phoneticPr fontId="2"/>
  </si>
  <si>
    <t>幼奏のトルネ</t>
    <rPh sb="0" eb="1">
      <t>オサナ</t>
    </rPh>
    <rPh sb="1" eb="2">
      <t>カナ</t>
    </rPh>
    <phoneticPr fontId="2"/>
  </si>
  <si>
    <t>希望の歌姫</t>
    <rPh sb="0" eb="2">
      <t>キボウ</t>
    </rPh>
    <rPh sb="3" eb="5">
      <t>ウタヒメ</t>
    </rPh>
    <phoneticPr fontId="2"/>
  </si>
  <si>
    <t>遠隔攻撃</t>
    <rPh sb="0" eb="4">
      <t>エンカクコウゲキ</t>
    </rPh>
    <phoneticPr fontId="2"/>
  </si>
  <si>
    <t>毒の手</t>
    <rPh sb="0" eb="1">
      <t>ドク</t>
    </rPh>
    <rPh sb="2" eb="3">
      <t>テ</t>
    </rPh>
    <phoneticPr fontId="2"/>
  </si>
  <si>
    <t>麻痺の手</t>
    <rPh sb="0" eb="2">
      <t>マヒ</t>
    </rPh>
    <rPh sb="3" eb="4">
      <t>テ</t>
    </rPh>
    <phoneticPr fontId="2"/>
  </si>
  <si>
    <t>浮遊</t>
    <rPh sb="0" eb="2">
      <t>フユウ</t>
    </rPh>
    <phoneticPr fontId="2"/>
  </si>
  <si>
    <t>空っぽのどんぶり</t>
    <rPh sb="0" eb="1">
      <t>カラ</t>
    </rPh>
    <phoneticPr fontId="2"/>
  </si>
  <si>
    <t>ラーメンのどんぶり</t>
    <phoneticPr fontId="2"/>
  </si>
  <si>
    <t>木</t>
    <rPh sb="0" eb="1">
      <t>キ</t>
    </rPh>
    <phoneticPr fontId="2"/>
  </si>
  <si>
    <t>クエーターノーツ・アザー</t>
    <phoneticPr fontId="2"/>
  </si>
  <si>
    <t>藻屑と錆が付いた四分音符</t>
    <rPh sb="0" eb="2">
      <t>モクズ</t>
    </rPh>
    <rPh sb="3" eb="4">
      <t>サビ</t>
    </rPh>
    <rPh sb="5" eb="6">
      <t>ツ</t>
    </rPh>
    <rPh sb="8" eb="10">
      <t>シブ</t>
    </rPh>
    <rPh sb="10" eb="12">
      <t>オンプ</t>
    </rPh>
    <phoneticPr fontId="2"/>
  </si>
  <si>
    <t>近接武器</t>
    <rPh sb="0" eb="4">
      <t>キンセツブキ</t>
    </rPh>
    <phoneticPr fontId="2"/>
  </si>
  <si>
    <t>クリティカル機会[++*](600)</t>
    <rPh sb="6" eb="8">
      <t>キカイ</t>
    </rPh>
    <phoneticPr fontId="2"/>
  </si>
  <si>
    <t>演奏弱化[***](-500)</t>
    <rPh sb="0" eb="2">
      <t>エンソウ</t>
    </rPh>
    <rPh sb="2" eb="4">
      <t>ジャッカ</t>
    </rPh>
    <phoneticPr fontId="2"/>
  </si>
  <si>
    <t>意思+20(950)</t>
    <rPh sb="0" eb="2">
      <t>イシ</t>
    </rPh>
    <phoneticPr fontId="2"/>
  </si>
  <si>
    <t>音属性追加[++*](1200)</t>
    <rPh sb="0" eb="1">
      <t>オト</t>
    </rPh>
    <rPh sb="1" eb="3">
      <t>ゾクセイ</t>
    </rPh>
    <rPh sb="3" eb="5">
      <t>ツイカ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</si>
  <si>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</si>
  <si>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《流転幼奏のトルネ》</t>
    <rPh sb="1" eb="3">
      <t>ルテン</t>
    </rPh>
    <rPh sb="3" eb="4">
      <t>オサナ</t>
    </rPh>
    <rPh sb="4" eb="5">
      <t>カナ</t>
    </rPh>
    <phoneticPr fontId="2"/>
  </si>
  <si>
    <t>水怨</t>
    <rPh sb="0" eb="1">
      <t>ミズ</t>
    </rPh>
    <rPh sb="1" eb="2">
      <t>オン</t>
    </rPh>
    <phoneticPr fontId="2"/>
  </si>
  <si>
    <t>ジュアの癒し</t>
    <rPh sb="4" eb="5">
      <t>イヤ</t>
    </rPh>
    <phoneticPr fontId="2"/>
  </si>
  <si>
    <t>肉体復活</t>
    <rPh sb="0" eb="2">
      <t>ニクタイ</t>
    </rPh>
    <rPh sb="2" eb="4">
      <t>フッカツ</t>
    </rPh>
    <phoneticPr fontId="2"/>
  </si>
  <si>
    <r>
      <t xml:space="preserve">火炎4 </t>
    </r>
    <r>
      <rPr>
        <sz val="11"/>
        <color rgb="FFFF0000"/>
        <rFont val="ＭＳ Ｐゴシック"/>
        <family val="3"/>
        <charset val="128"/>
        <scheme val="minor"/>
      </rPr>
      <t>電撃-2</t>
    </r>
    <rPh sb="0" eb="2">
      <t>カエン</t>
    </rPh>
    <rPh sb="4" eb="6">
      <t>デンゲキ</t>
    </rPh>
    <phoneticPr fontId="2"/>
  </si>
  <si>
    <t>浮遊/混乱・盲目・睡眠・麻痺・毒無効/腐消化/出血防止</t>
    <rPh sb="0" eb="2">
      <t>フユウ</t>
    </rPh>
    <rPh sb="3" eb="5">
      <t>コンラン</t>
    </rPh>
    <rPh sb="6" eb="8">
      <t>モウモク</t>
    </rPh>
    <rPh sb="9" eb="11">
      <t>スイミン</t>
    </rPh>
    <rPh sb="12" eb="14">
      <t>マヒ</t>
    </rPh>
    <rPh sb="15" eb="16">
      <t>ドク</t>
    </rPh>
    <rPh sb="16" eb="18">
      <t>ムコウ</t>
    </rPh>
    <rPh sb="19" eb="20">
      <t>フ</t>
    </rPh>
    <rPh sb="20" eb="22">
      <t>ショウカ</t>
    </rPh>
    <rPh sb="23" eb="25">
      <t>シュッケツ</t>
    </rPh>
    <rPh sb="25" eb="27">
      <t>ボウシ</t>
    </rPh>
    <phoneticPr fontId="2"/>
  </si>
  <si>
    <t>★《クエーターノーツ・アザー》, ★《窒息の泡》</t>
    <rPh sb="19" eb="21">
      <t>チッソク</t>
    </rPh>
    <rPh sb="22" eb="23">
      <t>アワ</t>
    </rPh>
    <phoneticPr fontId="2"/>
  </si>
  <si>
    <t>水怨</t>
    <rPh sb="0" eb="1">
      <t>スイ</t>
    </rPh>
    <rPh sb="1" eb="2">
      <t>オン</t>
    </rPh>
    <phoneticPr fontId="2"/>
  </si>
  <si>
    <t>suikon</t>
    <phoneticPr fontId="2"/>
  </si>
  <si>
    <t>選択不可</t>
    <rPh sb="0" eb="2">
      <t>センタク</t>
    </rPh>
    <rPh sb="2" eb="4">
      <t>フカ</t>
    </rPh>
    <phoneticPr fontId="2"/>
  </si>
  <si>
    <t>杖30/投擲30/戦術10/治癒2000/演奏10</t>
    <rPh sb="0" eb="1">
      <t>ツエ</t>
    </rPh>
    <rPh sb="4" eb="6">
      <t>トウテキ</t>
    </rPh>
    <rPh sb="9" eb="11">
      <t>センジュツ</t>
    </rPh>
    <rPh sb="14" eb="16">
      <t>チユ</t>
    </rPh>
    <rPh sb="21" eb="23">
      <t>エンソウ</t>
    </rPh>
    <phoneticPr fontId="2"/>
  </si>
  <si>
    <t>流転幼奏のトルネ</t>
    <rPh sb="0" eb="2">
      <t>ルテン</t>
    </rPh>
    <rPh sb="2" eb="3">
      <t>オサナ</t>
    </rPh>
    <rPh sb="3" eb="4">
      <t>カナ</t>
    </rPh>
    <phoneticPr fontId="2"/>
  </si>
  <si>
    <t>窒息の泡</t>
    <rPh sb="0" eb="2">
      <t>チッソク</t>
    </rPh>
    <rPh sb="3" eb="4">
      <t>アワ</t>
    </rPh>
    <phoneticPr fontId="2"/>
  </si>
  <si>
    <t>宙に浮かぶ泡</t>
    <rPh sb="0" eb="1">
      <t>チュウ</t>
    </rPh>
    <rPh sb="2" eb="3">
      <t>ウカ</t>
    </rPh>
    <rPh sb="5" eb="6">
      <t>アワ</t>
    </rPh>
    <phoneticPr fontId="2"/>
  </si>
  <si>
    <t>20,20,20,20,20,20,20,20,20,20</t>
  </si>
  <si>
    <t>100,100,100,100,100,1,1,1,1,1</t>
  </si>
  <si>
    <t>癒しの手発動[+++++*](-15000)/40%</t>
    <rPh sb="0" eb="1">
      <t>イヤ</t>
    </rPh>
    <rPh sb="3" eb="4">
      <t>テ</t>
    </rPh>
    <rPh sb="4" eb="6">
      <t>ハツドウ</t>
    </rPh>
    <phoneticPr fontId="2"/>
  </si>
  <si>
    <t>癒しの手発動[+++++*](-15000)/90%</t>
    <rPh sb="0" eb="1">
      <t>イヤ</t>
    </rPh>
    <rPh sb="3" eb="4">
      <t>テ</t>
    </rPh>
    <rPh sb="4" eb="6">
      <t>ハツドウ</t>
    </rPh>
    <phoneticPr fontId="2"/>
  </si>
  <si>
    <t>首狩り発動[+*****](500)</t>
    <rPh sb="0" eb="2">
      <t>クビカ</t>
    </rPh>
    <rPh sb="3" eb="5">
      <t>ハツドウ</t>
    </rPh>
    <phoneticPr fontId="2"/>
  </si>
  <si>
    <t>魔法属性追加[+*****](1000)</t>
    <rPh sb="0" eb="2">
      <t>マホウ</t>
    </rPh>
    <rPh sb="2" eb="4">
      <t>ゾクセイ</t>
    </rPh>
    <rPh sb="4" eb="6">
      <t>ツイカ</t>
    </rPh>
    <phoneticPr fontId="2"/>
  </si>
  <si>
    <t>冷気属性追加[+*****](1000)</t>
    <rPh sb="0" eb="2">
      <t>レイキ</t>
    </rPh>
    <rPh sb="2" eb="4">
      <t>ゾクセイ</t>
    </rPh>
    <rPh sb="4" eb="6">
      <t>ツイカ</t>
    </rPh>
    <phoneticPr fontId="2"/>
  </si>
  <si>
    <t>意思維持(100)</t>
    <rPh sb="0" eb="2">
      <t>イシ</t>
    </rPh>
    <rPh sb="2" eb="4">
      <t>イジ</t>
    </rPh>
    <phoneticPr fontId="2"/>
  </si>
  <si>
    <t>筋力維持(100)</t>
    <rPh sb="0" eb="2">
      <t>キンリョク</t>
    </rPh>
    <rPh sb="2" eb="4">
      <t>イジ</t>
    </rPh>
    <phoneticPr fontId="2"/>
  </si>
  <si>
    <t>耐久+100(4950)</t>
    <rPh sb="0" eb="2">
      <t>タイキュウ</t>
    </rPh>
    <phoneticPr fontId="2"/>
  </si>
  <si>
    <t>ダメージ無効[+++++*](8000)/136%</t>
    <rPh sb="4" eb="6">
      <t>ムコウ</t>
    </rPh>
    <phoneticPr fontId="2"/>
  </si>
  <si>
    <t>共鳴のアイレン</t>
    <rPh sb="0" eb="2">
      <t>キョウメイ</t>
    </rPh>
    <phoneticPr fontId="2"/>
  </si>
  <si>
    <t>ソナリ</t>
    <phoneticPr fontId="2"/>
  </si>
  <si>
    <t>先導のヘルメス</t>
    <rPh sb="0" eb="2">
      <t>センドウ</t>
    </rPh>
    <phoneticPr fontId="2"/>
  </si>
  <si>
    <t>アイレン</t>
    <phoneticPr fontId="2"/>
  </si>
  <si>
    <t>死体/ラムネ/音楽チケット</t>
    <rPh sb="0" eb="2">
      <t>シタイ</t>
    </rPh>
    <rPh sb="7" eb="9">
      <t>オンガク</t>
    </rPh>
    <phoneticPr fontId="2"/>
  </si>
  <si>
    <t>魅力17/槍6/投擲15/旅歩き7/演奏16/乗馬16</t>
    <rPh sb="0" eb="2">
      <t>ミリョク</t>
    </rPh>
    <rPh sb="5" eb="6">
      <t>ヤリ</t>
    </rPh>
    <rPh sb="8" eb="10">
      <t>トウテキ</t>
    </rPh>
    <rPh sb="13" eb="14">
      <t>タビ</t>
    </rPh>
    <rPh sb="14" eb="15">
      <t>アル</t>
    </rPh>
    <rPh sb="18" eb="20">
      <t>エンソウ</t>
    </rPh>
    <rPh sb="23" eb="25">
      <t>ジョウバ</t>
    </rPh>
    <phoneticPr fontId="2"/>
  </si>
  <si>
    <t>魅力3/演奏2</t>
    <rPh sb="0" eb="2">
      <t>ミリョク</t>
    </rPh>
    <rPh sb="4" eb="6">
      <t>エンソウ</t>
    </rPh>
    <phoneticPr fontId="2"/>
  </si>
  <si>
    <t>魅力150</t>
    <rPh sb="0" eb="2">
      <t>ミリョク</t>
    </rPh>
    <phoneticPr fontId="2"/>
  </si>
  <si>
    <t>歌うひよこ</t>
    <rPh sb="0" eb="1">
      <t>ウタ</t>
    </rPh>
    <phoneticPr fontId="2"/>
  </si>
  <si>
    <t>cnpc/nogenerate</t>
    <phoneticPr fontId="2"/>
  </si>
  <si>
    <t>轟音の波動</t>
    <rPh sb="0" eb="2">
      <t>ゴウオン</t>
    </rPh>
    <rPh sb="3" eb="5">
      <t>ハドウ</t>
    </rPh>
    <phoneticPr fontId="2"/>
  </si>
  <si>
    <t>音 100</t>
    <rPh sb="0" eb="1">
      <t>オト</t>
    </rPh>
    <phoneticPr fontId="2"/>
  </si>
  <si>
    <t>音10</t>
    <rPh sb="0" eb="1">
      <t>オト</t>
    </rPh>
    <phoneticPr fontId="2"/>
  </si>
  <si>
    <t>浮遊/乗馬非適性</t>
    <rPh sb="0" eb="2">
      <t>フユウ</t>
    </rPh>
    <rPh sb="3" eb="5">
      <t>ジョウバ</t>
    </rPh>
    <rPh sb="5" eb="6">
      <t>ヒ</t>
    </rPh>
    <rPh sb="6" eb="8">
      <t>テキセイ</t>
    </rPh>
    <phoneticPr fontId="2"/>
  </si>
  <si>
    <t>アイレンの賑やかしの宝玉</t>
    <rPh sb="5" eb="6">
      <t>ニギ</t>
    </rPh>
    <rPh sb="10" eb="12">
      <t>ホウギョク</t>
    </rPh>
    <phoneticPr fontId="2"/>
  </si>
  <si>
    <t>妖しく光り輝く玉</t>
    <rPh sb="0" eb="1">
      <t>アヤ</t>
    </rPh>
    <rPh sb="3" eb="4">
      <t>ヒカ</t>
    </rPh>
    <rPh sb="5" eb="6">
      <t>カガヤ</t>
    </rPh>
    <rPh sb="7" eb="8">
      <t>タマ</t>
    </rPh>
    <phoneticPr fontId="2"/>
  </si>
  <si>
    <t>妹召喚</t>
    <rPh sb="0" eb="3">
      <t>イモウトショウカン</t>
    </rPh>
    <phoneticPr fontId="2"/>
  </si>
  <si>
    <t>魅了の竪琴</t>
    <rPh sb="0" eb="2">
      <t>ミリョウ</t>
    </rPh>
    <rPh sb="3" eb="5">
      <t>タテゴト</t>
    </rPh>
    <phoneticPr fontId="2"/>
  </si>
  <si>
    <t>綺麗な竪琴</t>
    <rPh sb="0" eb="2">
      <t>キレイ</t>
    </rPh>
    <rPh sb="3" eb="5">
      <t>タテゴト</t>
    </rPh>
    <phoneticPr fontId="2"/>
  </si>
  <si>
    <t>腰当</t>
    <rPh sb="0" eb="2">
      <t>コシアテ</t>
    </rPh>
    <phoneticPr fontId="2"/>
  </si>
  <si>
    <t>可能</t>
    <rPh sb="0" eb="2">
      <t>カノウ</t>
    </rPh>
    <phoneticPr fontId="2"/>
  </si>
  <si>
    <t>楽器</t>
    <rPh sb="0" eb="2">
      <t>ガッキ</t>
    </rPh>
    <phoneticPr fontId="2"/>
  </si>
  <si>
    <t>魅力+7(330)</t>
    <rPh sb="0" eb="2">
      <t>ミリョク</t>
    </rPh>
    <phoneticPr fontId="2"/>
  </si>
  <si>
    <t>音耐性[+*](600)</t>
    <rPh sb="0" eb="1">
      <t>オト</t>
    </rPh>
    <rPh sb="1" eb="3">
      <t>タイセイ</t>
    </rPh>
    <phoneticPr fontId="2"/>
  </si>
  <si>
    <t>《共鳴のアイレン》</t>
    <rPh sb="1" eb="3">
      <t>キョウメイ</t>
    </rPh>
    <phoneticPr fontId="2"/>
  </si>
  <si>
    <t>cnpc/god/nogenerate</t>
    <phoneticPr fontId="2"/>
  </si>
  <si>
    <t>音属性付与</t>
    <rPh sb="0" eb="1">
      <t>オト</t>
    </rPh>
    <rPh sb="1" eb="3">
      <t>ゾクセイ</t>
    </rPh>
    <rPh sb="3" eb="5">
      <t>フヨ</t>
    </rPh>
    <phoneticPr fontId="2"/>
  </si>
  <si>
    <t>恐怖無効/所持金落とし</t>
    <rPh sb="0" eb="2">
      <t>キョウフ</t>
    </rPh>
    <rPh sb="2" eb="4">
      <t>ムコウ</t>
    </rPh>
    <rPh sb="5" eb="8">
      <t>ショジキン</t>
    </rPh>
    <rPh sb="8" eb="9">
      <t>オ</t>
    </rPh>
    <phoneticPr fontId="2"/>
  </si>
  <si>
    <t>★《魔性の竪琴》</t>
    <rPh sb="2" eb="4">
      <t>マショウ</t>
    </rPh>
    <rPh sb="5" eb="7">
      <t>タテゴト</t>
    </rPh>
    <phoneticPr fontId="2"/>
  </si>
  <si>
    <t>幻想即興曲</t>
    <rPh sb="0" eb="2">
      <t>ゲンソウ</t>
    </rPh>
    <rPh sb="2" eb="4">
      <t>ソッキョウ</t>
    </rPh>
    <rPh sb="4" eb="5">
      <t>キョク</t>
    </rPh>
    <phoneticPr fontId="2"/>
  </si>
  <si>
    <t>ボール</t>
    <phoneticPr fontId="2"/>
  </si>
  <si>
    <t>ヘルメス</t>
    <phoneticPr fontId="2"/>
  </si>
  <si>
    <t>死体/ロックピック/スケルトンキー</t>
    <rPh sb="0" eb="2">
      <t>シタイ</t>
    </rPh>
    <phoneticPr fontId="2"/>
  </si>
  <si>
    <t>器用15/速度18/交渉13/鍵開け16/錬金術14/旅歩き16/窃盗17</t>
    <rPh sb="0" eb="2">
      <t>キヨウ</t>
    </rPh>
    <rPh sb="5" eb="7">
      <t>ソクド</t>
    </rPh>
    <rPh sb="10" eb="12">
      <t>コウショウ</t>
    </rPh>
    <rPh sb="15" eb="16">
      <t>カギ</t>
    </rPh>
    <rPh sb="16" eb="17">
      <t>ア</t>
    </rPh>
    <rPh sb="21" eb="24">
      <t>レンキンジュツ</t>
    </rPh>
    <rPh sb="27" eb="28">
      <t>タビ</t>
    </rPh>
    <rPh sb="28" eb="29">
      <t>アル</t>
    </rPh>
    <rPh sb="33" eb="35">
      <t>セットウ</t>
    </rPh>
    <phoneticPr fontId="2"/>
  </si>
  <si>
    <t>交渉1/鍵開け1/錬金術1</t>
    <rPh sb="0" eb="2">
      <t>コウショウ</t>
    </rPh>
    <rPh sb="4" eb="5">
      <t>カギ</t>
    </rPh>
    <rPh sb="5" eb="6">
      <t>ア</t>
    </rPh>
    <rPh sb="9" eb="12">
      <t>レンキンジュツ</t>
    </rPh>
    <phoneticPr fontId="2"/>
  </si>
  <si>
    <t>耐久150/器用150</t>
    <rPh sb="0" eb="2">
      <t>タイキュウ</t>
    </rPh>
    <rPh sb="6" eb="8">
      <t>キヨウ</t>
    </rPh>
    <phoneticPr fontId="2"/>
  </si>
  <si>
    <t>ヘルメスくん人形</t>
    <rPh sb="6" eb="8">
      <t>ニンギョウ</t>
    </rPh>
    <phoneticPr fontId="2"/>
  </si>
  <si>
    <t>スリの指</t>
    <rPh sb="3" eb="4">
      <t>ユビ</t>
    </rPh>
    <phoneticPr fontId="2"/>
  </si>
  <si>
    <t>浮遊/所持金落とし</t>
    <rPh sb="0" eb="2">
      <t>フユウ</t>
    </rPh>
    <rPh sb="3" eb="7">
      <t>ショジキンオ</t>
    </rPh>
    <phoneticPr fontId="2"/>
  </si>
  <si>
    <t>錬成の翼</t>
    <rPh sb="0" eb="2">
      <t>レンセイ</t>
    </rPh>
    <rPh sb="3" eb="4">
      <t>ツバサ</t>
    </rPh>
    <phoneticPr fontId="2"/>
  </si>
  <si>
    <t>叡智が宿る翼</t>
    <rPh sb="0" eb="2">
      <t>エイチ</t>
    </rPh>
    <rPh sb="3" eb="4">
      <t>ヤド</t>
    </rPh>
    <rPh sb="5" eb="6">
      <t>ツバサ</t>
    </rPh>
    <phoneticPr fontId="2"/>
  </si>
  <si>
    <t>ハルパー</t>
    <phoneticPr fontId="2"/>
  </si>
  <si>
    <t>湾曲した古刀</t>
    <rPh sb="0" eb="2">
      <t>ワンキョク</t>
    </rPh>
    <rPh sb="4" eb="6">
      <t>コトウ</t>
    </rPh>
    <phoneticPr fontId="2"/>
  </si>
  <si>
    <t>不死者特攻[++*](630)</t>
    <rPh sb="0" eb="1">
      <t>フ</t>
    </rPh>
    <rPh sb="1" eb="3">
      <t>シシャ</t>
    </rPh>
    <rPh sb="3" eb="5">
      <t>トッコウ</t>
    </rPh>
    <phoneticPr fontId="2"/>
  </si>
  <si>
    <t>器用+9(400)</t>
    <rPh sb="0" eb="2">
      <t>キヨウ</t>
    </rPh>
    <phoneticPr fontId="2"/>
  </si>
  <si>
    <t>鍵開け[*****](800)</t>
    <rPh sb="0" eb="1">
      <t>カギ</t>
    </rPh>
    <rPh sb="1" eb="2">
      <t>ア</t>
    </rPh>
    <phoneticPr fontId="2"/>
  </si>
  <si>
    <t>罠解体[****](630)</t>
    <rPh sb="0" eb="1">
      <t>ワナ</t>
    </rPh>
    <rPh sb="1" eb="3">
      <t>カイタイ</t>
    </rPh>
    <phoneticPr fontId="2"/>
  </si>
  <si>
    <t>暗黒耐性[*****](455)</t>
    <rPh sb="0" eb="2">
      <t>アンコク</t>
    </rPh>
    <rPh sb="2" eb="4">
      <t>タイセイ</t>
    </rPh>
    <phoneticPr fontId="2"/>
  </si>
  <si>
    <t>《先導のヘルメス》</t>
    <rPh sb="1" eb="3">
      <t>センドウ</t>
    </rPh>
    <phoneticPr fontId="2"/>
  </si>
  <si>
    <t>地獄10 音9 神経9</t>
    <rPh sb="0" eb="2">
      <t>ジゴク</t>
    </rPh>
    <rPh sb="5" eb="6">
      <t>オト</t>
    </rPh>
    <rPh sb="8" eb="10">
      <t>シンケイ</t>
    </rPh>
    <phoneticPr fontId="2"/>
  </si>
  <si>
    <t>盲目無効/腐消化/所持金落とし</t>
    <rPh sb="0" eb="2">
      <t>モウモク</t>
    </rPh>
    <rPh sb="2" eb="4">
      <t>ムコウ</t>
    </rPh>
    <rPh sb="5" eb="6">
      <t>フ</t>
    </rPh>
    <rPh sb="6" eb="8">
      <t>ショウカ</t>
    </rPh>
    <rPh sb="9" eb="13">
      <t>ショジキンオ</t>
    </rPh>
    <phoneticPr fontId="2"/>
  </si>
  <si>
    <t>★《タラリア》, ★《カドゥケウス》</t>
    <phoneticPr fontId="2"/>
  </si>
  <si>
    <t>共鳴のアイレン</t>
    <rPh sb="0" eb="2">
      <t>キョウメイ</t>
    </rPh>
    <phoneticPr fontId="2"/>
  </si>
  <si>
    <t>先導のヘルメス</t>
    <rPh sb="0" eb="2">
      <t>センドウ</t>
    </rPh>
    <phoneticPr fontId="2"/>
  </si>
  <si>
    <t>ソナリ</t>
    <phoneticPr fontId="2"/>
  </si>
  <si>
    <t>魔性の竪琴</t>
    <rPh sb="0" eb="2">
      <t>マショウ</t>
    </rPh>
    <rPh sb="3" eb="5">
      <t>タテゴト</t>
    </rPh>
    <phoneticPr fontId="2"/>
  </si>
  <si>
    <t>タラリア</t>
    <phoneticPr fontId="2"/>
  </si>
  <si>
    <t>カドゥケウス</t>
    <phoneticPr fontId="2"/>
  </si>
  <si>
    <t>ヘルメスのサンダル</t>
    <phoneticPr fontId="2"/>
  </si>
  <si>
    <t>ゴールデン</t>
    <phoneticPr fontId="2"/>
  </si>
  <si>
    <t>靴</t>
    <rPh sb="0" eb="1">
      <t>クツ</t>
    </rPh>
    <phoneticPr fontId="2"/>
  </si>
  <si>
    <t>速度+41(2000)</t>
    <rPh sb="0" eb="2">
      <t>ソクド</t>
    </rPh>
    <phoneticPr fontId="2"/>
  </si>
  <si>
    <t>浮遊(100)</t>
    <rPh sb="0" eb="2">
      <t>フユウ</t>
    </rPh>
    <phoneticPr fontId="2"/>
  </si>
  <si>
    <t>セブンリーグ効果[*****](500)</t>
    <rPh sb="6" eb="8">
      <t>コウカ</t>
    </rPh>
    <phoneticPr fontId="2"/>
  </si>
  <si>
    <t>回避[+](1150)</t>
    <rPh sb="0" eb="2">
      <t>カイヒ</t>
    </rPh>
    <phoneticPr fontId="2"/>
  </si>
  <si>
    <t>耐久-38(-1950)</t>
    <rPh sb="0" eb="2">
      <t>タイキュウ</t>
    </rPh>
    <phoneticPr fontId="2"/>
  </si>
  <si>
    <t>電撃耐性[****](300)</t>
    <rPh sb="0" eb="2">
      <t>デンゲキ</t>
    </rPh>
    <rPh sb="2" eb="4">
      <t>タイセイ</t>
    </rPh>
    <phoneticPr fontId="2"/>
  </si>
  <si>
    <t>冷気耐性[****](300)</t>
    <rPh sb="0" eb="2">
      <t>レイキ</t>
    </rPh>
    <rPh sb="2" eb="4">
      <t>タイセイ</t>
    </rPh>
    <phoneticPr fontId="2"/>
  </si>
  <si>
    <t>火炎耐性[****](300)</t>
    <rPh sb="0" eb="2">
      <t>カエン</t>
    </rPh>
    <rPh sb="2" eb="4">
      <t>タイセイ</t>
    </rPh>
    <phoneticPr fontId="2"/>
  </si>
  <si>
    <t>伝令の杖</t>
    <rPh sb="0" eb="2">
      <t>デンレイ</t>
    </rPh>
    <rPh sb="3" eb="4">
      <t>ツエ</t>
    </rPh>
    <phoneticPr fontId="2"/>
  </si>
  <si>
    <t>杖</t>
    <rPh sb="0" eb="1">
      <t>ツエ</t>
    </rPh>
    <phoneticPr fontId="2"/>
  </si>
  <si>
    <t>エーテル</t>
    <phoneticPr fontId="2"/>
  </si>
  <si>
    <t>交渉[*****](900)</t>
    <rPh sb="0" eb="2">
      <t>コウショウ</t>
    </rPh>
    <phoneticPr fontId="2"/>
  </si>
  <si>
    <t>錬金術[*****](800)</t>
    <rPh sb="0" eb="3">
      <t>レンキンジュツ</t>
    </rPh>
    <phoneticPr fontId="2"/>
  </si>
  <si>
    <t>中装備[+**](1700)</t>
    <rPh sb="0" eb="1">
      <t>チュウ</t>
    </rPh>
    <rPh sb="1" eb="3">
      <t>ソウビ</t>
    </rPh>
    <phoneticPr fontId="2"/>
  </si>
  <si>
    <t>二刀流[+*](1550)</t>
    <rPh sb="0" eb="3">
      <t>ニトウリュウ</t>
    </rPh>
    <phoneticPr fontId="2"/>
  </si>
  <si>
    <t>生命力+17(800)</t>
    <rPh sb="0" eb="3">
      <t>セイメイリョク</t>
    </rPh>
    <phoneticPr fontId="2"/>
  </si>
  <si>
    <t>感覚-23(-1200)</t>
    <rPh sb="0" eb="2">
      <t>カンカク</t>
    </rPh>
    <phoneticPr fontId="2"/>
  </si>
  <si>
    <t>魔物召喚[+*****](500)</t>
    <rPh sb="0" eb="2">
      <t>マモノ</t>
    </rPh>
    <rPh sb="2" eb="4">
      <t>ショウカン</t>
    </rPh>
    <phoneticPr fontId="2"/>
  </si>
  <si>
    <t>光り輝く竪琴</t>
    <rPh sb="0" eb="1">
      <t>ヒカ</t>
    </rPh>
    <rPh sb="2" eb="3">
      <t>カガヤ</t>
    </rPh>
    <rPh sb="4" eb="6">
      <t>タテゴト</t>
    </rPh>
    <phoneticPr fontId="2"/>
  </si>
  <si>
    <t>オブシディアン</t>
    <phoneticPr fontId="2"/>
  </si>
  <si>
    <t>聴衆を酔わす(100)</t>
    <rPh sb="0" eb="2">
      <t>チョウシュウ</t>
    </rPh>
    <rPh sb="3" eb="4">
      <t>ヨ</t>
    </rPh>
    <phoneticPr fontId="2"/>
  </si>
  <si>
    <t>魅力+47(2330)</t>
    <rPh sb="0" eb="2">
      <t>ミリョク</t>
    </rPh>
    <phoneticPr fontId="2"/>
  </si>
  <si>
    <t>演奏[+**](1680)</t>
    <rPh sb="0" eb="2">
      <t>エンソウ</t>
    </rPh>
    <phoneticPr fontId="2"/>
  </si>
  <si>
    <t>ダメージ無効[+++**](980)/19%</t>
    <rPh sb="4" eb="6">
      <t>ムコウ</t>
    </rPh>
    <phoneticPr fontId="2"/>
  </si>
  <si>
    <t>魔道具[***](550)</t>
    <rPh sb="0" eb="3">
      <t>マドウグ</t>
    </rPh>
    <phoneticPr fontId="2"/>
  </si>
  <si>
    <t>暗黒耐性[+](550)</t>
    <rPh sb="0" eb="2">
      <t>アンコク</t>
    </rPh>
    <rPh sb="2" eb="4">
      <t>タイセイ</t>
    </rPh>
    <phoneticPr fontId="2"/>
  </si>
  <si>
    <t>投擲[****](600)</t>
    <rPh sb="0" eb="2">
      <t>トウテキ</t>
    </rPh>
    <phoneticPr fontId="2"/>
  </si>
  <si>
    <t>テンロク</t>
    <phoneticPr fontId="2"/>
  </si>
  <si>
    <t>死体/グローブ(カテゴリ)</t>
    <rPh sb="0" eb="2">
      <t>シタイ</t>
    </rPh>
    <phoneticPr fontId="2"/>
  </si>
  <si>
    <t>速度16/槍11/採掘9/回避14/栽培14/電撃耐性16</t>
    <rPh sb="0" eb="2">
      <t>ソクド</t>
    </rPh>
    <rPh sb="5" eb="6">
      <t>ヤリ</t>
    </rPh>
    <rPh sb="9" eb="11">
      <t>サイクツ</t>
    </rPh>
    <rPh sb="13" eb="15">
      <t>カイヒ</t>
    </rPh>
    <rPh sb="18" eb="20">
      <t>サイバイ</t>
    </rPh>
    <rPh sb="23" eb="25">
      <t>デンゲキ</t>
    </rPh>
    <rPh sb="25" eb="27">
      <t>タイセイ</t>
    </rPh>
    <phoneticPr fontId="2"/>
  </si>
  <si>
    <t>麻痺無効</t>
    <rPh sb="0" eb="2">
      <t>マヒ</t>
    </rPh>
    <rPh sb="2" eb="4">
      <t>ムコウ</t>
    </rPh>
    <phoneticPr fontId="2"/>
  </si>
  <si>
    <t>生命力2/速度1</t>
    <rPh sb="0" eb="3">
      <t>セイメイリョク</t>
    </rPh>
    <rPh sb="5" eb="7">
      <t>ソクド</t>
    </rPh>
    <phoneticPr fontId="2"/>
  </si>
  <si>
    <t>生命力1500</t>
    <rPh sb="0" eb="3">
      <t>セイメイリョク</t>
    </rPh>
    <phoneticPr fontId="2"/>
  </si>
  <si>
    <t>もくもくおばけ</t>
    <phoneticPr fontId="2"/>
  </si>
  <si>
    <t>岩</t>
    <rPh sb="0" eb="1">
      <t>イワ</t>
    </rPh>
    <phoneticPr fontId="2"/>
  </si>
  <si>
    <t>遠距離打撃</t>
    <rPh sb="0" eb="5">
      <t>エンキョリダゲキ</t>
    </rPh>
    <phoneticPr fontId="2"/>
  </si>
  <si>
    <t>電撃 200</t>
    <rPh sb="0" eb="2">
      <t>デンゲキ</t>
    </rPh>
    <phoneticPr fontId="2"/>
  </si>
  <si>
    <t>電撃10</t>
    <rPh sb="0" eb="2">
      <t>デンゲキ</t>
    </rPh>
    <phoneticPr fontId="2"/>
  </si>
  <si>
    <t>雷雲のスカーフ</t>
    <rPh sb="0" eb="2">
      <t>ライウン</t>
    </rPh>
    <phoneticPr fontId="2"/>
  </si>
  <si>
    <t>電気を纏ったスカーフ</t>
    <rPh sb="0" eb="2">
      <t>デンキ</t>
    </rPh>
    <rPh sb="3" eb="4">
      <t>マト</t>
    </rPh>
    <phoneticPr fontId="2"/>
  </si>
  <si>
    <t>電撃耐性[****](350)</t>
    <rPh sb="0" eb="2">
      <t>デンゲキ</t>
    </rPh>
    <rPh sb="2" eb="4">
      <t>タイセイ</t>
    </rPh>
    <phoneticPr fontId="2"/>
  </si>
  <si>
    <t>秘剣・雷電丸</t>
    <rPh sb="0" eb="1">
      <t>ヒ</t>
    </rPh>
    <rPh sb="1" eb="2">
      <t>ケン</t>
    </rPh>
    <rPh sb="3" eb="5">
      <t>ライデン</t>
    </rPh>
    <rPh sb="5" eb="6">
      <t>マル</t>
    </rPh>
    <phoneticPr fontId="2"/>
  </si>
  <si>
    <t>刺激的な刀</t>
    <rPh sb="0" eb="3">
      <t>シゲキテキ</t>
    </rPh>
    <rPh sb="4" eb="5">
      <t>カタナ</t>
    </rPh>
    <phoneticPr fontId="2"/>
  </si>
  <si>
    <t>電撃属性追加[+](550)</t>
    <rPh sb="0" eb="2">
      <t>デンゲキ</t>
    </rPh>
    <rPh sb="2" eb="4">
      <t>ゾクセイ</t>
    </rPh>
    <rPh sb="4" eb="6">
      <t>ツイカ</t>
    </rPh>
    <phoneticPr fontId="2"/>
  </si>
  <si>
    <t>速度+8(350)</t>
    <rPh sb="0" eb="2">
      <t>ソクド</t>
    </rPh>
    <phoneticPr fontId="2"/>
  </si>
  <si>
    <t>見切り[***](566)</t>
    <rPh sb="0" eb="2">
      <t>ミキ</t>
    </rPh>
    <phoneticPr fontId="2"/>
  </si>
  <si>
    <t>元素の傷痕発動[****](150)</t>
    <rPh sb="0" eb="2">
      <t>ゲンソ</t>
    </rPh>
    <rPh sb="3" eb="5">
      <t>キズアト</t>
    </rPh>
    <rPh sb="5" eb="7">
      <t>ハツドウ</t>
    </rPh>
    <phoneticPr fontId="2"/>
  </si>
  <si>
    <t>《鳴神のテンロク》</t>
    <rPh sb="1" eb="2">
      <t>ナ</t>
    </rPh>
    <rPh sb="2" eb="3">
      <t>カミ</t>
    </rPh>
    <phoneticPr fontId="2"/>
  </si>
  <si>
    <t>神</t>
    <rPh sb="0" eb="1">
      <t>カミ</t>
    </rPh>
    <phoneticPr fontId="2"/>
  </si>
  <si>
    <t>電撃 500</t>
    <rPh sb="0" eb="2">
      <t>デンゲキ</t>
    </rPh>
    <phoneticPr fontId="2"/>
  </si>
  <si>
    <t>電撃 250</t>
    <rPh sb="0" eb="2">
      <t>デンゲキ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</si>
  <si>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</si>
  <si>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鳴神のテンロク</t>
    <rPh sb="0" eb="1">
      <t>ナ</t>
    </rPh>
    <rPh sb="1" eb="2">
      <t>カミ</t>
    </rPh>
    <phoneticPr fontId="2"/>
  </si>
  <si>
    <t>大剣(カテゴリ)/長剣(カテゴリ)/短剣(カテゴリ)/食べ物(カテゴリ)</t>
    <rPh sb="0" eb="1">
      <t>オオ</t>
    </rPh>
    <rPh sb="1" eb="2">
      <t>ケン</t>
    </rPh>
    <rPh sb="9" eb="11">
      <t>チョウケン</t>
    </rPh>
    <rPh sb="18" eb="20">
      <t>タンケン</t>
    </rPh>
    <rPh sb="27" eb="28">
      <t>タ</t>
    </rPh>
    <rPh sb="29" eb="30">
      <t>モノ</t>
    </rPh>
    <phoneticPr fontId="2"/>
  </si>
  <si>
    <t>cnpc/arcana/golem/nogenerate/nodownload</t>
    <phoneticPr fontId="2"/>
  </si>
  <si>
    <t>8% 接近</t>
    <rPh sb="3" eb="5">
      <t>セッキン</t>
    </rPh>
    <phoneticPr fontId="2"/>
  </si>
  <si>
    <t>不恰好な青い宝玉</t>
    <rPh sb="0" eb="3">
      <t>ブカッコウ</t>
    </rPh>
    <rPh sb="4" eb="5">
      <t>アオ</t>
    </rPh>
    <rPh sb="6" eb="8">
      <t>ホウギョク</t>
    </rPh>
    <phoneticPr fontId="2"/>
  </si>
  <si>
    <t>10% 空間歪曲</t>
    <rPh sb="4" eb="8">
      <t>クウカンワイキョク</t>
    </rPh>
    <phoneticPr fontId="2"/>
  </si>
  <si>
    <t>★《蒼穹之凍月》, ★《墨染之妖桜》</t>
    <phoneticPr fontId="2"/>
  </si>
  <si>
    <t>蒼弩之凍月</t>
    <rPh sb="0" eb="1">
      <t>アオ</t>
    </rPh>
    <rPh sb="1" eb="2">
      <t>イシユミ</t>
    </rPh>
    <rPh sb="2" eb="3">
      <t>ノ</t>
    </rPh>
    <rPh sb="3" eb="4">
      <t>コオ</t>
    </rPh>
    <rPh sb="4" eb="5">
      <t>ツキ</t>
    </rPh>
    <phoneticPr fontId="2"/>
  </si>
  <si>
    <t>墨染之妖桜</t>
    <rPh sb="0" eb="1">
      <t>スミ</t>
    </rPh>
    <rPh sb="1" eb="2">
      <t>ゾメ</t>
    </rPh>
    <rPh sb="2" eb="3">
      <t>ノ</t>
    </rPh>
    <rPh sb="3" eb="4">
      <t>アヤカシ</t>
    </rPh>
    <rPh sb="4" eb="5">
      <t>サクラ</t>
    </rPh>
    <phoneticPr fontId="2"/>
  </si>
  <si>
    <t>祠</t>
    <rPh sb="0" eb="1">
      <t>ホコラ</t>
    </rPh>
    <phoneticPr fontId="2"/>
  </si>
  <si>
    <t>祭壇</t>
    <rPh sb="0" eb="2">
      <t>サイダン</t>
    </rPh>
    <phoneticPr fontId="2"/>
  </si>
  <si>
    <t>神殺しの蒼牙（バランス調整版）</t>
    <rPh sb="0" eb="1">
      <t>カミ</t>
    </rPh>
    <rPh sb="1" eb="2">
      <t>コロ</t>
    </rPh>
    <rPh sb="4" eb="5">
      <t>アオ</t>
    </rPh>
    <rPh sb="5" eb="6">
      <t>キバ</t>
    </rPh>
    <rPh sb="11" eb="13">
      <t>チョウセイ</t>
    </rPh>
    <rPh sb="13" eb="14">
      <t>バン</t>
    </rPh>
    <phoneticPr fontId="2"/>
  </si>
  <si>
    <t>蒼牙・えだまめ</t>
    <rPh sb="0" eb="1">
      <t>アオ</t>
    </rPh>
    <rPh sb="1" eb="2">
      <t>キバ</t>
    </rPh>
    <phoneticPr fontId="2"/>
  </si>
  <si>
    <t>死体/長剣(カテゴリ)</t>
    <rPh sb="0" eb="2">
      <t>シタイ</t>
    </rPh>
    <rPh sb="3" eb="5">
      <t>チョウケン</t>
    </rPh>
    <phoneticPr fontId="2"/>
  </si>
  <si>
    <t>速度+7(300)</t>
    <rPh sb="0" eb="2">
      <t>ソクド</t>
    </rPh>
    <phoneticPr fontId="2"/>
  </si>
  <si>
    <t>心眼[**](200)</t>
    <rPh sb="0" eb="2">
      <t>シンガン</t>
    </rPh>
    <phoneticPr fontId="2"/>
  </si>
  <si>
    <t>切り傷属性追加[*****](400)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</si>
  <si>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追加打撃[***](100)</t>
    <rPh sb="0" eb="2">
      <t>ツイカ</t>
    </rPh>
    <rPh sb="2" eb="4">
      <t>ダゲキ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</si>
  <si>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</si>
  <si>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{faith}*{attb}</t>
    <phoneticPr fontId="2"/>
  </si>
  <si>
    <t>100+3*{faith}/2</t>
    <phoneticPr fontId="2"/>
  </si>
  <si>
    <t>ミラクル☆プラルプラン</t>
    <phoneticPr fontId="2"/>
  </si>
  <si>
    <t>Discord</t>
    <phoneticPr fontId="2"/>
  </si>
  <si>
    <t>ミラクル☆プラルプラン</t>
    <phoneticPr fontId="2"/>
  </si>
  <si>
    <t>野菜(カテゴリ)/果物(カテゴリ)/鉱石(カテゴリ)/願いの杖</t>
    <rPh sb="0" eb="2">
      <t>ヤサイ</t>
    </rPh>
    <rPh sb="9" eb="11">
      <t>クダモノ</t>
    </rPh>
    <rPh sb="18" eb="20">
      <t>コウセキ</t>
    </rPh>
    <rPh sb="27" eb="28">
      <t>ネガ</t>
    </rPh>
    <rPh sb="30" eb="31">
      <t>ツエ</t>
    </rPh>
    <phoneticPr fontId="2"/>
  </si>
  <si>
    <t>耐久12/感覚9/杖9/魔力の限界3/詠唱6/魔道具6/射撃9</t>
    <rPh sb="0" eb="2">
      <t>タイキュウ</t>
    </rPh>
    <rPh sb="5" eb="7">
      <t>カンカク</t>
    </rPh>
    <rPh sb="9" eb="10">
      <t>ツエ</t>
    </rPh>
    <rPh sb="12" eb="14">
      <t>マリョク</t>
    </rPh>
    <rPh sb="15" eb="17">
      <t>ゲンカイ</t>
    </rPh>
    <rPh sb="19" eb="21">
      <t>エイショウ</t>
    </rPh>
    <rPh sb="23" eb="26">
      <t>マドウグ</t>
    </rPh>
    <rPh sb="28" eb="30">
      <t>シャゲキ</t>
    </rPh>
    <phoneticPr fontId="2"/>
  </si>
  <si>
    <t>100+{faith}/20+{attb}/5</t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</si>
  <si>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</si>
  <si>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</si>
  <si>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スターフローツ</t>
    <phoneticPr fontId="2"/>
  </si>
  <si>
    <t>cnpc/nogenerate</t>
    <phoneticPr fontId="2"/>
  </si>
  <si>
    <t>遠隔攻撃</t>
    <rPh sb="0" eb="4">
      <t>エンカクコウゲキ</t>
    </rPh>
    <phoneticPr fontId="2"/>
  </si>
  <si>
    <t>麻痺の矢</t>
    <rPh sb="0" eb="2">
      <t>マヒ</t>
    </rPh>
    <rPh sb="3" eb="4">
      <t>ヤ</t>
    </rPh>
    <phoneticPr fontId="2"/>
  </si>
  <si>
    <t>浮遊</t>
    <rPh sb="0" eb="2">
      <t>フユウ</t>
    </rPh>
    <phoneticPr fontId="2"/>
  </si>
  <si>
    <t>サブスターライト</t>
    <phoneticPr fontId="2"/>
  </si>
  <si>
    <t>小さく輝く星</t>
    <rPh sb="0" eb="1">
      <t>チイ</t>
    </rPh>
    <rPh sb="3" eb="4">
      <t>カガヤ</t>
    </rPh>
    <rPh sb="5" eb="6">
      <t>ホシ</t>
    </rPh>
    <phoneticPr fontId="2"/>
  </si>
  <si>
    <t>連射弾[20](20020)</t>
    <rPh sb="0" eb="2">
      <t>レンシャ</t>
    </rPh>
    <rPh sb="2" eb="3">
      <t>ダン</t>
    </rPh>
    <phoneticPr fontId="2"/>
  </si>
  <si>
    <t>生命力+2(50)</t>
    <rPh sb="0" eb="3">
      <t>セイメイリョク</t>
    </rPh>
    <phoneticPr fontId="2"/>
  </si>
  <si>
    <t>サブスターロッド</t>
    <phoneticPr fontId="2"/>
  </si>
  <si>
    <t>星零れる小杖</t>
    <rPh sb="0" eb="1">
      <t>ホシ</t>
    </rPh>
    <rPh sb="1" eb="2">
      <t>コボ</t>
    </rPh>
    <rPh sb="4" eb="5">
      <t>コ</t>
    </rPh>
    <rPh sb="5" eb="6">
      <t>ツエ</t>
    </rPh>
    <phoneticPr fontId="2"/>
  </si>
  <si>
    <t>20,40,60,80,80,80,100,100,100,100</t>
    <phoneticPr fontId="2"/>
  </si>
  <si>
    <t>20,40,60,80,100,100,100,100,100,100</t>
    <phoneticPr fontId="2"/>
  </si>
  <si>
    <t>運勢+20(950)</t>
    <rPh sb="0" eb="2">
      <t>ウンセイ</t>
    </rPh>
    <phoneticPr fontId="2"/>
  </si>
  <si>
    <t>《ミラクル☆プラルプラン》</t>
    <phoneticPr fontId="2"/>
  </si>
  <si>
    <t>マジカルヒューマニープラント</t>
    <phoneticPr fontId="2"/>
  </si>
  <si>
    <t>魔法少女</t>
    <rPh sb="0" eb="2">
      <t>マホウ</t>
    </rPh>
    <rPh sb="2" eb="4">
      <t>ショウジョ</t>
    </rPh>
    <phoneticPr fontId="2"/>
  </si>
  <si>
    <t>cnpc/nogenerate/nature,hasty/nature,lax/nature,jolly/nature,lonely/align,lawful/trait153,2/trait154,1</t>
    <phoneticPr fontId="2"/>
  </si>
  <si>
    <t>魔力の集積</t>
    <rPh sb="0" eb="2">
      <t>マリョク</t>
    </rPh>
    <rPh sb="3" eb="5">
      <t>シュウセキ</t>
    </rPh>
    <phoneticPr fontId="2"/>
  </si>
  <si>
    <t>魔法 1000</t>
    <rPh sb="0" eb="2">
      <t>マホウ</t>
    </rPh>
    <phoneticPr fontId="2"/>
  </si>
  <si>
    <t>毒2 魔法6</t>
    <rPh sb="0" eb="1">
      <t>ドク</t>
    </rPh>
    <rPh sb="3" eb="5">
      <t>マホウ</t>
    </rPh>
    <phoneticPr fontId="2"/>
  </si>
  <si>
    <t>浮遊/混乱・盲目・恐怖・麻痺・毒無効/レイハンド/乗馬適性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マヒ</t>
    </rPh>
    <rPh sb="15" eb="16">
      <t>ドク</t>
    </rPh>
    <rPh sb="16" eb="18">
      <t>ムコウ</t>
    </rPh>
    <rPh sb="25" eb="27">
      <t>ジョウバ</t>
    </rPh>
    <rPh sb="27" eb="29">
      <t>テキセイ</t>
    </rPh>
    <phoneticPr fontId="2"/>
  </si>
  <si>
    <t>humanyplant3</t>
    <phoneticPr fontId="2"/>
  </si>
  <si>
    <t>選択不可</t>
    <rPh sb="0" eb="2">
      <t>センタク</t>
    </rPh>
    <rPh sb="2" eb="4">
      <t>フカ</t>
    </rPh>
    <phoneticPr fontId="2"/>
  </si>
  <si>
    <t>治癒20/解剖学3/栽培3/旅歩き3/料理3/釣り3</t>
    <rPh sb="0" eb="2">
      <t>チユ</t>
    </rPh>
    <rPh sb="5" eb="8">
      <t>カイボウガク</t>
    </rPh>
    <rPh sb="10" eb="12">
      <t>サイバイ</t>
    </rPh>
    <rPh sb="14" eb="15">
      <t>タビ</t>
    </rPh>
    <rPh sb="15" eb="16">
      <t>アル</t>
    </rPh>
    <rPh sb="19" eb="21">
      <t>リョウリ</t>
    </rPh>
    <rPh sb="23" eb="24">
      <t>ツ</t>
    </rPh>
    <phoneticPr fontId="2"/>
  </si>
  <si>
    <t>MagicalGirl</t>
    <phoneticPr fontId="2"/>
  </si>
  <si>
    <t>選択可能</t>
    <rPh sb="0" eb="2">
      <t>センタク</t>
    </rPh>
    <rPh sb="2" eb="4">
      <t>カノウ</t>
    </rPh>
    <phoneticPr fontId="2"/>
  </si>
  <si>
    <t>長剣1/短剣2/斧1/鈍器1/槍1/杖3/格闘1/鎌1/弓1/クロスボウ1/銃器1/読書4/戦術1/魔力の限界4/暗記1/重装備2/中装備2/軽装備4/詠唱4/魔道具4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19">
      <t>ツエ</t>
    </rPh>
    <rPh sb="21" eb="23">
      <t>カクトウ</t>
    </rPh>
    <rPh sb="25" eb="26">
      <t>カマ</t>
    </rPh>
    <rPh sb="28" eb="29">
      <t>ユミ</t>
    </rPh>
    <rPh sb="38" eb="40">
      <t>ジュウキ</t>
    </rPh>
    <rPh sb="42" eb="44">
      <t>ドクショ</t>
    </rPh>
    <rPh sb="46" eb="48">
      <t>センジュツ</t>
    </rPh>
    <rPh sb="50" eb="52">
      <t>マリョク</t>
    </rPh>
    <rPh sb="53" eb="55">
      <t>ゲンカイ</t>
    </rPh>
    <rPh sb="57" eb="59">
      <t>アンキ</t>
    </rPh>
    <rPh sb="61" eb="64">
      <t>ジュウソウビ</t>
    </rPh>
    <rPh sb="66" eb="67">
      <t>チュウ</t>
    </rPh>
    <rPh sb="67" eb="69">
      <t>ソウビ</t>
    </rPh>
    <rPh sb="71" eb="74">
      <t>ケイソウビ</t>
    </rPh>
    <rPh sb="76" eb="78">
      <t>エイショウ</t>
    </rPh>
    <rPh sb="80" eb="83">
      <t>マドウグ</t>
    </rPh>
    <phoneticPr fontId="2"/>
  </si>
  <si>
    <t>マジカル☆プラルプラン</t>
    <phoneticPr fontId="2"/>
  </si>
  <si>
    <t>サブスター</t>
    <phoneticPr fontId="2"/>
  </si>
  <si>
    <t>小さな星</t>
    <rPh sb="0" eb="1">
      <t>チイ</t>
    </rPh>
    <rPh sb="3" eb="4">
      <t>ホシ</t>
    </rPh>
    <phoneticPr fontId="2"/>
  </si>
  <si>
    <t>光子弾</t>
    <rPh sb="0" eb="2">
      <t>コウシ</t>
    </rPh>
    <rPh sb="2" eb="3">
      <t>ダン</t>
    </rPh>
    <phoneticPr fontId="2"/>
  </si>
  <si>
    <t>★《ミラクル☆プラルステッキ》, ★《サブスターロッド》, サブスター, ★《プラルクローク》</t>
    <phoneticPr fontId="2"/>
  </si>
  <si>
    <t>プラルクローク</t>
    <phoneticPr fontId="2"/>
  </si>
  <si>
    <t>星の印のクローク</t>
    <rPh sb="0" eb="1">
      <t>ホシ</t>
    </rPh>
    <rPh sb="2" eb="3">
      <t>シルシ</t>
    </rPh>
    <phoneticPr fontId="2"/>
  </si>
  <si>
    <t>魔力+20(950)</t>
    <rPh sb="0" eb="2">
      <t>マリョク</t>
    </rPh>
    <phoneticPr fontId="2"/>
  </si>
  <si>
    <t>魔法耐性[****](300)</t>
    <rPh sb="0" eb="2">
      <t>マホウ</t>
    </rPh>
    <rPh sb="2" eb="4">
      <t>タイセイ</t>
    </rPh>
    <phoneticPr fontId="2"/>
  </si>
  <si>
    <t>毒耐性[****](300)</t>
    <rPh sb="0" eb="1">
      <t>ドク</t>
    </rPh>
    <rPh sb="1" eb="3">
      <t>タイセイ</t>
    </rPh>
    <phoneticPr fontId="2"/>
  </si>
  <si>
    <t>火炎耐性弱化[+*****](-1000)</t>
    <rPh sb="0" eb="2">
      <t>カエン</t>
    </rPh>
    <rPh sb="2" eb="4">
      <t>タイセイ</t>
    </rPh>
    <rPh sb="4" eb="6">
      <t>ジャッカ</t>
    </rPh>
    <phoneticPr fontId="2"/>
  </si>
  <si>
    <t>魔法威力[+++***](1000)</t>
    <rPh sb="0" eb="2">
      <t>マホウ</t>
    </rPh>
    <rPh sb="2" eb="4">
      <t>イリョク</t>
    </rPh>
    <phoneticPr fontId="2"/>
  </si>
  <si>
    <t>追加射撃[++++](1200)</t>
    <rPh sb="0" eb="2">
      <t>ツイカ</t>
    </rPh>
    <rPh sb="2" eb="4">
      <t>シャゲキ</t>
    </rPh>
    <phoneticPr fontId="2"/>
  </si>
  <si>
    <t>完全貫通[+++++*](3000)</t>
    <rPh sb="0" eb="2">
      <t>カンゼン</t>
    </rPh>
    <rPh sb="2" eb="4">
      <t>カンツウ</t>
    </rPh>
    <phoneticPr fontId="2"/>
  </si>
  <si>
    <r>
      <t>降臨体所持</t>
    </r>
    <r>
      <rPr>
        <sz val="11"/>
        <rFont val="ＭＳ Ｐゴシック"/>
        <family val="3"/>
        <charset val="128"/>
        <scheme val="minor"/>
      </rPr>
      <t>/ランダム生成</t>
    </r>
    <rPh sb="0" eb="5">
      <t>コウリンタイショジ</t>
    </rPh>
    <rPh sb="10" eb="12">
      <t>セイセイ</t>
    </rPh>
    <phoneticPr fontId="2"/>
  </si>
  <si>
    <t>増殖のアライさん</t>
    <rPh sb="0" eb="2">
      <t>ゾウショク</t>
    </rPh>
    <phoneticPr fontId="2"/>
  </si>
  <si>
    <t>サムザム</t>
    <phoneticPr fontId="2"/>
  </si>
  <si>
    <t>アライさん</t>
    <phoneticPr fontId="2"/>
  </si>
  <si>
    <t>酒(カテゴリ)/食べ物(カテゴリ)/洗物</t>
    <rPh sb="0" eb="1">
      <t>サケ</t>
    </rPh>
    <rPh sb="8" eb="9">
      <t>タ</t>
    </rPh>
    <rPh sb="10" eb="11">
      <t>モノ</t>
    </rPh>
    <rPh sb="18" eb="20">
      <t>アライモノ</t>
    </rPh>
    <phoneticPr fontId="2"/>
  </si>
  <si>
    <t>生命力5/旅歩き5</t>
    <rPh sb="0" eb="3">
      <t>セイメイリョク</t>
    </rPh>
    <rPh sb="5" eb="6">
      <t>タビ</t>
    </rPh>
    <rPh sb="6" eb="7">
      <t>アル</t>
    </rPh>
    <phoneticPr fontId="2"/>
  </si>
  <si>
    <t>生命力50/旅歩き50</t>
    <rPh sb="0" eb="3">
      <t>セイメイリョク</t>
    </rPh>
    <rPh sb="6" eb="7">
      <t>タビ</t>
    </rPh>
    <rPh sb="7" eb="8">
      <t>アル</t>
    </rPh>
    <phoneticPr fontId="2"/>
  </si>
  <si>
    <t>cnpc/nogenerate/nodownload</t>
    <phoneticPr fontId="2"/>
  </si>
  <si>
    <t>切り傷 100</t>
    <rPh sb="0" eb="1">
      <t>キ</t>
    </rPh>
    <rPh sb="2" eb="3">
      <t>キズ</t>
    </rPh>
    <phoneticPr fontId="2"/>
  </si>
  <si>
    <t>暗黒10</t>
    <rPh sb="0" eb="2">
      <t>アンコク</t>
    </rPh>
    <phoneticPr fontId="2"/>
  </si>
  <si>
    <t>変装中/乗馬適性/分裂(キューブ)</t>
    <rPh sb="0" eb="3">
      <t>ヘンソウチュウ</t>
    </rPh>
    <rPh sb="4" eb="6">
      <t>ジョウバ</t>
    </rPh>
    <rPh sb="6" eb="8">
      <t>テキセイ</t>
    </rPh>
    <rPh sb="9" eb="11">
      <t>ブンレツ</t>
    </rPh>
    <phoneticPr fontId="2"/>
  </si>
  <si>
    <t>アライさんのしっぽ</t>
    <phoneticPr fontId="2"/>
  </si>
  <si>
    <t>フサフサなしっぽ</t>
    <phoneticPr fontId="2"/>
  </si>
  <si>
    <t>可能</t>
    <rPh sb="0" eb="2">
      <t>カノウ</t>
    </rPh>
    <phoneticPr fontId="2"/>
  </si>
  <si>
    <t>火炎耐性[***](250)</t>
    <rPh sb="0" eb="2">
      <t>カエン</t>
    </rPh>
    <rPh sb="2" eb="4">
      <t>タイセイ</t>
    </rPh>
    <phoneticPr fontId="2"/>
  </si>
  <si>
    <t>冷気耐性[***](250)</t>
    <rPh sb="0" eb="2">
      <t>レイキ</t>
    </rPh>
    <rPh sb="2" eb="4">
      <t>タイセイ</t>
    </rPh>
    <phoneticPr fontId="2"/>
  </si>
  <si>
    <t>生命力+6(250)</t>
    <rPh sb="0" eb="3">
      <t>セイメイリョク</t>
    </rPh>
    <phoneticPr fontId="2"/>
  </si>
  <si>
    <t>アライさんの人形</t>
    <rPh sb="6" eb="8">
      <t>ニンギョウ</t>
    </rPh>
    <phoneticPr fontId="2"/>
  </si>
  <si>
    <t>フレンズの人形</t>
    <rPh sb="5" eb="7">
      <t>ニンギョウ</t>
    </rPh>
    <phoneticPr fontId="2"/>
  </si>
  <si>
    <t>有</t>
    <rPh sb="0" eb="1">
      <t>アリ</t>
    </rPh>
    <phoneticPr fontId="2"/>
  </si>
  <si>
    <t>《》無し</t>
    <rPh sb="2" eb="3">
      <t>ナ</t>
    </rPh>
    <phoneticPr fontId="2"/>
  </si>
  <si>
    <t>んゃちムンカ女魔の伽御</t>
    <rPh sb="6" eb="7">
      <t>オンナ</t>
    </rPh>
    <rPh sb="7" eb="8">
      <t>マ</t>
    </rPh>
    <rPh sb="9" eb="10">
      <t>トギ</t>
    </rPh>
    <rPh sb="10" eb="11">
      <t>ミ</t>
    </rPh>
    <phoneticPr fontId="2"/>
  </si>
  <si>
    <t>ゲスト</t>
    <phoneticPr fontId="2"/>
  </si>
  <si>
    <t>御伽の魔女カンムちゃん</t>
    <rPh sb="0" eb="2">
      <t>オトギ</t>
    </rPh>
    <rPh sb="3" eb="5">
      <t>マジョ</t>
    </rPh>
    <phoneticPr fontId="2"/>
  </si>
  <si>
    <t>カンムちゃん</t>
    <phoneticPr fontId="2"/>
  </si>
  <si>
    <t>本(カテゴリ)/魔法書(カテゴリ)/友情の証/赤いおかし(reftypeminor."32666")</t>
    <rPh sb="0" eb="1">
      <t>ホン</t>
    </rPh>
    <rPh sb="8" eb="10">
      <t>マホウ</t>
    </rPh>
    <rPh sb="10" eb="11">
      <t>ショ</t>
    </rPh>
    <rPh sb="18" eb="20">
      <t>ユウジョウ</t>
    </rPh>
    <rPh sb="21" eb="22">
      <t>アカシ</t>
    </rPh>
    <rPh sb="23" eb="24">
      <t>アカ</t>
    </rPh>
    <phoneticPr fontId="2"/>
  </si>
  <si>
    <r>
      <t>意思19/</t>
    </r>
    <r>
      <rPr>
        <b/>
        <sz val="11"/>
        <color theme="1"/>
        <rFont val="ＭＳ Ｐゴシック"/>
        <family val="3"/>
        <charset val="128"/>
        <scheme val="minor"/>
      </rPr>
      <t>意思19/意思19/意思19/意思19/意思19/意思19/意思19/意思19/意思19</t>
    </r>
    <rPh sb="0" eb="2">
      <t>イシ</t>
    </rPh>
    <rPh sb="5" eb="7">
      <t>イシ</t>
    </rPh>
    <phoneticPr fontId="2"/>
  </si>
  <si>
    <t>レイハンド</t>
    <phoneticPr fontId="2"/>
  </si>
  <si>
    <r>
      <t>意思1000/</t>
    </r>
    <r>
      <rPr>
        <b/>
        <sz val="11"/>
        <color theme="1"/>
        <rFont val="ＭＳ Ｐゴシック"/>
        <family val="3"/>
        <charset val="128"/>
        <scheme val="minor"/>
      </rPr>
      <t>意思1000/意思1000/意思1000/意思1000/意思1000/意思1000/</t>
    </r>
    <r>
      <rPr>
        <sz val="11"/>
        <color theme="1"/>
        <rFont val="ＭＳ Ｐゴシック"/>
        <family val="2"/>
        <charset val="128"/>
        <scheme val="minor"/>
      </rPr>
      <t>信仰100</t>
    </r>
    <rPh sb="0" eb="2">
      <t>イシ</t>
    </rPh>
    <rPh sb="7" eb="9">
      <t>イシ</t>
    </rPh>
    <rPh sb="14" eb="16">
      <t>イシ</t>
    </rPh>
    <rPh sb="21" eb="23">
      <t>イシ</t>
    </rPh>
    <rPh sb="28" eb="30">
      <t>イシ</t>
    </rPh>
    <rPh sb="35" eb="37">
      <t>イシ</t>
    </rPh>
    <rPh sb="42" eb="44">
      <t>イシ</t>
    </rPh>
    <rPh sb="49" eb="51">
      <t>シンコウ</t>
    </rPh>
    <phoneticPr fontId="2"/>
  </si>
  <si>
    <t>んゃちムンカ</t>
    <phoneticPr fontId="2"/>
  </si>
  <si>
    <t>神言祝謡・遺忘の祭奠</t>
    <phoneticPr fontId="2"/>
  </si>
  <si>
    <t>{attb}*2000</t>
    <phoneticPr fontId="2"/>
  </si>
  <si>
    <t>1+{faith}/10000</t>
    <phoneticPr fontId="2"/>
  </si>
  <si>
    <t>1+{attb}*{faith}/1000</t>
    <phoneticPr fontId="2"/>
  </si>
  <si>
    <t>{efp}+10000</t>
    <phoneticPr fontId="2"/>
  </si>
  <si>
    <t>真像僻・幻夢凋落</t>
  </si>
  <si>
    <t>メテオ</t>
    <phoneticPr fontId="2"/>
  </si>
  <si>
    <t>エーテル</t>
    <phoneticPr fontId="2"/>
  </si>
  <si>
    <t>神言咒謡・黄泉の回顧</t>
  </si>
  <si>
    <t>{attb}*-2000</t>
    <phoneticPr fontId="2"/>
  </si>
  <si>
    <t>{efp}-20000000</t>
    <phoneticPr fontId="2"/>
  </si>
  <si>
    <t>赤の狩人『ルプス』</t>
    <rPh sb="0" eb="1">
      <t>アカ</t>
    </rPh>
    <rPh sb="2" eb="4">
      <t>カリュウド</t>
    </rPh>
    <phoneticPr fontId="2"/>
  </si>
  <si>
    <t>cnpc/demi/nogenerate/nodownload</t>
    <phoneticPr fontId="2"/>
  </si>
  <si>
    <t>魔力の集積</t>
    <rPh sb="0" eb="2">
      <t>マリョク</t>
    </rPh>
    <rPh sb="3" eb="5">
      <t>シュウセキ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</si>
  <si>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冷気-1</t>
    </r>
    <r>
      <rPr>
        <sz val="11"/>
        <color theme="1"/>
        <rFont val="ＭＳ Ｐゴシック"/>
        <family val="2"/>
        <charset val="128"/>
        <scheme val="minor"/>
      </rPr>
      <t xml:space="preserve"> 暗黒3 毒7 音3 神経7</t>
    </r>
    <rPh sb="0" eb="2">
      <t>レイキ</t>
    </rPh>
    <rPh sb="5" eb="7">
      <t>アンコク</t>
    </rPh>
    <rPh sb="9" eb="10">
      <t>ドク</t>
    </rPh>
    <rPh sb="12" eb="13">
      <t>オト</t>
    </rPh>
    <rPh sb="15" eb="17">
      <t>シンケイ</t>
    </rPh>
    <phoneticPr fontId="2"/>
  </si>
  <si>
    <t>透明視/盲目・麻痺・毒無効/連続魔法/乗馬適性/地雷無効</t>
    <rPh sb="0" eb="2">
      <t>トウメイ</t>
    </rPh>
    <rPh sb="2" eb="3">
      <t>シ</t>
    </rPh>
    <rPh sb="4" eb="6">
      <t>モウモク</t>
    </rPh>
    <rPh sb="7" eb="9">
      <t>マヒ</t>
    </rPh>
    <rPh sb="10" eb="11">
      <t>ドク</t>
    </rPh>
    <rPh sb="11" eb="13">
      <t>ムコウ</t>
    </rPh>
    <rPh sb="14" eb="16">
      <t>レンゾク</t>
    </rPh>
    <rPh sb="16" eb="18">
      <t>マホウ</t>
    </rPh>
    <rPh sb="19" eb="21">
      <t>ジョウバ</t>
    </rPh>
    <rPh sb="21" eb="23">
      <t>テキセイ</t>
    </rPh>
    <rPh sb="24" eb="26">
      <t>ジライ</t>
    </rPh>
    <rPh sb="26" eb="28">
      <t>ムコウ</t>
    </rPh>
    <phoneticPr fontId="2"/>
  </si>
  <si>
    <t>30% 地獄の吐息/麻痺の矢/混沌の瞳/暗黒の矢/電撃属性アロー</t>
    <rPh sb="4" eb="6">
      <t>ジゴク</t>
    </rPh>
    <rPh sb="7" eb="9">
      <t>トイキ</t>
    </rPh>
    <rPh sb="10" eb="12">
      <t>マヒ</t>
    </rPh>
    <rPh sb="13" eb="14">
      <t>ヤ</t>
    </rPh>
    <rPh sb="15" eb="17">
      <t>コントン</t>
    </rPh>
    <rPh sb="18" eb="19">
      <t>ヒトミ</t>
    </rPh>
    <rPh sb="20" eb="22">
      <t>アンコク</t>
    </rPh>
    <rPh sb="23" eb="24">
      <t>ヤ</t>
    </rPh>
    <rPh sb="25" eb="27">
      <t>デンゲキ</t>
    </rPh>
    <rPh sb="27" eb="29">
      <t>ゾクセイ</t>
    </rPh>
    <phoneticPr fontId="2"/>
  </si>
  <si>
    <t>shadowpeople2</t>
    <phoneticPr fontId="2"/>
  </si>
  <si>
    <t>頭|首|体|背|手|手|手|手|指|指|腕|腰|足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テ</t>
    </rPh>
    <rPh sb="14" eb="15">
      <t>テ</t>
    </rPh>
    <rPh sb="16" eb="17">
      <t>ユビ</t>
    </rPh>
    <rPh sb="18" eb="19">
      <t>ユビ</t>
    </rPh>
    <rPh sb="20" eb="21">
      <t>ウデ</t>
    </rPh>
    <rPh sb="22" eb="23">
      <t>コシ</t>
    </rPh>
    <rPh sb="24" eb="25">
      <t>アシ</t>
    </rPh>
    <phoneticPr fontId="2"/>
  </si>
  <si>
    <t>斧8/格闘5/弓8/クロスボウ8/銃器8/交渉8/隠密500/鍵開け5/探知10/解剖学7/軽装備5/詠唱20/罠解体10/信仰20/料理5/釣り5/心眼8/見切り8/射撃10/窃盗5</t>
    <rPh sb="0" eb="1">
      <t>オノ</t>
    </rPh>
    <rPh sb="3" eb="5">
      <t>カクトウ</t>
    </rPh>
    <rPh sb="7" eb="8">
      <t>ユミ</t>
    </rPh>
    <rPh sb="17" eb="19">
      <t>ジュウキ</t>
    </rPh>
    <rPh sb="21" eb="23">
      <t>コウショウ</t>
    </rPh>
    <rPh sb="25" eb="27">
      <t>オンミツ</t>
    </rPh>
    <rPh sb="31" eb="32">
      <t>カギ</t>
    </rPh>
    <rPh sb="32" eb="33">
      <t>ア</t>
    </rPh>
    <rPh sb="36" eb="38">
      <t>タンチ</t>
    </rPh>
    <rPh sb="41" eb="44">
      <t>カイボウガク</t>
    </rPh>
    <rPh sb="46" eb="49">
      <t>ケイソウビ</t>
    </rPh>
    <rPh sb="51" eb="53">
      <t>エイショウ</t>
    </rPh>
    <rPh sb="56" eb="57">
      <t>ワナ</t>
    </rPh>
    <rPh sb="57" eb="59">
      <t>カイタイ</t>
    </rPh>
    <rPh sb="62" eb="64">
      <t>シンコウ</t>
    </rPh>
    <rPh sb="67" eb="69">
      <t>リョウリ</t>
    </rPh>
    <rPh sb="71" eb="72">
      <t>ツ</t>
    </rPh>
    <rPh sb="75" eb="77">
      <t>シンガン</t>
    </rPh>
    <rPh sb="79" eb="81">
      <t>ミキ</t>
    </rPh>
    <rPh sb="84" eb="86">
      <t>シャゲキ</t>
    </rPh>
    <rPh sb="89" eb="91">
      <t>セットウ</t>
    </rPh>
    <phoneticPr fontId="2"/>
  </si>
  <si>
    <t>夢見のティーカップ</t>
    <rPh sb="0" eb="2">
      <t>ユメミ</t>
    </rPh>
    <phoneticPr fontId="2"/>
  </si>
  <si>
    <t>美しいカップ</t>
    <rPh sb="0" eb="1">
      <t>ウツク</t>
    </rPh>
    <phoneticPr fontId="2"/>
  </si>
  <si>
    <t>ふわふわのベッド</t>
    <phoneticPr fontId="2"/>
  </si>
  <si>
    <t>100,100,100,20,20,20,20,20,20,20</t>
  </si>
  <si>
    <t>寝具</t>
    <rPh sb="0" eb="2">
      <t>シング</t>
    </rPh>
    <phoneticPr fontId="2"/>
  </si>
  <si>
    <t>幻惑属性追加[+](500)</t>
    <rPh sb="0" eb="6">
      <t>ゲンワクゾクセイツイカ</t>
    </rPh>
    <phoneticPr fontId="2"/>
  </si>
  <si>
    <t>幻惑耐性[+*****](1000)</t>
    <rPh sb="0" eb="2">
      <t>ゲンワク</t>
    </rPh>
    <rPh sb="2" eb="4">
      <t>タイセイ</t>
    </rPh>
    <phoneticPr fontId="2"/>
  </si>
  <si>
    <t>音耐性[+*****](1000)</t>
    <rPh sb="0" eb="1">
      <t>オト</t>
    </rPh>
    <rPh sb="1" eb="3">
      <t>タイセイ</t>
    </rPh>
    <phoneticPr fontId="2"/>
  </si>
  <si>
    <t>電波受信(100)</t>
    <rPh sb="0" eb="4">
      <t>デンパジュシン</t>
    </rPh>
    <phoneticPr fontId="2"/>
  </si>
  <si>
    <t>意思+15(700)</t>
    <rPh sb="0" eb="2">
      <t>イシ</t>
    </rPh>
    <phoneticPr fontId="2"/>
  </si>
  <si>
    <t>浮遊(100)</t>
    <rPh sb="0" eb="2">
      <t>フユウ</t>
    </rPh>
    <phoneticPr fontId="2"/>
  </si>
  <si>
    <t>テレポート無効(100)</t>
    <rPh sb="5" eb="7">
      <t>ムコウ</t>
    </rPh>
    <phoneticPr fontId="2"/>
  </si>
  <si>
    <t>ナイトメア発動[+++++*](10000)/100%</t>
    <rPh sb="5" eb="7">
      <t>ハツドウ</t>
    </rPh>
    <phoneticPr fontId="2"/>
  </si>
  <si>
    <t>クリティカル機会[++++*](1250)</t>
    <rPh sb="6" eb="8">
      <t>キカイ</t>
    </rPh>
    <phoneticPr fontId="2"/>
  </si>
  <si>
    <t>《御伽の魔女カンムちゃん》</t>
    <rPh sb="1" eb="3">
      <t>オトギ</t>
    </rPh>
    <rPh sb="4" eb="6">
      <t>マジョ</t>
    </rPh>
    <phoneticPr fontId="2"/>
  </si>
  <si>
    <t>夢の影</t>
    <rPh sb="0" eb="1">
      <t>ユメ</t>
    </rPh>
    <rPh sb="2" eb="3">
      <t>カゲ</t>
    </rPh>
    <phoneticPr fontId="2"/>
  </si>
  <si>
    <t>虚言使い</t>
    <rPh sb="0" eb="2">
      <t>キョゲン</t>
    </rPh>
    <rPh sb="2" eb="3">
      <t>ツカ</t>
    </rPh>
    <phoneticPr fontId="2"/>
  </si>
  <si>
    <t>cnpc/god/undead/slime/amorphs/nodownload/nogenerate/regist,hex/align,chaotic/nature,impish/nature,foxy/trait25,-1/trait9,3/trait17,2/trait71,3/trait58,2/trait2,5/trait11,5/trait205,-1/trait169,1/trait174,-1</t>
  </si>
  <si>
    <t>神技2</t>
    <rPh sb="0" eb="2">
      <t>カミワザ</t>
    </rPh>
    <phoneticPr fontId="2"/>
  </si>
  <si>
    <t>エーテル 999</t>
    <phoneticPr fontId="2"/>
  </si>
  <si>
    <t>腐消化/連続魔法/レイハンド/乗馬非適性/地雷無効</t>
    <rPh sb="0" eb="1">
      <t>フ</t>
    </rPh>
    <rPh sb="1" eb="3">
      <t>ショウカ</t>
    </rPh>
    <rPh sb="4" eb="6">
      <t>レンゾク</t>
    </rPh>
    <rPh sb="6" eb="8">
      <t>マホウ</t>
    </rPh>
    <rPh sb="15" eb="17">
      <t>ジョウバ</t>
    </rPh>
    <rPh sb="17" eb="18">
      <t>ヒ</t>
    </rPh>
    <rPh sb="18" eb="20">
      <t>テキセイ</t>
    </rPh>
    <rPh sb="21" eb="23">
      <t>ジライ</t>
    </rPh>
    <rPh sb="23" eb="25">
      <t>ムコウ</t>
    </rPh>
    <phoneticPr fontId="2"/>
  </si>
  <si>
    <t>カンムちゃん</t>
    <phoneticPr fontId="2"/>
  </si>
  <si>
    <t>★真像纏・理想の剣</t>
    <phoneticPr fontId="2"/>
  </si>
  <si>
    <t>5% 異次元の手/怒りの救世主</t>
    <rPh sb="3" eb="6">
      <t>イジゲン</t>
    </rPh>
    <rPh sb="7" eb="8">
      <t>テ</t>
    </rPh>
    <rPh sb="9" eb="10">
      <t>イカ</t>
    </rPh>
    <rPh sb="12" eb="15">
      <t>キュウセイシュ</t>
    </rPh>
    <phoneticPr fontId="2"/>
  </si>
  <si>
    <t>imaginary shadow</t>
    <phoneticPr fontId="2"/>
  </si>
  <si>
    <t>頭|体|手|手|手|手|手|手|手|手|指|指|腕</t>
  </si>
  <si>
    <t>格闘10/瞑想30/隠密18/鍵開け15/探知12/暗記12/詠唱15/回避12/信仰20/心眼15/見切り15</t>
    <rPh sb="0" eb="2">
      <t>カクトウ</t>
    </rPh>
    <rPh sb="5" eb="7">
      <t>メイソウ</t>
    </rPh>
    <rPh sb="10" eb="12">
      <t>オンミツ</t>
    </rPh>
    <rPh sb="15" eb="16">
      <t>カギ</t>
    </rPh>
    <rPh sb="16" eb="17">
      <t>ア</t>
    </rPh>
    <rPh sb="21" eb="23">
      <t>タンチ</t>
    </rPh>
    <rPh sb="26" eb="28">
      <t>アンキ</t>
    </rPh>
    <rPh sb="31" eb="33">
      <t>エイショウ</t>
    </rPh>
    <rPh sb="36" eb="38">
      <t>カイヒ</t>
    </rPh>
    <rPh sb="41" eb="43">
      <t>シンコウ</t>
    </rPh>
    <rPh sb="46" eb="48">
      <t>シンガン</t>
    </rPh>
    <rPh sb="51" eb="53">
      <t>ミキ</t>
    </rPh>
    <phoneticPr fontId="2"/>
  </si>
  <si>
    <t>虚言使い</t>
    <rPh sb="0" eb="3">
      <t>キョゲンツカ</t>
    </rPh>
    <phoneticPr fontId="2"/>
  </si>
  <si>
    <t>magic god of word witch</t>
    <phoneticPr fontId="2"/>
  </si>
  <si>
    <t>槍15/杖12/投擲15/読書15/暗記12/詠唱15/魔道具12/錬金術8/信仰80/魔力制御100</t>
    <rPh sb="0" eb="1">
      <t>ヤリ</t>
    </rPh>
    <rPh sb="4" eb="5">
      <t>ツエ</t>
    </rPh>
    <rPh sb="8" eb="10">
      <t>トウテキ</t>
    </rPh>
    <rPh sb="13" eb="15">
      <t>ドクショ</t>
    </rPh>
    <rPh sb="18" eb="20">
      <t>アンキ</t>
    </rPh>
    <rPh sb="23" eb="25">
      <t>エイショウ</t>
    </rPh>
    <rPh sb="28" eb="31">
      <t>マドウグ</t>
    </rPh>
    <rPh sb="34" eb="37">
      <t>レンキンジュツ</t>
    </rPh>
    <rPh sb="39" eb="41">
      <t>シンコウ</t>
    </rPh>
    <rPh sb="44" eb="46">
      <t>マリョク</t>
    </rPh>
    <rPh sb="46" eb="48">
      <t>セイギョ</t>
    </rPh>
    <phoneticPr fontId="2"/>
  </si>
  <si>
    <t>spact.</t>
    <phoneticPr fontId="2"/>
  </si>
  <si>
    <t>《んゃちムンカ女魔の伽御》</t>
    <rPh sb="7" eb="8">
      <t>オンナ</t>
    </rPh>
    <rPh sb="8" eb="9">
      <t>マ</t>
    </rPh>
    <rPh sb="10" eb="11">
      <t>トギ</t>
    </rPh>
    <rPh sb="11" eb="12">
      <t>ギョ</t>
    </rPh>
    <phoneticPr fontId="2"/>
  </si>
  <si>
    <t>冷気10 電撃10 暗黒10 幻惑10 毒10 地獄10 音10 神経10 混沌10 切り傷10 エーテル10</t>
    <rPh sb="0" eb="2">
      <t>レイキ</t>
    </rPh>
    <rPh sb="5" eb="7">
      <t>デンゲキ</t>
    </rPh>
    <rPh sb="10" eb="12">
      <t>アンコク</t>
    </rPh>
    <rPh sb="15" eb="17">
      <t>ゲンワク</t>
    </rPh>
    <rPh sb="20" eb="21">
      <t>ドク</t>
    </rPh>
    <rPh sb="24" eb="26">
      <t>ジゴク</t>
    </rPh>
    <rPh sb="29" eb="30">
      <t>オト</t>
    </rPh>
    <rPh sb="33" eb="35">
      <t>シンケイ</t>
    </rPh>
    <rPh sb="38" eb="40">
      <t>コントン</t>
    </rPh>
    <rPh sb="43" eb="44">
      <t>キ</t>
    </rPh>
    <rPh sb="45" eb="46">
      <t>キズ</t>
    </rPh>
    <phoneticPr fontId="2"/>
  </si>
  <si>
    <t>浮遊/透明視/混乱・盲目・恐怖・麻痺・毒無効/窃盗防止/連続魔法/レイハンド/乗馬非適性/魔法以外の属性に強い/メタル/地雷無効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マヒ</t>
    </rPh>
    <rPh sb="19" eb="20">
      <t>ドク</t>
    </rPh>
    <rPh sb="20" eb="22">
      <t>ムコウ</t>
    </rPh>
    <rPh sb="23" eb="25">
      <t>セットウ</t>
    </rPh>
    <rPh sb="25" eb="27">
      <t>ボウシ</t>
    </rPh>
    <rPh sb="28" eb="30">
      <t>レンゾク</t>
    </rPh>
    <rPh sb="30" eb="32">
      <t>マホウ</t>
    </rPh>
    <rPh sb="39" eb="41">
      <t>ジョウバ</t>
    </rPh>
    <rPh sb="41" eb="42">
      <t>ヒ</t>
    </rPh>
    <rPh sb="42" eb="44">
      <t>テキセイ</t>
    </rPh>
    <rPh sb="45" eb="49">
      <t>マホウイガイ</t>
    </rPh>
    <rPh sb="50" eb="52">
      <t>ゾクセイ</t>
    </rPh>
    <rPh sb="53" eb="54">
      <t>ツヨ</t>
    </rPh>
    <rPh sb="60" eb="62">
      <t>ジライ</t>
    </rPh>
    <rPh sb="62" eb="64">
      <t>ムコウ</t>
    </rPh>
    <phoneticPr fontId="2"/>
  </si>
  <si>
    <t>んゃちムンカ</t>
    <phoneticPr fontId="2"/>
  </si>
  <si>
    <t>20% 異次元の手/マニの分解術/たべる/護衛召喚</t>
    <rPh sb="4" eb="7">
      <t>イジゲン</t>
    </rPh>
    <rPh sb="8" eb="9">
      <t>テ</t>
    </rPh>
    <rPh sb="13" eb="15">
      <t>ブンカイ</t>
    </rPh>
    <rPh sb="15" eb="16">
      <t>ジュツ</t>
    </rPh>
    <rPh sb="21" eb="23">
      <t>ゴエイ</t>
    </rPh>
    <rPh sb="23" eb="25">
      <t>ショウカン</t>
    </rPh>
    <phoneticPr fontId="2"/>
  </si>
  <si>
    <t>言紡ぎのリボン, ★鉾傘【秋桜】, ★真像纏・黄泉返し, ★真像纏・理想の剣</t>
    <rPh sb="0" eb="1">
      <t>ゴン</t>
    </rPh>
    <rPh sb="1" eb="2">
      <t>ツム</t>
    </rPh>
    <rPh sb="10" eb="11">
      <t>ホコ</t>
    </rPh>
    <rPh sb="11" eb="12">
      <t>カサ</t>
    </rPh>
    <rPh sb="13" eb="14">
      <t>アキ</t>
    </rPh>
    <rPh sb="14" eb="15">
      <t>サクラ</t>
    </rPh>
    <phoneticPr fontId="2"/>
  </si>
  <si>
    <t>んゃちムンカ女魔の伽御</t>
    <rPh sb="6" eb="8">
      <t>オンナマ</t>
    </rPh>
    <rPh sb="9" eb="10">
      <t>トギ</t>
    </rPh>
    <rPh sb="10" eb="11">
      <t>ギョ</t>
    </rPh>
    <phoneticPr fontId="2"/>
  </si>
  <si>
    <t>聖剣</t>
    <rPh sb="0" eb="1">
      <t>セイ</t>
    </rPh>
    <rPh sb="1" eb="2">
      <t>ケン</t>
    </rPh>
    <phoneticPr fontId="2"/>
  </si>
  <si>
    <t>未設定</t>
    <rPh sb="0" eb="3">
      <t>ミセッテイ</t>
    </rPh>
    <phoneticPr fontId="2"/>
  </si>
  <si>
    <t>暗黒のブレス発動[+++++*](2000000000)/100%</t>
    <rPh sb="0" eb="2">
      <t>アンコク</t>
    </rPh>
    <rPh sb="6" eb="8">
      <t>ハツドウ</t>
    </rPh>
    <phoneticPr fontId="2"/>
  </si>
  <si>
    <t>ダメージ無効[+++++*](5220)/90%</t>
    <rPh sb="4" eb="6">
      <t>ムコウ</t>
    </rPh>
    <phoneticPr fontId="2"/>
  </si>
  <si>
    <t>祈り発動[+*****](500)/90%</t>
    <rPh sb="0" eb="1">
      <t>イノ</t>
    </rPh>
    <rPh sb="2" eb="4">
      <t>ハツドウ</t>
    </rPh>
    <phoneticPr fontId="2"/>
  </si>
  <si>
    <t>エリスの癒し発動[+++++*](-2000000000)/100%</t>
    <rPh sb="4" eb="5">
      <t>イヤ</t>
    </rPh>
    <rPh sb="6" eb="8">
      <t>ハツドウ</t>
    </rPh>
    <phoneticPr fontId="2"/>
  </si>
  <si>
    <t>治癒[+++++*](2000000000)</t>
    <rPh sb="0" eb="2">
      <t>チユ</t>
    </rPh>
    <phoneticPr fontId="2"/>
  </si>
  <si>
    <t>感覚+10000(499950)</t>
    <rPh sb="0" eb="2">
      <t>カンカク</t>
    </rPh>
    <phoneticPr fontId="2"/>
  </si>
  <si>
    <t>速度+100000(4999950)</t>
    <rPh sb="0" eb="2">
      <t>ソクド</t>
    </rPh>
    <phoneticPr fontId="2"/>
  </si>
  <si>
    <t>生命力+5000(249950)</t>
    <rPh sb="0" eb="3">
      <t>セイメイリョク</t>
    </rPh>
    <phoneticPr fontId="2"/>
  </si>
  <si>
    <t>魔力-10000(-500050)</t>
    <rPh sb="0" eb="2">
      <t>マリョク</t>
    </rPh>
    <phoneticPr fontId="2"/>
  </si>
  <si>
    <t>真像纏・黄泉返し</t>
  </si>
  <si>
    <t>穢れの塊</t>
    <rPh sb="0" eb="1">
      <t>ケガ</t>
    </rPh>
    <rPh sb="3" eb="4">
      <t>カタマリ</t>
    </rPh>
    <phoneticPr fontId="2"/>
  </si>
  <si>
    <t>混沌属性追加[**](100)</t>
    <rPh sb="0" eb="2">
      <t>コントン</t>
    </rPh>
    <rPh sb="2" eb="4">
      <t>ゾクセイ</t>
    </rPh>
    <rPh sb="4" eb="6">
      <t>ツイカ</t>
    </rPh>
    <phoneticPr fontId="2"/>
  </si>
  <si>
    <t>エンチャント封印発動[+++++*](100000)/10%</t>
    <rPh sb="6" eb="8">
      <t>フウイン</t>
    </rPh>
    <rPh sb="8" eb="10">
      <t>ハツドウ</t>
    </rPh>
    <phoneticPr fontId="2"/>
  </si>
  <si>
    <t>スタミナ吸収[+++++*](5000)</t>
    <rPh sb="4" eb="6">
      <t>キュウシュウ</t>
    </rPh>
    <phoneticPr fontId="2"/>
  </si>
  <si>
    <t>呪いの言葉発動[+++++*](2000000000)/100%</t>
    <rPh sb="0" eb="1">
      <t>ノロ</t>
    </rPh>
    <rPh sb="3" eb="5">
      <t>コトバ</t>
    </rPh>
    <rPh sb="5" eb="7">
      <t>ハツドウ</t>
    </rPh>
    <phoneticPr fontId="2"/>
  </si>
  <si>
    <t>狂気の眼差し発動[+++++*](66666)/100%</t>
    <rPh sb="0" eb="2">
      <t>キョウキ</t>
    </rPh>
    <rPh sb="3" eb="5">
      <t>マナザ</t>
    </rPh>
    <rPh sb="6" eb="8">
      <t>ハツドウ</t>
    </rPh>
    <phoneticPr fontId="2"/>
  </si>
  <si>
    <t>沈黙の霧発動[+++++*](2000000000)/50%</t>
    <rPh sb="0" eb="2">
      <t>チンモク</t>
    </rPh>
    <rPh sb="3" eb="4">
      <t>キリ</t>
    </rPh>
    <rPh sb="4" eb="6">
      <t>ハツドウ</t>
    </rPh>
    <phoneticPr fontId="2"/>
  </si>
  <si>
    <t>ナイトメア発動[+++++*](2000000000)/50%</t>
    <rPh sb="5" eb="7">
      <t>ハツドウ</t>
    </rPh>
    <phoneticPr fontId="2"/>
  </si>
  <si>
    <t>悲鳴発動[+++++*](-200000)/100%</t>
    <rPh sb="0" eb="2">
      <t>ヒメイ</t>
    </rPh>
    <rPh sb="2" eb="4">
      <t>ハツドウ</t>
    </rPh>
    <phoneticPr fontId="2"/>
  </si>
  <si>
    <t>護衛召喚発動[+++++*](2000000000)/33%</t>
    <rPh sb="0" eb="2">
      <t>ゴエイ</t>
    </rPh>
    <rPh sb="2" eb="4">
      <t>ショウカン</t>
    </rPh>
    <rPh sb="4" eb="6">
      <t>ハツドウ</t>
    </rPh>
    <phoneticPr fontId="2"/>
  </si>
  <si>
    <t>赤いおかし</t>
    <rPh sb="0" eb="1">
      <t>アカ</t>
    </rPh>
    <phoneticPr fontId="2"/>
  </si>
  <si>
    <t>禍々しい玉</t>
    <rPh sb="0" eb="2">
      <t>マガマガ</t>
    </rPh>
    <rPh sb="4" eb="5">
      <t>タマ</t>
    </rPh>
    <phoneticPr fontId="2"/>
  </si>
  <si>
    <t>生もの</t>
    <rPh sb="0" eb="1">
      <t>ナマ</t>
    </rPh>
    <phoneticPr fontId="2"/>
  </si>
  <si>
    <t>指輪</t>
    <rPh sb="0" eb="2">
      <t>ユビワ</t>
    </rPh>
    <phoneticPr fontId="2"/>
  </si>
  <si>
    <t>32666(本体未設定範囲)</t>
    <rPh sb="6" eb="8">
      <t>ホンタイ</t>
    </rPh>
    <rPh sb="8" eb="11">
      <t>ミセッテイ</t>
    </rPh>
    <rPh sb="11" eb="13">
      <t>ハンイ</t>
    </rPh>
    <phoneticPr fontId="2"/>
  </si>
  <si>
    <t>速度+2000(99950)</t>
    <rPh sb="0" eb="2">
      <t>ソクド</t>
    </rPh>
    <phoneticPr fontId="2"/>
  </si>
  <si>
    <t>生命力+40000(1999950)</t>
    <rPh sb="0" eb="3">
      <t>セイメイリョク</t>
    </rPh>
    <phoneticPr fontId="2"/>
  </si>
  <si>
    <t>意思+10000(499950)</t>
    <rPh sb="0" eb="2">
      <t>イシ</t>
    </rPh>
    <phoneticPr fontId="2"/>
  </si>
  <si>
    <t>探知[+++++*](99950)</t>
    <rPh sb="0" eb="2">
      <t>タンチ</t>
    </rPh>
    <phoneticPr fontId="2"/>
  </si>
  <si>
    <t>鉾傘【秋桜】</t>
    <rPh sb="0" eb="1">
      <t>ホコ</t>
    </rPh>
    <rPh sb="1" eb="2">
      <t>カサ</t>
    </rPh>
    <rPh sb="3" eb="4">
      <t>アキ</t>
    </rPh>
    <rPh sb="4" eb="5">
      <t>サクラ</t>
    </rPh>
    <phoneticPr fontId="2"/>
  </si>
  <si>
    <t>カンムの傘</t>
    <rPh sb="4" eb="5">
      <t>カサ</t>
    </rPh>
    <phoneticPr fontId="2"/>
  </si>
  <si>
    <t>0,0,0,0,0,0,0,0,0,0</t>
    <phoneticPr fontId="2"/>
  </si>
  <si>
    <t>魔法の木</t>
    <rPh sb="0" eb="2">
      <t>マホウ</t>
    </rPh>
    <rPh sb="3" eb="4">
      <t>キ</t>
    </rPh>
    <phoneticPr fontId="2"/>
  </si>
  <si>
    <t>神技1発動[+++++*](-1000000)/100%</t>
    <rPh sb="0" eb="2">
      <t>カミワザ</t>
    </rPh>
    <rPh sb="3" eb="5">
      <t>ハツドウ</t>
    </rPh>
    <phoneticPr fontId="2"/>
  </si>
  <si>
    <t>深淵の大渦潮発動[+++++*](66666)/100%</t>
    <rPh sb="0" eb="2">
      <t>シンエン</t>
    </rPh>
    <rPh sb="3" eb="8">
      <t>オオウズシオハツドウ</t>
    </rPh>
    <phoneticPr fontId="2"/>
  </si>
  <si>
    <t>エンチャント封印発動[+++++*](100000)/100%</t>
    <rPh sb="6" eb="8">
      <t>フウイン</t>
    </rPh>
    <rPh sb="8" eb="10">
      <t>ハツドウ</t>
    </rPh>
    <phoneticPr fontId="2"/>
  </si>
  <si>
    <t>首狩り発動[+++++*](666666666)/100%</t>
    <rPh sb="0" eb="1">
      <t>クビ</t>
    </rPh>
    <rPh sb="1" eb="2">
      <t>カ</t>
    </rPh>
    <rPh sb="3" eb="5">
      <t>ハツドウ</t>
    </rPh>
    <phoneticPr fontId="2"/>
  </si>
  <si>
    <t>意思+200000(9999950)</t>
    <rPh sb="0" eb="2">
      <t>イシ</t>
    </rPh>
    <phoneticPr fontId="2"/>
  </si>
  <si>
    <t>心眼[+++++*](499999950)</t>
    <rPh sb="0" eb="2">
      <t>シンガン</t>
    </rPh>
    <phoneticPr fontId="2"/>
  </si>
  <si>
    <t>全てを終結させる(66666)</t>
    <rPh sb="0" eb="1">
      <t>スベ</t>
    </rPh>
    <rPh sb="3" eb="5">
      <t>シュウケツ</t>
    </rPh>
    <phoneticPr fontId="2"/>
  </si>
  <si>
    <t>切り傷反射[+++++*](5000)</t>
    <rPh sb="0" eb="1">
      <t>キ</t>
    </rPh>
    <rPh sb="2" eb="3">
      <t>キズ</t>
    </rPh>
    <rPh sb="3" eb="5">
      <t>ハンシャ</t>
    </rPh>
    <phoneticPr fontId="2"/>
  </si>
  <si>
    <t>呪い保護[+++++*](2000000000)</t>
    <rPh sb="0" eb="1">
      <t>ノロ</t>
    </rPh>
    <rPh sb="2" eb="4">
      <t>ホゴ</t>
    </rPh>
    <phoneticPr fontId="2"/>
  </si>
  <si>
    <t>言紡ぎのリボン</t>
    <rPh sb="0" eb="1">
      <t>ゴン</t>
    </rPh>
    <rPh sb="1" eb="2">
      <t>ツム</t>
    </rPh>
    <phoneticPr fontId="2"/>
  </si>
  <si>
    <t>古いリボン</t>
    <rPh sb="0" eb="1">
      <t>フル</t>
    </rPh>
    <phoneticPr fontId="2"/>
  </si>
  <si>
    <t>魅力維持(7777777)</t>
    <rPh sb="0" eb="2">
      <t>ミリョク</t>
    </rPh>
    <rPh sb="2" eb="4">
      <t>イジ</t>
    </rPh>
    <phoneticPr fontId="2"/>
  </si>
  <si>
    <t>魔力維持(7777777)</t>
    <rPh sb="0" eb="2">
      <t>マリョク</t>
    </rPh>
    <phoneticPr fontId="2"/>
  </si>
  <si>
    <t>意思維持(7777777)</t>
    <rPh sb="0" eb="2">
      <t>イシ</t>
    </rPh>
    <phoneticPr fontId="2"/>
  </si>
  <si>
    <t>習得維持(7777777)</t>
    <rPh sb="0" eb="2">
      <t>シュウトク</t>
    </rPh>
    <phoneticPr fontId="2"/>
  </si>
  <si>
    <t>器用維持(7777777)</t>
    <rPh sb="0" eb="2">
      <t>キヨウ</t>
    </rPh>
    <phoneticPr fontId="2"/>
  </si>
  <si>
    <t>感覚維持(7777777)</t>
    <rPh sb="0" eb="2">
      <t>カンカク</t>
    </rPh>
    <phoneticPr fontId="2"/>
  </si>
  <si>
    <t>生命力+1555556(77777777)</t>
    <rPh sb="0" eb="3">
      <t>セイメイリョク</t>
    </rPh>
    <phoneticPr fontId="2"/>
  </si>
  <si>
    <t>運勢+155556(7777777)</t>
    <rPh sb="0" eb="2">
      <t>ウンセイ</t>
    </rPh>
    <phoneticPr fontId="2"/>
  </si>
  <si>
    <t>ダメージ無効[+++++*](7777777)/129632%</t>
    <rPh sb="4" eb="6">
      <t>ムコウ</t>
    </rPh>
    <phoneticPr fontId="2"/>
  </si>
  <si>
    <t>影の兵</t>
    <rPh sb="0" eb="1">
      <t>カゲ</t>
    </rPh>
    <rPh sb="2" eb="3">
      <t>ヘイ</t>
    </rPh>
    <phoneticPr fontId="2"/>
  </si>
  <si>
    <r>
      <t>element/aqua/cnpc/align,lawful/trait205,-1/trait9,3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63" eb="64">
      <t>ナ</t>
    </rPh>
    <rPh sb="66" eb="68">
      <t>シヨウ</t>
    </rPh>
    <phoneticPr fontId="2"/>
  </si>
  <si>
    <t>ランダム</t>
    <phoneticPr fontId="2"/>
  </si>
  <si>
    <t>透明視/分裂（キューブ）</t>
    <rPh sb="0" eb="2">
      <t>トウメイ</t>
    </rPh>
    <rPh sb="2" eb="3">
      <t>シ</t>
    </rPh>
    <rPh sb="4" eb="6">
      <t>ブンレツ</t>
    </rPh>
    <phoneticPr fontId="2"/>
  </si>
  <si>
    <t>80% 首狩り/マニの分解術</t>
    <rPh sb="4" eb="5">
      <t>クビ</t>
    </rPh>
    <rPh sb="5" eb="6">
      <t>カ</t>
    </rPh>
    <rPh sb="11" eb="13">
      <t>ブンカイ</t>
    </rPh>
    <rPh sb="13" eb="14">
      <t>ジュツ</t>
    </rPh>
    <phoneticPr fontId="2"/>
  </si>
  <si>
    <t>《夢見るカンムちゃん！》</t>
    <rPh sb="1" eb="3">
      <t>ユメミ</t>
    </rPh>
    <phoneticPr fontId="2"/>
  </si>
  <si>
    <r>
      <t>cnpc/undead/slime/amorphs/nodownload/regist,hex/align,chaotic/trait205,-1/trait169,1/trait174,-1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108" eb="109">
      <t>ナ</t>
    </rPh>
    <rPh sb="111" eb="113">
      <t>シヨウ</t>
    </rPh>
    <phoneticPr fontId="2"/>
  </si>
  <si>
    <t>遠距離打撃</t>
    <rPh sb="0" eb="5">
      <t>エンキョリダゲキ</t>
    </rPh>
    <phoneticPr fontId="2"/>
  </si>
  <si>
    <t>ランダム移動</t>
    <rPh sb="4" eb="6">
      <t>イドウ</t>
    </rPh>
    <phoneticPr fontId="2"/>
  </si>
  <si>
    <t>遠距離打撃</t>
    <rPh sb="0" eb="3">
      <t>エンキョリ</t>
    </rPh>
    <rPh sb="3" eb="5">
      <t>ダゲキ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</si>
  <si>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</t>
    </r>
    <r>
      <rPr>
        <sz val="11"/>
        <color theme="1"/>
        <rFont val="ＭＳ Ｐゴシック"/>
        <family val="2"/>
        <charset val="128"/>
        <scheme val="minor"/>
      </rPr>
      <t xml:space="preserve"> 冷気10 電撃10 暗黒10 幻惑10 毒10 地獄10 音10 神経10 混沌10 切り傷10 エーテル10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49">
      <t>キ</t>
    </rPh>
    <rPh sb="50" eb="51">
      <t>キズ</t>
    </rPh>
    <phoneticPr fontId="2"/>
  </si>
  <si>
    <t>浮遊/透明視/混乱・盲目・恐怖・麻痺・毒無効/腐消化/連続魔法/レイハンド/地雷無効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マヒ</t>
    </rPh>
    <rPh sb="19" eb="20">
      <t>ドク</t>
    </rPh>
    <rPh sb="20" eb="22">
      <t>ムコウ</t>
    </rPh>
    <rPh sb="23" eb="26">
      <t>フショウカ</t>
    </rPh>
    <rPh sb="27" eb="29">
      <t>レンゾク</t>
    </rPh>
    <rPh sb="29" eb="31">
      <t>マホウ</t>
    </rPh>
    <rPh sb="38" eb="40">
      <t>ジライ</t>
    </rPh>
    <rPh sb="40" eb="42">
      <t>ムコウ</t>
    </rPh>
    <phoneticPr fontId="2"/>
  </si>
  <si>
    <t>★鉾傘【秋桜】, 赤いおかし</t>
    <rPh sb="1" eb="2">
      <t>ホコ</t>
    </rPh>
    <rPh sb="2" eb="3">
      <t>カサ</t>
    </rPh>
    <rPh sb="4" eb="5">
      <t>アキ</t>
    </rPh>
    <rPh sb="5" eb="6">
      <t>サクラ</t>
    </rPh>
    <rPh sb="9" eb="10">
      <t>アカ</t>
    </rPh>
    <phoneticPr fontId="2"/>
  </si>
  <si>
    <t>2% 神技2</t>
    <rPh sb="3" eb="5">
      <t>カミワザ</t>
    </rPh>
    <phoneticPr fontId="2"/>
  </si>
  <si>
    <t>黄泉の使徒</t>
    <rPh sb="0" eb="2">
      <t>ヨミ</t>
    </rPh>
    <rPh sb="3" eb="5">
      <t>シト</t>
    </rPh>
    <phoneticPr fontId="2"/>
  </si>
  <si>
    <t>自爆</t>
    <rPh sb="0" eb="2">
      <t>ジバク</t>
    </rPh>
    <phoneticPr fontId="2"/>
  </si>
  <si>
    <t>呪いの言葉</t>
    <rPh sb="0" eb="1">
      <t>ノロ</t>
    </rPh>
    <rPh sb="3" eb="5">
      <t>コトバ</t>
    </rPh>
    <phoneticPr fontId="2"/>
  </si>
  <si>
    <t>寄生</t>
    <rPh sb="0" eb="2">
      <t>キセイ</t>
    </rPh>
    <phoneticPr fontId="2"/>
  </si>
  <si>
    <t>地獄の吐息</t>
    <rPh sb="0" eb="2">
      <t>ジゴク</t>
    </rPh>
    <rPh sb="3" eb="5">
      <t>トイキ</t>
    </rPh>
    <phoneticPr fontId="2"/>
  </si>
  <si>
    <t>浮遊/透明視/腐消化/メタル</t>
    <rPh sb="0" eb="2">
      <t>フユウ</t>
    </rPh>
    <rPh sb="3" eb="5">
      <t>トウメイ</t>
    </rPh>
    <rPh sb="5" eb="6">
      <t>シ</t>
    </rPh>
    <rPh sb="7" eb="10">
      <t>フショウカ</t>
    </rPh>
    <phoneticPr fontId="2"/>
  </si>
  <si>
    <t>50% たべる/怒りの救世主</t>
    <rPh sb="8" eb="9">
      <t>イカ</t>
    </rPh>
    <rPh sb="11" eb="14">
      <t>キュウセイシュ</t>
    </rPh>
    <phoneticPr fontId="2"/>
  </si>
  <si>
    <t>人を見る目</t>
    <rPh sb="0" eb="1">
      <t>ヒト</t>
    </rPh>
    <rPh sb="2" eb="3">
      <t>ミ</t>
    </rPh>
    <rPh sb="4" eb="5">
      <t>メ</t>
    </rPh>
    <phoneticPr fontId="2"/>
  </si>
  <si>
    <t>ライトニングボルト</t>
    <phoneticPr fontId="2"/>
  </si>
  <si>
    <t>狂気の眼差し</t>
    <rPh sb="0" eb="2">
      <t>キョウキ</t>
    </rPh>
    <rPh sb="3" eb="5">
      <t>マナザ</t>
    </rPh>
    <phoneticPr fontId="2"/>
  </si>
  <si>
    <t>朦朧の眼差し</t>
    <rPh sb="0" eb="2">
      <t>モウロウ</t>
    </rPh>
    <rPh sb="3" eb="5">
      <t>マナザ</t>
    </rPh>
    <phoneticPr fontId="2"/>
  </si>
  <si>
    <t>自己認識</t>
    <rPh sb="0" eb="2">
      <t>ジコ</t>
    </rPh>
    <rPh sb="2" eb="4">
      <t>ニンシキ</t>
    </rPh>
    <phoneticPr fontId="2"/>
  </si>
  <si>
    <t>空間歪曲</t>
    <rPh sb="0" eb="4">
      <t>クウカンワイキョク</t>
    </rPh>
    <phoneticPr fontId="2"/>
  </si>
  <si>
    <t>電撃100</t>
    <rPh sb="0" eb="2">
      <t>デンゲキ</t>
    </rPh>
    <phoneticPr fontId="2"/>
  </si>
  <si>
    <r>
      <t xml:space="preserve">火炎10 冷気10 電撃10 暗黒10 幻惑10 毒10 地獄10 音10 神経10 混沌10 </t>
    </r>
    <r>
      <rPr>
        <sz val="11"/>
        <color rgb="FFFF0000"/>
        <rFont val="ＭＳ Ｐゴシック"/>
        <family val="3"/>
        <charset val="128"/>
        <scheme val="minor"/>
      </rPr>
      <t>魔法-2</t>
    </r>
    <r>
      <rPr>
        <sz val="11"/>
        <color theme="1"/>
        <rFont val="ＭＳ Ｐゴシック"/>
        <family val="2"/>
        <charset val="128"/>
        <scheme val="minor"/>
      </rPr>
      <t xml:space="preserve"> 切り傷10 エーテル10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rPh sb="53" eb="54">
      <t>キ</t>
    </rPh>
    <rPh sb="55" eb="56">
      <t>キズ</t>
    </rPh>
    <phoneticPr fontId="2"/>
  </si>
  <si>
    <t>透明視/腐消化/レイハンド/メタル</t>
    <rPh sb="0" eb="2">
      <t>トウメイ</t>
    </rPh>
    <rPh sb="2" eb="3">
      <t>シ</t>
    </rPh>
    <rPh sb="4" eb="7">
      <t>フショウカ</t>
    </rPh>
    <phoneticPr fontId="2"/>
  </si>
  <si>
    <t>10% マニの分解術/怒りの救世主/エンチャント封印</t>
    <rPh sb="7" eb="10">
      <t>ブンカイジュツ</t>
    </rPh>
    <rPh sb="11" eb="12">
      <t>イカ</t>
    </rPh>
    <rPh sb="14" eb="17">
      <t>キュウセイシュ</t>
    </rPh>
    <rPh sb="24" eb="26">
      <t>フウイン</t>
    </rPh>
    <phoneticPr fontId="2"/>
  </si>
  <si>
    <t>プチプリン</t>
    <phoneticPr fontId="2"/>
  </si>
  <si>
    <t>治癒の雨</t>
    <rPh sb="0" eb="2">
      <t>チユ</t>
    </rPh>
    <rPh sb="3" eb="4">
      <t>アメ</t>
    </rPh>
    <phoneticPr fontId="2"/>
  </si>
  <si>
    <t>テレポート</t>
    <phoneticPr fontId="2"/>
  </si>
  <si>
    <t>マナ回復</t>
    <rPh sb="2" eb="4">
      <t>カイフク</t>
    </rPh>
    <phoneticPr fontId="2"/>
  </si>
  <si>
    <t>狂気治癒の雨</t>
    <rPh sb="0" eb="2">
      <t>キョウキ</t>
    </rPh>
    <rPh sb="2" eb="4">
      <t>チユ</t>
    </rPh>
    <rPh sb="5" eb="6">
      <t>アメ</t>
    </rPh>
    <phoneticPr fontId="2"/>
  </si>
  <si>
    <t>鼓舞</t>
    <rPh sb="0" eb="2">
      <t>コブ</t>
    </rPh>
    <phoneticPr fontId="2"/>
  </si>
  <si>
    <t>浮遊/透明視/乗馬非適性/メタル</t>
    <rPh sb="0" eb="2">
      <t>フユウ</t>
    </rPh>
    <rPh sb="3" eb="5">
      <t>トウメイ</t>
    </rPh>
    <rPh sb="5" eb="6">
      <t>シ</t>
    </rPh>
    <rPh sb="7" eb="9">
      <t>ジョウバ</t>
    </rPh>
    <rPh sb="9" eb="10">
      <t>ヒ</t>
    </rPh>
    <rPh sb="10" eb="12">
      <t>テキセイ</t>
    </rPh>
    <phoneticPr fontId="2"/>
  </si>
  <si>
    <t>20% 退却/寄生/護衛召喚/ディバイドモード</t>
    <rPh sb="4" eb="6">
      <t>タイキャク</t>
    </rPh>
    <rPh sb="7" eb="9">
      <t>キセイ</t>
    </rPh>
    <rPh sb="10" eb="12">
      <t>ゴエイ</t>
    </rPh>
    <rPh sb="12" eb="14">
      <t>ショウカン</t>
    </rPh>
    <phoneticPr fontId="2"/>
  </si>
  <si>
    <t>raleskill.(未設定)</t>
    <rPh sb="11" eb="14">
      <t>ミセッテイ</t>
    </rPh>
    <phoneticPr fontId="2"/>
  </si>
  <si>
    <t>□□□</t>
    <phoneticPr fontId="2"/>
  </si>
  <si>
    <t>カンム</t>
    <phoneticPr fontId="2"/>
  </si>
  <si>
    <t>赤いおかし(reftypeminor."32666")</t>
  </si>
  <si>
    <t>????????????????</t>
  </si>
  <si>
    <t>神の夢</t>
    <rPh sb="0" eb="1">
      <t>カミ</t>
    </rPh>
    <rPh sb="2" eb="3">
      <t>ユメ</t>
    </rPh>
    <phoneticPr fontId="2"/>
  </si>
  <si>
    <t>通常</t>
    <rPh sb="0" eb="2">
      <t>ツウジョウ</t>
    </rPh>
    <phoneticPr fontId="2"/>
  </si>
  <si>
    <t>退却</t>
    <rPh sb="0" eb="2">
      <t>タイキャク</t>
    </rPh>
    <phoneticPr fontId="2"/>
  </si>
  <si>
    <t>神技1</t>
    <rPh sb="0" eb="2">
      <t>カミワザ</t>
    </rPh>
    <phoneticPr fontId="2"/>
  </si>
  <si>
    <t>エーテル 999</t>
    <phoneticPr fontId="2"/>
  </si>
  <si>
    <t>透明/透明視/混乱・盲目・恐怖・睡眠・麻痺・毒無効/腐消化/分裂</t>
    <rPh sb="0" eb="2">
      <t>トウメイ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9">
      <t>フショウカ</t>
    </rPh>
    <rPh sb="30" eb="32">
      <t>ブンレツ</t>
    </rPh>
    <phoneticPr fontId="2"/>
  </si>
  <si>
    <t>赤いおかし, 赤いおかし</t>
    <rPh sb="0" eb="1">
      <t>アカ</t>
    </rPh>
    <rPh sb="7" eb="8">
      <t>アカ</t>
    </rPh>
    <phoneticPr fontId="2"/>
  </si>
  <si>
    <t>20% 護衛召喚/神技2</t>
    <rPh sb="4" eb="6">
      <t>ゴエイ</t>
    </rPh>
    <rPh sb="6" eb="8">
      <t>ショウカン</t>
    </rPh>
    <rPh sb="9" eb="11">
      <t>カミワザ</t>
    </rPh>
    <phoneticPr fontId="2"/>
  </si>
  <si>
    <t>imaginary star</t>
    <phoneticPr fontId="2"/>
  </si>
  <si>
    <t>格闘10/瞑想30/隠密18/鍵開け15/探知12/暗記12/詠唱15/回避12/信仰20/心眼15/見切り15</t>
    <rPh sb="0" eb="2">
      <t>カクトウ</t>
    </rPh>
    <rPh sb="5" eb="7">
      <t>メイソウ</t>
    </rPh>
    <rPh sb="10" eb="12">
      <t>オンミツ</t>
    </rPh>
    <rPh sb="15" eb="16">
      <t>カギ</t>
    </rPh>
    <rPh sb="16" eb="17">
      <t>ア</t>
    </rPh>
    <rPh sb="21" eb="23">
      <t>タンチ</t>
    </rPh>
    <rPh sb="26" eb="28">
      <t>アンキ</t>
    </rPh>
    <rPh sb="31" eb="33">
      <t>エイショウ</t>
    </rPh>
    <rPh sb="36" eb="38">
      <t>カイヒ</t>
    </rPh>
    <rPh sb="41" eb="43">
      <t>シンコウ</t>
    </rPh>
    <rPh sb="46" eb="48">
      <t>シンガン</t>
    </rPh>
    <rPh sb="51" eb="53">
      <t>ミキ</t>
    </rPh>
    <phoneticPr fontId="2"/>
  </si>
  <si>
    <t>真像纏・理想の剣</t>
    <phoneticPr fontId="2"/>
  </si>
  <si>
    <t>《[神の夢]》</t>
    <rPh sb="2" eb="3">
      <t>カミ</t>
    </rPh>
    <rPh sb="4" eb="5">
      <t>ユメ</t>
    </rPh>
    <phoneticPr fontId="2"/>
  </si>
  <si>
    <t>神の夢</t>
    <rPh sb="0" eb="1">
      <t>カミ</t>
    </rPh>
    <rPh sb="2" eb="3">
      <t>ユメ</t>
    </rPh>
    <phoneticPr fontId="2"/>
  </si>
  <si>
    <t>cnpc/god/ether/nodownload/nogenerate/regist,hex/trait205,-1</t>
  </si>
  <si>
    <t>護衛召喚</t>
    <rPh sb="0" eb="2">
      <t>ゴエイ</t>
    </rPh>
    <rPh sb="2" eb="4">
      <t>ショウカン</t>
    </rPh>
    <phoneticPr fontId="2"/>
  </si>
  <si>
    <t>マニの分解術</t>
    <rPh sb="3" eb="6">
      <t>ブンカイジュツ</t>
    </rPh>
    <phoneticPr fontId="2"/>
  </si>
  <si>
    <t>たべる</t>
    <phoneticPr fontId="2"/>
  </si>
  <si>
    <t>エーテル 999</t>
  </si>
  <si>
    <t>言紡ぎのリボン, ★鉾傘【秋桜】, ★真像纏・黄泉返し, ★真像纏・理想の剣, 赤いおかし</t>
    <rPh sb="0" eb="1">
      <t>ゴン</t>
    </rPh>
    <rPh sb="1" eb="2">
      <t>ツム</t>
    </rPh>
    <rPh sb="10" eb="11">
      <t>ホコ</t>
    </rPh>
    <rPh sb="11" eb="12">
      <t>カサ</t>
    </rPh>
    <rPh sb="13" eb="14">
      <t>アキ</t>
    </rPh>
    <rPh sb="14" eb="15">
      <t>サクラ</t>
    </rPh>
    <rPh sb="40" eb="41">
      <t>アカ</t>
    </rPh>
    <phoneticPr fontId="2"/>
  </si>
  <si>
    <t>5% 神技2</t>
    <rPh sb="3" eb="5">
      <t>カミワザ</t>
    </rPh>
    <phoneticPr fontId="2"/>
  </si>
  <si>
    <t>filter.（nogenerate無し） ※仕様</t>
    <rPh sb="18" eb="19">
      <t>ナ</t>
    </rPh>
    <rPh sb="23" eb="25">
      <t>シヨウ</t>
    </rPh>
    <phoneticPr fontId="2"/>
  </si>
  <si>
    <r>
      <t>cnpc/nodowload/regist,hex/trait172,-3/trait205,-1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61" eb="62">
      <t>ナ</t>
    </rPh>
    <rPh sb="64" eb="66">
      <t>シヨウ</t>
    </rPh>
    <phoneticPr fontId="2"/>
  </si>
  <si>
    <r>
      <t>意思99</t>
    </r>
    <r>
      <rPr>
        <b/>
        <sz val="11"/>
        <rFont val="ＭＳ Ｐゴシック"/>
        <family val="3"/>
        <charset val="128"/>
        <scheme val="minor"/>
      </rPr>
      <t>/意思99/意思99/意思99/</t>
    </r>
    <r>
      <rPr>
        <sz val="11"/>
        <rFont val="ＭＳ Ｐゴシック"/>
        <family val="3"/>
        <charset val="128"/>
        <scheme val="minor"/>
      </rPr>
      <t>信仰19</t>
    </r>
    <r>
      <rPr>
        <b/>
        <sz val="11"/>
        <rFont val="ＭＳ Ｐゴシック"/>
        <family val="3"/>
        <charset val="128"/>
        <scheme val="minor"/>
      </rPr>
      <t>/信仰19/信仰19/信仰19</t>
    </r>
    <rPh sb="0" eb="2">
      <t>イシ</t>
    </rPh>
    <rPh sb="5" eb="7">
      <t>イシ</t>
    </rPh>
    <rPh sb="10" eb="12">
      <t>イシ</t>
    </rPh>
    <rPh sb="15" eb="17">
      <t>イシ</t>
    </rPh>
    <rPh sb="20" eb="22">
      <t>シンコウ</t>
    </rPh>
    <rPh sb="25" eb="27">
      <t>シンコウ</t>
    </rPh>
    <rPh sb="30" eb="32">
      <t>シンコウ</t>
    </rPh>
    <rPh sb="35" eb="37">
      <t>シンコウ</t>
    </rPh>
    <phoneticPr fontId="2"/>
  </si>
  <si>
    <t>cnpc/undead/nodownload/nogenerate</t>
    <phoneticPr fontId="2"/>
  </si>
  <si>
    <t>nogenerate無し(仕様)</t>
    <rPh sb="10" eb="11">
      <t>ナ</t>
    </rPh>
    <rPh sb="13" eb="15">
      <t>シヨウ</t>
    </rPh>
    <phoneticPr fontId="2"/>
  </si>
  <si>
    <t>執行のタナトス</t>
    <rPh sb="0" eb="2">
      <t>シッコウ</t>
    </rPh>
    <phoneticPr fontId="2"/>
  </si>
  <si>
    <t>ソナリ</t>
    <phoneticPr fontId="2"/>
  </si>
  <si>
    <t>ゴミくずのような後輩</t>
    <rPh sb="8" eb="10">
      <t>コウハイ</t>
    </rPh>
    <phoneticPr fontId="2"/>
  </si>
  <si>
    <t>概念の妹群</t>
    <rPh sb="0" eb="2">
      <t>ガイネン</t>
    </rPh>
    <rPh sb="3" eb="4">
      <t>イモウト</t>
    </rPh>
    <rPh sb="4" eb="5">
      <t>グン</t>
    </rPh>
    <phoneticPr fontId="2"/>
  </si>
  <si>
    <t>晶竜のアリシェ</t>
    <rPh sb="0" eb="1">
      <t>ショウ</t>
    </rPh>
    <rPh sb="1" eb="2">
      <t>リュウ</t>
    </rPh>
    <phoneticPr fontId="2"/>
  </si>
  <si>
    <t>夢見植物のプランティス</t>
    <rPh sb="0" eb="2">
      <t>ユメミ</t>
    </rPh>
    <rPh sb="2" eb="4">
      <t>ショクブツ</t>
    </rPh>
    <phoneticPr fontId="2"/>
  </si>
  <si>
    <t>旅芸人のアルカディア</t>
    <rPh sb="0" eb="3">
      <t>タビゲイニン</t>
    </rPh>
    <phoneticPr fontId="2"/>
  </si>
  <si>
    <t>開花のフローレス</t>
    <rPh sb="0" eb="2">
      <t>カイカ</t>
    </rPh>
    <phoneticPr fontId="2"/>
  </si>
  <si>
    <t>砂甲竜スーアン</t>
    <rPh sb="0" eb="1">
      <t>スナ</t>
    </rPh>
    <rPh sb="1" eb="2">
      <t>コウ</t>
    </rPh>
    <rPh sb="2" eb="3">
      <t>リュウ</t>
    </rPh>
    <phoneticPr fontId="2"/>
  </si>
  <si>
    <t>1f2t</t>
    <phoneticPr fontId="2"/>
  </si>
  <si>
    <t>カスゴwiki</t>
    <phoneticPr fontId="2"/>
  </si>
  <si>
    <t>弾のギオデューシァ</t>
    <rPh sb="0" eb="1">
      <t>タマ</t>
    </rPh>
    <phoneticPr fontId="2"/>
  </si>
  <si>
    <t>命を狩る影</t>
    <rPh sb="0" eb="1">
      <t>イノチ</t>
    </rPh>
    <rPh sb="2" eb="3">
      <t>カ</t>
    </rPh>
    <rPh sb="4" eb="5">
      <t>カゲ</t>
    </rPh>
    <phoneticPr fontId="2"/>
  </si>
  <si>
    <t>死体/軽外套/防護外套/外套/ディスク</t>
    <rPh sb="0" eb="2">
      <t>シタイ</t>
    </rPh>
    <rPh sb="3" eb="4">
      <t>ケイ</t>
    </rPh>
    <rPh sb="4" eb="6">
      <t>ガイトウ</t>
    </rPh>
    <rPh sb="7" eb="9">
      <t>ボウゴ</t>
    </rPh>
    <rPh sb="9" eb="11">
      <t>ガイトウ</t>
    </rPh>
    <rPh sb="12" eb="14">
      <t>ガイトウ</t>
    </rPh>
    <phoneticPr fontId="2"/>
  </si>
  <si>
    <t>生命力16/感覚14/鎌13/隠密16/両手持ち12/心眼14/契約17</t>
    <rPh sb="0" eb="3">
      <t>セイメイリョク</t>
    </rPh>
    <rPh sb="6" eb="8">
      <t>カンカク</t>
    </rPh>
    <rPh sb="11" eb="12">
      <t>カマ</t>
    </rPh>
    <rPh sb="15" eb="17">
      <t>オンミツ</t>
    </rPh>
    <rPh sb="20" eb="22">
      <t>リョウテ</t>
    </rPh>
    <rPh sb="22" eb="23">
      <t>モ</t>
    </rPh>
    <rPh sb="27" eb="29">
      <t>シンガン</t>
    </rPh>
    <rPh sb="32" eb="34">
      <t>ケイヤク</t>
    </rPh>
    <phoneticPr fontId="2"/>
  </si>
  <si>
    <t>生命力2/治癒2/詠唱1</t>
    <rPh sb="0" eb="3">
      <t>セイメイリョク</t>
    </rPh>
    <rPh sb="5" eb="7">
      <t>チユ</t>
    </rPh>
    <rPh sb="9" eb="11">
      <t>エイショウ</t>
    </rPh>
    <phoneticPr fontId="2"/>
  </si>
  <si>
    <t>軽症治癒100/致命傷治癒100/エリスの癒し100/ジュアの癒し100/治癒の雨100/癒しの手100</t>
    <rPh sb="0" eb="2">
      <t>ケイショウ</t>
    </rPh>
    <rPh sb="2" eb="4">
      <t>チユ</t>
    </rPh>
    <rPh sb="8" eb="11">
      <t>チメイショウ</t>
    </rPh>
    <rPh sb="11" eb="13">
      <t>チユ</t>
    </rPh>
    <rPh sb="21" eb="22">
      <t>イヤ</t>
    </rPh>
    <rPh sb="31" eb="32">
      <t>イヤ</t>
    </rPh>
    <rPh sb="37" eb="39">
      <t>チユ</t>
    </rPh>
    <rPh sb="40" eb="41">
      <t>アメ</t>
    </rPh>
    <rPh sb="45" eb="46">
      <t>イヤ</t>
    </rPh>
    <rPh sb="48" eb="49">
      <t>テ</t>
    </rPh>
    <phoneticPr fontId="2"/>
  </si>
  <si>
    <t>ナイトウォーカー</t>
    <phoneticPr fontId="2"/>
  </si>
  <si>
    <t>cnpc/undead/nogenerate</t>
    <phoneticPr fontId="2"/>
  </si>
  <si>
    <t>暗黒のブレス</t>
    <rPh sb="0" eb="2">
      <t>アンコク</t>
    </rPh>
    <phoneticPr fontId="2"/>
  </si>
  <si>
    <t>地獄-1</t>
    <rPh sb="0" eb="2">
      <t>ジゴク</t>
    </rPh>
    <phoneticPr fontId="2"/>
  </si>
  <si>
    <t>腐消化</t>
    <rPh sb="0" eb="3">
      <t>フショウカ</t>
    </rPh>
    <phoneticPr fontId="2"/>
  </si>
  <si>
    <t>退魔のペンダント</t>
    <rPh sb="0" eb="2">
      <t>タイマ</t>
    </rPh>
    <phoneticPr fontId="2"/>
  </si>
  <si>
    <t>厄を払う首飾り</t>
    <rPh sb="0" eb="1">
      <t>ヤク</t>
    </rPh>
    <rPh sb="2" eb="3">
      <t>ハラ</t>
    </rPh>
    <rPh sb="4" eb="6">
      <t>クビカザ</t>
    </rPh>
    <phoneticPr fontId="2"/>
  </si>
  <si>
    <t>エウタナシア</t>
    <phoneticPr fontId="2"/>
  </si>
  <si>
    <t>夜を唄う大鎌</t>
    <rPh sb="0" eb="1">
      <t>ヨル</t>
    </rPh>
    <rPh sb="2" eb="3">
      <t>ウタ</t>
    </rPh>
    <rPh sb="4" eb="5">
      <t>オオ</t>
    </rPh>
    <rPh sb="5" eb="6">
      <t>カマ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</si>
  <si>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</si>
  <si>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出血防止(100)</t>
    <rPh sb="0" eb="2">
      <t>シュッケツ</t>
    </rPh>
    <rPh sb="2" eb="4">
      <t>ボウシ</t>
    </rPh>
    <phoneticPr fontId="2"/>
  </si>
  <si>
    <t>冷気耐性[*****](400)</t>
    <rPh sb="0" eb="2">
      <t>レイキ</t>
    </rPh>
    <rPh sb="2" eb="4">
      <t>タイセイ</t>
    </rPh>
    <phoneticPr fontId="2"/>
  </si>
  <si>
    <t>信仰弱化[***](-600)</t>
    <rPh sb="0" eb="2">
      <t>シンコウ</t>
    </rPh>
    <rPh sb="2" eb="4">
      <t>ジャッカ</t>
    </rPh>
    <phoneticPr fontId="2"/>
  </si>
  <si>
    <t>ダメージ無効[+****](450)/10%</t>
    <rPh sb="4" eb="6">
      <t>ムコウ</t>
    </rPh>
    <phoneticPr fontId="2"/>
  </si>
  <si>
    <t>契約[**](200)</t>
    <rPh sb="0" eb="2">
      <t>ケイヤク</t>
    </rPh>
    <phoneticPr fontId="2"/>
  </si>
  <si>
    <t>運勢維持(100)</t>
    <rPh sb="0" eb="2">
      <t>ウンセイ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</si>
  <si>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</si>
  <si>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死の概念</t>
    <rPh sb="0" eb="1">
      <t>シ</t>
    </rPh>
    <rPh sb="2" eb="4">
      <t>ガイネン</t>
    </rPh>
    <phoneticPr fontId="2"/>
  </si>
  <si>
    <t>cnpc/nogenerate/regist,hex/undead/god/trait205,-1/trait207,-1</t>
  </si>
  <si>
    <t>ジュアの癒し</t>
    <rPh sb="4" eb="5">
      <t>イヤ</t>
    </rPh>
    <phoneticPr fontId="2"/>
  </si>
  <si>
    <t>弱体化の手</t>
    <rPh sb="0" eb="3">
      <t>ジャクタイカ</t>
    </rPh>
    <rPh sb="4" eb="5">
      <t>テ</t>
    </rPh>
    <phoneticPr fontId="2"/>
  </si>
  <si>
    <t>英雄</t>
    <rPh sb="0" eb="2">
      <t>エイユウ</t>
    </rPh>
    <phoneticPr fontId="2"/>
  </si>
  <si>
    <t>エーテル 666</t>
    <phoneticPr fontId="2"/>
  </si>
  <si>
    <t>浮遊/死の宣告持ち/レイハンド</t>
    <rPh sb="0" eb="2">
      <t>フユウ</t>
    </rPh>
    <rPh sb="3" eb="4">
      <t>シ</t>
    </rPh>
    <rPh sb="5" eb="8">
      <t>センコクモ</t>
    </rPh>
    <phoneticPr fontId="2"/>
  </si>
  <si>
    <t>★《オムニア・ヴァニタス》</t>
    <phoneticPr fontId="2"/>
  </si>
  <si>
    <t>Reaper</t>
    <phoneticPr fontId="2"/>
  </si>
  <si>
    <t>首|体|背|手|手|指|指</t>
    <rPh sb="0" eb="1">
      <t>クビ</t>
    </rPh>
    <rPh sb="2" eb="3">
      <t>カラダ</t>
    </rPh>
    <rPh sb="4" eb="5">
      <t>セ</t>
    </rPh>
    <rPh sb="6" eb="7">
      <t>テ</t>
    </rPh>
    <rPh sb="8" eb="9">
      <t>テ</t>
    </rPh>
    <rPh sb="10" eb="11">
      <t>ユビ</t>
    </rPh>
    <rPh sb="12" eb="13">
      <t>ユビ</t>
    </rPh>
    <phoneticPr fontId="2"/>
  </si>
  <si>
    <t>格闘4/魔力の限界4/詠唱2/心眼5</t>
    <rPh sb="0" eb="2">
      <t>カクトウ</t>
    </rPh>
    <rPh sb="4" eb="6">
      <t>マリョク</t>
    </rPh>
    <rPh sb="7" eb="9">
      <t>ゲンカイ</t>
    </rPh>
    <rPh sb="11" eb="13">
      <t>エイショウ</t>
    </rPh>
    <rPh sb="15" eb="17">
      <t>シンガン</t>
    </rPh>
    <phoneticPr fontId="2"/>
  </si>
  <si>
    <t>オムニア・ヴァニタス</t>
    <phoneticPr fontId="2"/>
  </si>
  <si>
    <t>終焉を運ぶ剣</t>
    <rPh sb="0" eb="2">
      <t>シュウエン</t>
    </rPh>
    <rPh sb="3" eb="4">
      <t>ハコ</t>
    </rPh>
    <rPh sb="5" eb="6">
      <t>ケン</t>
    </rPh>
    <phoneticPr fontId="2"/>
  </si>
  <si>
    <t>首狩り発動[+*****](500)</t>
    <rPh sb="0" eb="2">
      <t>クビカ</t>
    </rPh>
    <rPh sb="3" eb="5">
      <t>ハツドウ</t>
    </rPh>
    <phoneticPr fontId="2"/>
  </si>
  <si>
    <t>完全貫通[+++++*](1400)</t>
    <rPh sb="0" eb="2">
      <t>カンゼン</t>
    </rPh>
    <rPh sb="2" eb="4">
      <t>カンツウ</t>
    </rPh>
    <phoneticPr fontId="2"/>
  </si>
  <si>
    <t>地獄属性追加[+++++*](3000)</t>
    <rPh sb="0" eb="2">
      <t>ジゴク</t>
    </rPh>
    <rPh sb="2" eb="4">
      <t>ゾクセイ</t>
    </rPh>
    <rPh sb="4" eb="6">
      <t>ツイカ</t>
    </rPh>
    <phoneticPr fontId="2"/>
  </si>
  <si>
    <t>両手持ち[+++**](4000)</t>
    <rPh sb="0" eb="2">
      <t>リョウテ</t>
    </rPh>
    <rPh sb="2" eb="3">
      <t>モ</t>
    </rPh>
    <phoneticPr fontId="2"/>
  </si>
  <si>
    <t>切り傷反射[+***](400)</t>
    <rPh sb="0" eb="1">
      <t>キ</t>
    </rPh>
    <rPh sb="2" eb="3">
      <t>キズ</t>
    </rPh>
    <rPh sb="3" eb="5">
      <t>ハンシャ</t>
    </rPh>
    <phoneticPr fontId="2"/>
  </si>
  <si>
    <t>沈黙の霧発動[++****](800)</t>
    <rPh sb="0" eb="2">
      <t>チンモク</t>
    </rPh>
    <rPh sb="3" eb="4">
      <t>キリ</t>
    </rPh>
    <rPh sb="4" eb="6">
      <t>ハツドウ</t>
    </rPh>
    <phoneticPr fontId="2"/>
  </si>
  <si>
    <t>速度+38(1850)</t>
    <rPh sb="0" eb="2">
      <t>ソクド</t>
    </rPh>
    <phoneticPr fontId="2"/>
  </si>
  <si>
    <t>生命力+89(4444)</t>
    <rPh sb="0" eb="3">
      <t>セイメイリョク</t>
    </rPh>
    <phoneticPr fontId="2"/>
  </si>
  <si>
    <t>ギオデューシァ</t>
    <phoneticPr fontId="2"/>
  </si>
  <si>
    <t>矢束/弾丸/クロスボウの矢束/光子弾/手榴弾</t>
    <rPh sb="0" eb="1">
      <t>ヤ</t>
    </rPh>
    <rPh sb="1" eb="2">
      <t>タバ</t>
    </rPh>
    <rPh sb="3" eb="5">
      <t>ダンガン</t>
    </rPh>
    <rPh sb="12" eb="13">
      <t>ヤ</t>
    </rPh>
    <rPh sb="13" eb="14">
      <t>タバ</t>
    </rPh>
    <rPh sb="15" eb="17">
      <t>コウシ</t>
    </rPh>
    <rPh sb="17" eb="18">
      <t>ダン</t>
    </rPh>
    <rPh sb="19" eb="22">
      <t>シュリュウダン</t>
    </rPh>
    <phoneticPr fontId="2"/>
  </si>
  <si>
    <t>器用10/感覚12/心眼16/射撃16</t>
    <rPh sb="0" eb="2">
      <t>キヨウ</t>
    </rPh>
    <rPh sb="5" eb="7">
      <t>カンカク</t>
    </rPh>
    <rPh sb="10" eb="12">
      <t>シンガン</t>
    </rPh>
    <rPh sb="15" eb="17">
      <t>シャゲキ</t>
    </rPh>
    <phoneticPr fontId="2"/>
  </si>
  <si>
    <t>追加射撃</t>
    <rPh sb="0" eb="2">
      <t>ツイカ</t>
    </rPh>
    <rPh sb="2" eb="4">
      <t>シャゲキ</t>
    </rPh>
    <phoneticPr fontId="2"/>
  </si>
  <si>
    <t>筋力1/耐久1/器用1/感覚3/習得1/意思1/魔力1/魅力1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phoneticPr fontId="2"/>
  </si>
  <si>
    <t>筋力50/耐久50/器用50/感覚150/習得50/意思50/魔力50/魅力50</t>
    <rPh sb="0" eb="2">
      <t>キンリョク</t>
    </rPh>
    <rPh sb="5" eb="7">
      <t>タイキュウ</t>
    </rPh>
    <rPh sb="10" eb="12">
      <t>キヨウ</t>
    </rPh>
    <rPh sb="15" eb="17">
      <t>カンカク</t>
    </rPh>
    <rPh sb="21" eb="23">
      <t>シュウトク</t>
    </rPh>
    <rPh sb="26" eb="28">
      <t>イシ</t>
    </rPh>
    <rPh sb="31" eb="33">
      <t>マリョク</t>
    </rPh>
    <rPh sb="36" eb="38">
      <t>ミリョク</t>
    </rPh>
    <phoneticPr fontId="2"/>
  </si>
  <si>
    <t>ガンナーボット</t>
    <phoneticPr fontId="2"/>
  </si>
  <si>
    <t>神の化身</t>
    <rPh sb="0" eb="1">
      <t>カミ</t>
    </rPh>
    <rPh sb="2" eb="4">
      <t>ケシン</t>
    </rPh>
    <phoneticPr fontId="2"/>
  </si>
  <si>
    <t>cnpc/nogenerate/nodownload</t>
    <phoneticPr fontId="2"/>
  </si>
  <si>
    <t>通常</t>
    <rPh sb="0" eb="2">
      <t>ツウジョウ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</si>
  <si>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</si>
  <si>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G10-エネルギーセル</t>
    <phoneticPr fontId="2"/>
  </si>
  <si>
    <t>謎の部品</t>
    <rPh sb="0" eb="1">
      <t>ナゾ</t>
    </rPh>
    <rPh sb="2" eb="4">
      <t>ブヒン</t>
    </rPh>
    <phoneticPr fontId="2"/>
  </si>
  <si>
    <t>100,100,100,100,100,100,100,50,30,10</t>
  </si>
  <si>
    <t>光子弾</t>
    <rPh sb="0" eb="2">
      <t>コウシ</t>
    </rPh>
    <rPh sb="2" eb="3">
      <t>ダン</t>
    </rPh>
    <phoneticPr fontId="2"/>
  </si>
  <si>
    <t>時止弾[6](6006)</t>
    <rPh sb="0" eb="1">
      <t>トキ</t>
    </rPh>
    <rPh sb="1" eb="2">
      <t>ト</t>
    </rPh>
    <rPh sb="2" eb="3">
      <t>ダン</t>
    </rPh>
    <phoneticPr fontId="2"/>
  </si>
  <si>
    <t>イーグルアイ</t>
    <phoneticPr fontId="2"/>
  </si>
  <si>
    <t>撃砕の銃</t>
    <rPh sb="0" eb="1">
      <t>ゲキ</t>
    </rPh>
    <rPh sb="1" eb="2">
      <t>サイ</t>
    </rPh>
    <rPh sb="3" eb="4">
      <t>ジュウ</t>
    </rPh>
    <phoneticPr fontId="2"/>
  </si>
  <si>
    <t>銃器</t>
    <rPh sb="0" eb="2">
      <t>ジュウキ</t>
    </rPh>
    <phoneticPr fontId="2"/>
  </si>
  <si>
    <t>魔法属性追加[*****](400)</t>
    <rPh sb="0" eb="2">
      <t>マホウ</t>
    </rPh>
    <rPh sb="2" eb="4">
      <t>ゾクセイ</t>
    </rPh>
    <rPh sb="4" eb="6">
      <t>ツイカ</t>
    </rPh>
    <phoneticPr fontId="2"/>
  </si>
  <si>
    <t>音属性追加[****](300)</t>
    <rPh sb="0" eb="1">
      <t>オト</t>
    </rPh>
    <rPh sb="1" eb="3">
      <t>ゾクセイ</t>
    </rPh>
    <rPh sb="3" eb="5">
      <t>ツイカ</t>
    </rPh>
    <phoneticPr fontId="2"/>
  </si>
  <si>
    <t>クリティカル機会[+*****](500)</t>
    <rPh sb="6" eb="8">
      <t>キカイ</t>
    </rPh>
    <phoneticPr fontId="2"/>
  </si>
  <si>
    <t>《弾のギオデューシァ》</t>
    <rPh sb="1" eb="2">
      <t>タマ</t>
    </rPh>
    <phoneticPr fontId="2"/>
  </si>
  <si>
    <t>《執行のタナトス》</t>
    <rPh sb="1" eb="3">
      <t>シッコウ</t>
    </rPh>
    <phoneticPr fontId="2"/>
  </si>
  <si>
    <t>神</t>
    <rPh sb="0" eb="1">
      <t>カミ</t>
    </rPh>
    <phoneticPr fontId="2"/>
  </si>
  <si>
    <t>魔法10</t>
    <rPh sb="0" eb="2">
      <t>マホウ</t>
    </rPh>
    <phoneticPr fontId="2"/>
  </si>
  <si>
    <t>浮遊/透明視/恐怖無効/乗馬適性</t>
    <rPh sb="0" eb="2">
      <t>フユウ</t>
    </rPh>
    <rPh sb="3" eb="5">
      <t>トウメイ</t>
    </rPh>
    <rPh sb="5" eb="6">
      <t>シ</t>
    </rPh>
    <rPh sb="7" eb="9">
      <t>キョウフ</t>
    </rPh>
    <rPh sb="9" eb="11">
      <t>ムコウ</t>
    </rPh>
    <rPh sb="12" eb="14">
      <t>ジョウバ</t>
    </rPh>
    <rPh sb="14" eb="16">
      <t>テキセイ</t>
    </rPh>
    <phoneticPr fontId="2"/>
  </si>
  <si>
    <t>★《エントリヒ・ズィーガー》</t>
    <phoneticPr fontId="2"/>
  </si>
  <si>
    <t>弾のギオデューシァ</t>
    <rPh sb="0" eb="1">
      <t>ダン</t>
    </rPh>
    <phoneticPr fontId="2"/>
  </si>
  <si>
    <t>エントリヒ・ズィーガー</t>
    <phoneticPr fontId="2"/>
  </si>
  <si>
    <t>謎の砲台</t>
    <rPh sb="0" eb="1">
      <t>ナゾ</t>
    </rPh>
    <rPh sb="2" eb="4">
      <t>ホウダイ</t>
    </rPh>
    <phoneticPr fontId="2"/>
  </si>
  <si>
    <t>100,80,50,30,10,10,10,10,10,10</t>
  </si>
  <si>
    <t>100,90,90,80,80,70,70,50,30,10</t>
  </si>
  <si>
    <t>光子銃</t>
    <rPh sb="0" eb="2">
      <t>コウシ</t>
    </rPh>
    <rPh sb="2" eb="3">
      <t>ジュウ</t>
    </rPh>
    <phoneticPr fontId="2"/>
  </si>
  <si>
    <t>電撃属性追加[+](500)</t>
    <rPh sb="0" eb="2">
      <t>デンゲキ</t>
    </rPh>
    <rPh sb="2" eb="4">
      <t>ゾクセイ</t>
    </rPh>
    <rPh sb="4" eb="6">
      <t>ツイカ</t>
    </rPh>
    <phoneticPr fontId="2"/>
  </si>
  <si>
    <t>グレネード発動[+*](300)</t>
    <rPh sb="5" eb="7">
      <t>ハツドウ</t>
    </rPh>
    <phoneticPr fontId="2"/>
  </si>
  <si>
    <t>運勢-14(-777)</t>
    <rPh sb="0" eb="2">
      <t>ウンセイ</t>
    </rPh>
    <phoneticPr fontId="2"/>
  </si>
  <si>
    <t>速度-59(-3000)</t>
    <rPh sb="0" eb="2">
      <t>ソクド</t>
    </rPh>
    <phoneticPr fontId="2"/>
  </si>
  <si>
    <t>狂信的な後輩</t>
    <rPh sb="0" eb="3">
      <t>キョウシンテキ</t>
    </rPh>
    <rPh sb="4" eb="6">
      <t>コウハイ</t>
    </rPh>
    <phoneticPr fontId="2"/>
  </si>
  <si>
    <t>耐久10/器用10/意思10/速度10/格闘10/瞑想10/混沌の渦10/魔力の嵐10</t>
    <rPh sb="0" eb="2">
      <t>タイキュウ</t>
    </rPh>
    <rPh sb="5" eb="7">
      <t>キヨウ</t>
    </rPh>
    <rPh sb="10" eb="12">
      <t>イシ</t>
    </rPh>
    <rPh sb="15" eb="17">
      <t>ソクド</t>
    </rPh>
    <rPh sb="20" eb="22">
      <t>カクトウ</t>
    </rPh>
    <rPh sb="25" eb="27">
      <t>メイソウ</t>
    </rPh>
    <rPh sb="30" eb="32">
      <t>コントン</t>
    </rPh>
    <rPh sb="33" eb="34">
      <t>ウズ</t>
    </rPh>
    <rPh sb="37" eb="39">
      <t>マリョク</t>
    </rPh>
    <rPh sb="40" eb="41">
      <t>アラシ</t>
    </rPh>
    <phoneticPr fontId="2"/>
  </si>
  <si>
    <t>耐久300/器用300/意思300/速度300/格闘300/瞑想300/混沌の渦300/メテオ300</t>
    <rPh sb="0" eb="2">
      <t>タイキュウ</t>
    </rPh>
    <rPh sb="6" eb="8">
      <t>キヨウ</t>
    </rPh>
    <rPh sb="12" eb="14">
      <t>イシ</t>
    </rPh>
    <rPh sb="18" eb="20">
      <t>ソクド</t>
    </rPh>
    <rPh sb="24" eb="26">
      <t>カクトウ</t>
    </rPh>
    <rPh sb="30" eb="32">
      <t>メイソウ</t>
    </rPh>
    <rPh sb="36" eb="38">
      <t>コントン</t>
    </rPh>
    <rPh sb="39" eb="40">
      <t>ウズ</t>
    </rPh>
    <phoneticPr fontId="2"/>
  </si>
  <si>
    <t>ランサ</t>
    <phoneticPr fontId="2"/>
  </si>
  <si>
    <t>ランサプチ</t>
    <phoneticPr fontId="2"/>
  </si>
  <si>
    <t>致命傷治癒</t>
    <rPh sb="0" eb="5">
      <t>チメイショウチユ</t>
    </rPh>
    <phoneticPr fontId="2"/>
  </si>
  <si>
    <t>幻惑 1000</t>
    <rPh sb="0" eb="2">
      <t>ゲンワク</t>
    </rPh>
    <phoneticPr fontId="2"/>
  </si>
  <si>
    <t>浮遊/混乱・恐怖・睡眠・麻痺・毒無効/自爆生物</t>
    <rPh sb="0" eb="2">
      <t>フユウ</t>
    </rPh>
    <rPh sb="3" eb="5">
      <t>コンラン</t>
    </rPh>
    <rPh sb="6" eb="8">
      <t>キョウフ</t>
    </rPh>
    <rPh sb="9" eb="11">
      <t>スイミン</t>
    </rPh>
    <rPh sb="12" eb="14">
      <t>マヒ</t>
    </rPh>
    <rPh sb="15" eb="16">
      <t>ドク</t>
    </rPh>
    <rPh sb="16" eb="18">
      <t>ムコウ</t>
    </rPh>
    <rPh sb="19" eb="21">
      <t>ジバク</t>
    </rPh>
    <rPh sb="21" eb="23">
      <t>セイブツ</t>
    </rPh>
    <phoneticPr fontId="2"/>
  </si>
  <si>
    <t>リンシードオイルの瓶</t>
    <rPh sb="9" eb="10">
      <t>ビン</t>
    </rPh>
    <phoneticPr fontId="2"/>
  </si>
  <si>
    <t>黄色いオイルの入った瓶</t>
    <rPh sb="0" eb="2">
      <t>キイロ</t>
    </rPh>
    <rPh sb="7" eb="8">
      <t>ハイ</t>
    </rPh>
    <rPh sb="10" eb="11">
      <t>ビン</t>
    </rPh>
    <phoneticPr fontId="2"/>
  </si>
  <si>
    <t>100,80,80,60,20,20,20,20,20,20</t>
  </si>
  <si>
    <t>ファイアボール発動[+**](320)/50%</t>
    <rPh sb="7" eb="9">
      <t>ハツドウ</t>
    </rPh>
    <phoneticPr fontId="2"/>
  </si>
  <si>
    <t>ファイアボルト[*****](800)</t>
    <phoneticPr fontId="2"/>
  </si>
  <si>
    <t>ファイアボール[*****](800)</t>
    <phoneticPr fontId="2"/>
  </si>
  <si>
    <t>炎の壁[*****](800)</t>
    <rPh sb="0" eb="1">
      <t>ホノオ</t>
    </rPh>
    <rPh sb="2" eb="3">
      <t>カベ</t>
    </rPh>
    <phoneticPr fontId="2"/>
  </si>
  <si>
    <t>火炎属性追加[+++++*](5300)</t>
    <rPh sb="0" eb="6">
      <t>カエンゾクセイツイカ</t>
    </rPh>
    <phoneticPr fontId="2"/>
  </si>
  <si>
    <t>狂人のペインティングナイフ</t>
    <rPh sb="0" eb="1">
      <t>クル</t>
    </rPh>
    <rPh sb="1" eb="2">
      <t>ヒト</t>
    </rPh>
    <phoneticPr fontId="2"/>
  </si>
  <si>
    <t>禍々しいペインティングナイフ</t>
    <rPh sb="0" eb="2">
      <t>マガマガ</t>
    </rPh>
    <phoneticPr fontId="2"/>
  </si>
  <si>
    <t>マナ+11(530)</t>
    <phoneticPr fontId="2"/>
  </si>
  <si>
    <t>耐久+11(530)</t>
    <rPh sb="0" eb="2">
      <t>タイキュウ</t>
    </rPh>
    <phoneticPr fontId="2"/>
  </si>
  <si>
    <t>器用+11(530)</t>
    <rPh sb="0" eb="2">
      <t>キヨウ</t>
    </rPh>
    <phoneticPr fontId="2"/>
  </si>
  <si>
    <t>魔力+11(530)</t>
    <rPh sb="0" eb="2">
      <t>マリョク</t>
    </rPh>
    <phoneticPr fontId="2"/>
  </si>
  <si>
    <t>火炎耐性[+](530)</t>
    <rPh sb="0" eb="2">
      <t>カエン</t>
    </rPh>
    <rPh sb="2" eb="4">
      <t>タイセイ</t>
    </rPh>
    <phoneticPr fontId="2"/>
  </si>
  <si>
    <t>混沌耐性[+](530)</t>
    <rPh sb="0" eb="2">
      <t>コントン</t>
    </rPh>
    <rPh sb="2" eb="4">
      <t>タイセイ</t>
    </rPh>
    <phoneticPr fontId="2"/>
  </si>
  <si>
    <t>魔力の限界[***](530)</t>
    <rPh sb="0" eb="2">
      <t>マリョク</t>
    </rPh>
    <rPh sb="3" eb="5">
      <t>ゲンカイ</t>
    </rPh>
    <phoneticPr fontId="2"/>
  </si>
  <si>
    <t>混沌の渦[***](530)</t>
    <rPh sb="0" eb="2">
      <t>コントン</t>
    </rPh>
    <rPh sb="3" eb="4">
      <t>ウズ</t>
    </rPh>
    <phoneticPr fontId="2"/>
  </si>
  <si>
    <t>グレネード発動[+++++*](5300)</t>
    <rPh sb="5" eb="7">
      <t>ハツドウ</t>
    </rPh>
    <phoneticPr fontId="2"/>
  </si>
  <si>
    <t>《狂信者の五味猛》</t>
    <rPh sb="1" eb="4">
      <t>キョウシンシャ</t>
    </rPh>
    <rPh sb="5" eb="6">
      <t>ゴ</t>
    </rPh>
    <rPh sb="6" eb="7">
      <t>アジ</t>
    </rPh>
    <rPh sb="7" eb="8">
      <t>タケル</t>
    </rPh>
    <phoneticPr fontId="2"/>
  </si>
  <si>
    <t>崇拝と敬愛の狂人</t>
    <rPh sb="0" eb="2">
      <t>スウハイ</t>
    </rPh>
    <rPh sb="3" eb="5">
      <t>ケイアイ</t>
    </rPh>
    <rPh sb="6" eb="7">
      <t>クル</t>
    </rPh>
    <rPh sb="7" eb="8">
      <t>ヒト</t>
    </rPh>
    <phoneticPr fontId="2"/>
  </si>
  <si>
    <t>狂信者な神</t>
    <rPh sb="0" eb="3">
      <t>キョウシンシャ</t>
    </rPh>
    <rPh sb="4" eb="5">
      <t>カミ</t>
    </rPh>
    <phoneticPr fontId="2"/>
  </si>
  <si>
    <t>cnpc/nodownload/nogenerate/god/align,neutral</t>
  </si>
  <si>
    <t>混沌の渦</t>
    <rPh sb="0" eb="2">
      <t>コントン</t>
    </rPh>
    <rPh sb="3" eb="4">
      <t>ウズ</t>
    </rPh>
    <phoneticPr fontId="2"/>
  </si>
  <si>
    <t>ファイアボール</t>
    <phoneticPr fontId="2"/>
  </si>
  <si>
    <t>混沌 2000</t>
    <rPh sb="0" eb="2">
      <t>コントン</t>
    </rPh>
    <phoneticPr fontId="2"/>
  </si>
  <si>
    <t>火炎 800</t>
    <rPh sb="0" eb="2">
      <t>カエン</t>
    </rPh>
    <phoneticPr fontId="2"/>
  </si>
  <si>
    <r>
      <t xml:space="preserve">火炎10 </t>
    </r>
    <r>
      <rPr>
        <sz val="11"/>
        <color rgb="FFFF0000"/>
        <rFont val="ＭＳ Ｐゴシック"/>
        <family val="3"/>
        <charset val="128"/>
        <scheme val="minor"/>
      </rPr>
      <t xml:space="preserve">冷気-1 </t>
    </r>
    <r>
      <rPr>
        <sz val="11"/>
        <color theme="1"/>
        <rFont val="ＭＳ Ｐゴシック"/>
        <family val="2"/>
        <charset val="128"/>
        <scheme val="minor"/>
      </rPr>
      <t>暗黒5 幻惑5 神経5 混沌10 魔法10</t>
    </r>
    <rPh sb="0" eb="2">
      <t>カエン</t>
    </rPh>
    <rPh sb="5" eb="7">
      <t>レイキ</t>
    </rPh>
    <rPh sb="10" eb="12">
      <t>アンコク</t>
    </rPh>
    <rPh sb="14" eb="16">
      <t>ゲンワク</t>
    </rPh>
    <rPh sb="18" eb="20">
      <t>シンケイ</t>
    </rPh>
    <rPh sb="22" eb="24">
      <t>コントン</t>
    </rPh>
    <rPh sb="27" eb="29">
      <t>マホウ</t>
    </rPh>
    <phoneticPr fontId="2"/>
  </si>
  <si>
    <t>浮遊/透明視/混乱・盲目・恐怖・睡眠・麻痺・毒無効/連続魔法/レイハンド/盾バッシュ率増加/怒り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5">
      <t>ドクムコウ</t>
    </rPh>
    <rPh sb="26" eb="28">
      <t>レンゾク</t>
    </rPh>
    <rPh sb="28" eb="30">
      <t>マホウ</t>
    </rPh>
    <rPh sb="37" eb="38">
      <t>タテ</t>
    </rPh>
    <rPh sb="42" eb="45">
      <t>リツゾウカ</t>
    </rPh>
    <rPh sb="46" eb="47">
      <t>イカ</t>
    </rPh>
    <phoneticPr fontId="2"/>
  </si>
  <si>
    <t>★《リンシードオイルの瓶》, ★《狂人のペインティングナイフ》</t>
    <rPh sb="11" eb="12">
      <t>ビン</t>
    </rPh>
    <rPh sb="17" eb="18">
      <t>クル</t>
    </rPh>
    <rPh sb="18" eb="19">
      <t>ヒト</t>
    </rPh>
    <phoneticPr fontId="2"/>
  </si>
  <si>
    <t>madder of lansa</t>
    <phoneticPr fontId="2"/>
  </si>
  <si>
    <t>格闘3/投擲3/読書3/戦術3/隠密2/魔力の限界4/暗記4/盾3/詠唱4/信仰4/見切り4/魔力制御4</t>
    <rPh sb="0" eb="2">
      <t>カクトウ</t>
    </rPh>
    <rPh sb="4" eb="6">
      <t>トウテキ</t>
    </rPh>
    <rPh sb="8" eb="10">
      <t>ドクショ</t>
    </rPh>
    <rPh sb="12" eb="14">
      <t>センジュツ</t>
    </rPh>
    <rPh sb="16" eb="18">
      <t>オンミツ</t>
    </rPh>
    <rPh sb="20" eb="22">
      <t>マリョク</t>
    </rPh>
    <rPh sb="23" eb="25">
      <t>ゲンカイ</t>
    </rPh>
    <rPh sb="27" eb="29">
      <t>アンキ</t>
    </rPh>
    <rPh sb="31" eb="32">
      <t>タテ</t>
    </rPh>
    <rPh sb="34" eb="36">
      <t>エイショウ</t>
    </rPh>
    <rPh sb="38" eb="40">
      <t>シンコウ</t>
    </rPh>
    <rPh sb="42" eb="44">
      <t>ミキ</t>
    </rPh>
    <rPh sb="47" eb="49">
      <t>マリョク</t>
    </rPh>
    <rPh sb="49" eb="51">
      <t>セイギョ</t>
    </rPh>
    <phoneticPr fontId="2"/>
  </si>
  <si>
    <t>10% 混沌の瞳</t>
    <rPh sb="4" eb="6">
      <t>コントン</t>
    </rPh>
    <rPh sb="7" eb="8">
      <t>ヒトミ</t>
    </rPh>
    <phoneticPr fontId="2"/>
  </si>
  <si>
    <t>god of fanatic</t>
    <phoneticPr fontId="2"/>
  </si>
  <si>
    <t>無し</t>
    <rPh sb="0" eb="1">
      <t>ナ</t>
    </rPh>
    <phoneticPr fontId="2"/>
  </si>
  <si>
    <t>探知20/重装備20/中装備20/軽装備20/魔道具20/罠解体20/大工20/裁縫20/栽培20</t>
    <rPh sb="0" eb="2">
      <t>タンチ</t>
    </rPh>
    <rPh sb="5" eb="8">
      <t>ジュウソウビ</t>
    </rPh>
    <rPh sb="11" eb="12">
      <t>チュウ</t>
    </rPh>
    <rPh sb="12" eb="14">
      <t>ソウビ</t>
    </rPh>
    <rPh sb="17" eb="20">
      <t>ケイソウビ</t>
    </rPh>
    <rPh sb="23" eb="26">
      <t>マドウグ</t>
    </rPh>
    <rPh sb="29" eb="30">
      <t>ワナ</t>
    </rPh>
    <rPh sb="30" eb="32">
      <t>カイタイ</t>
    </rPh>
    <rPh sb="35" eb="37">
      <t>ダイク</t>
    </rPh>
    <rPh sb="40" eb="42">
      <t>サイホウ</t>
    </rPh>
    <rPh sb="45" eb="47">
      <t>サイバイ</t>
    </rPh>
    <phoneticPr fontId="2"/>
  </si>
  <si>
    <t>妹群</t>
    <rPh sb="0" eb="1">
      <t>イモウト</t>
    </rPh>
    <rPh sb="1" eb="2">
      <t>グン</t>
    </rPh>
    <phoneticPr fontId="2"/>
  </si>
  <si>
    <t>死体/妹の日記/レイチェルの絵本/包丁</t>
    <rPh sb="0" eb="2">
      <t>シタイ</t>
    </rPh>
    <rPh sb="3" eb="4">
      <t>イモウト</t>
    </rPh>
    <rPh sb="5" eb="7">
      <t>ニッキ</t>
    </rPh>
    <rPh sb="14" eb="16">
      <t>エホン</t>
    </rPh>
    <rPh sb="17" eb="19">
      <t>ホウチョウ</t>
    </rPh>
    <phoneticPr fontId="2"/>
  </si>
  <si>
    <t>器用10/魅力10/解剖学10/料理10</t>
    <rPh sb="0" eb="2">
      <t>キヨウ</t>
    </rPh>
    <rPh sb="5" eb="7">
      <t>ミリョク</t>
    </rPh>
    <rPh sb="10" eb="13">
      <t>カイボウガク</t>
    </rPh>
    <rPh sb="16" eb="18">
      <t>リョウリ</t>
    </rPh>
    <phoneticPr fontId="2"/>
  </si>
  <si>
    <t>器用300/魅力300/解剖学300/二刀流300/回避300/栽培300/演奏300/料理300</t>
    <rPh sb="0" eb="2">
      <t>キヨウ</t>
    </rPh>
    <rPh sb="6" eb="8">
      <t>ミリョク</t>
    </rPh>
    <rPh sb="12" eb="15">
      <t>カイボウガク</t>
    </rPh>
    <rPh sb="19" eb="22">
      <t>ニトウリュウ</t>
    </rPh>
    <rPh sb="26" eb="28">
      <t>カイヒ</t>
    </rPh>
    <rPh sb="32" eb="34">
      <t>サイバイ</t>
    </rPh>
    <rPh sb="38" eb="40">
      <t>エンソウ</t>
    </rPh>
    <rPh sb="44" eb="46">
      <t>リョウリ</t>
    </rPh>
    <phoneticPr fontId="2"/>
  </si>
  <si>
    <t>イデアなる妹</t>
    <rPh sb="5" eb="6">
      <t>イモウト</t>
    </rPh>
    <phoneticPr fontId="2"/>
  </si>
  <si>
    <t>妹</t>
    <rPh sb="0" eb="1">
      <t>イモウト</t>
    </rPh>
    <phoneticPr fontId="2"/>
  </si>
  <si>
    <t>スウォーム</t>
    <phoneticPr fontId="2"/>
  </si>
  <si>
    <t>狂気の眼差し</t>
    <rPh sb="0" eb="2">
      <t>キョウキ</t>
    </rPh>
    <rPh sb="3" eb="5">
      <t>マナザ</t>
    </rPh>
    <phoneticPr fontId="2"/>
  </si>
  <si>
    <t>浮遊/透明視/睡眠・毒無効</t>
    <rPh sb="0" eb="2">
      <t>フユウ</t>
    </rPh>
    <rPh sb="3" eb="5">
      <t>トウメイ</t>
    </rPh>
    <rPh sb="5" eb="6">
      <t>シ</t>
    </rPh>
    <rPh sb="7" eb="9">
      <t>スイミン</t>
    </rPh>
    <rPh sb="10" eb="11">
      <t>ドク</t>
    </rPh>
    <rPh sb="11" eb="13">
      <t>ムコウ</t>
    </rPh>
    <phoneticPr fontId="2"/>
  </si>
  <si>
    <t>概念の妹の日記</t>
    <rPh sb="0" eb="2">
      <t>ガイネン</t>
    </rPh>
    <rPh sb="3" eb="4">
      <t>イモウト</t>
    </rPh>
    <rPh sb="5" eb="7">
      <t>ニッキ</t>
    </rPh>
    <phoneticPr fontId="2"/>
  </si>
  <si>
    <t>見ていると不安定になる日記</t>
    <rPh sb="0" eb="1">
      <t>ミ</t>
    </rPh>
    <rPh sb="5" eb="8">
      <t>フアンテイ</t>
    </rPh>
    <rPh sb="11" eb="13">
      <t>ニッキ</t>
    </rPh>
    <phoneticPr fontId="2"/>
  </si>
  <si>
    <t>殺意と愛着</t>
    <rPh sb="0" eb="2">
      <t>サツイ</t>
    </rPh>
    <rPh sb="3" eb="5">
      <t>アイチャク</t>
    </rPh>
    <phoneticPr fontId="2"/>
  </si>
  <si>
    <t>変色した包丁</t>
    <rPh sb="0" eb="2">
      <t>ヘンショク</t>
    </rPh>
    <rPh sb="4" eb="6">
      <t>ホウチョウ</t>
    </rPh>
    <phoneticPr fontId="2"/>
  </si>
  <si>
    <t>速度+21(1000)</t>
    <rPh sb="0" eb="2">
      <t>ソクド</t>
    </rPh>
    <phoneticPr fontId="2"/>
  </si>
  <si>
    <t>解剖学[*****](800)</t>
    <rPh sb="0" eb="3">
      <t>カイボウガク</t>
    </rPh>
    <phoneticPr fontId="2"/>
  </si>
  <si>
    <t>二刀流[*****](800)</t>
    <rPh sb="0" eb="3">
      <t>ニトウリュウ</t>
    </rPh>
    <phoneticPr fontId="2"/>
  </si>
  <si>
    <t>切り傷属性追加[++****](1500)</t>
    <rPh sb="0" eb="1">
      <t>キ</t>
    </rPh>
    <rPh sb="2" eb="7">
      <t>キズゾクセイツイカ</t>
    </rPh>
    <phoneticPr fontId="2"/>
  </si>
  <si>
    <t>首狩り発動[+++++*](1500)</t>
    <rPh sb="0" eb="1">
      <t>クビ</t>
    </rPh>
    <rPh sb="1" eb="2">
      <t>カ</t>
    </rPh>
    <rPh sb="3" eb="5">
      <t>ハツドウ</t>
    </rPh>
    <phoneticPr fontId="2"/>
  </si>
  <si>
    <t>血吸い[+*****](500)</t>
    <rPh sb="0" eb="1">
      <t>チ</t>
    </rPh>
    <rPh sb="1" eb="2">
      <t>ス</t>
    </rPh>
    <phoneticPr fontId="2"/>
  </si>
  <si>
    <t>切り傷反射[+++++*](1500)</t>
    <rPh sb="0" eb="1">
      <t>キ</t>
    </rPh>
    <rPh sb="2" eb="3">
      <t>キズ</t>
    </rPh>
    <rPh sb="3" eb="5">
      <t>ハンシャ</t>
    </rPh>
    <phoneticPr fontId="2"/>
  </si>
  <si>
    <t>cnpc/god/nogenerate/nodownload</t>
    <phoneticPr fontId="2"/>
  </si>
  <si>
    <t>毒 800</t>
    <rPh sb="0" eb="1">
      <t>ドク</t>
    </rPh>
    <phoneticPr fontId="2"/>
  </si>
  <si>
    <t>火炎5 冷気5 電撃5 暗黒5 幻惑5 毒10 地獄5 音5 神経5 混沌10 魔法5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4" eb="26">
      <t>ジゴク</t>
    </rPh>
    <rPh sb="28" eb="29">
      <t>オト</t>
    </rPh>
    <rPh sb="31" eb="33">
      <t>シンケイ</t>
    </rPh>
    <rPh sb="35" eb="37">
      <t>コントン</t>
    </rPh>
    <rPh sb="40" eb="42">
      <t>マホウ</t>
    </rPh>
    <phoneticPr fontId="2"/>
  </si>
  <si>
    <t>★《殺意と愛着》</t>
    <rPh sb="2" eb="4">
      <t>サツイ</t>
    </rPh>
    <rPh sb="5" eb="7">
      <t>アイチャク</t>
    </rPh>
    <phoneticPr fontId="2"/>
  </si>
  <si>
    <t>概念の妹群</t>
    <rPh sb="0" eb="2">
      <t>ガイネン</t>
    </rPh>
    <rPh sb="3" eb="4">
      <t>イモウト</t>
    </rPh>
    <rPh sb="4" eb="5">
      <t>グン</t>
    </rPh>
    <phoneticPr fontId="2"/>
  </si>
  <si>
    <t>Idea sisters God</t>
    <phoneticPr fontId="2"/>
  </si>
  <si>
    <t>短剣3/戦術3/交渉3/隠密3/探知2/解剖学3/二刀流4/中装備4/軽装備4/回避4/裁縫4/栽培4/歌唱4/料理4/心眼4/見切り4</t>
    <rPh sb="0" eb="2">
      <t>タンケン</t>
    </rPh>
    <rPh sb="4" eb="6">
      <t>センジュツ</t>
    </rPh>
    <rPh sb="8" eb="10">
      <t>コウショウ</t>
    </rPh>
    <rPh sb="12" eb="14">
      <t>オンミツ</t>
    </rPh>
    <rPh sb="16" eb="18">
      <t>タンチ</t>
    </rPh>
    <rPh sb="20" eb="23">
      <t>カイボウガク</t>
    </rPh>
    <rPh sb="25" eb="28">
      <t>ニトウリュウ</t>
    </rPh>
    <rPh sb="30" eb="31">
      <t>チュウ</t>
    </rPh>
    <rPh sb="31" eb="33">
      <t>ソウビ</t>
    </rPh>
    <rPh sb="35" eb="38">
      <t>ケイソウビ</t>
    </rPh>
    <rPh sb="40" eb="42">
      <t>カイヒ</t>
    </rPh>
    <rPh sb="44" eb="46">
      <t>サイホウ</t>
    </rPh>
    <rPh sb="48" eb="50">
      <t>サイバイ</t>
    </rPh>
    <rPh sb="52" eb="54">
      <t>カショウ</t>
    </rPh>
    <rPh sb="56" eb="58">
      <t>リョウリ</t>
    </rPh>
    <rPh sb="60" eb="62">
      <t>シンガン</t>
    </rPh>
    <rPh sb="64" eb="66">
      <t>ミキ</t>
    </rPh>
    <phoneticPr fontId="2"/>
  </si>
  <si>
    <t>10% 狂気の眼差し</t>
    <rPh sb="4" eb="6">
      <t>キョウキ</t>
    </rPh>
    <rPh sb="7" eb="9">
      <t>マナザ</t>
    </rPh>
    <phoneticPr fontId="2"/>
  </si>
  <si>
    <t>アリシェ</t>
    <phoneticPr fontId="2"/>
  </si>
  <si>
    <t>死体/軽症治癒のポーション/重症治癒のポーション/致命傷治癒のポーション/体力回復のポーション/癒し手のポーション/癒し手オディナのポーション/白き癒し手エリスのポーション/聖なる癒し手ジュアのポーション/契約の巻物</t>
    <rPh sb="0" eb="2">
      <t>シタイ</t>
    </rPh>
    <rPh sb="3" eb="5">
      <t>ケイショウ</t>
    </rPh>
    <rPh sb="5" eb="7">
      <t>チユ</t>
    </rPh>
    <rPh sb="14" eb="16">
      <t>ジュウショウ</t>
    </rPh>
    <rPh sb="16" eb="18">
      <t>チユ</t>
    </rPh>
    <rPh sb="25" eb="28">
      <t>チメイショウ</t>
    </rPh>
    <rPh sb="28" eb="30">
      <t>チユ</t>
    </rPh>
    <rPh sb="37" eb="39">
      <t>タイリョク</t>
    </rPh>
    <rPh sb="39" eb="41">
      <t>カイフク</t>
    </rPh>
    <rPh sb="48" eb="49">
      <t>イヤ</t>
    </rPh>
    <rPh sb="50" eb="51">
      <t>テ</t>
    </rPh>
    <rPh sb="58" eb="59">
      <t>イヤ</t>
    </rPh>
    <rPh sb="60" eb="61">
      <t>テ</t>
    </rPh>
    <rPh sb="72" eb="73">
      <t>シロ</t>
    </rPh>
    <rPh sb="74" eb="75">
      <t>イヤ</t>
    </rPh>
    <rPh sb="76" eb="77">
      <t>テ</t>
    </rPh>
    <rPh sb="87" eb="88">
      <t>セイ</t>
    </rPh>
    <rPh sb="90" eb="91">
      <t>イヤ</t>
    </rPh>
    <rPh sb="92" eb="93">
      <t>テ</t>
    </rPh>
    <rPh sb="103" eb="105">
      <t>ケイヤク</t>
    </rPh>
    <rPh sb="106" eb="108">
      <t>マキモノ</t>
    </rPh>
    <phoneticPr fontId="2"/>
  </si>
  <si>
    <t>電波受信</t>
    <rPh sb="0" eb="2">
      <t>デンパ</t>
    </rPh>
    <rPh sb="2" eb="4">
      <t>ジュシン</t>
    </rPh>
    <phoneticPr fontId="2"/>
  </si>
  <si>
    <t>生命力10/耐久10/魅力8/治癒10/瞑想8/解剖学10/信仰10/心眼8</t>
    <rPh sb="0" eb="3">
      <t>セイメイリョク</t>
    </rPh>
    <rPh sb="6" eb="8">
      <t>タイキュウ</t>
    </rPh>
    <rPh sb="11" eb="13">
      <t>ミリョク</t>
    </rPh>
    <rPh sb="15" eb="17">
      <t>チユ</t>
    </rPh>
    <rPh sb="20" eb="22">
      <t>メイソウ</t>
    </rPh>
    <rPh sb="24" eb="27">
      <t>カイボウガク</t>
    </rPh>
    <rPh sb="30" eb="32">
      <t>シンコウ</t>
    </rPh>
    <rPh sb="35" eb="37">
      <t>シンガン</t>
    </rPh>
    <phoneticPr fontId="2"/>
  </si>
  <si>
    <t>生命力300/耐久300/魅力300/治癒300/瞑想300/解剖学300/信仰300/心眼300</t>
    <rPh sb="0" eb="3">
      <t>セイメイリョク</t>
    </rPh>
    <rPh sb="7" eb="9">
      <t>タイキュウ</t>
    </rPh>
    <rPh sb="13" eb="15">
      <t>ミリョク</t>
    </rPh>
    <rPh sb="19" eb="21">
      <t>チユ</t>
    </rPh>
    <rPh sb="25" eb="27">
      <t>メイソウ</t>
    </rPh>
    <rPh sb="31" eb="34">
      <t>カイボウガク</t>
    </rPh>
    <rPh sb="38" eb="40">
      <t>シンコウ</t>
    </rPh>
    <rPh sb="44" eb="46">
      <t>シンガン</t>
    </rPh>
    <phoneticPr fontId="2"/>
  </si>
  <si>
    <t>竜族の魂</t>
    <rPh sb="0" eb="2">
      <t>リュウゾク</t>
    </rPh>
    <rPh sb="3" eb="4">
      <t>タマシイ</t>
    </rPh>
    <phoneticPr fontId="2"/>
  </si>
  <si>
    <t>暗黒のブレス</t>
    <rPh sb="0" eb="2">
      <t>アンコク</t>
    </rPh>
    <phoneticPr fontId="2"/>
  </si>
  <si>
    <t>幻惑 1000</t>
    <rPh sb="0" eb="2">
      <t>ゲンワク</t>
    </rPh>
    <phoneticPr fontId="2"/>
  </si>
  <si>
    <t>浮遊/恐怖・睡眠・麻痺・毒無効/腐消化/地雷無効</t>
    <rPh sb="0" eb="2">
      <t>フユウ</t>
    </rPh>
    <rPh sb="3" eb="5">
      <t>キョウフ</t>
    </rPh>
    <rPh sb="6" eb="8">
      <t>スイミン</t>
    </rPh>
    <rPh sb="9" eb="11">
      <t>マヒ</t>
    </rPh>
    <rPh sb="12" eb="15">
      <t>ドクムコウ</t>
    </rPh>
    <rPh sb="16" eb="17">
      <t>フ</t>
    </rPh>
    <rPh sb="17" eb="19">
      <t>ショウカ</t>
    </rPh>
    <rPh sb="20" eb="24">
      <t>ジライムコウ</t>
    </rPh>
    <phoneticPr fontId="2"/>
  </si>
  <si>
    <t>ウロボロスの輪</t>
    <rPh sb="6" eb="7">
      <t>ワ</t>
    </rPh>
    <phoneticPr fontId="2"/>
  </si>
  <si>
    <t>尾を咥えた竜の彫物</t>
    <rPh sb="0" eb="1">
      <t>オ</t>
    </rPh>
    <rPh sb="2" eb="3">
      <t>クワ</t>
    </rPh>
    <rPh sb="5" eb="6">
      <t>リュウ</t>
    </rPh>
    <rPh sb="7" eb="9">
      <t>ホリモノ</t>
    </rPh>
    <phoneticPr fontId="2"/>
  </si>
  <si>
    <t>紅き竜族の晶石</t>
    <rPh sb="0" eb="1">
      <t>アカ</t>
    </rPh>
    <rPh sb="2" eb="4">
      <t>リュウゾク</t>
    </rPh>
    <rPh sb="5" eb="6">
      <t>ショウ</t>
    </rPh>
    <rPh sb="6" eb="7">
      <t>イシ</t>
    </rPh>
    <phoneticPr fontId="2"/>
  </si>
  <si>
    <t>水晶が付いたメイス</t>
    <rPh sb="0" eb="2">
      <t>スイショウ</t>
    </rPh>
    <rPh sb="3" eb="4">
      <t>ツ</t>
    </rPh>
    <phoneticPr fontId="2"/>
  </si>
  <si>
    <t>全てを終結させる(20000)</t>
    <rPh sb="0" eb="1">
      <t>スベ</t>
    </rPh>
    <rPh sb="3" eb="5">
      <t>シュウケツ</t>
    </rPh>
    <phoneticPr fontId="2"/>
  </si>
  <si>
    <t>感覚+17(800)</t>
    <rPh sb="0" eb="2">
      <t>カンカク</t>
    </rPh>
    <phoneticPr fontId="2"/>
  </si>
  <si>
    <t>暗黒耐性[+*****](1000)</t>
    <rPh sb="0" eb="2">
      <t>アンコク</t>
    </rPh>
    <rPh sb="2" eb="4">
      <t>タイセイ</t>
    </rPh>
    <phoneticPr fontId="2"/>
  </si>
  <si>
    <t>鈍器[*****](800)</t>
    <rPh sb="0" eb="2">
      <t>ドンキ</t>
    </rPh>
    <phoneticPr fontId="2"/>
  </si>
  <si>
    <t>瞑想[*****](800)</t>
    <rPh sb="0" eb="2">
      <t>メイソウ</t>
    </rPh>
    <phoneticPr fontId="2"/>
  </si>
  <si>
    <t>信仰[*****](800)</t>
    <rPh sb="0" eb="2">
      <t>シンコウ</t>
    </rPh>
    <phoneticPr fontId="2"/>
  </si>
  <si>
    <t>両手持ち[*****](800)</t>
    <rPh sb="0" eb="1">
      <t>リョウ</t>
    </rPh>
    <rPh sb="1" eb="3">
      <t>テモ</t>
    </rPh>
    <phoneticPr fontId="2"/>
  </si>
  <si>
    <t>英雄発動[+++++*](1500)</t>
    <rPh sb="0" eb="2">
      <t>エイユウ</t>
    </rPh>
    <rPh sb="2" eb="4">
      <t>ハツドウ</t>
    </rPh>
    <phoneticPr fontId="2"/>
  </si>
  <si>
    <t>治癒の雨発動[+++++*](1500)</t>
    <rPh sb="0" eb="2">
      <t>チユ</t>
    </rPh>
    <rPh sb="3" eb="4">
      <t>アメ</t>
    </rPh>
    <rPh sb="4" eb="6">
      <t>ハツドウ</t>
    </rPh>
    <phoneticPr fontId="2"/>
  </si>
  <si>
    <t>《晶竜のアリシェ》</t>
    <rPh sb="1" eb="2">
      <t>ショウ</t>
    </rPh>
    <rPh sb="2" eb="3">
      <t>リュウ</t>
    </rPh>
    <phoneticPr fontId="2"/>
  </si>
  <si>
    <t>晶竜</t>
    <rPh sb="0" eb="1">
      <t>ショウ</t>
    </rPh>
    <rPh sb="1" eb="2">
      <t>リュウ</t>
    </rPh>
    <phoneticPr fontId="2"/>
  </si>
  <si>
    <t>電撃のブレス</t>
    <rPh sb="0" eb="2">
      <t>デンゲキ</t>
    </rPh>
    <phoneticPr fontId="2"/>
  </si>
  <si>
    <t>暗黒 800</t>
    <rPh sb="0" eb="2">
      <t>アンコク</t>
    </rPh>
    <phoneticPr fontId="2"/>
  </si>
  <si>
    <t>火炎 800</t>
    <rPh sb="0" eb="2">
      <t>カエン</t>
    </rPh>
    <phoneticPr fontId="2"/>
  </si>
  <si>
    <t>★《紅き竜族の晶石》</t>
    <rPh sb="2" eb="3">
      <t>アカ</t>
    </rPh>
    <rPh sb="4" eb="6">
      <t>リュウゾク</t>
    </rPh>
    <rPh sb="7" eb="8">
      <t>ショウ</t>
    </rPh>
    <rPh sb="8" eb="9">
      <t>イシ</t>
    </rPh>
    <phoneticPr fontId="2"/>
  </si>
  <si>
    <t>晶竜</t>
    <rPh sb="0" eb="1">
      <t>ショウ</t>
    </rPh>
    <rPh sb="1" eb="2">
      <t>リュウ</t>
    </rPh>
    <phoneticPr fontId="2"/>
  </si>
  <si>
    <t>Crystal Dragongod</t>
    <phoneticPr fontId="2"/>
  </si>
  <si>
    <t>5% 罵倒</t>
    <rPh sb="3" eb="5">
      <t>バトウ</t>
    </rPh>
    <phoneticPr fontId="2"/>
  </si>
  <si>
    <t>プランティス</t>
    <phoneticPr fontId="2"/>
  </si>
  <si>
    <t>睡眠薬/軽症治癒のポーション/重症治癒のポーション/致命傷治癒のポーション/体力回復のポーション/癒し手のポーション/癒し手オディナのポーション/白き癒し手エリスのポーション/聖なる癒し手ジュアのポーション/水</t>
    <rPh sb="0" eb="3">
      <t>スイミンヤク</t>
    </rPh>
    <rPh sb="4" eb="6">
      <t>ケイショウ</t>
    </rPh>
    <rPh sb="6" eb="8">
      <t>チユ</t>
    </rPh>
    <rPh sb="15" eb="17">
      <t>ジュウショウ</t>
    </rPh>
    <rPh sb="17" eb="19">
      <t>チユ</t>
    </rPh>
    <rPh sb="26" eb="29">
      <t>チメイショウ</t>
    </rPh>
    <rPh sb="29" eb="31">
      <t>チユ</t>
    </rPh>
    <rPh sb="38" eb="40">
      <t>タイリョク</t>
    </rPh>
    <rPh sb="40" eb="42">
      <t>カイフク</t>
    </rPh>
    <rPh sb="49" eb="50">
      <t>イヤ</t>
    </rPh>
    <rPh sb="51" eb="52">
      <t>テ</t>
    </rPh>
    <rPh sb="59" eb="60">
      <t>イヤ</t>
    </rPh>
    <rPh sb="61" eb="62">
      <t>テ</t>
    </rPh>
    <rPh sb="73" eb="74">
      <t>シロ</t>
    </rPh>
    <rPh sb="75" eb="76">
      <t>イヤ</t>
    </rPh>
    <rPh sb="77" eb="78">
      <t>テ</t>
    </rPh>
    <rPh sb="88" eb="89">
      <t>セイ</t>
    </rPh>
    <rPh sb="91" eb="92">
      <t>イヤ</t>
    </rPh>
    <rPh sb="93" eb="94">
      <t>テ</t>
    </rPh>
    <rPh sb="104" eb="105">
      <t>ミズ</t>
    </rPh>
    <phoneticPr fontId="2"/>
  </si>
  <si>
    <t>生命力10/マナ10/魔力8/弓8/治癒8/瞑想8/栽培8/射撃8</t>
    <rPh sb="0" eb="3">
      <t>セイメイリョク</t>
    </rPh>
    <rPh sb="11" eb="13">
      <t>マリョク</t>
    </rPh>
    <rPh sb="15" eb="16">
      <t>ユミ</t>
    </rPh>
    <rPh sb="18" eb="20">
      <t>チユ</t>
    </rPh>
    <rPh sb="22" eb="24">
      <t>メイソウ</t>
    </rPh>
    <rPh sb="26" eb="28">
      <t>サイバイ</t>
    </rPh>
    <rPh sb="30" eb="32">
      <t>シャゲキ</t>
    </rPh>
    <phoneticPr fontId="2"/>
  </si>
  <si>
    <t>生命力300/マナ300/魔力300/弓300/治癒300/瞑想300/栽培300/射撃300</t>
    <rPh sb="0" eb="3">
      <t>セイメイリョク</t>
    </rPh>
    <rPh sb="13" eb="15">
      <t>マリョク</t>
    </rPh>
    <rPh sb="19" eb="20">
      <t>ユミ</t>
    </rPh>
    <rPh sb="24" eb="26">
      <t>チユ</t>
    </rPh>
    <rPh sb="30" eb="32">
      <t>メイソウ</t>
    </rPh>
    <rPh sb="36" eb="38">
      <t>サイバイ</t>
    </rPh>
    <rPh sb="42" eb="44">
      <t>シャゲキ</t>
    </rPh>
    <phoneticPr fontId="2"/>
  </si>
  <si>
    <t>植木鉢犬</t>
    <rPh sb="0" eb="3">
      <t>ウエキバチ</t>
    </rPh>
    <rPh sb="3" eb="4">
      <t>イヌ</t>
    </rPh>
    <phoneticPr fontId="2"/>
  </si>
  <si>
    <t>毒 1000</t>
    <rPh sb="0" eb="1">
      <t>ドク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</si>
  <si>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 xml:space="preserve">火炎-1 冷気-1 </t>
    </r>
    <r>
      <rPr>
        <sz val="11"/>
        <color theme="1"/>
        <rFont val="ＭＳ Ｐゴシック"/>
        <family val="2"/>
        <charset val="128"/>
        <scheme val="minor"/>
      </rPr>
      <t>幻惑6 毒6</t>
    </r>
    <rPh sb="0" eb="2">
      <t>カエン</t>
    </rPh>
    <rPh sb="5" eb="7">
      <t>レイキ</t>
    </rPh>
    <rPh sb="10" eb="12">
      <t>ゲンワク</t>
    </rPh>
    <rPh sb="14" eb="15">
      <t>ドク</t>
    </rPh>
    <phoneticPr fontId="2"/>
  </si>
  <si>
    <t>浮遊/恐怖・睡眠・毒無効/腐消化/乗馬適性</t>
    <rPh sb="0" eb="2">
      <t>フユウ</t>
    </rPh>
    <rPh sb="3" eb="5">
      <t>キョウフ</t>
    </rPh>
    <rPh sb="6" eb="8">
      <t>スイミン</t>
    </rPh>
    <rPh sb="9" eb="10">
      <t>ドク</t>
    </rPh>
    <rPh sb="10" eb="12">
      <t>ムコウ</t>
    </rPh>
    <rPh sb="13" eb="14">
      <t>フ</t>
    </rPh>
    <rPh sb="14" eb="16">
      <t>ショウカ</t>
    </rPh>
    <rPh sb="17" eb="19">
      <t>ジョウバ</t>
    </rPh>
    <rPh sb="19" eb="21">
      <t>テキセイ</t>
    </rPh>
    <phoneticPr fontId="2"/>
  </si>
  <si>
    <t>アクア・ウィタエ</t>
    <phoneticPr fontId="2"/>
  </si>
  <si>
    <t>綺麗な水入りの瓶</t>
    <rPh sb="0" eb="2">
      <t>キレイ</t>
    </rPh>
    <rPh sb="3" eb="4">
      <t>ミズ</t>
    </rPh>
    <rPh sb="4" eb="5">
      <t>イ</t>
    </rPh>
    <rPh sb="7" eb="8">
      <t>ビン</t>
    </rPh>
    <phoneticPr fontId="2"/>
  </si>
  <si>
    <t>ラムネ</t>
    <phoneticPr fontId="2"/>
  </si>
  <si>
    <t>サジッタ・ノヴァヴィリジ</t>
    <phoneticPr fontId="2"/>
  </si>
  <si>
    <t>新緑の矢</t>
    <rPh sb="0" eb="2">
      <t>シンリョク</t>
    </rPh>
    <rPh sb="3" eb="4">
      <t>ヤ</t>
    </rPh>
    <phoneticPr fontId="2"/>
  </si>
  <si>
    <t>元素保護</t>
    <rPh sb="0" eb="2">
      <t>ゲンソ</t>
    </rPh>
    <rPh sb="2" eb="4">
      <t>ホゴ</t>
    </rPh>
    <phoneticPr fontId="2"/>
  </si>
  <si>
    <t>電撃耐性[+++***](2000)</t>
    <rPh sb="0" eb="2">
      <t>デンゲキ</t>
    </rPh>
    <rPh sb="2" eb="4">
      <t>タイセイ</t>
    </rPh>
    <phoneticPr fontId="2"/>
  </si>
  <si>
    <t>暗黒耐性[+++***](2000)</t>
    <rPh sb="0" eb="2">
      <t>アンコク</t>
    </rPh>
    <phoneticPr fontId="2"/>
  </si>
  <si>
    <t>幻惑耐性[+++***](2000)</t>
    <rPh sb="0" eb="2">
      <t>ゲンワク</t>
    </rPh>
    <phoneticPr fontId="2"/>
  </si>
  <si>
    <t>混沌耐性[+++***](2000)</t>
    <rPh sb="0" eb="2">
      <t>コントン</t>
    </rPh>
    <phoneticPr fontId="2"/>
  </si>
  <si>
    <t>地獄耐性[+++***](2000)</t>
    <rPh sb="0" eb="2">
      <t>ジゴク</t>
    </rPh>
    <phoneticPr fontId="2"/>
  </si>
  <si>
    <t>音耐性[+++***](2000)</t>
    <rPh sb="0" eb="1">
      <t>オト</t>
    </rPh>
    <phoneticPr fontId="2"/>
  </si>
  <si>
    <t>神経耐性[+++***](2000)</t>
    <rPh sb="0" eb="2">
      <t>シンケイ</t>
    </rPh>
    <phoneticPr fontId="2"/>
  </si>
  <si>
    <t>英雄発動[+++++*](1800)</t>
    <rPh sb="0" eb="2">
      <t>エイユウ</t>
    </rPh>
    <rPh sb="2" eb="4">
      <t>ハツドウ</t>
    </rPh>
    <phoneticPr fontId="2"/>
  </si>
  <si>
    <t>リジェネレーション[+***](1800)</t>
    <phoneticPr fontId="2"/>
  </si>
  <si>
    <t>《夢見植物のプランティス》</t>
    <rPh sb="1" eb="3">
      <t>ユメミ</t>
    </rPh>
    <rPh sb="3" eb="5">
      <t>ショクブツ</t>
    </rPh>
    <phoneticPr fontId="2"/>
  </si>
  <si>
    <t>夢見る植物</t>
    <rPh sb="0" eb="2">
      <t>ユメミ</t>
    </rPh>
    <rPh sb="3" eb="5">
      <t>ショクブツ</t>
    </rPh>
    <phoneticPr fontId="2"/>
  </si>
  <si>
    <t>ジュアの癒し</t>
    <rPh sb="4" eb="5">
      <t>イヤ</t>
    </rPh>
    <phoneticPr fontId="2"/>
  </si>
  <si>
    <t>冷気1 暗黒5 幻惑5 地獄5 音5 神経5 混沌5 魔法5</t>
    <rPh sb="0" eb="2">
      <t>レイキ</t>
    </rPh>
    <rPh sb="4" eb="6">
      <t>アンコク</t>
    </rPh>
    <rPh sb="8" eb="10">
      <t>ゲンワク</t>
    </rPh>
    <rPh sb="12" eb="14">
      <t>ジゴク</t>
    </rPh>
    <rPh sb="16" eb="17">
      <t>オト</t>
    </rPh>
    <rPh sb="19" eb="21">
      <t>シンケイ</t>
    </rPh>
    <rPh sb="23" eb="25">
      <t>コントン</t>
    </rPh>
    <rPh sb="27" eb="29">
      <t>マホウ</t>
    </rPh>
    <phoneticPr fontId="2"/>
  </si>
  <si>
    <t>浮遊/透明視/混乱・盲目・恐怖・睡眠・麻痺・毒無効/レイハンド/乗馬適性/出血防止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32" eb="36">
      <t>ジョウバテキセイ</t>
    </rPh>
    <rPh sb="37" eb="41">
      <t>シュッケツボウシ</t>
    </rPh>
    <phoneticPr fontId="2"/>
  </si>
  <si>
    <t>★《サジッタ・ノヴァヴィリジ》</t>
    <phoneticPr fontId="2"/>
  </si>
  <si>
    <t>夢見る植物</t>
    <rPh sb="0" eb="2">
      <t>ユメミ</t>
    </rPh>
    <rPh sb="3" eb="5">
      <t>ショクブツ</t>
    </rPh>
    <phoneticPr fontId="2"/>
  </si>
  <si>
    <t>Plantis Somnia god</t>
    <phoneticPr fontId="2"/>
  </si>
  <si>
    <t>頭|首|体|背|手|手|指|指|腕|腰</t>
    <phoneticPr fontId="2"/>
  </si>
  <si>
    <t>クミロミ</t>
    <phoneticPr fontId="2"/>
  </si>
  <si>
    <t>格闘3/戦術3/治癒3/瞑想3/探知2/自然鑑定3/採掘4/盾4/栽培4/信仰4/料理4</t>
    <rPh sb="0" eb="2">
      <t>カクトウ</t>
    </rPh>
    <rPh sb="4" eb="6">
      <t>センジュツ</t>
    </rPh>
    <rPh sb="8" eb="10">
      <t>チユ</t>
    </rPh>
    <rPh sb="12" eb="14">
      <t>メイソウ</t>
    </rPh>
    <rPh sb="16" eb="18">
      <t>タンチ</t>
    </rPh>
    <rPh sb="20" eb="22">
      <t>シゼン</t>
    </rPh>
    <rPh sb="22" eb="24">
      <t>カンテイ</t>
    </rPh>
    <rPh sb="26" eb="28">
      <t>サイクツ</t>
    </rPh>
    <rPh sb="30" eb="31">
      <t>タテ</t>
    </rPh>
    <rPh sb="33" eb="35">
      <t>サイバイ</t>
    </rPh>
    <rPh sb="37" eb="39">
      <t>シンコウ</t>
    </rPh>
    <rPh sb="41" eb="43">
      <t>リョウリ</t>
    </rPh>
    <phoneticPr fontId="2"/>
  </si>
  <si>
    <t>10% 轟音の波動</t>
    <rPh sb="4" eb="6">
      <t>ゴウオン</t>
    </rPh>
    <rPh sb="7" eb="9">
      <t>ハドウ</t>
    </rPh>
    <phoneticPr fontId="2"/>
  </si>
  <si>
    <t>アルカディア</t>
    <phoneticPr fontId="2"/>
  </si>
  <si>
    <t>死体/兵糧/小麦粉/大きな花束/旅糧/パンフルート/リュート/ハープ</t>
    <rPh sb="0" eb="2">
      <t>シタイ</t>
    </rPh>
    <rPh sb="3" eb="5">
      <t>ヒョウロウ</t>
    </rPh>
    <rPh sb="6" eb="9">
      <t>コムギコ</t>
    </rPh>
    <rPh sb="10" eb="11">
      <t>オオ</t>
    </rPh>
    <rPh sb="13" eb="15">
      <t>ハナタバ</t>
    </rPh>
    <rPh sb="16" eb="17">
      <t>タビ</t>
    </rPh>
    <rPh sb="17" eb="18">
      <t>カテ</t>
    </rPh>
    <phoneticPr fontId="2"/>
  </si>
  <si>
    <t>器用10/感覚10/習得10/魅力10/運勢10/長剣10/旅歩き10/釣り10</t>
    <rPh sb="0" eb="2">
      <t>キヨウ</t>
    </rPh>
    <rPh sb="5" eb="7">
      <t>カンカク</t>
    </rPh>
    <rPh sb="10" eb="12">
      <t>シュウトク</t>
    </rPh>
    <rPh sb="15" eb="17">
      <t>ミリョク</t>
    </rPh>
    <rPh sb="20" eb="22">
      <t>ウンセイ</t>
    </rPh>
    <rPh sb="25" eb="27">
      <t>チョウケン</t>
    </rPh>
    <rPh sb="30" eb="31">
      <t>タビ</t>
    </rPh>
    <rPh sb="31" eb="32">
      <t>アル</t>
    </rPh>
    <rPh sb="36" eb="37">
      <t>ツ</t>
    </rPh>
    <phoneticPr fontId="2"/>
  </si>
  <si>
    <t>器用300/感覚300/習得300/魅力300/運勢300/長剣300/旅歩き300/釣り300</t>
    <rPh sb="0" eb="2">
      <t>キヨウ</t>
    </rPh>
    <rPh sb="6" eb="8">
      <t>カンカク</t>
    </rPh>
    <rPh sb="12" eb="14">
      <t>シュウトク</t>
    </rPh>
    <rPh sb="18" eb="20">
      <t>ミリョク</t>
    </rPh>
    <rPh sb="24" eb="26">
      <t>ウンセイ</t>
    </rPh>
    <rPh sb="30" eb="32">
      <t>チョウケン</t>
    </rPh>
    <rPh sb="36" eb="37">
      <t>タビ</t>
    </rPh>
    <rPh sb="37" eb="38">
      <t>アル</t>
    </rPh>
    <rPh sb="43" eb="44">
      <t>ツ</t>
    </rPh>
    <phoneticPr fontId="2"/>
  </si>
  <si>
    <t>コネコゴブリン</t>
    <phoneticPr fontId="2"/>
  </si>
  <si>
    <t>致命傷治癒</t>
    <rPh sb="0" eb="3">
      <t>チメイショウ</t>
    </rPh>
    <rPh sb="3" eb="5">
      <t>チユ</t>
    </rPh>
    <phoneticPr fontId="2"/>
  </si>
  <si>
    <t>弱体化の手</t>
    <rPh sb="0" eb="3">
      <t>ジャクタイカ</t>
    </rPh>
    <rPh sb="4" eb="5">
      <t>テ</t>
    </rPh>
    <phoneticPr fontId="2"/>
  </si>
  <si>
    <t>浮遊/透明視/腐消化</t>
    <rPh sb="0" eb="2">
      <t>フユウ</t>
    </rPh>
    <rPh sb="3" eb="5">
      <t>トウメイ</t>
    </rPh>
    <rPh sb="5" eb="6">
      <t>シ</t>
    </rPh>
    <rPh sb="7" eb="10">
      <t>フショウカ</t>
    </rPh>
    <phoneticPr fontId="2"/>
  </si>
  <si>
    <t>竜地蔵</t>
    <rPh sb="0" eb="1">
      <t>リュウ</t>
    </rPh>
    <rPh sb="1" eb="3">
      <t>ジゾウ</t>
    </rPh>
    <phoneticPr fontId="2"/>
  </si>
  <si>
    <t>竜の形をした石像</t>
    <rPh sb="0" eb="1">
      <t>リュウ</t>
    </rPh>
    <rPh sb="2" eb="3">
      <t>カタチ</t>
    </rPh>
    <rPh sb="6" eb="8">
      <t>セキゾウ</t>
    </rPh>
    <phoneticPr fontId="2"/>
  </si>
  <si>
    <t>快刀アルカディア</t>
    <rPh sb="0" eb="2">
      <t>カイトウ</t>
    </rPh>
    <phoneticPr fontId="2"/>
  </si>
  <si>
    <t>ださいしきもい剣</t>
    <rPh sb="7" eb="8">
      <t>ケン</t>
    </rPh>
    <phoneticPr fontId="2"/>
  </si>
  <si>
    <t>加速</t>
    <rPh sb="0" eb="2">
      <t>カソク</t>
    </rPh>
    <phoneticPr fontId="2"/>
  </si>
  <si>
    <t>筋力+17(800)</t>
    <rPh sb="0" eb="2">
      <t>キンリョク</t>
    </rPh>
    <phoneticPr fontId="2"/>
  </si>
  <si>
    <t>器用+17(800)</t>
    <rPh sb="0" eb="2">
      <t>キヨウ</t>
    </rPh>
    <phoneticPr fontId="2"/>
  </si>
  <si>
    <t>回避[*****](800)</t>
    <rPh sb="0" eb="2">
      <t>カイヒ</t>
    </rPh>
    <phoneticPr fontId="2"/>
  </si>
  <si>
    <t>麻痺無効(800)</t>
    <rPh sb="0" eb="4">
      <t>マヒムコウ</t>
    </rPh>
    <phoneticPr fontId="2"/>
  </si>
  <si>
    <t>重量挙げ[*****](800)</t>
    <rPh sb="0" eb="3">
      <t>ジュウリョウア</t>
    </rPh>
    <phoneticPr fontId="2"/>
  </si>
  <si>
    <t>解剖学[*****](800)</t>
    <rPh sb="0" eb="3">
      <t>カイボウガク</t>
    </rPh>
    <phoneticPr fontId="2"/>
  </si>
  <si>
    <t>二刀流[*****](800)</t>
    <rPh sb="0" eb="3">
      <t>ニトウリュウ</t>
    </rPh>
    <phoneticPr fontId="2"/>
  </si>
  <si>
    <t>《旅芸人のアルカディア》</t>
    <rPh sb="1" eb="4">
      <t>タビゲイニン</t>
    </rPh>
    <phoneticPr fontId="2"/>
  </si>
  <si>
    <t>旅芸人の神</t>
    <rPh sb="0" eb="3">
      <t>タビゲイニン</t>
    </rPh>
    <rPh sb="4" eb="5">
      <t>カミ</t>
    </rPh>
    <phoneticPr fontId="2"/>
  </si>
  <si>
    <t>火炎10 暗黒5 幻惑5 神経5 混沌10 魔法5</t>
    <rPh sb="0" eb="2">
      <t>カエン</t>
    </rPh>
    <rPh sb="5" eb="7">
      <t>アンコク</t>
    </rPh>
    <rPh sb="9" eb="11">
      <t>ゲンワク</t>
    </rPh>
    <rPh sb="13" eb="15">
      <t>シンケイ</t>
    </rPh>
    <rPh sb="17" eb="19">
      <t>コントン</t>
    </rPh>
    <rPh sb="22" eb="24">
      <t>マホウ</t>
    </rPh>
    <phoneticPr fontId="2"/>
  </si>
  <si>
    <t>浮遊/透明視/窃盗防止</t>
    <rPh sb="0" eb="2">
      <t>フユウ</t>
    </rPh>
    <rPh sb="3" eb="5">
      <t>トウメイ</t>
    </rPh>
    <rPh sb="5" eb="6">
      <t>シ</t>
    </rPh>
    <rPh sb="7" eb="11">
      <t>セットウボウシ</t>
    </rPh>
    <phoneticPr fontId="2"/>
  </si>
  <si>
    <t>★《快刀アルカディア》</t>
    <rPh sb="2" eb="4">
      <t>カイトウ</t>
    </rPh>
    <phoneticPr fontId="2"/>
  </si>
  <si>
    <t>旅芸人の神</t>
    <rPh sb="0" eb="3">
      <t>タビゲイニン</t>
    </rPh>
    <rPh sb="4" eb="5">
      <t>カミ</t>
    </rPh>
    <phoneticPr fontId="2"/>
  </si>
  <si>
    <t>God of Traveler</t>
    <phoneticPr fontId="2"/>
  </si>
  <si>
    <t>格闘3/投擲3/弓3/重量挙げ2/交渉4/隠密4/投資4/中装備4/宝石細工4/旅歩き4/演奏4/射撃3</t>
    <rPh sb="0" eb="2">
      <t>カクトウ</t>
    </rPh>
    <rPh sb="4" eb="6">
      <t>トウテキ</t>
    </rPh>
    <rPh sb="8" eb="9">
      <t>ユミ</t>
    </rPh>
    <rPh sb="11" eb="14">
      <t>ジュウリョウア</t>
    </rPh>
    <rPh sb="17" eb="19">
      <t>コウショウ</t>
    </rPh>
    <rPh sb="21" eb="23">
      <t>オンミツ</t>
    </rPh>
    <rPh sb="25" eb="27">
      <t>トウシ</t>
    </rPh>
    <rPh sb="29" eb="30">
      <t>チュウ</t>
    </rPh>
    <rPh sb="30" eb="32">
      <t>ソウビ</t>
    </rPh>
    <rPh sb="34" eb="36">
      <t>ホウセキ</t>
    </rPh>
    <rPh sb="36" eb="38">
      <t>ザイク</t>
    </rPh>
    <rPh sb="40" eb="41">
      <t>タビ</t>
    </rPh>
    <rPh sb="41" eb="42">
      <t>アル</t>
    </rPh>
    <rPh sb="45" eb="47">
      <t>エンソウ</t>
    </rPh>
    <rPh sb="49" eb="51">
      <t>シャゲキ</t>
    </rPh>
    <phoneticPr fontId="2"/>
  </si>
  <si>
    <t>10% 復活</t>
    <rPh sb="4" eb="6">
      <t>フッカツ</t>
    </rPh>
    <phoneticPr fontId="2"/>
  </si>
  <si>
    <t>クズ/絵描き道具/絵画《マダム》/絵画《風景》/絵画《ひまわり》/廃品/絵画（荷車）/お絵かきセット（荷車）/エロ本</t>
    <rPh sb="3" eb="5">
      <t>エカ</t>
    </rPh>
    <rPh sb="6" eb="8">
      <t>ドウグ</t>
    </rPh>
    <rPh sb="9" eb="11">
      <t>カイガ</t>
    </rPh>
    <rPh sb="17" eb="19">
      <t>カイガ</t>
    </rPh>
    <rPh sb="20" eb="22">
      <t>フウケイ</t>
    </rPh>
    <rPh sb="24" eb="26">
      <t>カイガ</t>
    </rPh>
    <rPh sb="33" eb="35">
      <t>ハイヒン</t>
    </rPh>
    <rPh sb="36" eb="38">
      <t>カイガ</t>
    </rPh>
    <rPh sb="39" eb="41">
      <t>ニグルマ</t>
    </rPh>
    <rPh sb="51" eb="53">
      <t>ニグルマ</t>
    </rPh>
    <rPh sb="57" eb="58">
      <t>ボン</t>
    </rPh>
    <phoneticPr fontId="2"/>
  </si>
  <si>
    <t>耐久18/器用18/意思18/格闘12/瞑想13/信仰18/魔力制御13/火炎耐性18/混沌耐性18</t>
    <rPh sb="0" eb="2">
      <t>タイキュウ</t>
    </rPh>
    <rPh sb="5" eb="7">
      <t>キヨウ</t>
    </rPh>
    <rPh sb="10" eb="12">
      <t>イシ</t>
    </rPh>
    <rPh sb="15" eb="17">
      <t>カクトウ</t>
    </rPh>
    <rPh sb="20" eb="22">
      <t>メイソウ</t>
    </rPh>
    <rPh sb="25" eb="27">
      <t>シンコウ</t>
    </rPh>
    <rPh sb="30" eb="32">
      <t>マリョク</t>
    </rPh>
    <rPh sb="32" eb="34">
      <t>セイギョ</t>
    </rPh>
    <rPh sb="37" eb="39">
      <t>カエン</t>
    </rPh>
    <rPh sb="39" eb="41">
      <t>タイセイ</t>
    </rPh>
    <rPh sb="44" eb="46">
      <t>コントン</t>
    </rPh>
    <rPh sb="46" eb="48">
      <t>タイセイ</t>
    </rPh>
    <phoneticPr fontId="2"/>
  </si>
  <si>
    <t>器用15/魅力15/解剖学15/料理15/地獄耐性18</t>
    <rPh sb="0" eb="2">
      <t>キヨウ</t>
    </rPh>
    <rPh sb="5" eb="7">
      <t>ミリョク</t>
    </rPh>
    <rPh sb="10" eb="13">
      <t>カイボウガク</t>
    </rPh>
    <rPh sb="16" eb="18">
      <t>リョウリ</t>
    </rPh>
    <rPh sb="21" eb="23">
      <t>ジゴク</t>
    </rPh>
    <rPh sb="23" eb="25">
      <t>タイセイ</t>
    </rPh>
    <phoneticPr fontId="2"/>
  </si>
  <si>
    <t>《概念の妹群》</t>
    <rPh sb="1" eb="3">
      <t>ガイネン</t>
    </rPh>
    <rPh sb="4" eb="5">
      <t>イモウト</t>
    </rPh>
    <rPh sb="5" eb="6">
      <t>グン</t>
    </rPh>
    <phoneticPr fontId="2"/>
  </si>
  <si>
    <t>浮遊/透明視/混乱・盲目・恐怖・睡眠・麻痺・毒無効/腐消化/地雷無効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9">
      <t>フショウカ</t>
    </rPh>
    <rPh sb="30" eb="32">
      <t>ジライ</t>
    </rPh>
    <rPh sb="32" eb="34">
      <t>ムコウ</t>
    </rPh>
    <phoneticPr fontId="2"/>
  </si>
  <si>
    <t>鈍器4/格闘4/弓4/治癒4/瞑想4/隠密4/解剖学4/採掘4/二刀流4/両手持ち4/重装備4/中装備4/軽装備4/詠唱4/回避4/信仰4/心眼4/魔力制御4/射撃4</t>
    <rPh sb="0" eb="2">
      <t>ドンキ</t>
    </rPh>
    <rPh sb="4" eb="6">
      <t>カクトウ</t>
    </rPh>
    <rPh sb="8" eb="9">
      <t>ユミ</t>
    </rPh>
    <rPh sb="11" eb="13">
      <t>チユ</t>
    </rPh>
    <rPh sb="15" eb="17">
      <t>メイソウ</t>
    </rPh>
    <rPh sb="19" eb="21">
      <t>オンミツ</t>
    </rPh>
    <rPh sb="23" eb="26">
      <t>カイボウガク</t>
    </rPh>
    <rPh sb="28" eb="30">
      <t>サイクツ</t>
    </rPh>
    <rPh sb="32" eb="35">
      <t>ニトウリュウ</t>
    </rPh>
    <rPh sb="37" eb="38">
      <t>リョウ</t>
    </rPh>
    <rPh sb="38" eb="40">
      <t>テモ</t>
    </rPh>
    <rPh sb="43" eb="46">
      <t>ジュウソウビ</t>
    </rPh>
    <rPh sb="48" eb="49">
      <t>チュウ</t>
    </rPh>
    <rPh sb="49" eb="51">
      <t>ソウビ</t>
    </rPh>
    <rPh sb="53" eb="56">
      <t>ケイソウビ</t>
    </rPh>
    <rPh sb="58" eb="60">
      <t>エイショウ</t>
    </rPh>
    <rPh sb="62" eb="64">
      <t>カイヒ</t>
    </rPh>
    <rPh sb="66" eb="68">
      <t>シンコウ</t>
    </rPh>
    <rPh sb="70" eb="72">
      <t>シンガン</t>
    </rPh>
    <rPh sb="74" eb="76">
      <t>マリョク</t>
    </rPh>
    <rPh sb="76" eb="78">
      <t>セイギョ</t>
    </rPh>
    <rPh sb="80" eb="82">
      <t>シャゲキ</t>
    </rPh>
    <phoneticPr fontId="2"/>
  </si>
  <si>
    <t>生命力15/耐久15/解剖学15/信仰15/地獄耐性18</t>
    <rPh sb="0" eb="3">
      <t>セイメイリョク</t>
    </rPh>
    <rPh sb="6" eb="8">
      <t>タイキュウ</t>
    </rPh>
    <rPh sb="11" eb="14">
      <t>カイボウガク</t>
    </rPh>
    <rPh sb="17" eb="19">
      <t>シンコウ</t>
    </rPh>
    <rPh sb="22" eb="24">
      <t>ジゴク</t>
    </rPh>
    <rPh sb="24" eb="26">
      <t>タイセイ</t>
    </rPh>
    <phoneticPr fontId="2"/>
  </si>
  <si>
    <t>生命力18/マナ18/魔力18/治癒18/瞑想18</t>
    <rPh sb="0" eb="3">
      <t>セイメイリョク</t>
    </rPh>
    <rPh sb="11" eb="13">
      <t>マリョク</t>
    </rPh>
    <rPh sb="16" eb="18">
      <t>チユ</t>
    </rPh>
    <rPh sb="21" eb="23">
      <t>メイソウ</t>
    </rPh>
    <phoneticPr fontId="2"/>
  </si>
  <si>
    <t>器用15/感覚15/習得15/魅力15/運勢15</t>
    <rPh sb="0" eb="2">
      <t>キヨウ</t>
    </rPh>
    <rPh sb="5" eb="7">
      <t>カンカク</t>
    </rPh>
    <rPh sb="10" eb="12">
      <t>シュウトク</t>
    </rPh>
    <rPh sb="15" eb="17">
      <t>ミリョク</t>
    </rPh>
    <rPh sb="20" eb="22">
      <t>ウンセイ</t>
    </rPh>
    <phoneticPr fontId="2"/>
  </si>
  <si>
    <t>フローレス</t>
    <phoneticPr fontId="2"/>
  </si>
  <si>
    <t>死体/サルビアの花/ガザニアの花/ネリネの花/アネモネの花/カーネーションの花/山菜/薬草/野菜(カテゴリ)</t>
    <rPh sb="0" eb="2">
      <t>シタイ</t>
    </rPh>
    <rPh sb="8" eb="9">
      <t>ハナ</t>
    </rPh>
    <rPh sb="15" eb="16">
      <t>ハナ</t>
    </rPh>
    <rPh sb="21" eb="22">
      <t>ハナ</t>
    </rPh>
    <rPh sb="28" eb="29">
      <t>ハナ</t>
    </rPh>
    <rPh sb="38" eb="39">
      <t>ハナ</t>
    </rPh>
    <rPh sb="40" eb="42">
      <t>サンサイ</t>
    </rPh>
    <rPh sb="43" eb="45">
      <t>ヤクソウ</t>
    </rPh>
    <rPh sb="46" eb="48">
      <t>ヤサイ</t>
    </rPh>
    <phoneticPr fontId="2"/>
  </si>
  <si>
    <t>生命力7/魅力14/治癒13/裁縫12/宝石細工10/栽培13/料理15</t>
    <rPh sb="0" eb="3">
      <t>セイメイリョク</t>
    </rPh>
    <rPh sb="5" eb="7">
      <t>ミリョク</t>
    </rPh>
    <rPh sb="10" eb="12">
      <t>チユ</t>
    </rPh>
    <rPh sb="15" eb="17">
      <t>サイホウ</t>
    </rPh>
    <rPh sb="20" eb="22">
      <t>ホウセキ</t>
    </rPh>
    <rPh sb="22" eb="24">
      <t>ザイク</t>
    </rPh>
    <rPh sb="27" eb="29">
      <t>サイバイ</t>
    </rPh>
    <rPh sb="32" eb="34">
      <t>リョウリ</t>
    </rPh>
    <phoneticPr fontId="2"/>
  </si>
  <si>
    <t>100+{faith}/400</t>
    <phoneticPr fontId="2"/>
  </si>
  <si>
    <t>花園の護り手</t>
    <rPh sb="0" eb="2">
      <t>ハナゾノ</t>
    </rPh>
    <rPh sb="3" eb="4">
      <t>マモ</t>
    </rPh>
    <rPh sb="5" eb="6">
      <t>テ</t>
    </rPh>
    <phoneticPr fontId="2"/>
  </si>
  <si>
    <t>神の化身</t>
    <rPh sb="0" eb="1">
      <t>カミ</t>
    </rPh>
    <rPh sb="2" eb="4">
      <t>ケシン</t>
    </rPh>
    <phoneticPr fontId="2"/>
  </si>
  <si>
    <t>女性</t>
    <rPh sb="0" eb="2">
      <t>ジョセイ</t>
    </rPh>
    <phoneticPr fontId="2"/>
  </si>
  <si>
    <t>暗黒2 幻惑2</t>
    <rPh sb="0" eb="2">
      <t>アンコク</t>
    </rPh>
    <rPh sb="4" eb="6">
      <t>ゲンワク</t>
    </rPh>
    <phoneticPr fontId="2"/>
  </si>
  <si>
    <t>浮遊/恐怖無効</t>
    <rPh sb="0" eb="2">
      <t>フユウ</t>
    </rPh>
    <rPh sb="3" eb="5">
      <t>キョウフ</t>
    </rPh>
    <rPh sb="5" eb="7">
      <t>ムコウ</t>
    </rPh>
    <phoneticPr fontId="2"/>
  </si>
  <si>
    <t>フローレスの輪廻の宝玉</t>
    <rPh sb="6" eb="8">
      <t>リンネ</t>
    </rPh>
    <rPh sb="9" eb="11">
      <t>ホウギョク</t>
    </rPh>
    <phoneticPr fontId="2"/>
  </si>
  <si>
    <t>神々しい宝石</t>
    <rPh sb="0" eb="2">
      <t>コウゴウ</t>
    </rPh>
    <rPh sb="4" eb="6">
      <t>ホウセキ</t>
    </rPh>
    <phoneticPr fontId="2"/>
  </si>
  <si>
    <t>常磐の槍</t>
    <rPh sb="0" eb="2">
      <t>ジョウバン</t>
    </rPh>
    <rPh sb="3" eb="4">
      <t>ヤリ</t>
    </rPh>
    <phoneticPr fontId="2"/>
  </si>
  <si>
    <t>輝く槍</t>
    <rPh sb="0" eb="1">
      <t>カガヤ</t>
    </rPh>
    <rPh sb="2" eb="3">
      <t>ヤリ</t>
    </rPh>
    <phoneticPr fontId="2"/>
  </si>
  <si>
    <t>栽培[***](500)</t>
    <rPh sb="0" eb="2">
      <t>サイバイ</t>
    </rPh>
    <phoneticPr fontId="2"/>
  </si>
  <si>
    <t>《開花のフローレス》</t>
    <rPh sb="1" eb="3">
      <t>カイカ</t>
    </rPh>
    <phoneticPr fontId="2"/>
  </si>
  <si>
    <t>開花の神</t>
    <rPh sb="0" eb="2">
      <t>カイカ</t>
    </rPh>
    <rPh sb="3" eb="4">
      <t>カミ</t>
    </rPh>
    <phoneticPr fontId="2"/>
  </si>
  <si>
    <t>庭師</t>
    <rPh sb="0" eb="2">
      <t>ニワシ</t>
    </rPh>
    <phoneticPr fontId="2"/>
  </si>
  <si>
    <t>cnpc/god/nogenerate/nodownload</t>
    <phoneticPr fontId="2"/>
  </si>
  <si>
    <t>★《はじける果実》, ★《虚飾のドレス》</t>
    <rPh sb="6" eb="8">
      <t>カジツ</t>
    </rPh>
    <rPh sb="13" eb="15">
      <t>キョショク</t>
    </rPh>
    <phoneticPr fontId="2"/>
  </si>
  <si>
    <t>BloomingGod</t>
    <phoneticPr fontId="2"/>
  </si>
  <si>
    <t>手|手|体</t>
    <rPh sb="0" eb="1">
      <t>テ</t>
    </rPh>
    <rPh sb="2" eb="3">
      <t>テ</t>
    </rPh>
    <rPh sb="4" eb="5">
      <t>カラダ</t>
    </rPh>
    <phoneticPr fontId="2"/>
  </si>
  <si>
    <t>GardenerSP</t>
    <phoneticPr fontId="2"/>
  </si>
  <si>
    <t>斧4/鎌3/投擲5/治癒5/交渉5/解剖学7/回避3/裁縫5/栽培5/料理6</t>
    <rPh sb="0" eb="1">
      <t>オノ</t>
    </rPh>
    <rPh sb="3" eb="4">
      <t>カマ</t>
    </rPh>
    <rPh sb="6" eb="8">
      <t>トウテキ</t>
    </rPh>
    <rPh sb="10" eb="12">
      <t>チユ</t>
    </rPh>
    <rPh sb="14" eb="16">
      <t>コウショウ</t>
    </rPh>
    <rPh sb="18" eb="21">
      <t>カイボウガク</t>
    </rPh>
    <rPh sb="23" eb="25">
      <t>カイヒ</t>
    </rPh>
    <rPh sb="27" eb="29">
      <t>サイホウ</t>
    </rPh>
    <rPh sb="31" eb="33">
      <t>サイバイ</t>
    </rPh>
    <rPh sb="35" eb="37">
      <t>リョウリ</t>
    </rPh>
    <phoneticPr fontId="2"/>
  </si>
  <si>
    <t>開花宣言！</t>
    <rPh sb="0" eb="2">
      <t>カイカ</t>
    </rPh>
    <rPh sb="2" eb="4">
      <t>センゲン</t>
    </rPh>
    <phoneticPr fontId="2"/>
  </si>
  <si>
    <t>2000+{faith}/20</t>
    <phoneticPr fontId="2"/>
  </si>
  <si>
    <t>{efp}/80+1+{attb}/20</t>
    <phoneticPr fontId="2"/>
  </si>
  <si>
    <t>{efp}/12+2+1</t>
    <phoneticPr fontId="2"/>
  </si>
  <si>
    <t>神経</t>
    <rPh sb="0" eb="2">
      <t>シンケイ</t>
    </rPh>
    <phoneticPr fontId="2"/>
  </si>
  <si>
    <t>開花のフローレス</t>
    <rPh sb="0" eb="2">
      <t>カイカ</t>
    </rPh>
    <phoneticPr fontId="2"/>
  </si>
  <si>
    <t>はじける果実</t>
    <rPh sb="4" eb="6">
      <t>カジツ</t>
    </rPh>
    <phoneticPr fontId="2"/>
  </si>
  <si>
    <t>硬い果実</t>
    <rPh sb="0" eb="1">
      <t>カタ</t>
    </rPh>
    <rPh sb="2" eb="4">
      <t>カジツ</t>
    </rPh>
    <phoneticPr fontId="2"/>
  </si>
  <si>
    <t>轟音の波動発動[****](150)/50%</t>
    <rPh sb="0" eb="2">
      <t>ゴウオン</t>
    </rPh>
    <rPh sb="3" eb="5">
      <t>ハドウ</t>
    </rPh>
    <rPh sb="5" eb="7">
      <t>ハツドウ</t>
    </rPh>
    <phoneticPr fontId="2"/>
  </si>
  <si>
    <t>魔力の嵐発動[****](150)/50%</t>
    <rPh sb="0" eb="2">
      <t>マリョク</t>
    </rPh>
    <rPh sb="3" eb="4">
      <t>アラシ</t>
    </rPh>
    <rPh sb="4" eb="6">
      <t>ハツドウ</t>
    </rPh>
    <phoneticPr fontId="2"/>
  </si>
  <si>
    <t>栽培[*****](1000)</t>
    <rPh sb="0" eb="2">
      <t>サイバイ</t>
    </rPh>
    <phoneticPr fontId="2"/>
  </si>
  <si>
    <t>音耐性[+**](700)</t>
    <rPh sb="0" eb="1">
      <t>オト</t>
    </rPh>
    <rPh sb="1" eb="3">
      <t>タイセイ</t>
    </rPh>
    <phoneticPr fontId="2"/>
  </si>
  <si>
    <t>耐久+49(2400)</t>
    <rPh sb="0" eb="2">
      <t>タイキュウ</t>
    </rPh>
    <phoneticPr fontId="2"/>
  </si>
  <si>
    <t>腐消化(100)</t>
    <rPh sb="0" eb="1">
      <t>フ</t>
    </rPh>
    <rPh sb="1" eb="3">
      <t>ショウカ</t>
    </rPh>
    <phoneticPr fontId="2"/>
  </si>
  <si>
    <t>虚飾のドレス</t>
    <rPh sb="0" eb="1">
      <t>キョ</t>
    </rPh>
    <rPh sb="1" eb="2">
      <t>ショク</t>
    </rPh>
    <phoneticPr fontId="2"/>
  </si>
  <si>
    <t>きらびやかな服</t>
    <rPh sb="6" eb="7">
      <t>フク</t>
    </rPh>
    <phoneticPr fontId="2"/>
  </si>
  <si>
    <t>魅力+165(8200)</t>
    <rPh sb="0" eb="2">
      <t>ミリョク</t>
    </rPh>
    <phoneticPr fontId="2"/>
  </si>
  <si>
    <t>残骸</t>
    <rPh sb="0" eb="2">
      <t>ザンガイ</t>
    </rPh>
    <phoneticPr fontId="2"/>
  </si>
  <si>
    <t>その他アイテム</t>
    <rPh sb="2" eb="3">
      <t>タ</t>
    </rPh>
    <phoneticPr fontId="2"/>
  </si>
  <si>
    <t>スーアン</t>
    <phoneticPr fontId="2"/>
  </si>
  <si>
    <t>死体/皮/骨片/鉱石(カテゴリ)/鉱石(サブカテゴリ)</t>
    <rPh sb="0" eb="2">
      <t>シタイ</t>
    </rPh>
    <rPh sb="3" eb="4">
      <t>カワ</t>
    </rPh>
    <rPh sb="5" eb="6">
      <t>ホネ</t>
    </rPh>
    <rPh sb="6" eb="7">
      <t>ヘン</t>
    </rPh>
    <rPh sb="8" eb="10">
      <t>コウセキ</t>
    </rPh>
    <rPh sb="17" eb="19">
      <t>コウセキ</t>
    </rPh>
    <phoneticPr fontId="2"/>
  </si>
  <si>
    <r>
      <t>生命力9/筋力12/耐久16/火炎耐性19/</t>
    </r>
    <r>
      <rPr>
        <b/>
        <sz val="11"/>
        <rFont val="ＭＳ Ｐゴシック"/>
        <family val="3"/>
        <charset val="128"/>
        <scheme val="minor"/>
      </rPr>
      <t>火炎耐性19</t>
    </r>
    <r>
      <rPr>
        <sz val="11"/>
        <rFont val="ＭＳ Ｐゴシック"/>
        <family val="3"/>
        <charset val="128"/>
        <scheme val="minor"/>
      </rPr>
      <t>/毒耐性19/</t>
    </r>
    <r>
      <rPr>
        <b/>
        <sz val="11"/>
        <rFont val="ＭＳ Ｐゴシック"/>
        <family val="3"/>
        <charset val="128"/>
        <scheme val="minor"/>
      </rPr>
      <t>毒耐性19</t>
    </r>
    <rPh sb="0" eb="3">
      <t>セイメイリョク</t>
    </rPh>
    <rPh sb="5" eb="7">
      <t>キンリョク</t>
    </rPh>
    <rPh sb="10" eb="12">
      <t>タイキュウ</t>
    </rPh>
    <rPh sb="15" eb="17">
      <t>カエン</t>
    </rPh>
    <rPh sb="17" eb="19">
      <t>タイセイ</t>
    </rPh>
    <rPh sb="22" eb="24">
      <t>カエン</t>
    </rPh>
    <rPh sb="24" eb="26">
      <t>タイセイ</t>
    </rPh>
    <rPh sb="29" eb="30">
      <t>ドク</t>
    </rPh>
    <rPh sb="30" eb="32">
      <t>タイセイ</t>
    </rPh>
    <rPh sb="35" eb="36">
      <t>ドク</t>
    </rPh>
    <rPh sb="36" eb="38">
      <t>タイセイ</t>
    </rPh>
    <phoneticPr fontId="2"/>
  </si>
  <si>
    <t>セブンリーグ効果</t>
    <rPh sb="6" eb="8">
      <t>コウカ</t>
    </rPh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</si>
  <si>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</si>
  <si>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</si>
  <si>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砂甲竜の守り手</t>
    <rPh sb="0" eb="1">
      <t>スナ</t>
    </rPh>
    <rPh sb="1" eb="2">
      <t>コウ</t>
    </rPh>
    <rPh sb="2" eb="3">
      <t>リュウ</t>
    </rPh>
    <rPh sb="4" eb="5">
      <t>マモ</t>
    </rPh>
    <rPh sb="6" eb="7">
      <t>テ</t>
    </rPh>
    <phoneticPr fontId="2"/>
  </si>
  <si>
    <t>cnpc/nogenerate</t>
    <phoneticPr fontId="2"/>
  </si>
  <si>
    <t>敵対</t>
    <rPh sb="0" eb="2">
      <t>テキタイ</t>
    </rPh>
    <phoneticPr fontId="2"/>
  </si>
  <si>
    <t>罵倒</t>
    <rPh sb="0" eb="2">
      <t>バトウ</t>
    </rPh>
    <phoneticPr fontId="2"/>
  </si>
  <si>
    <t>浮遊</t>
    <rPh sb="0" eb="2">
      <t>フユウ</t>
    </rPh>
    <phoneticPr fontId="2"/>
  </si>
  <si>
    <t>スーアンの水入り瓶</t>
    <rPh sb="5" eb="6">
      <t>ミズ</t>
    </rPh>
    <rPh sb="6" eb="7">
      <t>イ</t>
    </rPh>
    <rPh sb="8" eb="9">
      <t>ビン</t>
    </rPh>
    <phoneticPr fontId="2"/>
  </si>
  <si>
    <t>水入り瓶</t>
    <rPh sb="0" eb="2">
      <t>ミズイ</t>
    </rPh>
    <rPh sb="3" eb="4">
      <t>ビン</t>
    </rPh>
    <phoneticPr fontId="2"/>
  </si>
  <si>
    <t>硝子</t>
    <rPh sb="0" eb="2">
      <t>ガラス</t>
    </rPh>
    <phoneticPr fontId="2"/>
  </si>
  <si>
    <t>有毒槍四暗刻</t>
    <rPh sb="0" eb="2">
      <t>ユウドク</t>
    </rPh>
    <rPh sb="2" eb="3">
      <t>ヤリ</t>
    </rPh>
    <rPh sb="3" eb="4">
      <t>ヨン</t>
    </rPh>
    <phoneticPr fontId="2"/>
  </si>
  <si>
    <t>紫の刃を持つ槍</t>
    <rPh sb="0" eb="1">
      <t>ムラサキ</t>
    </rPh>
    <rPh sb="2" eb="3">
      <t>ヤイバ</t>
    </rPh>
    <rPh sb="4" eb="5">
      <t>モ</t>
    </rPh>
    <rPh sb="6" eb="7">
      <t>ヤリ</t>
    </rPh>
    <phoneticPr fontId="2"/>
  </si>
  <si>
    <t>鉄鎖</t>
    <rPh sb="0" eb="2">
      <t>テッサ</t>
    </rPh>
    <phoneticPr fontId="2"/>
  </si>
  <si>
    <t>完全貫通[*****](200)</t>
    <rPh sb="0" eb="2">
      <t>カンゼン</t>
    </rPh>
    <rPh sb="2" eb="4">
      <t>カンツウ</t>
    </rPh>
    <phoneticPr fontId="2"/>
  </si>
  <si>
    <t>毒属性追加[****](300)</t>
    <rPh sb="0" eb="5">
      <t>ドクゾクセイツイカ</t>
    </rPh>
    <phoneticPr fontId="2"/>
  </si>
  <si>
    <t>火炎耐性[****](300)</t>
    <rPh sb="0" eb="2">
      <t>カエン</t>
    </rPh>
    <rPh sb="2" eb="4">
      <t>タイセイ</t>
    </rPh>
    <phoneticPr fontId="2"/>
  </si>
  <si>
    <t>毒耐性[****](300)</t>
    <rPh sb="0" eb="1">
      <t>ドク</t>
    </rPh>
    <rPh sb="1" eb="3">
      <t>タイセイ</t>
    </rPh>
    <phoneticPr fontId="2"/>
  </si>
  <si>
    <t>耐久+16(750)</t>
    <rPh sb="0" eb="2">
      <t>タイキュウ</t>
    </rPh>
    <phoneticPr fontId="2"/>
  </si>
  <si>
    <t>筋力+16(750)</t>
    <rPh sb="0" eb="2">
      <t>キンリョク</t>
    </rPh>
    <phoneticPr fontId="2"/>
  </si>
  <si>
    <t>生命力+30(1450)</t>
    <rPh sb="0" eb="3">
      <t>セイメイリョク</t>
    </rPh>
    <phoneticPr fontId="2"/>
  </si>
  <si>
    <t>《砂甲竜スーアン》</t>
    <rPh sb="1" eb="2">
      <t>スナ</t>
    </rPh>
    <rPh sb="2" eb="3">
      <t>コウ</t>
    </rPh>
    <rPh sb="3" eb="4">
      <t>リュウ</t>
    </rPh>
    <phoneticPr fontId="2"/>
  </si>
  <si>
    <t>ドレイク</t>
    <phoneticPr fontId="2"/>
  </si>
  <si>
    <t>cnpc/dragon/nogenerate</t>
    <phoneticPr fontId="2"/>
  </si>
  <si>
    <t>毒 2000</t>
    <rPh sb="0" eb="1">
      <t>ドク</t>
    </rPh>
    <phoneticPr fontId="2"/>
  </si>
  <si>
    <t>火炎10 毒10</t>
    <rPh sb="0" eb="2">
      <t>カエン</t>
    </rPh>
    <rPh sb="5" eb="6">
      <t>ドク</t>
    </rPh>
    <phoneticPr fontId="2"/>
  </si>
  <si>
    <t>浮遊/恐怖・毒無効/乗馬適性</t>
    <rPh sb="0" eb="2">
      <t>フユウ</t>
    </rPh>
    <rPh sb="3" eb="5">
      <t>キョウフ</t>
    </rPh>
    <rPh sb="6" eb="7">
      <t>ドク</t>
    </rPh>
    <rPh sb="7" eb="9">
      <t>ムコウ</t>
    </rPh>
    <rPh sb="10" eb="12">
      <t>ジョウバ</t>
    </rPh>
    <rPh sb="12" eb="14">
      <t>テキセイ</t>
    </rPh>
    <phoneticPr fontId="2"/>
  </si>
  <si>
    <t>★《スーアンの首燐ネックレス》</t>
    <rPh sb="7" eb="8">
      <t>クビ</t>
    </rPh>
    <rPh sb="8" eb="9">
      <t>リン</t>
    </rPh>
    <phoneticPr fontId="2"/>
  </si>
  <si>
    <t>砂甲竜スーアン</t>
    <rPh sb="0" eb="1">
      <t>スナ</t>
    </rPh>
    <rPh sb="1" eb="2">
      <t>コウ</t>
    </rPh>
    <rPh sb="2" eb="3">
      <t>リュウ</t>
    </rPh>
    <phoneticPr fontId="2"/>
  </si>
  <si>
    <t>スーアンの首燐ネックレス</t>
    <rPh sb="5" eb="6">
      <t>クビ</t>
    </rPh>
    <rPh sb="6" eb="7">
      <t>リン</t>
    </rPh>
    <phoneticPr fontId="2"/>
  </si>
  <si>
    <t>大きな一つの燐のネックレス</t>
    <rPh sb="0" eb="1">
      <t>オオ</t>
    </rPh>
    <rPh sb="3" eb="4">
      <t>ヒト</t>
    </rPh>
    <rPh sb="6" eb="7">
      <t>リン</t>
    </rPh>
    <phoneticPr fontId="2"/>
  </si>
  <si>
    <t>指輪　※設定ミス</t>
    <rPh sb="0" eb="2">
      <t>ユビワ</t>
    </rPh>
    <rPh sb="4" eb="6">
      <t>セッテイ</t>
    </rPh>
    <phoneticPr fontId="2"/>
  </si>
  <si>
    <t>毒無効(100)</t>
    <rPh sb="0" eb="1">
      <t>ドク</t>
    </rPh>
    <rPh sb="1" eb="3">
      <t>ムコウ</t>
    </rPh>
    <phoneticPr fontId="2"/>
  </si>
  <si>
    <t>透明視(100)</t>
    <rPh sb="0" eb="2">
      <t>トウメイ</t>
    </rPh>
    <rPh sb="2" eb="3">
      <t>シ</t>
    </rPh>
    <phoneticPr fontId="2"/>
  </si>
  <si>
    <t>変異保護(100)</t>
    <rPh sb="0" eb="2">
      <t>ヘンイ</t>
    </rPh>
    <rPh sb="2" eb="4">
      <t>ホゴ</t>
    </rPh>
    <phoneticPr fontId="2"/>
  </si>
  <si>
    <t>毒耐性[+*****](1000)</t>
    <rPh sb="0" eb="1">
      <t>ドク</t>
    </rPh>
    <rPh sb="1" eb="3">
      <t>タイセイ</t>
    </rPh>
    <phoneticPr fontId="2"/>
  </si>
  <si>
    <t>火炎耐性[+*****](1000)</t>
    <rPh sb="0" eb="2">
      <t>カエン</t>
    </rPh>
    <rPh sb="2" eb="4">
      <t>タイセイ</t>
    </rPh>
    <phoneticPr fontId="2"/>
  </si>
  <si>
    <t>reftypeminor.（設定ミス）/誤字</t>
    <rPh sb="14" eb="16">
      <t>セッテイ</t>
    </rPh>
    <rPh sb="20" eb="22">
      <t>ゴジ</t>
    </rPh>
    <phoneticPr fontId="2"/>
  </si>
  <si>
    <t>悪徳のバイス</t>
    <rPh sb="0" eb="2">
      <t>アクトク</t>
    </rPh>
    <phoneticPr fontId="2"/>
  </si>
  <si>
    <t>サイレント</t>
    <phoneticPr fontId="2"/>
  </si>
  <si>
    <t>バイス</t>
    <phoneticPr fontId="2"/>
  </si>
  <si>
    <t>死体/金庫/請求書/ロックピック/おみやげ/プラチナ硬貨（カテゴリ）/宝箱（カテゴリ）</t>
    <rPh sb="0" eb="2">
      <t>シタイ</t>
    </rPh>
    <rPh sb="3" eb="5">
      <t>キンコ</t>
    </rPh>
    <rPh sb="6" eb="9">
      <t>セイキュウショ</t>
    </rPh>
    <rPh sb="26" eb="28">
      <t>コウカ</t>
    </rPh>
    <rPh sb="35" eb="37">
      <t>タカラバコ</t>
    </rPh>
    <phoneticPr fontId="2"/>
  </si>
  <si>
    <t>器用15/交渉11/隠密9/鍵開け15/探知9/解剖学13/罠解体9/窃盗15/幻惑耐性19/混沌耐性19</t>
    <rPh sb="0" eb="2">
      <t>キヨウ</t>
    </rPh>
    <rPh sb="5" eb="7">
      <t>コウショウ</t>
    </rPh>
    <rPh sb="10" eb="12">
      <t>オンミツ</t>
    </rPh>
    <rPh sb="14" eb="15">
      <t>カギ</t>
    </rPh>
    <rPh sb="15" eb="16">
      <t>ア</t>
    </rPh>
    <rPh sb="20" eb="22">
      <t>タンチ</t>
    </rPh>
    <rPh sb="24" eb="27">
      <t>カイボウガク</t>
    </rPh>
    <rPh sb="30" eb="31">
      <t>ワナ</t>
    </rPh>
    <rPh sb="31" eb="33">
      <t>カイタイ</t>
    </rPh>
    <rPh sb="35" eb="37">
      <t>セットウ</t>
    </rPh>
    <rPh sb="40" eb="42">
      <t>ゲンワク</t>
    </rPh>
    <rPh sb="42" eb="44">
      <t>タイセイ</t>
    </rPh>
    <rPh sb="47" eb="49">
      <t>コントン</t>
    </rPh>
    <rPh sb="49" eb="51">
      <t>タイセイ</t>
    </rPh>
    <phoneticPr fontId="2"/>
  </si>
  <si>
    <t>窃盗防止</t>
    <rPh sb="0" eb="2">
      <t>セットウ</t>
    </rPh>
    <rPh sb="2" eb="4">
      <t>ボウシ</t>
    </rPh>
    <phoneticPr fontId="2"/>
  </si>
  <si>
    <t>100+{faith}</t>
    <phoneticPr fontId="2"/>
  </si>
  <si>
    <t>筋力1/器用1/速度1/運勢1</t>
    <rPh sb="0" eb="2">
      <t>キンリョク</t>
    </rPh>
    <rPh sb="4" eb="6">
      <t>キヨウ</t>
    </rPh>
    <rPh sb="8" eb="10">
      <t>ソクド</t>
    </rPh>
    <rPh sb="12" eb="14">
      <t>ウンセイ</t>
    </rPh>
    <phoneticPr fontId="2"/>
  </si>
  <si>
    <t>筋力150/器用150/速度150/運勢150</t>
    <rPh sb="0" eb="2">
      <t>キンリョク</t>
    </rPh>
    <rPh sb="6" eb="8">
      <t>キヨウ</t>
    </rPh>
    <rPh sb="12" eb="14">
      <t>ソクド</t>
    </rPh>
    <rPh sb="18" eb="20">
      <t>ウンセイ</t>
    </rPh>
    <phoneticPr fontId="2"/>
  </si>
  <si>
    <t>咎人</t>
    <rPh sb="0" eb="1">
      <t>トガ</t>
    </rPh>
    <rPh sb="1" eb="2">
      <t>ビト</t>
    </rPh>
    <phoneticPr fontId="2"/>
  </si>
  <si>
    <t>地獄 200</t>
    <rPh sb="0" eb="2">
      <t>ジゴク</t>
    </rPh>
    <phoneticPr fontId="2"/>
  </si>
  <si>
    <t>地獄6 混沌6</t>
    <rPh sb="0" eb="2">
      <t>ジゴク</t>
    </rPh>
    <rPh sb="4" eb="6">
      <t>コントン</t>
    </rPh>
    <phoneticPr fontId="2"/>
  </si>
  <si>
    <t>透明視/窃盗防止</t>
    <rPh sb="0" eb="2">
      <t>トウメイ</t>
    </rPh>
    <rPh sb="2" eb="3">
      <t>シ</t>
    </rPh>
    <rPh sb="4" eb="6">
      <t>セットウ</t>
    </rPh>
    <rPh sb="6" eb="8">
      <t>ボウシ</t>
    </rPh>
    <phoneticPr fontId="2"/>
  </si>
  <si>
    <t>バイスの逃走の宝玉</t>
    <rPh sb="4" eb="6">
      <t>トウソウ</t>
    </rPh>
    <rPh sb="7" eb="9">
      <t>ホウギョク</t>
    </rPh>
    <phoneticPr fontId="2"/>
  </si>
  <si>
    <t>神々しい宝石</t>
    <rPh sb="0" eb="6">
      <t>コウゴウシイホウセキ</t>
    </rPh>
    <phoneticPr fontId="2"/>
  </si>
  <si>
    <t>脱出の巻物</t>
    <rPh sb="0" eb="2">
      <t>ダッシュツ</t>
    </rPh>
    <rPh sb="3" eb="5">
      <t>マキモノ</t>
    </rPh>
    <phoneticPr fontId="2"/>
  </si>
  <si>
    <t>業因の大鎌</t>
    <rPh sb="0" eb="1">
      <t>ゴウ</t>
    </rPh>
    <rPh sb="1" eb="2">
      <t>イン</t>
    </rPh>
    <rPh sb="3" eb="4">
      <t>オオ</t>
    </rPh>
    <rPh sb="4" eb="5">
      <t>カマ</t>
    </rPh>
    <phoneticPr fontId="2"/>
  </si>
  <si>
    <t>悪意に満ちた鎌</t>
    <rPh sb="0" eb="2">
      <t>アクイ</t>
    </rPh>
    <rPh sb="3" eb="4">
      <t>ミ</t>
    </rPh>
    <rPh sb="6" eb="7">
      <t>カマ</t>
    </rPh>
    <phoneticPr fontId="2"/>
  </si>
  <si>
    <t>首狩り発動[*****](200)</t>
    <rPh sb="0" eb="2">
      <t>クビカ</t>
    </rPh>
    <rPh sb="3" eb="5">
      <t>ハツドウ</t>
    </rPh>
    <phoneticPr fontId="2"/>
  </si>
  <si>
    <t>鎌[**](300)</t>
    <rPh sb="0" eb="1">
      <t>カマ</t>
    </rPh>
    <phoneticPr fontId="2"/>
  </si>
  <si>
    <t>窃盗[*****](800)</t>
    <rPh sb="0" eb="2">
      <t>セットウ</t>
    </rPh>
    <phoneticPr fontId="2"/>
  </si>
  <si>
    <t>幻惑耐性[*****](400)</t>
    <rPh sb="0" eb="2">
      <t>ゲンワク</t>
    </rPh>
    <rPh sb="2" eb="4">
      <t>タイセイ</t>
    </rPh>
    <phoneticPr fontId="2"/>
  </si>
  <si>
    <t>混沌耐性[*****](400)</t>
    <rPh sb="0" eb="2">
      <t>コントン</t>
    </rPh>
    <rPh sb="2" eb="4">
      <t>タイセイ</t>
    </rPh>
    <phoneticPr fontId="2"/>
  </si>
  <si>
    <t>《悪徳のバイス》</t>
    <rPh sb="1" eb="3">
      <t>アクトク</t>
    </rPh>
    <phoneticPr fontId="2"/>
  </si>
  <si>
    <t>悪の神</t>
    <rPh sb="0" eb="1">
      <t>アク</t>
    </rPh>
    <rPh sb="2" eb="3">
      <t>カミ</t>
    </rPh>
    <phoneticPr fontId="2"/>
  </si>
  <si>
    <t>背徳者</t>
    <rPh sb="0" eb="3">
      <t>ハイトクシャ</t>
    </rPh>
    <phoneticPr fontId="2"/>
  </si>
  <si>
    <t>cnpc/god/nogenerate/nodowload</t>
    <phoneticPr fontId="2"/>
  </si>
  <si>
    <t>スリの指</t>
    <rPh sb="3" eb="4">
      <t>ユビ</t>
    </rPh>
    <phoneticPr fontId="2"/>
  </si>
  <si>
    <t>地獄 300</t>
    <rPh sb="0" eb="2">
      <t>ジゴク</t>
    </rPh>
    <phoneticPr fontId="2"/>
  </si>
  <si>
    <t>暗黒8 地獄8 混沌8</t>
    <rPh sb="0" eb="2">
      <t>アンコク</t>
    </rPh>
    <rPh sb="4" eb="6">
      <t>ジゴク</t>
    </rPh>
    <rPh sb="8" eb="10">
      <t>コントン</t>
    </rPh>
    <phoneticPr fontId="2"/>
  </si>
  <si>
    <t>浮遊/透明視/混乱・盲目・麻痺無効/窃盗防止/所持金落とし/魔法以外の属性に強い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マヒ</t>
    </rPh>
    <rPh sb="15" eb="17">
      <t>ムコウ</t>
    </rPh>
    <rPh sb="18" eb="20">
      <t>セットウ</t>
    </rPh>
    <rPh sb="20" eb="22">
      <t>ボウシ</t>
    </rPh>
    <rPh sb="23" eb="26">
      <t>ショジキン</t>
    </rPh>
    <rPh sb="26" eb="27">
      <t>オ</t>
    </rPh>
    <rPh sb="30" eb="34">
      <t>マホウイガイ</t>
    </rPh>
    <rPh sb="35" eb="37">
      <t>ゾクセイ</t>
    </rPh>
    <rPh sb="38" eb="39">
      <t>ツヨ</t>
    </rPh>
    <phoneticPr fontId="2"/>
  </si>
  <si>
    <t>★《業因の大鎌》</t>
    <rPh sb="2" eb="3">
      <t>ゴウ</t>
    </rPh>
    <rPh sb="5" eb="6">
      <t>オオ</t>
    </rPh>
    <rPh sb="6" eb="7">
      <t>カマ</t>
    </rPh>
    <phoneticPr fontId="2"/>
  </si>
  <si>
    <t>venality_god</t>
    <phoneticPr fontId="2"/>
  </si>
  <si>
    <t>鎌6/隠密3/鍵開け3/両手持ち4/中装備5/窃盗7</t>
    <rPh sb="0" eb="1">
      <t>カマ</t>
    </rPh>
    <rPh sb="3" eb="5">
      <t>オンミツ</t>
    </rPh>
    <rPh sb="7" eb="8">
      <t>カギ</t>
    </rPh>
    <rPh sb="8" eb="9">
      <t>ア</t>
    </rPh>
    <rPh sb="12" eb="13">
      <t>リョウ</t>
    </rPh>
    <rPh sb="13" eb="15">
      <t>テモ</t>
    </rPh>
    <rPh sb="18" eb="19">
      <t>チュウ</t>
    </rPh>
    <rPh sb="19" eb="21">
      <t>ソウビ</t>
    </rPh>
    <rPh sb="23" eb="25">
      <t>セットウ</t>
    </rPh>
    <phoneticPr fontId="2"/>
  </si>
  <si>
    <t>corruption</t>
    <phoneticPr fontId="2"/>
  </si>
  <si>
    <t>鎌5/隠密3/鍵開け3/両手持ち4/中装備3/窃盗8</t>
    <rPh sb="0" eb="1">
      <t>カマ</t>
    </rPh>
    <rPh sb="3" eb="5">
      <t>オンミツ</t>
    </rPh>
    <rPh sb="7" eb="8">
      <t>カギ</t>
    </rPh>
    <rPh sb="8" eb="9">
      <t>ア</t>
    </rPh>
    <rPh sb="12" eb="13">
      <t>リョウ</t>
    </rPh>
    <rPh sb="13" eb="15">
      <t>テモ</t>
    </rPh>
    <rPh sb="18" eb="19">
      <t>チュウ</t>
    </rPh>
    <rPh sb="19" eb="21">
      <t>ソウビ</t>
    </rPh>
    <rPh sb="23" eb="25">
      <t>セットウ</t>
    </rPh>
    <phoneticPr fontId="2"/>
  </si>
  <si>
    <t>血槌のハーヘッド</t>
    <rPh sb="0" eb="1">
      <t>チ</t>
    </rPh>
    <rPh sb="1" eb="2">
      <t>ツイ</t>
    </rPh>
    <phoneticPr fontId="2"/>
  </si>
  <si>
    <t>ハーヘッド</t>
    <phoneticPr fontId="2"/>
  </si>
  <si>
    <t>筋力10/器用14/重装備16/魔道具10/大工14/心眼11</t>
    <rPh sb="0" eb="2">
      <t>キンリョク</t>
    </rPh>
    <rPh sb="5" eb="7">
      <t>キヨウ</t>
    </rPh>
    <rPh sb="10" eb="13">
      <t>ジュウソウビ</t>
    </rPh>
    <rPh sb="16" eb="19">
      <t>マドウグ</t>
    </rPh>
    <rPh sb="22" eb="24">
      <t>ダイク</t>
    </rPh>
    <rPh sb="27" eb="29">
      <t>シンガン</t>
    </rPh>
    <phoneticPr fontId="2"/>
  </si>
  <si>
    <t>元素の傷痕</t>
    <rPh sb="0" eb="2">
      <t>ゲンソ</t>
    </rPh>
    <rPh sb="3" eb="5">
      <t>キズアト</t>
    </rPh>
    <phoneticPr fontId="2"/>
  </si>
  <si>
    <t>{faith}/10+350</t>
    <phoneticPr fontId="2"/>
  </si>
  <si>
    <t>生命力3/耐久2/重装備1</t>
    <rPh sb="0" eb="3">
      <t>セイメイリョク</t>
    </rPh>
    <rPh sb="5" eb="7">
      <t>タイキュウ</t>
    </rPh>
    <rPh sb="9" eb="12">
      <t>ジュウソウビ</t>
    </rPh>
    <phoneticPr fontId="2"/>
  </si>
  <si>
    <t>生命力1600/耐久100/重装備50</t>
    <rPh sb="0" eb="3">
      <t>セイメイリョク</t>
    </rPh>
    <rPh sb="8" eb="10">
      <t>タイキュウ</t>
    </rPh>
    <rPh sb="14" eb="17">
      <t>ジュウソウビ</t>
    </rPh>
    <phoneticPr fontId="2"/>
  </si>
  <si>
    <t>業火ゴーレム</t>
    <rPh sb="0" eb="2">
      <t>ゴウカ</t>
    </rPh>
    <phoneticPr fontId="2"/>
  </si>
  <si>
    <t>神官</t>
    <rPh sb="0" eb="2">
      <t>シンカン</t>
    </rPh>
    <phoneticPr fontId="2"/>
  </si>
  <si>
    <t>cnpc/golem/align,chaotic/nogenerate/nodownload</t>
    <phoneticPr fontId="2"/>
  </si>
  <si>
    <t>ファイアボルト</t>
    <phoneticPr fontId="2"/>
  </si>
  <si>
    <t>火炎10</t>
    <rPh sb="0" eb="2">
      <t>カエン</t>
    </rPh>
    <phoneticPr fontId="2"/>
  </si>
  <si>
    <t>浮遊/毒無効</t>
    <rPh sb="0" eb="2">
      <t>フユウ</t>
    </rPh>
    <rPh sb="3" eb="4">
      <t>ドク</t>
    </rPh>
    <rPh sb="4" eb="6">
      <t>ムコウ</t>
    </rPh>
    <phoneticPr fontId="2"/>
  </si>
  <si>
    <t>赤工の指輪</t>
    <rPh sb="0" eb="1">
      <t>アカ</t>
    </rPh>
    <rPh sb="1" eb="2">
      <t>コウ</t>
    </rPh>
    <rPh sb="3" eb="5">
      <t>ユビワ</t>
    </rPh>
    <phoneticPr fontId="2"/>
  </si>
  <si>
    <t>赤い紋様の指輪</t>
    <rPh sb="0" eb="1">
      <t>アカ</t>
    </rPh>
    <rPh sb="2" eb="4">
      <t>モンヨウ</t>
    </rPh>
    <rPh sb="5" eb="7">
      <t>ユビワ</t>
    </rPh>
    <phoneticPr fontId="2"/>
  </si>
  <si>
    <t>戦術[***](450)</t>
    <rPh sb="0" eb="2">
      <t>センジュツ</t>
    </rPh>
    <phoneticPr fontId="2"/>
  </si>
  <si>
    <t>大工[***](450)</t>
    <rPh sb="0" eb="2">
      <t>ダイク</t>
    </rPh>
    <phoneticPr fontId="2"/>
  </si>
  <si>
    <t>アイ・フォビドゥン</t>
    <phoneticPr fontId="2"/>
  </si>
  <si>
    <t>狂える血槌</t>
    <rPh sb="0" eb="1">
      <t>クル</t>
    </rPh>
    <rPh sb="3" eb="4">
      <t>チ</t>
    </rPh>
    <rPh sb="4" eb="5">
      <t>ツチ</t>
    </rPh>
    <phoneticPr fontId="2"/>
  </si>
  <si>
    <t>素材槌</t>
    <rPh sb="0" eb="2">
      <t>ソザイ</t>
    </rPh>
    <rPh sb="2" eb="3">
      <t>ツチ</t>
    </rPh>
    <phoneticPr fontId="2"/>
  </si>
  <si>
    <t>耐久+13(600)</t>
    <rPh sb="0" eb="2">
      <t>タイキュウ</t>
    </rPh>
    <phoneticPr fontId="2"/>
  </si>
  <si>
    <t>幻惑耐性[****](350)</t>
    <rPh sb="0" eb="2">
      <t>ゲンワク</t>
    </rPh>
    <rPh sb="2" eb="4">
      <t>タイセイ</t>
    </rPh>
    <phoneticPr fontId="2"/>
  </si>
  <si>
    <t>《殺戮の昏き眼》</t>
    <rPh sb="1" eb="3">
      <t>サツリク</t>
    </rPh>
    <rPh sb="4" eb="5">
      <t>クラ</t>
    </rPh>
    <rPh sb="6" eb="7">
      <t>マナコ</t>
    </rPh>
    <phoneticPr fontId="2"/>
  </si>
  <si>
    <t>cnpc/nogenerate/nodownload</t>
    <phoneticPr fontId="2"/>
  </si>
  <si>
    <t>轟音の波動</t>
    <rPh sb="0" eb="2">
      <t>ゴウオン</t>
    </rPh>
    <rPh sb="3" eb="5">
      <t>ハドウ</t>
    </rPh>
    <phoneticPr fontId="2"/>
  </si>
  <si>
    <t>鈍足</t>
    <rPh sb="0" eb="2">
      <t>ドンソク</t>
    </rPh>
    <phoneticPr fontId="2"/>
  </si>
  <si>
    <t>幻惑 250</t>
    <rPh sb="0" eb="2">
      <t>ゲンワク</t>
    </rPh>
    <phoneticPr fontId="2"/>
  </si>
  <si>
    <t>《永劫の蒼き鳥》</t>
    <rPh sb="1" eb="3">
      <t>エイゴウ</t>
    </rPh>
    <rPh sb="4" eb="5">
      <t>アオ</t>
    </rPh>
    <rPh sb="6" eb="7">
      <t>トリ</t>
    </rPh>
    <phoneticPr fontId="2"/>
  </si>
  <si>
    <t>cnpc/undead/align,chaotic/nogenerate/nodownload/trait153,1</t>
    <phoneticPr fontId="2"/>
  </si>
  <si>
    <t>地獄の吐息</t>
    <rPh sb="0" eb="2">
      <t>ジゴク</t>
    </rPh>
    <rPh sb="3" eb="5">
      <t>トイキ</t>
    </rPh>
    <phoneticPr fontId="2"/>
  </si>
  <si>
    <t>火炎2 冷気10 地獄10</t>
    <rPh sb="0" eb="2">
      <t>カエン</t>
    </rPh>
    <rPh sb="4" eb="6">
      <t>レイキ</t>
    </rPh>
    <rPh sb="9" eb="11">
      <t>ジゴク</t>
    </rPh>
    <phoneticPr fontId="2"/>
  </si>
  <si>
    <t>浮遊/透明視/混乱無効/出血防止</t>
    <rPh sb="0" eb="2">
      <t>フユウ</t>
    </rPh>
    <rPh sb="3" eb="5">
      <t>トウメイ</t>
    </rPh>
    <rPh sb="5" eb="6">
      <t>シ</t>
    </rPh>
    <rPh sb="7" eb="9">
      <t>コンラン</t>
    </rPh>
    <rPh sb="9" eb="11">
      <t>ムコウ</t>
    </rPh>
    <rPh sb="12" eb="16">
      <t>シュッケツボウシ</t>
    </rPh>
    <phoneticPr fontId="2"/>
  </si>
  <si>
    <t>★《ステュクスクローク》</t>
    <phoneticPr fontId="2"/>
  </si>
  <si>
    <t>リクトゥーン</t>
    <phoneticPr fontId="2"/>
  </si>
  <si>
    <t>争のヴィレテルム</t>
    <rPh sb="0" eb="1">
      <t>アラソ</t>
    </rPh>
    <phoneticPr fontId="2"/>
  </si>
  <si>
    <t>ヴィレテルム</t>
    <phoneticPr fontId="2"/>
  </si>
  <si>
    <t>死体</t>
    <rPh sb="0" eb="2">
      <t>シタイ</t>
    </rPh>
    <phoneticPr fontId="2"/>
  </si>
  <si>
    <t>長剣13/短剣13/斧13/鈍器13/槍13/杖13/格闘13/鎌13/弓13/投擲13</t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9">
      <t>カクトウ</t>
    </rPh>
    <rPh sb="32" eb="33">
      <t>カマ</t>
    </rPh>
    <rPh sb="36" eb="37">
      <t>ユミ</t>
    </rPh>
    <rPh sb="40" eb="42">
      <t>トウテキ</t>
    </rPh>
    <phoneticPr fontId="2"/>
  </si>
  <si>
    <t>追加打撃</t>
    <rPh sb="0" eb="2">
      <t>ツイカ</t>
    </rPh>
    <rPh sb="2" eb="4">
      <t>ダゲキ</t>
    </rPh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</si>
  <si>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</si>
  <si>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</si>
  <si>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争の尖兵</t>
    <rPh sb="0" eb="1">
      <t>アラソ</t>
    </rPh>
    <rPh sb="2" eb="4">
      <t>センペイ</t>
    </rPh>
    <phoneticPr fontId="2"/>
  </si>
  <si>
    <t>浮遊/恐怖無効/乗馬適性/盾バッシュ率増加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rPh sb="13" eb="14">
      <t>タテ</t>
    </rPh>
    <rPh sb="18" eb="21">
      <t>リツゾウカ</t>
    </rPh>
    <phoneticPr fontId="2"/>
  </si>
  <si>
    <t>ヴィレテルムの災禍の宝玉</t>
    <rPh sb="7" eb="9">
      <t>サイカ</t>
    </rPh>
    <rPh sb="10" eb="12">
      <t>ホウギョク</t>
    </rPh>
    <phoneticPr fontId="2"/>
  </si>
  <si>
    <t>争の宝玉</t>
    <rPh sb="0" eb="1">
      <t>アラソ</t>
    </rPh>
    <rPh sb="2" eb="4">
      <t>ホウギョク</t>
    </rPh>
    <phoneticPr fontId="2"/>
  </si>
  <si>
    <t>戦禍の柱</t>
    <rPh sb="0" eb="2">
      <t>センカ</t>
    </rPh>
    <rPh sb="3" eb="4">
      <t>ハシラ</t>
    </rPh>
    <phoneticPr fontId="2"/>
  </si>
  <si>
    <t>争乱の塊</t>
    <rPh sb="0" eb="2">
      <t>ソウラン</t>
    </rPh>
    <rPh sb="3" eb="4">
      <t>カタマリ</t>
    </rPh>
    <phoneticPr fontId="2"/>
  </si>
  <si>
    <t>グレネード発動[***](100)</t>
    <rPh sb="5" eb="7">
      <t>ハツドウ</t>
    </rPh>
    <phoneticPr fontId="2"/>
  </si>
  <si>
    <t>混沌の瞳発動[***](100)/33%</t>
    <rPh sb="0" eb="2">
      <t>コントン</t>
    </rPh>
    <rPh sb="3" eb="4">
      <t>ヒトミ</t>
    </rPh>
    <rPh sb="4" eb="6">
      <t>ハツドウ</t>
    </rPh>
    <phoneticPr fontId="2"/>
  </si>
  <si>
    <t>地獄属性追加[**](100)</t>
    <rPh sb="0" eb="2">
      <t>ジゴク</t>
    </rPh>
    <rPh sb="2" eb="4">
      <t>ゾクセイ</t>
    </rPh>
    <rPh sb="4" eb="6">
      <t>ツイカ</t>
    </rPh>
    <phoneticPr fontId="2"/>
  </si>
  <si>
    <t>血吸い[++++**](2000)</t>
    <rPh sb="0" eb="1">
      <t>チ</t>
    </rPh>
    <rPh sb="1" eb="2">
      <t>ス</t>
    </rPh>
    <phoneticPr fontId="2"/>
  </si>
  <si>
    <t>全てを終結させる(100)</t>
    <rPh sb="0" eb="1">
      <t>スベ</t>
    </rPh>
    <rPh sb="3" eb="5">
      <t>シュウケツ</t>
    </rPh>
    <phoneticPr fontId="2"/>
  </si>
  <si>
    <t>《争のヴィレテルム》</t>
    <rPh sb="1" eb="2">
      <t>アラソ</t>
    </rPh>
    <phoneticPr fontId="2"/>
  </si>
  <si>
    <t>神</t>
    <rPh sb="0" eb="1">
      <t>カミ</t>
    </rPh>
    <phoneticPr fontId="2"/>
  </si>
  <si>
    <t>亜竜</t>
    <rPh sb="0" eb="1">
      <t>ア</t>
    </rPh>
    <rPh sb="1" eb="2">
      <t>リュウ</t>
    </rPh>
    <phoneticPr fontId="2"/>
  </si>
  <si>
    <t>火炎10 地獄10 混沌10</t>
    <rPh sb="0" eb="2">
      <t>カエン</t>
    </rPh>
    <rPh sb="5" eb="7">
      <t>ジゴク</t>
    </rPh>
    <rPh sb="10" eb="12">
      <t>コントン</t>
    </rPh>
    <phoneticPr fontId="2"/>
  </si>
  <si>
    <t>浮遊/恐怖無効/乗馬適性/出血防止</t>
    <rPh sb="0" eb="2">
      <t>フユウ</t>
    </rPh>
    <rPh sb="3" eb="5">
      <t>キョウフ</t>
    </rPh>
    <rPh sb="5" eb="7">
      <t>ムコウ</t>
    </rPh>
    <rPh sb="8" eb="10">
      <t>ジョウバ</t>
    </rPh>
    <rPh sb="10" eb="12">
      <t>テキセイ</t>
    </rPh>
    <rPh sb="13" eb="17">
      <t>シュッケツボウシ</t>
    </rPh>
    <phoneticPr fontId="2"/>
  </si>
  <si>
    <t>★《ネーデイルフ》</t>
    <phoneticPr fontId="2"/>
  </si>
  <si>
    <t>willetelumclass</t>
    <phoneticPr fontId="2"/>
  </si>
  <si>
    <t>選択不可</t>
    <rPh sb="0" eb="2">
      <t>センタク</t>
    </rPh>
    <rPh sb="2" eb="4">
      <t>フカ</t>
    </rPh>
    <phoneticPr fontId="2"/>
  </si>
  <si>
    <t>長剣6/短剣6/斧7/鈍器6/槍7/杖6/格闘3/鎌5/弓5/投擲5/戦術4/治癒5/二刀流6/両手持ち6/重装備4/詠唱1/回避5/心眼2</t>
    <rPh sb="0" eb="2">
      <t>チョウケン</t>
    </rPh>
    <rPh sb="4" eb="6">
      <t>タンケン</t>
    </rPh>
    <rPh sb="8" eb="9">
      <t>オノ</t>
    </rPh>
    <rPh sb="11" eb="13">
      <t>ドンキ</t>
    </rPh>
    <rPh sb="15" eb="16">
      <t>ヤリ</t>
    </rPh>
    <rPh sb="18" eb="19">
      <t>ツエ</t>
    </rPh>
    <rPh sb="21" eb="23">
      <t>カクトウ</t>
    </rPh>
    <rPh sb="25" eb="26">
      <t>カマ</t>
    </rPh>
    <rPh sb="28" eb="29">
      <t>ユミ</t>
    </rPh>
    <rPh sb="31" eb="33">
      <t>トウテキ</t>
    </rPh>
    <rPh sb="35" eb="37">
      <t>センジュツ</t>
    </rPh>
    <rPh sb="39" eb="41">
      <t>チユ</t>
    </rPh>
    <rPh sb="43" eb="46">
      <t>ニトウリュウ</t>
    </rPh>
    <rPh sb="48" eb="49">
      <t>リョウ</t>
    </rPh>
    <rPh sb="49" eb="51">
      <t>テモ</t>
    </rPh>
    <rPh sb="54" eb="57">
      <t>ジュウソウビ</t>
    </rPh>
    <rPh sb="59" eb="61">
      <t>エイショウ</t>
    </rPh>
    <rPh sb="63" eb="65">
      <t>カイヒ</t>
    </rPh>
    <rPh sb="67" eb="69">
      <t>シンガン</t>
    </rPh>
    <phoneticPr fontId="2"/>
  </si>
  <si>
    <t>争の大斧</t>
    <rPh sb="0" eb="1">
      <t>アラソ</t>
    </rPh>
    <rPh sb="2" eb="4">
      <t>オオオノ</t>
    </rPh>
    <phoneticPr fontId="2"/>
  </si>
  <si>
    <t>ネーデイルフ</t>
    <phoneticPr fontId="2"/>
  </si>
  <si>
    <t>斧</t>
    <rPh sb="0" eb="1">
      <t>オノ</t>
    </rPh>
    <phoneticPr fontId="2"/>
  </si>
  <si>
    <t>大斧</t>
    <rPh sb="0" eb="2">
      <t>オオオノ</t>
    </rPh>
    <phoneticPr fontId="2"/>
  </si>
  <si>
    <t>グレネード発動[***](100)</t>
    <rPh sb="5" eb="7">
      <t>ハツドウ</t>
    </rPh>
    <phoneticPr fontId="2"/>
  </si>
  <si>
    <t>ファイアボール発動[***](100)/12%</t>
    <rPh sb="7" eb="9">
      <t>ハツドウ</t>
    </rPh>
    <phoneticPr fontId="2"/>
  </si>
  <si>
    <t>火炎属性追加[+](500)</t>
    <rPh sb="0" eb="6">
      <t>カエンゾクセイツイカ</t>
    </rPh>
    <phoneticPr fontId="2"/>
  </si>
  <si>
    <t>電撃属性追加[*****](400)</t>
    <rPh sb="0" eb="6">
      <t>デンゲキゾクセイツイカ</t>
    </rPh>
    <phoneticPr fontId="2"/>
  </si>
  <si>
    <t>地獄属性追加[***](200)</t>
    <rPh sb="0" eb="6">
      <t>ジゴクゾクセイツイカ</t>
    </rPh>
    <phoneticPr fontId="2"/>
  </si>
  <si>
    <t>全てを終結させる(100)</t>
    <rPh sb="0" eb="1">
      <t>スベ</t>
    </rPh>
    <rPh sb="3" eb="5">
      <t>シュウケツ</t>
    </rPh>
    <phoneticPr fontId="2"/>
  </si>
  <si>
    <t>テレポート無効(100)</t>
    <rPh sb="5" eb="7">
      <t>ムコウ</t>
    </rPh>
    <phoneticPr fontId="2"/>
  </si>
  <si>
    <t>無し</t>
    <rPh sb="0" eb="1">
      <t>ナ</t>
    </rPh>
    <phoneticPr fontId="2"/>
  </si>
  <si>
    <t>妖のクラリオーテ</t>
    <rPh sb="0" eb="1">
      <t>アヤカシ</t>
    </rPh>
    <phoneticPr fontId="2"/>
  </si>
  <si>
    <t>クラリオーテ</t>
    <phoneticPr fontId="2"/>
  </si>
  <si>
    <t>死体/矢束/刀/生麺/忍刀</t>
    <rPh sb="0" eb="2">
      <t>シタイ</t>
    </rPh>
    <rPh sb="3" eb="4">
      <t>ヤ</t>
    </rPh>
    <rPh sb="4" eb="5">
      <t>タバ</t>
    </rPh>
    <rPh sb="6" eb="7">
      <t>カタナ</t>
    </rPh>
    <rPh sb="8" eb="10">
      <t>ナマメン</t>
    </rPh>
    <rPh sb="11" eb="12">
      <t>ニン</t>
    </rPh>
    <rPh sb="12" eb="13">
      <t>カタナ</t>
    </rPh>
    <phoneticPr fontId="2"/>
  </si>
  <si>
    <t>意思12/暗黒耐性19/幻惑耐性19/地獄耐性19/神経耐性19/混沌耐性19</t>
    <rPh sb="0" eb="2">
      <t>イシ</t>
    </rPh>
    <rPh sb="5" eb="7">
      <t>アンコク</t>
    </rPh>
    <rPh sb="7" eb="9">
      <t>タイセイ</t>
    </rPh>
    <rPh sb="12" eb="14">
      <t>ゲンワク</t>
    </rPh>
    <rPh sb="14" eb="16">
      <t>タイセイ</t>
    </rPh>
    <rPh sb="19" eb="21">
      <t>ジゴク</t>
    </rPh>
    <rPh sb="21" eb="23">
      <t>タイセイ</t>
    </rPh>
    <rPh sb="26" eb="28">
      <t>シンケイ</t>
    </rPh>
    <rPh sb="28" eb="30">
      <t>タイセイ</t>
    </rPh>
    <rPh sb="33" eb="35">
      <t>コントン</t>
    </rPh>
    <rPh sb="35" eb="37">
      <t>タイセイ</t>
    </rPh>
    <phoneticPr fontId="2"/>
  </si>
  <si>
    <t>マナ3/意思3</t>
    <rPh sb="4" eb="6">
      <t>イシ</t>
    </rPh>
    <phoneticPr fontId="2"/>
  </si>
  <si>
    <t>桜狐</t>
    <rPh sb="0" eb="1">
      <t>サクラ</t>
    </rPh>
    <rPh sb="1" eb="2">
      <t>キツネ</t>
    </rPh>
    <phoneticPr fontId="2"/>
  </si>
  <si>
    <t>聖なる盾</t>
    <rPh sb="0" eb="1">
      <t>セイ</t>
    </rPh>
    <rPh sb="3" eb="4">
      <t>タテ</t>
    </rPh>
    <phoneticPr fontId="2"/>
  </si>
  <si>
    <t>幻惑10</t>
    <rPh sb="0" eb="2">
      <t>ゲンワク</t>
    </rPh>
    <phoneticPr fontId="2"/>
  </si>
  <si>
    <t>浮遊/混乱無効/乗馬適性</t>
    <rPh sb="0" eb="2">
      <t>フユウ</t>
    </rPh>
    <rPh sb="3" eb="5">
      <t>コンラン</t>
    </rPh>
    <rPh sb="5" eb="7">
      <t>ムコウ</t>
    </rPh>
    <rPh sb="8" eb="12">
      <t>ジョウバテキセイ</t>
    </rPh>
    <phoneticPr fontId="2"/>
  </si>
  <si>
    <t>桜狐のお守り</t>
    <rPh sb="0" eb="1">
      <t>サクラ</t>
    </rPh>
    <rPh sb="1" eb="2">
      <t>キツネ</t>
    </rPh>
    <rPh sb="4" eb="5">
      <t>マモ</t>
    </rPh>
    <phoneticPr fontId="2"/>
  </si>
  <si>
    <t>妖のお守り</t>
    <rPh sb="0" eb="1">
      <t>アヤカシ</t>
    </rPh>
    <rPh sb="3" eb="4">
      <t>マモ</t>
    </rPh>
    <phoneticPr fontId="2"/>
  </si>
  <si>
    <t>運勢維持(100)</t>
    <rPh sb="0" eb="2">
      <t>ウンセイ</t>
    </rPh>
    <rPh sb="2" eb="4">
      <t>イジ</t>
    </rPh>
    <phoneticPr fontId="2"/>
  </si>
  <si>
    <t>速度維持(100)</t>
    <rPh sb="0" eb="2">
      <t>ソクド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</si>
  <si>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</si>
  <si>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</si>
  <si>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幻惑耐性[****](300)</t>
    <rPh sb="0" eb="2">
      <t>ゲンワク</t>
    </rPh>
    <rPh sb="2" eb="4">
      <t>タイセイ</t>
    </rPh>
    <phoneticPr fontId="2"/>
  </si>
  <si>
    <t>呪い保護[+*](300)</t>
    <rPh sb="0" eb="1">
      <t>ノロ</t>
    </rPh>
    <rPh sb="2" eb="4">
      <t>ホゴ</t>
    </rPh>
    <phoneticPr fontId="2"/>
  </si>
  <si>
    <t>異物防止(100)</t>
    <rPh sb="0" eb="2">
      <t>イブツ</t>
    </rPh>
    <rPh sb="2" eb="4">
      <t>ボウシ</t>
    </rPh>
    <phoneticPr fontId="2"/>
  </si>
  <si>
    <t>変異保護(100)</t>
    <rPh sb="0" eb="2">
      <t>ヘンイ</t>
    </rPh>
    <rPh sb="2" eb="4">
      <t>ホゴ</t>
    </rPh>
    <phoneticPr fontId="2"/>
  </si>
  <si>
    <t>白桜</t>
    <rPh sb="0" eb="1">
      <t>シロ</t>
    </rPh>
    <rPh sb="1" eb="2">
      <t>サクラ</t>
    </rPh>
    <phoneticPr fontId="2"/>
  </si>
  <si>
    <t>桜狐の弓</t>
    <rPh sb="0" eb="1">
      <t>サクラ</t>
    </rPh>
    <rPh sb="1" eb="2">
      <t>キツネ</t>
    </rPh>
    <rPh sb="3" eb="4">
      <t>ユミ</t>
    </rPh>
    <phoneticPr fontId="2"/>
  </si>
  <si>
    <t>《妖のクラリオーテ》</t>
    <rPh sb="1" eb="2">
      <t>ヨウ</t>
    </rPh>
    <phoneticPr fontId="2"/>
  </si>
  <si>
    <t>暗黒10 幻惑10 地獄10 神経10 混沌10</t>
    <rPh sb="0" eb="2">
      <t>アンコク</t>
    </rPh>
    <rPh sb="5" eb="7">
      <t>ゲンワク</t>
    </rPh>
    <rPh sb="10" eb="12">
      <t>ジゴク</t>
    </rPh>
    <rPh sb="15" eb="17">
      <t>シンケイ</t>
    </rPh>
    <rPh sb="20" eb="22">
      <t>コントン</t>
    </rPh>
    <phoneticPr fontId="2"/>
  </si>
  <si>
    <t>浮遊/透明視/混乱無効/乗馬適性</t>
    <rPh sb="0" eb="2">
      <t>フユウ</t>
    </rPh>
    <rPh sb="3" eb="5">
      <t>トウメイ</t>
    </rPh>
    <rPh sb="5" eb="6">
      <t>シ</t>
    </rPh>
    <rPh sb="7" eb="9">
      <t>コンラン</t>
    </rPh>
    <rPh sb="9" eb="11">
      <t>ムコウ</t>
    </rPh>
    <rPh sb="12" eb="14">
      <t>ジョウバ</t>
    </rPh>
    <rPh sb="14" eb="16">
      <t>テキセイ</t>
    </rPh>
    <phoneticPr fontId="2"/>
  </si>
  <si>
    <t>★《桜烈風》</t>
    <rPh sb="2" eb="3">
      <t>サクラ</t>
    </rPh>
    <rPh sb="3" eb="5">
      <t>レップウ</t>
    </rPh>
    <phoneticPr fontId="2"/>
  </si>
  <si>
    <t>clariclass</t>
    <phoneticPr fontId="2"/>
  </si>
  <si>
    <t>長剣8/弓8/読書2/魔力の限界2/両手持ち5/軽装備4/詠唱4/回避4</t>
    <rPh sb="0" eb="2">
      <t>チョウケン</t>
    </rPh>
    <rPh sb="4" eb="5">
      <t>ユミ</t>
    </rPh>
    <rPh sb="7" eb="9">
      <t>ドクショ</t>
    </rPh>
    <rPh sb="11" eb="13">
      <t>マリョク</t>
    </rPh>
    <rPh sb="14" eb="16">
      <t>ゲンカイ</t>
    </rPh>
    <rPh sb="18" eb="19">
      <t>リョウ</t>
    </rPh>
    <rPh sb="19" eb="21">
      <t>テモ</t>
    </rPh>
    <rPh sb="24" eb="27">
      <t>ケイソウビ</t>
    </rPh>
    <rPh sb="29" eb="31">
      <t>エイショウ</t>
    </rPh>
    <rPh sb="33" eb="35">
      <t>カイヒ</t>
    </rPh>
    <phoneticPr fontId="2"/>
  </si>
  <si>
    <t>妖のクラリオーテ</t>
    <rPh sb="0" eb="1">
      <t>ヨウ</t>
    </rPh>
    <phoneticPr fontId="2"/>
  </si>
  <si>
    <t>桜烈風</t>
    <rPh sb="0" eb="1">
      <t>サクラ</t>
    </rPh>
    <rPh sb="1" eb="3">
      <t>レップウ</t>
    </rPh>
    <phoneticPr fontId="2"/>
  </si>
  <si>
    <t>桜狐の刀</t>
    <rPh sb="0" eb="1">
      <t>サクラ</t>
    </rPh>
    <rPh sb="1" eb="2">
      <t>キツネ</t>
    </rPh>
    <rPh sb="3" eb="4">
      <t>カタナ</t>
    </rPh>
    <phoneticPr fontId="2"/>
  </si>
  <si>
    <t>加速発動[***](100)</t>
    <rPh sb="0" eb="2">
      <t>カソク</t>
    </rPh>
    <rPh sb="2" eb="4">
      <t>ハツドウ</t>
    </rPh>
    <phoneticPr fontId="2"/>
  </si>
  <si>
    <t>魔法属性追加[*****](400)</t>
    <rPh sb="0" eb="6">
      <t>マホウゾクセイツイカ</t>
    </rPh>
    <phoneticPr fontId="2"/>
  </si>
  <si>
    <t>幻惑属性追加[****](300)</t>
    <rPh sb="0" eb="6">
      <t>ゲンワクゾクセイツイカ</t>
    </rPh>
    <phoneticPr fontId="2"/>
  </si>
  <si>
    <t>電撃属性追加[***](200)</t>
    <rPh sb="0" eb="6">
      <t>デンゲキゾクセイツイカ</t>
    </rPh>
    <phoneticPr fontId="2"/>
  </si>
  <si>
    <t>対竜特攻[+*](300)</t>
    <rPh sb="0" eb="1">
      <t>タイ</t>
    </rPh>
    <rPh sb="1" eb="2">
      <t>リュウ</t>
    </rPh>
    <rPh sb="2" eb="4">
      <t>トッコウ</t>
    </rPh>
    <phoneticPr fontId="2"/>
  </si>
  <si>
    <t>ドゥム・スピーロウ・スペイロウ</t>
    <phoneticPr fontId="2"/>
  </si>
  <si>
    <t>リジェネレーション</t>
    <phoneticPr fontId="2"/>
  </si>
  <si>
    <t>不可視のクロマキー</t>
    <rPh sb="0" eb="2">
      <t>フカ</t>
    </rPh>
    <rPh sb="2" eb="3">
      <t>シ</t>
    </rPh>
    <phoneticPr fontId="2"/>
  </si>
  <si>
    <t>サイレント</t>
    <phoneticPr fontId="2"/>
  </si>
  <si>
    <t>Discord</t>
    <phoneticPr fontId="2"/>
  </si>
  <si>
    <t>クロマキー</t>
    <phoneticPr fontId="2"/>
  </si>
  <si>
    <t>死体/盲目のポーション/暗黒の光線の魔法書/瞳/水/スケルトンキー</t>
    <rPh sb="0" eb="2">
      <t>シタイ</t>
    </rPh>
    <rPh sb="3" eb="5">
      <t>モウモク</t>
    </rPh>
    <rPh sb="12" eb="14">
      <t>アンコク</t>
    </rPh>
    <rPh sb="15" eb="17">
      <t>コウセン</t>
    </rPh>
    <rPh sb="18" eb="20">
      <t>マホウ</t>
    </rPh>
    <rPh sb="20" eb="21">
      <t>ショ</t>
    </rPh>
    <rPh sb="22" eb="23">
      <t>ヒトミ</t>
    </rPh>
    <rPh sb="24" eb="25">
      <t>ミズ</t>
    </rPh>
    <phoneticPr fontId="2"/>
  </si>
  <si>
    <t>感覚12/意思12/隠密19/探知9/心眼15/見切り15/暗黒耐性19</t>
    <rPh sb="0" eb="2">
      <t>カンカク</t>
    </rPh>
    <rPh sb="5" eb="7">
      <t>イシ</t>
    </rPh>
    <rPh sb="10" eb="12">
      <t>オンミツ</t>
    </rPh>
    <rPh sb="15" eb="17">
      <t>タンチ</t>
    </rPh>
    <rPh sb="19" eb="21">
      <t>シンガン</t>
    </rPh>
    <rPh sb="24" eb="26">
      <t>ミキ</t>
    </rPh>
    <rPh sb="30" eb="32">
      <t>アンコク</t>
    </rPh>
    <rPh sb="32" eb="34">
      <t>タイセイ</t>
    </rPh>
    <phoneticPr fontId="2"/>
  </si>
  <si>
    <t>感覚150/隠密150</t>
    <rPh sb="0" eb="2">
      <t>カンカク</t>
    </rPh>
    <rPh sb="6" eb="8">
      <t>オンミツ</t>
    </rPh>
    <phoneticPr fontId="2"/>
  </si>
  <si>
    <t>阿頼耶識に潜む者</t>
    <rPh sb="0" eb="4">
      <t>アラヤシキ</t>
    </rPh>
    <rPh sb="5" eb="6">
      <t>ヒソ</t>
    </rPh>
    <rPh sb="7" eb="8">
      <t>モノ</t>
    </rPh>
    <phoneticPr fontId="2"/>
  </si>
  <si>
    <t>暗黒8 魔法3</t>
    <rPh sb="0" eb="2">
      <t>アンコク</t>
    </rPh>
    <rPh sb="4" eb="6">
      <t>マホウ</t>
    </rPh>
    <phoneticPr fontId="2"/>
  </si>
  <si>
    <t>浮遊/透明/透明視/盲目無効</t>
    <rPh sb="0" eb="2">
      <t>フユウ</t>
    </rPh>
    <rPh sb="3" eb="5">
      <t>トウメイ</t>
    </rPh>
    <rPh sb="6" eb="8">
      <t>トウメイ</t>
    </rPh>
    <rPh sb="8" eb="9">
      <t>シ</t>
    </rPh>
    <rPh sb="10" eb="12">
      <t>モウモク</t>
    </rPh>
    <rPh sb="12" eb="14">
      <t>ムコウ</t>
    </rPh>
    <phoneticPr fontId="2"/>
  </si>
  <si>
    <t>クロマキーの見えざる盾の宝玉</t>
    <rPh sb="6" eb="7">
      <t>ミ</t>
    </rPh>
    <rPh sb="10" eb="11">
      <t>タテ</t>
    </rPh>
    <rPh sb="12" eb="14">
      <t>ホウギョク</t>
    </rPh>
    <phoneticPr fontId="2"/>
  </si>
  <si>
    <t>透明な宝石</t>
    <rPh sb="0" eb="2">
      <t>トウメイ</t>
    </rPh>
    <rPh sb="3" eb="5">
      <t>ホウセキ</t>
    </rPh>
    <phoneticPr fontId="2"/>
  </si>
  <si>
    <t>可能</t>
    <rPh sb="0" eb="2">
      <t>カノウ</t>
    </rPh>
    <phoneticPr fontId="2"/>
  </si>
  <si>
    <t>触れられざる断片</t>
    <rPh sb="0" eb="1">
      <t>フ</t>
    </rPh>
    <rPh sb="6" eb="8">
      <t>ダンペン</t>
    </rPh>
    <phoneticPr fontId="2"/>
  </si>
  <si>
    <t>透き通った刃</t>
    <rPh sb="0" eb="1">
      <t>ス</t>
    </rPh>
    <rPh sb="2" eb="3">
      <t>トオ</t>
    </rPh>
    <rPh sb="5" eb="6">
      <t>ヤイバ</t>
    </rPh>
    <phoneticPr fontId="2"/>
  </si>
  <si>
    <t>近接武器</t>
    <rPh sb="0" eb="4">
      <t>キンセツブキ</t>
    </rPh>
    <phoneticPr fontId="2"/>
  </si>
  <si>
    <t>沈黙の霧発動[+**](350)</t>
    <rPh sb="0" eb="2">
      <t>チンモク</t>
    </rPh>
    <rPh sb="3" eb="4">
      <t>キリ</t>
    </rPh>
    <rPh sb="4" eb="6">
      <t>ハツドウ</t>
    </rPh>
    <phoneticPr fontId="2"/>
  </si>
  <si>
    <t>ホーリーヴェイル発動[+**](350)</t>
    <rPh sb="8" eb="10">
      <t>ハツドウ</t>
    </rPh>
    <phoneticPr fontId="2"/>
  </si>
  <si>
    <t>元素の傷痕発動[+**](350)</t>
    <rPh sb="0" eb="2">
      <t>ゲンソ</t>
    </rPh>
    <rPh sb="3" eb="5">
      <t>キズアト</t>
    </rPh>
    <rPh sb="5" eb="7">
      <t>ハツドウ</t>
    </rPh>
    <phoneticPr fontId="2"/>
  </si>
  <si>
    <t>ナイトメア発動[+**](350)</t>
    <rPh sb="5" eb="7">
      <t>ハツドウ</t>
    </rPh>
    <phoneticPr fontId="2"/>
  </si>
  <si>
    <t>感覚+30(1450)</t>
    <rPh sb="0" eb="2">
      <t>カンカク</t>
    </rPh>
    <phoneticPr fontId="2"/>
  </si>
  <si>
    <t>寒射のレガシア</t>
    <rPh sb="0" eb="1">
      <t>カン</t>
    </rPh>
    <rPh sb="1" eb="2">
      <t>シャ</t>
    </rPh>
    <phoneticPr fontId="2"/>
  </si>
  <si>
    <t>レガシア</t>
    <phoneticPr fontId="2"/>
  </si>
  <si>
    <t>死体/雪だるま/弓（カテゴリ）</t>
    <rPh sb="0" eb="2">
      <t>シタイ</t>
    </rPh>
    <rPh sb="3" eb="4">
      <t>ユキ</t>
    </rPh>
    <rPh sb="8" eb="9">
      <t>ユミ</t>
    </rPh>
    <phoneticPr fontId="2"/>
  </si>
  <si>
    <r>
      <t>器用19/感覚19/弓15/射撃15/冷気耐性19/</t>
    </r>
    <r>
      <rPr>
        <b/>
        <sz val="11"/>
        <rFont val="ＭＳ Ｐゴシック"/>
        <family val="3"/>
        <charset val="128"/>
        <scheme val="minor"/>
      </rPr>
      <t>冷気耐性19</t>
    </r>
    <rPh sb="0" eb="2">
      <t>キヨウ</t>
    </rPh>
    <rPh sb="5" eb="7">
      <t>カンカク</t>
    </rPh>
    <rPh sb="10" eb="11">
      <t>ユミ</t>
    </rPh>
    <rPh sb="14" eb="16">
      <t>シャゲキ</t>
    </rPh>
    <rPh sb="19" eb="21">
      <t>レイキ</t>
    </rPh>
    <rPh sb="21" eb="23">
      <t>タイセイ</t>
    </rPh>
    <rPh sb="26" eb="28">
      <t>レイキ</t>
    </rPh>
    <rPh sb="28" eb="30">
      <t>タイセイ</t>
    </rPh>
    <phoneticPr fontId="2"/>
  </si>
  <si>
    <t>100+{faith}/5</t>
    <phoneticPr fontId="2"/>
  </si>
  <si>
    <t>マナ3/感覚3</t>
    <rPh sb="4" eb="6">
      <t>カンカク</t>
    </rPh>
    <phoneticPr fontId="2"/>
  </si>
  <si>
    <t>マナ1600/感覚150</t>
    <rPh sb="7" eb="9">
      <t>カンカク</t>
    </rPh>
    <phoneticPr fontId="2"/>
  </si>
  <si>
    <t>《寒射のレガシア》</t>
    <rPh sb="1" eb="2">
      <t>サム</t>
    </rPh>
    <rPh sb="2" eb="3">
      <t>シャ</t>
    </rPh>
    <phoneticPr fontId="2"/>
  </si>
  <si>
    <t>cnpc/god/nogenerate</t>
    <phoneticPr fontId="2"/>
  </si>
  <si>
    <t>敵対</t>
    <rPh sb="0" eb="2">
      <t>テキタイ</t>
    </rPh>
    <phoneticPr fontId="2"/>
  </si>
  <si>
    <t>冷気 1000</t>
    <rPh sb="0" eb="2">
      <t>レイキ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</si>
  <si>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火炎-10</t>
    </r>
    <r>
      <rPr>
        <sz val="11"/>
        <color theme="1"/>
        <rFont val="ＭＳ Ｐゴシック"/>
        <family val="2"/>
        <charset val="128"/>
        <scheme val="minor"/>
      </rPr>
      <t xml:space="preserve"> 冷気2</t>
    </r>
    <rPh sb="0" eb="2">
      <t>カエン</t>
    </rPh>
    <rPh sb="6" eb="8">
      <t>レイキ</t>
    </rPh>
    <phoneticPr fontId="2"/>
  </si>
  <si>
    <t>浮遊/出血防止</t>
    <rPh sb="0" eb="2">
      <t>フユウ</t>
    </rPh>
    <rPh sb="3" eb="7">
      <t>シュッケツボウシ</t>
    </rPh>
    <phoneticPr fontId="2"/>
  </si>
  <si>
    <t>レガシア・アロー</t>
    <phoneticPr fontId="2"/>
  </si>
  <si>
    <t>氷の矢</t>
    <rPh sb="0" eb="1">
      <t>コオリ</t>
    </rPh>
    <rPh sb="2" eb="3">
      <t>ヤ</t>
    </rPh>
    <phoneticPr fontId="2"/>
  </si>
  <si>
    <t>連射弾[30](30030)</t>
    <rPh sb="0" eb="2">
      <t>レンシャ</t>
    </rPh>
    <rPh sb="2" eb="3">
      <t>ダン</t>
    </rPh>
    <phoneticPr fontId="2"/>
  </si>
  <si>
    <t>冷気耐性[***](245)</t>
    <rPh sb="0" eb="2">
      <t>レイキ</t>
    </rPh>
    <rPh sb="2" eb="4">
      <t>タイセイ</t>
    </rPh>
    <phoneticPr fontId="2"/>
  </si>
  <si>
    <t>火炎耐性[***](245)</t>
    <rPh sb="0" eb="2">
      <t>カエン</t>
    </rPh>
    <rPh sb="2" eb="4">
      <t>タイセイ</t>
    </rPh>
    <phoneticPr fontId="2"/>
  </si>
  <si>
    <t>生命力+5(200)</t>
    <rPh sb="0" eb="3">
      <t>セイメイリョク</t>
    </rPh>
    <phoneticPr fontId="2"/>
  </si>
  <si>
    <t>出血防止(300)</t>
    <rPh sb="0" eb="4">
      <t>シュッケツボウシ</t>
    </rPh>
    <phoneticPr fontId="2"/>
  </si>
  <si>
    <t>墜のレガシア</t>
    <rPh sb="0" eb="1">
      <t>オ</t>
    </rPh>
    <phoneticPr fontId="2"/>
  </si>
  <si>
    <t>堕ちた氷の弓</t>
    <rPh sb="0" eb="1">
      <t>オ</t>
    </rPh>
    <rPh sb="3" eb="4">
      <t>コオリ</t>
    </rPh>
    <rPh sb="5" eb="6">
      <t>ユミ</t>
    </rPh>
    <phoneticPr fontId="2"/>
  </si>
  <si>
    <t>5,5,100,5,5,5,5,5,5,5</t>
  </si>
  <si>
    <t>100,100,100,80,50,20,20,20,20,20</t>
  </si>
  <si>
    <t>追加射撃[++*](600)</t>
    <rPh sb="0" eb="2">
      <t>ツイカ</t>
    </rPh>
    <rPh sb="2" eb="4">
      <t>シャゲキ</t>
    </rPh>
    <phoneticPr fontId="2"/>
  </si>
  <si>
    <t>射撃[**](395)</t>
    <rPh sb="0" eb="2">
      <t>シャゲキ</t>
    </rPh>
    <phoneticPr fontId="2"/>
  </si>
  <si>
    <t>器用維持(100)</t>
    <rPh sb="0" eb="2">
      <t>キヨウ</t>
    </rPh>
    <rPh sb="2" eb="4">
      <t>イジ</t>
    </rPh>
    <phoneticPr fontId="2"/>
  </si>
  <si>
    <t>器用+20(950)</t>
    <rPh sb="0" eb="2">
      <t>キヨウ</t>
    </rPh>
    <phoneticPr fontId="2"/>
  </si>
  <si>
    <t>弓[**](395)</t>
    <rPh sb="0" eb="1">
      <t>ユミ</t>
    </rPh>
    <phoneticPr fontId="2"/>
  </si>
  <si>
    <t>冷気属性追加[***](295)</t>
    <rPh sb="0" eb="2">
      <t>レイキ</t>
    </rPh>
    <rPh sb="2" eb="4">
      <t>ゾクセイ</t>
    </rPh>
    <rPh sb="4" eb="6">
      <t>ツイカ</t>
    </rPh>
    <phoneticPr fontId="2"/>
  </si>
  <si>
    <t>山岳のエルマ</t>
    <rPh sb="0" eb="2">
      <t>サンガク</t>
    </rPh>
    <phoneticPr fontId="2"/>
  </si>
  <si>
    <t>RI-YA</t>
    <phoneticPr fontId="2"/>
  </si>
  <si>
    <t>エルマ</t>
    <phoneticPr fontId="2"/>
  </si>
  <si>
    <t>死体/グローブ(カテゴリ)/靴(カテゴリ)</t>
    <rPh sb="0" eb="2">
      <t>シタイ</t>
    </rPh>
    <rPh sb="14" eb="15">
      <t>クツ</t>
    </rPh>
    <phoneticPr fontId="2"/>
  </si>
  <si>
    <t>筋力10/耐久10/意思10/重量挙げ18/旅歩き18/乗馬15/幻惑耐性19</t>
    <rPh sb="0" eb="2">
      <t>キンリョク</t>
    </rPh>
    <rPh sb="5" eb="7">
      <t>タイキュウ</t>
    </rPh>
    <rPh sb="10" eb="12">
      <t>イシ</t>
    </rPh>
    <rPh sb="15" eb="18">
      <t>ジュウリョウア</t>
    </rPh>
    <rPh sb="22" eb="23">
      <t>タビ</t>
    </rPh>
    <rPh sb="23" eb="24">
      <t>アル</t>
    </rPh>
    <rPh sb="28" eb="30">
      <t>ジョウバ</t>
    </rPh>
    <rPh sb="33" eb="35">
      <t>ゲンワク</t>
    </rPh>
    <rPh sb="35" eb="37">
      <t>タイセイ</t>
    </rPh>
    <phoneticPr fontId="2"/>
  </si>
  <si>
    <t>※計算式ミス</t>
    <rPh sb="1" eb="4">
      <t>ケイサンシキ</t>
    </rPh>
    <phoneticPr fontId="2"/>
  </si>
  <si>
    <t>意思3/重量挙げ3/旅歩き3</t>
    <rPh sb="0" eb="2">
      <t>イシ</t>
    </rPh>
    <rPh sb="4" eb="7">
      <t>ジュウリョウア</t>
    </rPh>
    <rPh sb="10" eb="11">
      <t>タビ</t>
    </rPh>
    <rPh sb="11" eb="12">
      <t>アル</t>
    </rPh>
    <phoneticPr fontId="2"/>
  </si>
  <si>
    <t>意思200/重量挙げ150/旅歩き150</t>
    <rPh sb="0" eb="2">
      <t>イシ</t>
    </rPh>
    <rPh sb="6" eb="9">
      <t>ジュウリョウア</t>
    </rPh>
    <rPh sb="14" eb="15">
      <t>タビ</t>
    </rPh>
    <rPh sb="15" eb="16">
      <t>アル</t>
    </rPh>
    <phoneticPr fontId="2"/>
  </si>
  <si>
    <t>失われた隣人</t>
    <rPh sb="0" eb="1">
      <t>ウシナ</t>
    </rPh>
    <rPh sb="4" eb="6">
      <t>リンジン</t>
    </rPh>
    <phoneticPr fontId="2"/>
  </si>
  <si>
    <t>神の化身</t>
    <rPh sb="0" eb="1">
      <t>カミ</t>
    </rPh>
    <rPh sb="2" eb="4">
      <t>ケシン</t>
    </rPh>
    <phoneticPr fontId="2"/>
  </si>
  <si>
    <t>幻惑 100</t>
    <rPh sb="0" eb="2">
      <t>ゲンワク</t>
    </rPh>
    <phoneticPr fontId="2"/>
  </si>
  <si>
    <t>暗黒4 幻惑10</t>
    <rPh sb="0" eb="2">
      <t>アンコク</t>
    </rPh>
    <rPh sb="4" eb="6">
      <t>ゲンワク</t>
    </rPh>
    <phoneticPr fontId="2"/>
  </si>
  <si>
    <t>浮遊/透明視</t>
    <rPh sb="0" eb="2">
      <t>フユウ</t>
    </rPh>
    <rPh sb="3" eb="5">
      <t>トウメイ</t>
    </rPh>
    <rPh sb="5" eb="6">
      <t>シ</t>
    </rPh>
    <phoneticPr fontId="2"/>
  </si>
  <si>
    <t>エルマの頑丈な水筒</t>
    <rPh sb="4" eb="6">
      <t>ガンジョウ</t>
    </rPh>
    <rPh sb="7" eb="9">
      <t>スイトウ</t>
    </rPh>
    <phoneticPr fontId="2"/>
  </si>
  <si>
    <t>重たい水筒</t>
    <rPh sb="0" eb="1">
      <t>オモ</t>
    </rPh>
    <rPh sb="3" eb="5">
      <t>スイトウ</t>
    </rPh>
    <phoneticPr fontId="2"/>
  </si>
  <si>
    <t>黒山羊のナイフ</t>
    <rPh sb="0" eb="3">
      <t>クロヤギ</t>
    </rPh>
    <phoneticPr fontId="2"/>
  </si>
  <si>
    <t>大ぶりのナイフ</t>
    <rPh sb="0" eb="1">
      <t>オオ</t>
    </rPh>
    <phoneticPr fontId="2"/>
  </si>
  <si>
    <t>マナ+10(450)</t>
    <phoneticPr fontId="2"/>
  </si>
  <si>
    <t>筋力+10(450)</t>
    <rPh sb="0" eb="2">
      <t>キンリョク</t>
    </rPh>
    <phoneticPr fontId="2"/>
  </si>
  <si>
    <t>混沌耐性[*****](400)</t>
    <rPh sb="0" eb="2">
      <t>コントン</t>
    </rPh>
    <rPh sb="2" eb="4">
      <t>タイセイ</t>
    </rPh>
    <phoneticPr fontId="2"/>
  </si>
  <si>
    <t>中装備[**](350)</t>
    <rPh sb="0" eb="1">
      <t>チュウ</t>
    </rPh>
    <rPh sb="1" eb="3">
      <t>ソウビ</t>
    </rPh>
    <phoneticPr fontId="2"/>
  </si>
  <si>
    <t>軽装備[**](350)</t>
    <rPh sb="0" eb="3">
      <t>ケイソウビ</t>
    </rPh>
    <phoneticPr fontId="2"/>
  </si>
  <si>
    <t>旅歩き[**](200)</t>
    <rPh sb="0" eb="1">
      <t>タビ</t>
    </rPh>
    <rPh sb="1" eb="2">
      <t>アル</t>
    </rPh>
    <phoneticPr fontId="2"/>
  </si>
  <si>
    <t>《山岳のエルマ》</t>
    <rPh sb="1" eb="3">
      <t>サンガク</t>
    </rPh>
    <phoneticPr fontId="2"/>
  </si>
  <si>
    <t>テレポートアザー</t>
    <phoneticPr fontId="2"/>
  </si>
  <si>
    <t>幻惑10 混沌5</t>
    <rPh sb="0" eb="2">
      <t>ゲンワク</t>
    </rPh>
    <rPh sb="5" eb="7">
      <t>コントン</t>
    </rPh>
    <phoneticPr fontId="2"/>
  </si>
  <si>
    <t>浮遊/連続魔法</t>
    <rPh sb="0" eb="2">
      <t>フユウ</t>
    </rPh>
    <rPh sb="3" eb="5">
      <t>レンゾク</t>
    </rPh>
    <rPh sb="5" eb="7">
      <t>マホウ</t>
    </rPh>
    <phoneticPr fontId="2"/>
  </si>
  <si>
    <t>★《黒山羊のナイフ》, ★《弾丸『クリスタルケイブ』》</t>
    <rPh sb="2" eb="5">
      <t>クロヤギ</t>
    </rPh>
    <rPh sb="14" eb="16">
      <t>ダンガン</t>
    </rPh>
    <phoneticPr fontId="2"/>
  </si>
  <si>
    <t>弾丸『クリスタルケイブ』</t>
    <rPh sb="0" eb="2">
      <t>ダンガン</t>
    </rPh>
    <phoneticPr fontId="2"/>
  </si>
  <si>
    <t>ひんやりとした水晶</t>
    <rPh sb="7" eb="9">
      <t>スイショウ</t>
    </rPh>
    <phoneticPr fontId="2"/>
  </si>
  <si>
    <t>マナ回復</t>
    <rPh sb="2" eb="4">
      <t>カイフク</t>
    </rPh>
    <phoneticPr fontId="2"/>
  </si>
  <si>
    <t>恐怖無効(100)</t>
    <rPh sb="0" eb="2">
      <t>キョウフ</t>
    </rPh>
    <rPh sb="2" eb="4">
      <t>ムコウ</t>
    </rPh>
    <phoneticPr fontId="2"/>
  </si>
  <si>
    <t>睡眠無効(100)</t>
    <rPh sb="0" eb="2">
      <t>スイミン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</si>
  <si>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</si>
  <si>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</si>
  <si>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弾丸『クリスタルケイブ』(oo用)</t>
    <rPh sb="0" eb="2">
      <t>ダンガン</t>
    </rPh>
    <rPh sb="15" eb="16">
      <t>ヨウ</t>
    </rPh>
    <phoneticPr fontId="2"/>
  </si>
  <si>
    <t>マナ+30(1450)</t>
    <phoneticPr fontId="2"/>
  </si>
  <si>
    <t>親愛のコール</t>
    <rPh sb="0" eb="2">
      <t>シンアイ</t>
    </rPh>
    <phoneticPr fontId="2"/>
  </si>
  <si>
    <t>specialpower.（記述ミス）</t>
    <rPh sb="14" eb="16">
      <t>キジュツ</t>
    </rPh>
    <phoneticPr fontId="2"/>
  </si>
  <si>
    <t>親愛なる友人</t>
    <rPh sb="0" eb="2">
      <t>シンアイ</t>
    </rPh>
    <rPh sb="4" eb="6">
      <t>ユウジン</t>
    </rPh>
    <phoneticPr fontId="2"/>
  </si>
  <si>
    <t>ポーション（カテゴリ）/巻物（カテゴリ）/魔法書（カテゴリ）/本（カテゴリ）/魔道具（カテゴリ）/食べ物（カテゴリ）</t>
    <rPh sb="12" eb="14">
      <t>マキモノ</t>
    </rPh>
    <rPh sb="21" eb="23">
      <t>マホウ</t>
    </rPh>
    <rPh sb="23" eb="24">
      <t>ショ</t>
    </rPh>
    <rPh sb="31" eb="32">
      <t>ホン</t>
    </rPh>
    <rPh sb="39" eb="42">
      <t>マドウグ</t>
    </rPh>
    <rPh sb="49" eb="50">
      <t>タ</t>
    </rPh>
    <rPh sb="51" eb="52">
      <t>モノ</t>
    </rPh>
    <phoneticPr fontId="2"/>
  </si>
  <si>
    <r>
      <t>魅力18/交渉10/詠唱10/</t>
    </r>
    <r>
      <rPr>
        <sz val="11"/>
        <color theme="0" tint="-0.34998626667073579"/>
        <rFont val="ＭＳ Ｐゴシック"/>
        <family val="3"/>
        <charset val="128"/>
        <scheme val="minor"/>
      </rPr>
      <t>願い19</t>
    </r>
    <rPh sb="0" eb="2">
      <t>ミリョク</t>
    </rPh>
    <rPh sb="5" eb="7">
      <t>コウショウ</t>
    </rPh>
    <rPh sb="10" eb="12">
      <t>エイショウ</t>
    </rPh>
    <rPh sb="15" eb="16">
      <t>ネガ</t>
    </rPh>
    <phoneticPr fontId="2"/>
  </si>
  <si>
    <t>{faith}</t>
    <phoneticPr fontId="2"/>
  </si>
  <si>
    <t>魅力8/交渉2/詠唱2</t>
    <rPh sb="0" eb="2">
      <t>ミリョク</t>
    </rPh>
    <rPh sb="4" eb="6">
      <t>コウショウ</t>
    </rPh>
    <rPh sb="8" eb="10">
      <t>エイショウ</t>
    </rPh>
    <phoneticPr fontId="2"/>
  </si>
  <si>
    <t>魅力180/交渉120/詠唱120</t>
    <rPh sb="0" eb="2">
      <t>ミリョク</t>
    </rPh>
    <rPh sb="6" eb="8">
      <t>コウショウ</t>
    </rPh>
    <rPh sb="12" eb="14">
      <t>エイショウ</t>
    </rPh>
    <phoneticPr fontId="2"/>
  </si>
  <si>
    <t>親愛の神蛇</t>
    <rPh sb="0" eb="2">
      <t>シンアイ</t>
    </rPh>
    <rPh sb="3" eb="4">
      <t>カミ</t>
    </rPh>
    <rPh sb="4" eb="5">
      <t>ヘビ</t>
    </rPh>
    <phoneticPr fontId="2"/>
  </si>
  <si>
    <t>特別</t>
    <rPh sb="0" eb="2">
      <t>トクベツ</t>
    </rPh>
    <phoneticPr fontId="2"/>
  </si>
  <si>
    <t>毒 300</t>
    <rPh sb="0" eb="1">
      <t>ドク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</si>
  <si>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電撃-2</t>
    </r>
    <r>
      <rPr>
        <sz val="11"/>
        <color theme="1"/>
        <rFont val="ＭＳ Ｐゴシック"/>
        <family val="3"/>
        <charset val="128"/>
        <scheme val="minor"/>
      </rPr>
      <t xml:space="preserve"> 毒10</t>
    </r>
    <rPh sb="0" eb="2">
      <t>デンゲキ</t>
    </rPh>
    <rPh sb="5" eb="6">
      <t>ドク</t>
    </rPh>
    <phoneticPr fontId="2"/>
  </si>
  <si>
    <t>浮遊/透明視/毒無効</t>
    <rPh sb="0" eb="2">
      <t>フユウ</t>
    </rPh>
    <rPh sb="3" eb="5">
      <t>トウメイ</t>
    </rPh>
    <rPh sb="5" eb="6">
      <t>シ</t>
    </rPh>
    <rPh sb="7" eb="8">
      <t>ドク</t>
    </rPh>
    <rPh sb="8" eb="10">
      <t>ムコウ</t>
    </rPh>
    <phoneticPr fontId="2"/>
  </si>
  <si>
    <t>親愛なる宝玉</t>
    <rPh sb="0" eb="2">
      <t>シンアイ</t>
    </rPh>
    <rPh sb="4" eb="6">
      <t>ホウギョク</t>
    </rPh>
    <phoneticPr fontId="2"/>
  </si>
  <si>
    <t>親愛の宝玉</t>
    <rPh sb="0" eb="2">
      <t>シンアイ</t>
    </rPh>
    <rPh sb="3" eb="5">
      <t>ホウギョク</t>
    </rPh>
    <phoneticPr fontId="2"/>
  </si>
  <si>
    <t>親愛のローブ</t>
    <rPh sb="0" eb="2">
      <t>シンアイ</t>
    </rPh>
    <phoneticPr fontId="2"/>
  </si>
  <si>
    <t>親愛なるローブ</t>
    <rPh sb="0" eb="2">
      <t>シンアイ</t>
    </rPh>
    <phoneticPr fontId="2"/>
  </si>
  <si>
    <t>靴</t>
    <rPh sb="0" eb="1">
      <t>クツ</t>
    </rPh>
    <phoneticPr fontId="2"/>
  </si>
  <si>
    <t>服/法衣</t>
    <rPh sb="0" eb="1">
      <t>フク</t>
    </rPh>
    <rPh sb="2" eb="4">
      <t>ホウイ</t>
    </rPh>
    <phoneticPr fontId="2"/>
  </si>
  <si>
    <t>魅力+17(800)</t>
    <rPh sb="0" eb="2">
      <t>ミリョク</t>
    </rPh>
    <phoneticPr fontId="2"/>
  </si>
  <si>
    <t>運勢+13(600)</t>
    <rPh sb="0" eb="2">
      <t>ウンセイ</t>
    </rPh>
    <phoneticPr fontId="2"/>
  </si>
  <si>
    <t>交渉[***](400)</t>
    <rPh sb="0" eb="2">
      <t>コウショウ</t>
    </rPh>
    <phoneticPr fontId="2"/>
  </si>
  <si>
    <t>詠唱[**](200)</t>
    <rPh sb="0" eb="2">
      <t>エイショウ</t>
    </rPh>
    <phoneticPr fontId="2"/>
  </si>
  <si>
    <t>初遊のスナイオア</t>
    <rPh sb="0" eb="1">
      <t>ハツ</t>
    </rPh>
    <rPh sb="1" eb="2">
      <t>アソ</t>
    </rPh>
    <phoneticPr fontId="2"/>
  </si>
  <si>
    <t>reftype.（設定ミス）</t>
    <rPh sb="9" eb="11">
      <t>セッテイ</t>
    </rPh>
    <phoneticPr fontId="2"/>
  </si>
  <si>
    <t>スナイオア</t>
    <phoneticPr fontId="2"/>
  </si>
  <si>
    <t>近接武器（カテゴリ）/兜（カテゴリ）/盾（カテゴリ）/鎧（カテゴリ）/靴（カテゴリ）/腰当（カテゴリ）/マント（カテゴリ）/グローブ（カテゴリ）/遠隔武器（カテゴリ）/矢弾（カテゴリ）</t>
    <rPh sb="0" eb="2">
      <t>キンセツ</t>
    </rPh>
    <rPh sb="2" eb="4">
      <t>ブキ</t>
    </rPh>
    <rPh sb="11" eb="12">
      <t>カブト</t>
    </rPh>
    <rPh sb="19" eb="20">
      <t>タテ</t>
    </rPh>
    <rPh sb="27" eb="28">
      <t>ヨロイ</t>
    </rPh>
    <rPh sb="35" eb="36">
      <t>クツ</t>
    </rPh>
    <rPh sb="43" eb="45">
      <t>コシアテ</t>
    </rPh>
    <rPh sb="73" eb="75">
      <t>エンカク</t>
    </rPh>
    <rPh sb="75" eb="77">
      <t>ブキ</t>
    </rPh>
    <rPh sb="84" eb="85">
      <t>ヤ</t>
    </rPh>
    <rPh sb="85" eb="86">
      <t>ダン</t>
    </rPh>
    <phoneticPr fontId="2"/>
  </si>
  <si>
    <t>筋力3/耐久3/器用3/感覚3/習得3/意思3/魔力3/魅力3</t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phoneticPr fontId="2"/>
  </si>
  <si>
    <t>筋力20/耐久20/器用20/感覚20/習得20/意思20/魔力20/魅力20</t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30" eb="32">
      <t>マリョク</t>
    </rPh>
    <rPh sb="35" eb="37">
      <t>ミリョク</t>
    </rPh>
    <phoneticPr fontId="2"/>
  </si>
  <si>
    <t>《猫のオグリーツ》</t>
    <rPh sb="1" eb="2">
      <t>ネコ</t>
    </rPh>
    <phoneticPr fontId="2"/>
  </si>
  <si>
    <t>cnpc/cat/nogenerate/nodownload</t>
    <phoneticPr fontId="2"/>
  </si>
  <si>
    <t>浮遊</t>
    <rPh sb="0" eb="2">
      <t>フユウ</t>
    </rPh>
    <phoneticPr fontId="2"/>
  </si>
  <si>
    <t>スナイオアのペンダント</t>
    <phoneticPr fontId="2"/>
  </si>
  <si>
    <t>茄子のペンダント</t>
    <rPh sb="0" eb="2">
      <t>ナス</t>
    </rPh>
    <phoneticPr fontId="2"/>
  </si>
  <si>
    <t>フェアリークラッシャー</t>
    <phoneticPr fontId="2"/>
  </si>
  <si>
    <t>小さな投げナイフ</t>
    <rPh sb="0" eb="1">
      <t>チイ</t>
    </rPh>
    <rPh sb="3" eb="4">
      <t>ナ</t>
    </rPh>
    <phoneticPr fontId="2"/>
  </si>
  <si>
    <t>100,100,90,70,40,10,10,10,10,10</t>
  </si>
  <si>
    <t>100,100,90,70,50,50,50,50,50,50</t>
  </si>
  <si>
    <t>投擲[****](800)</t>
    <rPh sb="0" eb="2">
      <t>トウテキ</t>
    </rPh>
    <phoneticPr fontId="2"/>
  </si>
  <si>
    <t>器用+18(850)</t>
    <rPh sb="0" eb="2">
      <t>キヨウ</t>
    </rPh>
    <phoneticPr fontId="2"/>
  </si>
  <si>
    <t>切り傷属性追加[***](200)</t>
    <rPh sb="0" eb="1">
      <t>キ</t>
    </rPh>
    <rPh sb="2" eb="7">
      <t>キズゾクセイツイカ</t>
    </rPh>
    <phoneticPr fontId="2"/>
  </si>
  <si>
    <t>《スナ＝イオア》</t>
    <phoneticPr fontId="2"/>
  </si>
  <si>
    <t>ワイバーン</t>
    <phoneticPr fontId="2"/>
  </si>
  <si>
    <t>切り傷 500</t>
    <rPh sb="0" eb="1">
      <t>キ</t>
    </rPh>
    <rPh sb="2" eb="3">
      <t>キズ</t>
    </rPh>
    <phoneticPr fontId="2"/>
  </si>
  <si>
    <r>
      <t xml:space="preserve">火炎4 </t>
    </r>
    <r>
      <rPr>
        <sz val="11"/>
        <color rgb="FFFF0000"/>
        <rFont val="ＭＳ Ｐゴシック"/>
        <family val="3"/>
        <charset val="128"/>
        <scheme val="minor"/>
      </rPr>
      <t>冷気-4</t>
    </r>
    <r>
      <rPr>
        <sz val="11"/>
        <color theme="1"/>
        <rFont val="ＭＳ Ｐゴシック"/>
        <family val="2"/>
        <charset val="128"/>
        <scheme val="minor"/>
      </rPr>
      <t xml:space="preserve"> 毒10 神経10 魔法10</t>
    </r>
    <rPh sb="0" eb="2">
      <t>カエン</t>
    </rPh>
    <rPh sb="4" eb="6">
      <t>レイキ</t>
    </rPh>
    <rPh sb="9" eb="10">
      <t>ドク</t>
    </rPh>
    <rPh sb="13" eb="15">
      <t>シンケイ</t>
    </rPh>
    <rPh sb="18" eb="20">
      <t>マホウ</t>
    </rPh>
    <phoneticPr fontId="2"/>
  </si>
  <si>
    <t xml:space="preserve">死体/素材変化の巻物/*素材変化*の巻物/棍棒(カテゴリ)/大槌(カテゴリ) </t>
    <rPh sb="0" eb="2">
      <t>シタイ</t>
    </rPh>
    <rPh sb="3" eb="5">
      <t>ソザイ</t>
    </rPh>
    <rPh sb="5" eb="7">
      <t>ヘンカ</t>
    </rPh>
    <rPh sb="8" eb="10">
      <t>マキモノ</t>
    </rPh>
    <rPh sb="12" eb="14">
      <t>ソザイ</t>
    </rPh>
    <rPh sb="14" eb="16">
      <t>ヘンカ</t>
    </rPh>
    <rPh sb="18" eb="20">
      <t>マキモノ</t>
    </rPh>
    <rPh sb="21" eb="23">
      <t>コンボウ</t>
    </rPh>
    <rPh sb="30" eb="31">
      <t>オオ</t>
    </rPh>
    <rPh sb="31" eb="32">
      <t>ツチ</t>
    </rPh>
    <phoneticPr fontId="2"/>
  </si>
  <si>
    <t>死体/契約の巻物/契約の魔法書/首輪(カテゴリ)</t>
    <rPh sb="0" eb="2">
      <t>シタイ</t>
    </rPh>
    <rPh sb="3" eb="5">
      <t>ケイヤク</t>
    </rPh>
    <rPh sb="6" eb="8">
      <t>マキモノ</t>
    </rPh>
    <rPh sb="9" eb="11">
      <t>ケイヤク</t>
    </rPh>
    <rPh sb="12" eb="14">
      <t>マホウ</t>
    </rPh>
    <rPh sb="14" eb="15">
      <t>ショ</t>
    </rPh>
    <rPh sb="16" eb="18">
      <t>クビワ</t>
    </rPh>
    <phoneticPr fontId="2"/>
  </si>
  <si>
    <t>25%　吸血の牙/炎のブレス/冷気のブレス/電撃のブレス/暗黒のブレス/混沌のブレス/轟音のブレス/地獄のブレス/神経のブレス/毒のブレス/幻惑のブレス/強力なブレス/接近/異次元の手/マナ回復/神罰/狂気の眼差し/狂気治癒の雨/呪いの言葉/死の宣告</t>
    <rPh sb="4" eb="6">
      <t>キュウケツ</t>
    </rPh>
    <rPh sb="7" eb="8">
      <t>キバ</t>
    </rPh>
    <rPh sb="9" eb="10">
      <t>ホノオ</t>
    </rPh>
    <rPh sb="15" eb="17">
      <t>レイキ</t>
    </rPh>
    <rPh sb="22" eb="24">
      <t>デンゲキ</t>
    </rPh>
    <rPh sb="29" eb="31">
      <t>アンコク</t>
    </rPh>
    <rPh sb="36" eb="38">
      <t>コントン</t>
    </rPh>
    <rPh sb="43" eb="45">
      <t>ゴウオン</t>
    </rPh>
    <rPh sb="50" eb="52">
      <t>ジゴク</t>
    </rPh>
    <rPh sb="57" eb="59">
      <t>シンケイ</t>
    </rPh>
    <rPh sb="64" eb="65">
      <t>ドク</t>
    </rPh>
    <rPh sb="70" eb="72">
      <t>ゲンワク</t>
    </rPh>
    <rPh sb="77" eb="79">
      <t>キョウリョク</t>
    </rPh>
    <rPh sb="84" eb="86">
      <t>セッキン</t>
    </rPh>
    <rPh sb="87" eb="90">
      <t>イジゲン</t>
    </rPh>
    <rPh sb="91" eb="92">
      <t>テ</t>
    </rPh>
    <rPh sb="95" eb="97">
      <t>カイフク</t>
    </rPh>
    <rPh sb="98" eb="100">
      <t>シンバツ</t>
    </rPh>
    <rPh sb="101" eb="103">
      <t>キョウキ</t>
    </rPh>
    <rPh sb="104" eb="106">
      <t>マナザ</t>
    </rPh>
    <rPh sb="108" eb="110">
      <t>キョウキ</t>
    </rPh>
    <rPh sb="110" eb="112">
      <t>チユ</t>
    </rPh>
    <rPh sb="113" eb="114">
      <t>アメ</t>
    </rPh>
    <rPh sb="115" eb="116">
      <t>ノロ</t>
    </rPh>
    <rPh sb="118" eb="120">
      <t>コトバ</t>
    </rPh>
    <rPh sb="121" eb="122">
      <t>シ</t>
    </rPh>
    <rPh sb="123" eb="125">
      <t>センコク</t>
    </rPh>
    <phoneticPr fontId="2"/>
  </si>
  <si>
    <t>25%　エリスの癒し/全浄化/闇の霧/聖なる盾/リジェネレーション/元素保護/加速/鈍足/聖なる盾/脆弱の霧/元素の傷跡/ナイトメア/知者の加護/酸の海/炎の壁/契約/グラビティ/ジュアの癒し/グレネード/轟音の波動</t>
    <rPh sb="8" eb="9">
      <t>イヤ</t>
    </rPh>
    <rPh sb="11" eb="12">
      <t>ゼン</t>
    </rPh>
    <rPh sb="12" eb="14">
      <t>ジョウカ</t>
    </rPh>
    <rPh sb="15" eb="16">
      <t>ヤミ</t>
    </rPh>
    <rPh sb="17" eb="18">
      <t>キリ</t>
    </rPh>
    <rPh sb="19" eb="20">
      <t>セイ</t>
    </rPh>
    <rPh sb="22" eb="23">
      <t>タテ</t>
    </rPh>
    <rPh sb="34" eb="36">
      <t>ゲンソ</t>
    </rPh>
    <rPh sb="36" eb="38">
      <t>ホゴ</t>
    </rPh>
    <rPh sb="39" eb="41">
      <t>カソク</t>
    </rPh>
    <rPh sb="42" eb="44">
      <t>ドンソク</t>
    </rPh>
    <rPh sb="45" eb="46">
      <t>セイ</t>
    </rPh>
    <rPh sb="48" eb="49">
      <t>タテ</t>
    </rPh>
    <rPh sb="50" eb="52">
      <t>ゼイジャク</t>
    </rPh>
    <rPh sb="53" eb="54">
      <t>キリ</t>
    </rPh>
    <rPh sb="55" eb="57">
      <t>ゲンソ</t>
    </rPh>
    <rPh sb="58" eb="60">
      <t>キズアト</t>
    </rPh>
    <rPh sb="67" eb="69">
      <t>チシャ</t>
    </rPh>
    <rPh sb="70" eb="72">
      <t>カゴ</t>
    </rPh>
    <rPh sb="73" eb="74">
      <t>サン</t>
    </rPh>
    <rPh sb="75" eb="76">
      <t>ウミ</t>
    </rPh>
    <rPh sb="77" eb="78">
      <t>ホノオ</t>
    </rPh>
    <rPh sb="79" eb="80">
      <t>カベ</t>
    </rPh>
    <rPh sb="81" eb="83">
      <t>ケイヤク</t>
    </rPh>
    <rPh sb="94" eb="95">
      <t>イヤ</t>
    </rPh>
    <rPh sb="103" eb="105">
      <t>ゴウオン</t>
    </rPh>
    <rPh sb="106" eb="108">
      <t>ハドウ</t>
    </rPh>
    <phoneticPr fontId="2"/>
  </si>
  <si>
    <t>他者変容発動[+++++*](2000000000)/30%</t>
    <rPh sb="0" eb="2">
      <t>タシャ</t>
    </rPh>
    <rPh sb="2" eb="4">
      <t>ヘンヨウ</t>
    </rPh>
    <rPh sb="4" eb="6">
      <t>ハツドウ</t>
    </rPh>
    <phoneticPr fontId="2"/>
  </si>
  <si>
    <t>変容の眼差し発動[+++++*](2000000000)/30%</t>
    <rPh sb="0" eb="2">
      <t>ヘンヨウ</t>
    </rPh>
    <rPh sb="3" eb="5">
      <t>マナザ</t>
    </rPh>
    <rPh sb="6" eb="8">
      <t>ハツドウ</t>
    </rPh>
    <phoneticPr fontId="2"/>
  </si>
  <si>
    <t>25%　エリスの癒し/全浄化/魔法の矢/麻痺の矢/地獄の吐息/混沌の瞳/暗黒の矢/アイスボルト/ファイアボルト/闇の霧/聖なる盾/リジェネレーション/元素保護/加速/英雄/脆弱の霧/元素の傷跡/酸の海/炎の壁/グラビティ</t>
    <rPh sb="8" eb="9">
      <t>イヤ</t>
    </rPh>
    <rPh sb="11" eb="12">
      <t>ゼン</t>
    </rPh>
    <rPh sb="12" eb="14">
      <t>ジョウカ</t>
    </rPh>
    <rPh sb="15" eb="17">
      <t>マホウ</t>
    </rPh>
    <rPh sb="18" eb="19">
      <t>ヤ</t>
    </rPh>
    <rPh sb="20" eb="22">
      <t>マヒ</t>
    </rPh>
    <rPh sb="23" eb="24">
      <t>ヤ</t>
    </rPh>
    <rPh sb="25" eb="27">
      <t>ジゴク</t>
    </rPh>
    <rPh sb="28" eb="30">
      <t>トイキ</t>
    </rPh>
    <rPh sb="31" eb="33">
      <t>コントン</t>
    </rPh>
    <rPh sb="34" eb="35">
      <t>ヒトミ</t>
    </rPh>
    <rPh sb="36" eb="38">
      <t>アンコク</t>
    </rPh>
    <rPh sb="39" eb="40">
      <t>ヤ</t>
    </rPh>
    <rPh sb="56" eb="57">
      <t>ヤミ</t>
    </rPh>
    <rPh sb="58" eb="59">
      <t>キリ</t>
    </rPh>
    <rPh sb="60" eb="61">
      <t>セイ</t>
    </rPh>
    <rPh sb="63" eb="64">
      <t>タテ</t>
    </rPh>
    <rPh sb="75" eb="77">
      <t>ゲンソ</t>
    </rPh>
    <rPh sb="77" eb="79">
      <t>ホゴ</t>
    </rPh>
    <rPh sb="80" eb="82">
      <t>カソク</t>
    </rPh>
    <rPh sb="83" eb="85">
      <t>エイユウ</t>
    </rPh>
    <rPh sb="86" eb="88">
      <t>ゼイジャク</t>
    </rPh>
    <rPh sb="89" eb="90">
      <t>キリ</t>
    </rPh>
    <rPh sb="91" eb="93">
      <t>ゲンソ</t>
    </rPh>
    <rPh sb="94" eb="96">
      <t>キズアト</t>
    </rPh>
    <rPh sb="97" eb="98">
      <t>サン</t>
    </rPh>
    <rPh sb="99" eb="100">
      <t>ウミ</t>
    </rPh>
    <rPh sb="101" eb="102">
      <t>ホノオ</t>
    </rPh>
    <rPh sb="103" eb="104">
      <t>カベ</t>
    </rPh>
    <phoneticPr fontId="2"/>
  </si>
  <si>
    <t>25%　吸血の牙/炎のブレス/冷気のブレス/電撃のブレス/暗黒のブレス/混沌のブレス/轟音のブレス/地獄のブレス/神経のブレス/毒のブレス/幻惑のブレス/強力なブレス/接近/異次元の手/マナ回復/神罰/他者変容/狂気治癒の雨/呪いの言葉/鼓舞</t>
    <rPh sb="4" eb="6">
      <t>キュウケツ</t>
    </rPh>
    <rPh sb="7" eb="8">
      <t>キバ</t>
    </rPh>
    <rPh sb="9" eb="10">
      <t>ホノオ</t>
    </rPh>
    <rPh sb="15" eb="17">
      <t>レイキ</t>
    </rPh>
    <rPh sb="22" eb="24">
      <t>デンゲキ</t>
    </rPh>
    <rPh sb="29" eb="31">
      <t>アンコク</t>
    </rPh>
    <rPh sb="36" eb="38">
      <t>コントン</t>
    </rPh>
    <rPh sb="43" eb="45">
      <t>ゴウオン</t>
    </rPh>
    <rPh sb="50" eb="52">
      <t>ジゴク</t>
    </rPh>
    <rPh sb="57" eb="59">
      <t>シンケイ</t>
    </rPh>
    <rPh sb="64" eb="65">
      <t>ドク</t>
    </rPh>
    <rPh sb="70" eb="72">
      <t>ゲンワク</t>
    </rPh>
    <rPh sb="77" eb="79">
      <t>キョウリョク</t>
    </rPh>
    <rPh sb="84" eb="86">
      <t>セッキン</t>
    </rPh>
    <rPh sb="87" eb="90">
      <t>イジゲン</t>
    </rPh>
    <rPh sb="91" eb="92">
      <t>テ</t>
    </rPh>
    <rPh sb="95" eb="97">
      <t>カイフク</t>
    </rPh>
    <rPh sb="98" eb="100">
      <t>シンバツ</t>
    </rPh>
    <rPh sb="101" eb="105">
      <t>タシャヘンヨウ</t>
    </rPh>
    <rPh sb="106" eb="108">
      <t>キョウキ</t>
    </rPh>
    <rPh sb="108" eb="110">
      <t>チユ</t>
    </rPh>
    <rPh sb="111" eb="112">
      <t>アメ</t>
    </rPh>
    <rPh sb="113" eb="114">
      <t>ノロ</t>
    </rPh>
    <rPh sb="116" eb="118">
      <t>コトバ</t>
    </rPh>
    <rPh sb="119" eb="121">
      <t>コブ</t>
    </rPh>
    <phoneticPr fontId="2"/>
  </si>
  <si>
    <t>魔道式エクスプロード</t>
    <rPh sb="0" eb="2">
      <t>マドウ</t>
    </rPh>
    <rPh sb="2" eb="3">
      <t>シキ</t>
    </rPh>
    <phoneticPr fontId="2"/>
  </si>
  <si>
    <t>酩酊のウシュケ</t>
    <rPh sb="0" eb="2">
      <t>メイテイ</t>
    </rPh>
    <phoneticPr fontId="2"/>
  </si>
  <si>
    <t>猫の目</t>
    <rPh sb="0" eb="1">
      <t>ネコ</t>
    </rPh>
    <rPh sb="2" eb="3">
      <t>メ</t>
    </rPh>
    <phoneticPr fontId="2"/>
  </si>
  <si>
    <t>カスゴwiki</t>
    <phoneticPr fontId="2"/>
  </si>
  <si>
    <t>ウシュケ</t>
    <phoneticPr fontId="2"/>
  </si>
  <si>
    <t>クリムエール/ビア/ウィスキー</t>
    <phoneticPr fontId="2"/>
  </si>
  <si>
    <t>感覚10/魔力10/魅力15/錬金術15/栽培10</t>
    <rPh sb="0" eb="2">
      <t>カンカク</t>
    </rPh>
    <rPh sb="5" eb="7">
      <t>マリョク</t>
    </rPh>
    <rPh sb="10" eb="12">
      <t>ミリョク</t>
    </rPh>
    <rPh sb="15" eb="18">
      <t>レンキンジュツ</t>
    </rPh>
    <rPh sb="21" eb="23">
      <t>サイバイ</t>
    </rPh>
    <phoneticPr fontId="2"/>
  </si>
  <si>
    <t>120+{attb}/100+{faith}/5</t>
    <phoneticPr fontId="2"/>
  </si>
  <si>
    <t>生命力1/感覚2/魔力2/魅力3</t>
    <rPh sb="0" eb="3">
      <t>セイメイリョク</t>
    </rPh>
    <rPh sb="5" eb="7">
      <t>カンカク</t>
    </rPh>
    <rPh sb="9" eb="11">
      <t>マリョク</t>
    </rPh>
    <rPh sb="13" eb="15">
      <t>ミリョク</t>
    </rPh>
    <phoneticPr fontId="2"/>
  </si>
  <si>
    <t>生命力150/感覚150/魔力150/魅力150</t>
    <rPh sb="0" eb="3">
      <t>セイメイリョク</t>
    </rPh>
    <rPh sb="7" eb="9">
      <t>カンカク</t>
    </rPh>
    <rPh sb="13" eb="15">
      <t>マリョク</t>
    </rPh>
    <rPh sb="19" eb="21">
      <t>ミリョク</t>
    </rPh>
    <phoneticPr fontId="2"/>
  </si>
  <si>
    <t>白蛇</t>
    <rPh sb="0" eb="2">
      <t>ハクジャ</t>
    </rPh>
    <phoneticPr fontId="2"/>
  </si>
  <si>
    <t>女性</t>
    <rPh sb="0" eb="2">
      <t>ジョセイ</t>
    </rPh>
    <phoneticPr fontId="2"/>
  </si>
  <si>
    <t>神経のブレス</t>
    <rPh sb="0" eb="2">
      <t>シンケイ</t>
    </rPh>
    <phoneticPr fontId="2"/>
  </si>
  <si>
    <t>冷気3 毒3</t>
    <rPh sb="0" eb="2">
      <t>レイキ</t>
    </rPh>
    <rPh sb="4" eb="5">
      <t>ドク</t>
    </rPh>
    <phoneticPr fontId="2"/>
  </si>
  <si>
    <t>浮遊/盲目無効</t>
    <rPh sb="0" eb="2">
      <t>フユウ</t>
    </rPh>
    <rPh sb="3" eb="5">
      <t>モウモク</t>
    </rPh>
    <rPh sb="5" eb="7">
      <t>ムコウ</t>
    </rPh>
    <phoneticPr fontId="2"/>
  </si>
  <si>
    <t>ウシュケの酒瓶</t>
    <rPh sb="5" eb="6">
      <t>サケ</t>
    </rPh>
    <rPh sb="6" eb="7">
      <t>ビン</t>
    </rPh>
    <phoneticPr fontId="2"/>
  </si>
  <si>
    <t>神々しい酒瓶</t>
    <rPh sb="0" eb="2">
      <t>コウゴウ</t>
    </rPh>
    <rPh sb="4" eb="5">
      <t>サケ</t>
    </rPh>
    <rPh sb="5" eb="6">
      <t>ビン</t>
    </rPh>
    <phoneticPr fontId="2"/>
  </si>
  <si>
    <t>可能</t>
    <rPh sb="0" eb="2">
      <t>カノウ</t>
    </rPh>
    <phoneticPr fontId="2"/>
  </si>
  <si>
    <t>ウシュケの杯</t>
    <rPh sb="5" eb="6">
      <t>ハイ</t>
    </rPh>
    <phoneticPr fontId="2"/>
  </si>
  <si>
    <t>輝く杯</t>
    <rPh sb="0" eb="1">
      <t>カガヤ</t>
    </rPh>
    <rPh sb="2" eb="3">
      <t>ハイ</t>
    </rPh>
    <phoneticPr fontId="2"/>
  </si>
  <si>
    <t>近接武器</t>
    <rPh sb="0" eb="4">
      <t>キンセツブキ</t>
    </rPh>
    <phoneticPr fontId="2"/>
  </si>
  <si>
    <t>幻惑耐性[+](500)</t>
    <rPh sb="0" eb="2">
      <t>ゲンワク</t>
    </rPh>
    <rPh sb="2" eb="4">
      <t>タイセイ</t>
    </rPh>
    <phoneticPr fontId="2"/>
  </si>
  <si>
    <t>幻影の光線発動[+*****](500)</t>
    <rPh sb="0" eb="2">
      <t>ゲンエイ</t>
    </rPh>
    <rPh sb="3" eb="5">
      <t>コウセン</t>
    </rPh>
    <rPh sb="5" eb="7">
      <t>ハツドウ</t>
    </rPh>
    <phoneticPr fontId="2"/>
  </si>
  <si>
    <t>聖なる盾発動[++***](700)</t>
    <rPh sb="0" eb="1">
      <t>セイ</t>
    </rPh>
    <rPh sb="3" eb="4">
      <t>タテ</t>
    </rPh>
    <rPh sb="4" eb="6">
      <t>ハツドウ</t>
    </rPh>
    <phoneticPr fontId="2"/>
  </si>
  <si>
    <t>《酩酊のウシュケ》</t>
    <rPh sb="1" eb="3">
      <t>メイテイ</t>
    </rPh>
    <phoneticPr fontId="2"/>
  </si>
  <si>
    <t>神</t>
    <rPh sb="0" eb="1">
      <t>カミ</t>
    </rPh>
    <phoneticPr fontId="2"/>
  </si>
  <si>
    <t>魔法使い</t>
    <rPh sb="0" eb="3">
      <t>マホウツカ</t>
    </rPh>
    <phoneticPr fontId="2"/>
  </si>
  <si>
    <t>冷気6 幻惑10</t>
    <rPh sb="0" eb="2">
      <t>レイキ</t>
    </rPh>
    <rPh sb="4" eb="6">
      <t>ゲンワク</t>
    </rPh>
    <phoneticPr fontId="2"/>
  </si>
  <si>
    <t>reftypeminor.(設定ミス)</t>
    <rPh sb="14" eb="16">
      <t>セッテイ</t>
    </rPh>
    <phoneticPr fontId="2"/>
  </si>
  <si>
    <t>界龍タツタ</t>
    <rPh sb="0" eb="2">
      <t>カイリュウ</t>
    </rPh>
    <phoneticPr fontId="2"/>
  </si>
  <si>
    <t>魔神ライニス</t>
    <rPh sb="0" eb="2">
      <t>マジン</t>
    </rPh>
    <phoneticPr fontId="2"/>
  </si>
  <si>
    <t>創神レヴィア</t>
    <rPh sb="0" eb="1">
      <t>ソウ</t>
    </rPh>
    <rPh sb="1" eb="2">
      <t>カミ</t>
    </rPh>
    <phoneticPr fontId="2"/>
  </si>
  <si>
    <t>赤錆</t>
    <rPh sb="0" eb="2">
      <t>アカサビ</t>
    </rPh>
    <phoneticPr fontId="2"/>
  </si>
  <si>
    <t>名もなき傍観者</t>
    <rPh sb="0" eb="1">
      <t>ナ</t>
    </rPh>
    <rPh sb="4" eb="7">
      <t>ボウカンシャ</t>
    </rPh>
    <phoneticPr fontId="2"/>
  </si>
  <si>
    <t>ソナリ</t>
    <phoneticPr fontId="2"/>
  </si>
  <si>
    <t>混沌龍のアスティア</t>
    <rPh sb="0" eb="2">
      <t>コントン</t>
    </rPh>
    <rPh sb="2" eb="3">
      <t>リュウ</t>
    </rPh>
    <phoneticPr fontId="2"/>
  </si>
  <si>
    <t>雷龍のロック</t>
    <rPh sb="0" eb="1">
      <t>カミナリ</t>
    </rPh>
    <rPh sb="1" eb="2">
      <t>リュウ</t>
    </rPh>
    <phoneticPr fontId="2"/>
  </si>
  <si>
    <t>赤龍のコロナ</t>
    <rPh sb="0" eb="1">
      <t>アカ</t>
    </rPh>
    <rPh sb="1" eb="2">
      <t>リュウ</t>
    </rPh>
    <phoneticPr fontId="2"/>
  </si>
  <si>
    <t>緑龍のグリード</t>
    <rPh sb="0" eb="1">
      <t>ミドリ</t>
    </rPh>
    <rPh sb="1" eb="2">
      <t>リュウ</t>
    </rPh>
    <phoneticPr fontId="2"/>
  </si>
  <si>
    <t>グリーンドラゴン</t>
    <phoneticPr fontId="2"/>
  </si>
  <si>
    <t>界龍</t>
    <rPh sb="0" eb="1">
      <t>カイ</t>
    </rPh>
    <rPh sb="1" eb="2">
      <t>リュウ</t>
    </rPh>
    <phoneticPr fontId="2"/>
  </si>
  <si>
    <t>ウィンドボウ/ウィンチェスター・プレミアム/クミロミサイズ/エレメンタルスタッフ/ホーリーランス/ラッキーダガー/大地の大槌/龍魂(reftypeminor."12047")</t>
    <rPh sb="57" eb="59">
      <t>ダイチ</t>
    </rPh>
    <rPh sb="60" eb="62">
      <t>オオツチ</t>
    </rPh>
    <rPh sb="63" eb="64">
      <t>リュウ</t>
    </rPh>
    <rPh sb="64" eb="65">
      <t>タマシイ</t>
    </rPh>
    <phoneticPr fontId="2"/>
  </si>
  <si>
    <t>生命力3/意思2/料理1</t>
    <rPh sb="0" eb="3">
      <t>セイメイリョク</t>
    </rPh>
    <rPh sb="5" eb="7">
      <t>イシ</t>
    </rPh>
    <rPh sb="9" eb="11">
      <t>リョウリ</t>
    </rPh>
    <phoneticPr fontId="2"/>
  </si>
  <si>
    <t>生命力1600/意思100/料理50</t>
    <rPh sb="0" eb="3">
      <t>セイメイリョク</t>
    </rPh>
    <rPh sb="8" eb="10">
      <t>イシ</t>
    </rPh>
    <rPh sb="14" eb="16">
      <t>リョウリ</t>
    </rPh>
    <phoneticPr fontId="2"/>
  </si>
  <si>
    <r>
      <t>生命力19/</t>
    </r>
    <r>
      <rPr>
        <b/>
        <sz val="11"/>
        <rFont val="ＭＳ Ｐゴシック"/>
        <family val="3"/>
        <charset val="128"/>
        <scheme val="minor"/>
      </rPr>
      <t>生命力19</t>
    </r>
    <r>
      <rPr>
        <sz val="11"/>
        <rFont val="ＭＳ Ｐゴシック"/>
        <family val="3"/>
        <charset val="128"/>
        <scheme val="minor"/>
      </rPr>
      <t>/耐久17/意思19/長剣12/治癒13/錬金術12/料理16</t>
    </r>
    <rPh sb="0" eb="3">
      <t>セイメイリョク</t>
    </rPh>
    <rPh sb="6" eb="9">
      <t>セイメイリョク</t>
    </rPh>
    <rPh sb="12" eb="14">
      <t>タイキュウ</t>
    </rPh>
    <rPh sb="17" eb="19">
      <t>イシ</t>
    </rPh>
    <rPh sb="22" eb="24">
      <t>チョウケン</t>
    </rPh>
    <rPh sb="27" eb="29">
      <t>チユ</t>
    </rPh>
    <rPh sb="32" eb="35">
      <t>レンキンジュツ</t>
    </rPh>
    <rPh sb="38" eb="40">
      <t>リョウリ</t>
    </rPh>
    <phoneticPr fontId="2"/>
  </si>
  <si>
    <t>界龍賛歌</t>
    <rPh sb="0" eb="2">
      <t>カイリュウ</t>
    </rPh>
    <rPh sb="2" eb="4">
      <t>サンカ</t>
    </rPh>
    <phoneticPr fontId="2"/>
  </si>
  <si>
    <t>{efp}</t>
    <phoneticPr fontId="2"/>
  </si>
  <si>
    <t>{efp}*{attb}</t>
    <phoneticPr fontId="2"/>
  </si>
  <si>
    <t>小さな姫君タツタ</t>
    <rPh sb="0" eb="1">
      <t>チイ</t>
    </rPh>
    <rPh sb="3" eb="5">
      <t>ヒメギミ</t>
    </rPh>
    <phoneticPr fontId="2"/>
  </si>
  <si>
    <t>龍の姫君</t>
    <rPh sb="0" eb="1">
      <t>リュウ</t>
    </rPh>
    <rPh sb="2" eb="4">
      <t>ヒメギミ</t>
    </rPh>
    <phoneticPr fontId="2"/>
  </si>
  <si>
    <t>巫女</t>
    <rPh sb="0" eb="2">
      <t>ミコ</t>
    </rPh>
    <phoneticPr fontId="2"/>
  </si>
  <si>
    <t>ファイアボール</t>
    <phoneticPr fontId="2"/>
  </si>
  <si>
    <t>火炎4 冷気4 魔法10</t>
    <rPh sb="0" eb="2">
      <t>カエン</t>
    </rPh>
    <rPh sb="4" eb="6">
      <t>レイキ</t>
    </rPh>
    <rPh sb="8" eb="10">
      <t>マホウ</t>
    </rPh>
    <phoneticPr fontId="2"/>
  </si>
  <si>
    <t>浮遊/レイハンド/魔法以外の属性に強い</t>
    <rPh sb="0" eb="2">
      <t>フユウ</t>
    </rPh>
    <rPh sb="9" eb="13">
      <t>マホウイガイ</t>
    </rPh>
    <rPh sb="14" eb="16">
      <t>ゾクセイ</t>
    </rPh>
    <rPh sb="17" eb="18">
      <t>ツヨ</t>
    </rPh>
    <phoneticPr fontId="2"/>
  </si>
  <si>
    <t>Tatsuta_I_servant</t>
    <phoneticPr fontId="2"/>
  </si>
  <si>
    <t>選択不可</t>
    <rPh sb="0" eb="4">
      <t>センタクフカ</t>
    </rPh>
    <phoneticPr fontId="2"/>
  </si>
  <si>
    <t>長剣2/弓3/読書3/瞑想2/信仰4/演奏5/料理2</t>
    <rPh sb="0" eb="2">
      <t>チョウケン</t>
    </rPh>
    <rPh sb="4" eb="5">
      <t>ユミ</t>
    </rPh>
    <rPh sb="7" eb="9">
      <t>ドクショ</t>
    </rPh>
    <rPh sb="11" eb="13">
      <t>メイソウ</t>
    </rPh>
    <rPh sb="15" eb="17">
      <t>シンコウ</t>
    </rPh>
    <rPh sb="19" eb="21">
      <t>エンソウ</t>
    </rPh>
    <rPh sb="23" eb="25">
      <t>リョウリ</t>
    </rPh>
    <phoneticPr fontId="2"/>
  </si>
  <si>
    <t>時空玉</t>
    <rPh sb="0" eb="2">
      <t>ジクウ</t>
    </rPh>
    <rPh sb="2" eb="3">
      <t>タマ</t>
    </rPh>
    <phoneticPr fontId="2"/>
  </si>
  <si>
    <t>厳かな宝石</t>
    <rPh sb="0" eb="1">
      <t>オゴソ</t>
    </rPh>
    <rPh sb="3" eb="5">
      <t>ホウセキ</t>
    </rPh>
    <phoneticPr fontId="2"/>
  </si>
  <si>
    <t>境界剣・辰蛇</t>
    <rPh sb="0" eb="3">
      <t>キョウカイケン</t>
    </rPh>
    <rPh sb="4" eb="6">
      <t>タツヘビ</t>
    </rPh>
    <phoneticPr fontId="2"/>
  </si>
  <si>
    <t>虚ろな刀</t>
    <rPh sb="0" eb="1">
      <t>ウツ</t>
    </rPh>
    <rPh sb="3" eb="4">
      <t>カタナ</t>
    </rPh>
    <phoneticPr fontId="2"/>
  </si>
  <si>
    <t>空間歪曲発動[+](250)/13%</t>
    <rPh sb="0" eb="4">
      <t>クウカンワイキョク</t>
    </rPh>
    <rPh sb="4" eb="6">
      <t>ハツドウ</t>
    </rPh>
    <phoneticPr fontId="2"/>
  </si>
  <si>
    <t>遠距離打撃発動[+](250)/5%</t>
    <rPh sb="0" eb="5">
      <t>エンキョリダゲキ</t>
    </rPh>
    <rPh sb="5" eb="7">
      <t>ハツドウ</t>
    </rPh>
    <phoneticPr fontId="2"/>
  </si>
  <si>
    <t>ランダムテレポート[+](250)</t>
    <phoneticPr fontId="2"/>
  </si>
  <si>
    <t>《界龍タツタ》</t>
    <rPh sb="1" eb="3">
      <t>カイリュウ</t>
    </rPh>
    <phoneticPr fontId="2"/>
  </si>
  <si>
    <t>界龍</t>
    <rPh sb="0" eb="2">
      <t>カイリュウ</t>
    </rPh>
    <phoneticPr fontId="2"/>
  </si>
  <si>
    <t>統率者</t>
    <rPh sb="0" eb="3">
      <t>トウソツシャ</t>
    </rPh>
    <phoneticPr fontId="2"/>
  </si>
  <si>
    <t>cnpc/god/dragon/nogenerate/nodownload/regist,hex</t>
    <phoneticPr fontId="2"/>
  </si>
  <si>
    <t>遠距離打撃</t>
    <rPh sb="0" eb="5">
      <t>エンキョリダゲキ</t>
    </rPh>
    <phoneticPr fontId="2"/>
  </si>
  <si>
    <t>火炎 200</t>
    <rPh sb="0" eb="2">
      <t>カエン</t>
    </rPh>
    <phoneticPr fontId="2"/>
  </si>
  <si>
    <t>火炎8 冷気8 電撃8 暗黒8 幻惑8 地獄8 音8 混沌8 魔法10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2">
      <t>ジゴク</t>
    </rPh>
    <rPh sb="24" eb="25">
      <t>オト</t>
    </rPh>
    <rPh sb="27" eb="29">
      <t>コントン</t>
    </rPh>
    <rPh sb="31" eb="33">
      <t>マホウ</t>
    </rPh>
    <phoneticPr fontId="2"/>
  </si>
  <si>
    <t>★《機械竜ver0.89d》, ★《堕蛇》, ★《辰蛇の砲閃》</t>
    <rPh sb="2" eb="4">
      <t>キカイ</t>
    </rPh>
    <rPh sb="4" eb="5">
      <t>リュウ</t>
    </rPh>
    <rPh sb="18" eb="19">
      <t>オ</t>
    </rPh>
    <rPh sb="19" eb="20">
      <t>ヘビ</t>
    </rPh>
    <rPh sb="25" eb="26">
      <t>タツ</t>
    </rPh>
    <rPh sb="26" eb="27">
      <t>ヘビ</t>
    </rPh>
    <rPh sb="28" eb="29">
      <t>ホウ</t>
    </rPh>
    <rPh sb="29" eb="30">
      <t>セン</t>
    </rPh>
    <phoneticPr fontId="2"/>
  </si>
  <si>
    <t>Tatsuta_I_race</t>
    <phoneticPr fontId="2"/>
  </si>
  <si>
    <t>選択不可</t>
    <rPh sb="0" eb="4">
      <t>センタクフカ</t>
    </rPh>
    <phoneticPr fontId="2"/>
  </si>
  <si>
    <t>長剣5/格闘3/弓2/銃器5/戦術8/治癒50/解剖学4/二刀流7/詠唱4/信仰4/演奏9/心眼8/射撃2</t>
    <rPh sb="0" eb="2">
      <t>チョウケン</t>
    </rPh>
    <rPh sb="4" eb="6">
      <t>カクトウ</t>
    </rPh>
    <rPh sb="8" eb="9">
      <t>ユミ</t>
    </rPh>
    <rPh sb="11" eb="13">
      <t>ジュウキ</t>
    </rPh>
    <rPh sb="15" eb="17">
      <t>センジュツ</t>
    </rPh>
    <rPh sb="19" eb="21">
      <t>チユ</t>
    </rPh>
    <rPh sb="24" eb="27">
      <t>カイボウガク</t>
    </rPh>
    <rPh sb="29" eb="32">
      <t>ニトウリュウ</t>
    </rPh>
    <rPh sb="34" eb="36">
      <t>エイショウ</t>
    </rPh>
    <rPh sb="38" eb="40">
      <t>シンコウ</t>
    </rPh>
    <rPh sb="42" eb="44">
      <t>エンソウ</t>
    </rPh>
    <rPh sb="46" eb="48">
      <t>シンガン</t>
    </rPh>
    <rPh sb="50" eb="52">
      <t>シャゲキ</t>
    </rPh>
    <phoneticPr fontId="2"/>
  </si>
  <si>
    <t>Tatsuta_I_class</t>
    <phoneticPr fontId="2"/>
  </si>
  <si>
    <t>長剣20/杖4/弓7/瞑想4/交渉4/探知2/詠唱8/信仰3/演奏4/心眼2/見切り2/魔力制御7</t>
    <rPh sb="0" eb="2">
      <t>チョウケン</t>
    </rPh>
    <rPh sb="5" eb="6">
      <t>ツエ</t>
    </rPh>
    <rPh sb="8" eb="9">
      <t>ユミ</t>
    </rPh>
    <rPh sb="11" eb="13">
      <t>メイソウ</t>
    </rPh>
    <rPh sb="15" eb="17">
      <t>コウショウ</t>
    </rPh>
    <rPh sb="19" eb="21">
      <t>タンチ</t>
    </rPh>
    <rPh sb="23" eb="25">
      <t>エイショウ</t>
    </rPh>
    <rPh sb="27" eb="29">
      <t>シンコウ</t>
    </rPh>
    <rPh sb="31" eb="33">
      <t>エンソウ</t>
    </rPh>
    <rPh sb="35" eb="37">
      <t>シンガン</t>
    </rPh>
    <rPh sb="39" eb="41">
      <t>ミキ</t>
    </rPh>
    <rPh sb="44" eb="46">
      <t>マリョク</t>
    </rPh>
    <rPh sb="46" eb="48">
      <t>セイギョ</t>
    </rPh>
    <phoneticPr fontId="2"/>
  </si>
  <si>
    <t>機械竜ver0.89d</t>
    <rPh sb="0" eb="3">
      <t>キカイリュウ</t>
    </rPh>
    <phoneticPr fontId="2"/>
  </si>
  <si>
    <t>巨大な機械剣</t>
    <rPh sb="0" eb="2">
      <t>キョダイ</t>
    </rPh>
    <rPh sb="3" eb="6">
      <t>キカイケン</t>
    </rPh>
    <phoneticPr fontId="2"/>
  </si>
  <si>
    <t>自爆発動[+*****](500)/20%</t>
    <rPh sb="0" eb="2">
      <t>ジバク</t>
    </rPh>
    <rPh sb="2" eb="4">
      <t>ハツドウ</t>
    </rPh>
    <phoneticPr fontId="2"/>
  </si>
  <si>
    <t>自爆発動[+*****](500)/1%</t>
    <rPh sb="0" eb="2">
      <t>ジバク</t>
    </rPh>
    <rPh sb="2" eb="4">
      <t>ハツドウ</t>
    </rPh>
    <phoneticPr fontId="2"/>
  </si>
  <si>
    <t>ファイアボール発動[+](25)/5%</t>
    <rPh sb="7" eb="9">
      <t>ハツドウ</t>
    </rPh>
    <phoneticPr fontId="2"/>
  </si>
  <si>
    <t>火炎属性追加[+](500)</t>
    <rPh sb="0" eb="6">
      <t>カエンゾクセイツイカ</t>
    </rPh>
    <phoneticPr fontId="2"/>
  </si>
  <si>
    <t>遺伝子学[***](600)</t>
    <rPh sb="0" eb="4">
      <t>イデンシガク</t>
    </rPh>
    <phoneticPr fontId="2"/>
  </si>
  <si>
    <t>完全貫通[+*****](500)</t>
    <rPh sb="0" eb="4">
      <t>カンゼンカンツウ</t>
    </rPh>
    <phoneticPr fontId="2"/>
  </si>
  <si>
    <t>クリティカル機会[+*****](500)</t>
    <rPh sb="6" eb="8">
      <t>キカイ</t>
    </rPh>
    <phoneticPr fontId="2"/>
  </si>
  <si>
    <t>堕蛇</t>
    <rPh sb="0" eb="1">
      <t>オ</t>
    </rPh>
    <rPh sb="1" eb="2">
      <t>ヘビ</t>
    </rPh>
    <phoneticPr fontId="2"/>
  </si>
  <si>
    <t>悪神の刀</t>
    <rPh sb="0" eb="1">
      <t>アク</t>
    </rPh>
    <rPh sb="1" eb="2">
      <t>カミ</t>
    </rPh>
    <rPh sb="3" eb="4">
      <t>カタナ</t>
    </rPh>
    <phoneticPr fontId="2"/>
  </si>
  <si>
    <t>杖/長棒　※設定ミス</t>
    <rPh sb="0" eb="1">
      <t>ツエ</t>
    </rPh>
    <rPh sb="2" eb="3">
      <t>ナガ</t>
    </rPh>
    <rPh sb="3" eb="4">
      <t>ボウ</t>
    </rPh>
    <rPh sb="6" eb="8">
      <t>セッテイ</t>
    </rPh>
    <phoneticPr fontId="2"/>
  </si>
  <si>
    <t>護衛召喚発動[***](100)/20%</t>
    <rPh sb="0" eb="2">
      <t>ゴエイ</t>
    </rPh>
    <rPh sb="2" eb="4">
      <t>ショウカン</t>
    </rPh>
    <rPh sb="4" eb="6">
      <t>ハツドウ</t>
    </rPh>
    <phoneticPr fontId="2"/>
  </si>
  <si>
    <t>地獄属性追加[+](500)</t>
    <rPh sb="0" eb="6">
      <t>ジゴクゾクセイツイカ</t>
    </rPh>
    <phoneticPr fontId="2"/>
  </si>
  <si>
    <t>不死者特攻[+++***](1000)</t>
    <rPh sb="0" eb="1">
      <t>フ</t>
    </rPh>
    <rPh sb="1" eb="3">
      <t>シシャ</t>
    </rPh>
    <rPh sb="3" eb="5">
      <t>トッコウ</t>
    </rPh>
    <phoneticPr fontId="2"/>
  </si>
  <si>
    <t>遠距離打撃発動[+*****](500)/7%</t>
    <rPh sb="0" eb="7">
      <t>エンキョリダゲキハツドウ</t>
    </rPh>
    <phoneticPr fontId="2"/>
  </si>
  <si>
    <t>意思+691(34500)</t>
    <rPh sb="0" eb="2">
      <t>イシ</t>
    </rPh>
    <phoneticPr fontId="2"/>
  </si>
  <si>
    <t>全てを終結させる(100)</t>
    <rPh sb="0" eb="1">
      <t>スベ</t>
    </rPh>
    <rPh sb="3" eb="5">
      <t>シュウケツ</t>
    </rPh>
    <phoneticPr fontId="2"/>
  </si>
  <si>
    <t>辰蛇の砲閃</t>
    <rPh sb="0" eb="1">
      <t>タツ</t>
    </rPh>
    <rPh sb="1" eb="2">
      <t>ヘビ</t>
    </rPh>
    <rPh sb="3" eb="4">
      <t>ホウ</t>
    </rPh>
    <rPh sb="4" eb="5">
      <t>セン</t>
    </rPh>
    <phoneticPr fontId="2"/>
  </si>
  <si>
    <t>邪龍の破砲</t>
    <rPh sb="0" eb="1">
      <t>ジャ</t>
    </rPh>
    <rPh sb="1" eb="2">
      <t>リュウ</t>
    </rPh>
    <rPh sb="3" eb="4">
      <t>ハ</t>
    </rPh>
    <rPh sb="4" eb="5">
      <t>ホウ</t>
    </rPh>
    <phoneticPr fontId="2"/>
  </si>
  <si>
    <t>100,90,90,90,80,80,40,40,20,20</t>
    <phoneticPr fontId="2"/>
  </si>
  <si>
    <t>100,100,100,90,80,70,60,50,50,50</t>
  </si>
  <si>
    <t>護衛召喚発動[***](100)/10%</t>
    <rPh sb="0" eb="2">
      <t>ゴエイ</t>
    </rPh>
    <rPh sb="2" eb="4">
      <t>ショウカン</t>
    </rPh>
    <rPh sb="4" eb="6">
      <t>ハツドウ</t>
    </rPh>
    <phoneticPr fontId="2"/>
  </si>
  <si>
    <t>ファイアボール発動[+*****](500)/10%</t>
    <rPh sb="7" eb="9">
      <t>ハツドウ</t>
    </rPh>
    <phoneticPr fontId="2"/>
  </si>
  <si>
    <t>火炎属性追加[+*****](1000)</t>
    <rPh sb="0" eb="6">
      <t>カエンゾクセイツイカ</t>
    </rPh>
    <phoneticPr fontId="2"/>
  </si>
  <si>
    <t>呪いの言葉発動[+*****](500)/30%</t>
    <rPh sb="0" eb="1">
      <t>ノロ</t>
    </rPh>
    <rPh sb="3" eb="5">
      <t>コトバ</t>
    </rPh>
    <rPh sb="5" eb="7">
      <t>ハツドウ</t>
    </rPh>
    <phoneticPr fontId="2"/>
  </si>
  <si>
    <t>運勢-691(-34550)</t>
    <rPh sb="0" eb="2">
      <t>ウンセイ</t>
    </rPh>
    <phoneticPr fontId="2"/>
  </si>
  <si>
    <t>波動砲発動[+*****](500)/30%</t>
    <rPh sb="0" eb="5">
      <t>ハドウホウハツドウ</t>
    </rPh>
    <phoneticPr fontId="2"/>
  </si>
  <si>
    <t>魔法威力[+++++*](4000)</t>
    <rPh sb="0" eb="2">
      <t>マホウ</t>
    </rPh>
    <rPh sb="2" eb="4">
      <t>イリョク</t>
    </rPh>
    <phoneticPr fontId="2"/>
  </si>
  <si>
    <t>龍魂</t>
    <rPh sb="0" eb="1">
      <t>リュウ</t>
    </rPh>
    <rPh sb="1" eb="2">
      <t>タマシイ</t>
    </rPh>
    <phoneticPr fontId="2"/>
  </si>
  <si>
    <t>龍の魂</t>
    <rPh sb="0" eb="1">
      <t>リュウ</t>
    </rPh>
    <rPh sb="2" eb="3">
      <t>タマシイ</t>
    </rPh>
    <phoneticPr fontId="2"/>
  </si>
  <si>
    <t>鉛</t>
    <rPh sb="0" eb="1">
      <t>ナマリ</t>
    </rPh>
    <phoneticPr fontId="2"/>
  </si>
  <si>
    <t>12047(本体未設定範囲)</t>
    <rPh sb="6" eb="8">
      <t>ホンタイ</t>
    </rPh>
    <rPh sb="8" eb="11">
      <t>ミセッテイ</t>
    </rPh>
    <rPh sb="11" eb="13">
      <t>ハンイ</t>
    </rPh>
    <phoneticPr fontId="2"/>
  </si>
  <si>
    <t>筋力-2000(-100050)</t>
    <rPh sb="0" eb="2">
      <t>キンリョク</t>
    </rPh>
    <phoneticPr fontId="2"/>
  </si>
  <si>
    <t>耐久-2000(-100050)</t>
    <rPh sb="0" eb="2">
      <t>タイキュウ</t>
    </rPh>
    <phoneticPr fontId="2"/>
  </si>
  <si>
    <t>器用-2000(-100050)</t>
    <rPh sb="0" eb="2">
      <t>キヨウ</t>
    </rPh>
    <phoneticPr fontId="2"/>
  </si>
  <si>
    <t>感覚-2000(-100050)</t>
    <rPh sb="0" eb="2">
      <t>カンカク</t>
    </rPh>
    <phoneticPr fontId="2"/>
  </si>
  <si>
    <t>習得-2000(-100050)</t>
    <rPh sb="0" eb="2">
      <t>シュウトク</t>
    </rPh>
    <phoneticPr fontId="2"/>
  </si>
  <si>
    <t>魔力-2000(-100050)</t>
    <rPh sb="0" eb="2">
      <t>マリョク</t>
    </rPh>
    <phoneticPr fontId="2"/>
  </si>
  <si>
    <t>速度-1000(-50050)</t>
    <rPh sb="0" eb="2">
      <t>ソクド</t>
    </rPh>
    <phoneticPr fontId="2"/>
  </si>
  <si>
    <t>生命力-2000(-100050)</t>
    <rPh sb="0" eb="3">
      <t>セイメイリョク</t>
    </rPh>
    <phoneticPr fontId="2"/>
  </si>
  <si>
    <t>マナ-2000(-100050)</t>
    <phoneticPr fontId="2"/>
  </si>
  <si>
    <t>龍玉魂</t>
    <rPh sb="0" eb="3">
      <t>リュウギョクタマシイ</t>
    </rPh>
    <phoneticPr fontId="2"/>
  </si>
  <si>
    <r>
      <t>cnpc/god/dragon/nodownload　</t>
    </r>
    <r>
      <rPr>
        <b/>
        <sz val="11"/>
        <color rgb="FFFF0000"/>
        <rFont val="ＭＳ Ｐゴシック"/>
        <family val="3"/>
        <charset val="128"/>
        <scheme val="minor"/>
      </rPr>
      <t>※nogenerate無し（仕様）</t>
    </r>
    <rPh sb="38" eb="39">
      <t>ナ</t>
    </rPh>
    <rPh sb="41" eb="43">
      <t>シヨウ</t>
    </rPh>
    <phoneticPr fontId="2"/>
  </si>
  <si>
    <t>神技1</t>
    <rPh sb="0" eb="2">
      <t>カミワザ</t>
    </rPh>
    <phoneticPr fontId="2"/>
  </si>
  <si>
    <t>火炎 100</t>
    <rPh sb="0" eb="2">
      <t>カエン</t>
    </rPh>
    <phoneticPr fontId="2"/>
  </si>
  <si>
    <t>火炎10 魔法10</t>
    <rPh sb="0" eb="2">
      <t>カエン</t>
    </rPh>
    <rPh sb="5" eb="7">
      <t>マホウ</t>
    </rPh>
    <phoneticPr fontId="2"/>
  </si>
  <si>
    <t>浮遊/透明/透明視</t>
    <rPh sb="0" eb="2">
      <t>フユウ</t>
    </rPh>
    <rPh sb="3" eb="5">
      <t>トウメイ</t>
    </rPh>
    <rPh sb="6" eb="8">
      <t>トウメイ</t>
    </rPh>
    <rPh sb="8" eb="9">
      <t>シ</t>
    </rPh>
    <phoneticPr fontId="2"/>
  </si>
  <si>
    <t>★《龍魂》</t>
    <rPh sb="2" eb="3">
      <t>リュウ</t>
    </rPh>
    <rPh sb="3" eb="4">
      <t>コン</t>
    </rPh>
    <phoneticPr fontId="2"/>
  </si>
  <si>
    <t>90% 神技1</t>
    <rPh sb="4" eb="6">
      <t>カミワザ</t>
    </rPh>
    <phoneticPr fontId="2"/>
  </si>
  <si>
    <t>魔神</t>
    <rPh sb="0" eb="2">
      <t>マジン</t>
    </rPh>
    <phoneticPr fontId="2"/>
  </si>
  <si>
    <t>死体/信仰の巻物/心臓/祭壇</t>
    <rPh sb="0" eb="2">
      <t>シタイ</t>
    </rPh>
    <rPh sb="3" eb="5">
      <t>シンコウ</t>
    </rPh>
    <rPh sb="6" eb="8">
      <t>マキモノ</t>
    </rPh>
    <rPh sb="9" eb="11">
      <t>シンゾウ</t>
    </rPh>
    <rPh sb="12" eb="14">
      <t>サイダン</t>
    </rPh>
    <phoneticPr fontId="2"/>
  </si>
  <si>
    <r>
      <t>マナ16/筋力16/習得17/鎌14/詠唱16/信仰19/</t>
    </r>
    <r>
      <rPr>
        <b/>
        <sz val="11"/>
        <rFont val="ＭＳ Ｐゴシック"/>
        <family val="3"/>
        <charset val="128"/>
        <scheme val="minor"/>
      </rPr>
      <t>信仰19/信仰19</t>
    </r>
    <rPh sb="5" eb="7">
      <t>キンリョク</t>
    </rPh>
    <rPh sb="10" eb="12">
      <t>シュウトク</t>
    </rPh>
    <rPh sb="15" eb="16">
      <t>カマ</t>
    </rPh>
    <rPh sb="19" eb="21">
      <t>エイショウ</t>
    </rPh>
    <rPh sb="24" eb="26">
      <t>シンコウ</t>
    </rPh>
    <rPh sb="29" eb="31">
      <t>シンコウ</t>
    </rPh>
    <rPh sb="34" eb="36">
      <t>シンコウ</t>
    </rPh>
    <phoneticPr fontId="2"/>
  </si>
  <si>
    <t>9/5*{faith}-9/20000*{faith}*{faith}</t>
  </si>
  <si>
    <t>マナ3/習得1/信仰2</t>
    <rPh sb="4" eb="6">
      <t>シュウトク</t>
    </rPh>
    <rPh sb="8" eb="10">
      <t>シンコウ</t>
    </rPh>
    <phoneticPr fontId="2"/>
  </si>
  <si>
    <t>マナ1600/習得50/信仰100</t>
    <rPh sb="7" eb="9">
      <t>シュウトク</t>
    </rPh>
    <rPh sb="12" eb="14">
      <t>シンコウ</t>
    </rPh>
    <phoneticPr fontId="2"/>
  </si>
  <si>
    <t>大喰らい</t>
    <rPh sb="0" eb="1">
      <t>オオ</t>
    </rPh>
    <rPh sb="1" eb="2">
      <t>ク</t>
    </rPh>
    <phoneticPr fontId="2"/>
  </si>
  <si>
    <t>神の残滓</t>
    <rPh sb="0" eb="1">
      <t>カミ</t>
    </rPh>
    <rPh sb="2" eb="4">
      <t>ザンシ</t>
    </rPh>
    <phoneticPr fontId="2"/>
  </si>
  <si>
    <t>たべる</t>
    <phoneticPr fontId="2"/>
  </si>
  <si>
    <t>鼓舞</t>
    <rPh sb="0" eb="2">
      <t>コブ</t>
    </rPh>
    <phoneticPr fontId="2"/>
  </si>
  <si>
    <t>連続魔法/レイハンド/乗馬非適性</t>
    <rPh sb="0" eb="4">
      <t>レンゾクマホウ</t>
    </rPh>
    <rPh sb="11" eb="16">
      <t>ジョウバヒテキセイ</t>
    </rPh>
    <phoneticPr fontId="2"/>
  </si>
  <si>
    <t>1% マニの分解術</t>
    <rPh sb="6" eb="9">
      <t>ブンカイジュツ</t>
    </rPh>
    <phoneticPr fontId="2"/>
  </si>
  <si>
    <t>Rainis_s_race</t>
    <phoneticPr fontId="2"/>
  </si>
  <si>
    <t>信仰の秘宝</t>
    <rPh sb="0" eb="2">
      <t>シンコウ</t>
    </rPh>
    <rPh sb="3" eb="5">
      <t>ヒホウ</t>
    </rPh>
    <phoneticPr fontId="2"/>
  </si>
  <si>
    <t>祈りの気配を感じる玉</t>
    <rPh sb="0" eb="1">
      <t>イノ</t>
    </rPh>
    <rPh sb="3" eb="5">
      <t>ケハイ</t>
    </rPh>
    <rPh sb="6" eb="7">
      <t>カン</t>
    </rPh>
    <rPh sb="9" eb="10">
      <t>タマ</t>
    </rPh>
    <phoneticPr fontId="2"/>
  </si>
  <si>
    <t>生贄の刃</t>
    <rPh sb="0" eb="2">
      <t>イケニエ</t>
    </rPh>
    <rPh sb="3" eb="4">
      <t>ヤイバ</t>
    </rPh>
    <phoneticPr fontId="2"/>
  </si>
  <si>
    <t>昏き刃</t>
    <rPh sb="0" eb="1">
      <t>クラ</t>
    </rPh>
    <rPh sb="2" eb="3">
      <t>ヤイバ</t>
    </rPh>
    <phoneticPr fontId="2"/>
  </si>
  <si>
    <t>首狩り発動[***](100)/90%</t>
    <rPh sb="0" eb="1">
      <t>クビ</t>
    </rPh>
    <rPh sb="1" eb="2">
      <t>カ</t>
    </rPh>
    <rPh sb="3" eb="5">
      <t>ハツドウ</t>
    </rPh>
    <phoneticPr fontId="2"/>
  </si>
  <si>
    <t>たべる発動[***](100)/90%</t>
    <rPh sb="3" eb="5">
      <t>ハツドウ</t>
    </rPh>
    <phoneticPr fontId="2"/>
  </si>
  <si>
    <t>混沌属性追加[+**](700)</t>
    <rPh sb="0" eb="6">
      <t>コントンゾクセイツイカ</t>
    </rPh>
    <phoneticPr fontId="2"/>
  </si>
  <si>
    <t>信仰[***](400)</t>
    <rPh sb="0" eb="2">
      <t>シンコウ</t>
    </rPh>
    <phoneticPr fontId="2"/>
  </si>
  <si>
    <t>心眼[***](400)</t>
    <rPh sb="0" eb="2">
      <t>シンガン</t>
    </rPh>
    <phoneticPr fontId="2"/>
  </si>
  <si>
    <t>《魔神ライニス》</t>
    <rPh sb="1" eb="3">
      <t>マジン</t>
    </rPh>
    <phoneticPr fontId="2"/>
  </si>
  <si>
    <t>魔神</t>
    <rPh sb="0" eb="2">
      <t>マジン</t>
    </rPh>
    <phoneticPr fontId="2"/>
  </si>
  <si>
    <t>侵蝕者</t>
    <rPh sb="0" eb="3">
      <t>シンショクシャ</t>
    </rPh>
    <phoneticPr fontId="2"/>
  </si>
  <si>
    <t>cnpc/aqua/man/god/dragon/slime/element/man/undead/ether/trait2,5/trait4,2/trait5,3/trait7,3/trait9,3/trait10,3/trait16,2/trait17,2/trait19,5/trait20,5/trait21,2/trait25,3/trait26,3/trait27,2/trait28,3/trait29,3/trait30,2/trait35,1/trait41,1/trait44,1/trait45,1/trait46,5/trait47,5/trait50,5/trait51,5/trait54,5/trait56,5/trait58,4/trait59,3/trait60,2/trait61,2/trait62,1/trait68,5/trait71,3/trait72,3/trait75,3/trait76,5/trait79,5/trait85,3/trait87,1/trait88,3/trait89,3/trait90,3/trait91,3/trait92,3/trait95,3/trait151,2/trait154,1/trait156,1/trait157,1/trait164,1/trait167,1/trait203,-1/trait205,-1/trait207,-1/trait213,-1/trait217,-1/trait218,-1/trait221,-3/nodownload/nogenerate/regist,teleport/regist,hex</t>
  </si>
  <si>
    <t>撤退</t>
    <rPh sb="0" eb="2">
      <t>テッタイ</t>
    </rPh>
    <phoneticPr fontId="2"/>
  </si>
  <si>
    <t>狂気の眼差し</t>
    <rPh sb="0" eb="2">
      <t>キョウキ</t>
    </rPh>
    <rPh sb="3" eb="5">
      <t>マナザ</t>
    </rPh>
    <phoneticPr fontId="2"/>
  </si>
  <si>
    <t>魔法 1000</t>
    <rPh sb="0" eb="2">
      <t>マホウ</t>
    </rPh>
    <phoneticPr fontId="2"/>
  </si>
  <si>
    <t>切り傷 1000</t>
    <rPh sb="0" eb="1">
      <t>キ</t>
    </rPh>
    <rPh sb="2" eb="3">
      <t>キズ</t>
    </rPh>
    <phoneticPr fontId="2"/>
  </si>
  <si>
    <t>火炎10 冷気10 電撃10 暗黒10 幻惑10 毒10 地獄10 音10 神経10 混沌10 魔法10</t>
  </si>
  <si>
    <t>浮遊/透明/透明視/混乱・盲目・恐怖・睡眠・麻痺・毒無効/腐消化/窃盗防止/所持金落し/連続魔法/レイハンド/乗馬適性/魔法以外の属性に強い/出血防止/盾バッシュ率増加/地雷無効/激怒</t>
    <rPh sb="0" eb="2">
      <t>フユウ</t>
    </rPh>
    <rPh sb="3" eb="5">
      <t>トウメイ</t>
    </rPh>
    <rPh sb="6" eb="8">
      <t>トウメイ</t>
    </rPh>
    <rPh sb="8" eb="9">
      <t>シ</t>
    </rPh>
    <rPh sb="10" eb="12">
      <t>コンラン</t>
    </rPh>
    <rPh sb="13" eb="15">
      <t>モウモク</t>
    </rPh>
    <rPh sb="16" eb="18">
      <t>キョウフ</t>
    </rPh>
    <rPh sb="19" eb="21">
      <t>スイミン</t>
    </rPh>
    <rPh sb="22" eb="24">
      <t>マヒ</t>
    </rPh>
    <rPh sb="25" eb="26">
      <t>ドク</t>
    </rPh>
    <rPh sb="26" eb="28">
      <t>ムコウ</t>
    </rPh>
    <rPh sb="29" eb="30">
      <t>フ</t>
    </rPh>
    <rPh sb="30" eb="32">
      <t>ショウカ</t>
    </rPh>
    <rPh sb="33" eb="35">
      <t>セットウ</t>
    </rPh>
    <rPh sb="35" eb="37">
      <t>ボウシ</t>
    </rPh>
    <rPh sb="38" eb="42">
      <t>ショジキンオト</t>
    </rPh>
    <rPh sb="44" eb="46">
      <t>レンゾク</t>
    </rPh>
    <rPh sb="46" eb="48">
      <t>マホウ</t>
    </rPh>
    <rPh sb="55" eb="57">
      <t>ジョウバ</t>
    </rPh>
    <rPh sb="57" eb="59">
      <t>テキセイ</t>
    </rPh>
    <rPh sb="60" eb="64">
      <t>マホウイガイ</t>
    </rPh>
    <rPh sb="65" eb="67">
      <t>ゾクセイ</t>
    </rPh>
    <rPh sb="68" eb="69">
      <t>ツヨ</t>
    </rPh>
    <rPh sb="71" eb="73">
      <t>シュッケツ</t>
    </rPh>
    <rPh sb="73" eb="75">
      <t>ボウシ</t>
    </rPh>
    <rPh sb="76" eb="77">
      <t>タテ</t>
    </rPh>
    <rPh sb="81" eb="84">
      <t>リツゾウカ</t>
    </rPh>
    <rPh sb="85" eb="87">
      <t>ジライ</t>
    </rPh>
    <rPh sb="87" eb="89">
      <t>ムコウ</t>
    </rPh>
    <rPh sb="90" eb="92">
      <t>ゲキド</t>
    </rPh>
    <phoneticPr fontId="2"/>
  </si>
  <si>
    <t>★《魔狂の雫・崩壊》, ★《邂逅の氷塊》</t>
    <rPh sb="2" eb="3">
      <t>マ</t>
    </rPh>
    <rPh sb="3" eb="4">
      <t>クル</t>
    </rPh>
    <rPh sb="5" eb="6">
      <t>シズク</t>
    </rPh>
    <rPh sb="7" eb="9">
      <t>ホウカイ</t>
    </rPh>
    <rPh sb="14" eb="16">
      <t>カイコウ</t>
    </rPh>
    <rPh sb="17" eb="18">
      <t>コオリ</t>
    </rPh>
    <rPh sb="18" eb="19">
      <t>カタマリ</t>
    </rPh>
    <phoneticPr fontId="2"/>
  </si>
  <si>
    <t>5% 混沌の瞳/混沌の渦/沈黙の霧/加速/魔力の集積/魔力の嵐/契約/メテオ/吸血の牙/マナ回復/神罰/うみみゃぁ！/闇の霧/肉体復活/精神復活/リジェネレーション/ナイトメア/自己の変容/酸の海</t>
    <rPh sb="3" eb="5">
      <t>コントン</t>
    </rPh>
    <rPh sb="6" eb="7">
      <t>ヒトミ</t>
    </rPh>
    <rPh sb="8" eb="10">
      <t>コントン</t>
    </rPh>
    <rPh sb="11" eb="12">
      <t>ウズ</t>
    </rPh>
    <rPh sb="13" eb="15">
      <t>チンモク</t>
    </rPh>
    <rPh sb="16" eb="17">
      <t>キリ</t>
    </rPh>
    <rPh sb="18" eb="20">
      <t>カソク</t>
    </rPh>
    <rPh sb="21" eb="23">
      <t>マリョク</t>
    </rPh>
    <rPh sb="24" eb="26">
      <t>シュウセキ</t>
    </rPh>
    <rPh sb="27" eb="29">
      <t>マリョク</t>
    </rPh>
    <rPh sb="30" eb="31">
      <t>アラシ</t>
    </rPh>
    <rPh sb="32" eb="34">
      <t>ケイヤク</t>
    </rPh>
    <rPh sb="39" eb="41">
      <t>キュウケツ</t>
    </rPh>
    <rPh sb="42" eb="43">
      <t>キバ</t>
    </rPh>
    <rPh sb="46" eb="48">
      <t>カイフク</t>
    </rPh>
    <rPh sb="49" eb="51">
      <t>シンバツ</t>
    </rPh>
    <rPh sb="59" eb="60">
      <t>ヤミ</t>
    </rPh>
    <rPh sb="61" eb="62">
      <t>キリ</t>
    </rPh>
    <rPh sb="63" eb="65">
      <t>ニクタイ</t>
    </rPh>
    <rPh sb="65" eb="67">
      <t>フッカツ</t>
    </rPh>
    <rPh sb="68" eb="70">
      <t>セイシン</t>
    </rPh>
    <rPh sb="70" eb="72">
      <t>フッカツ</t>
    </rPh>
    <rPh sb="89" eb="91">
      <t>ジコ</t>
    </rPh>
    <rPh sb="92" eb="94">
      <t>ヘンヨウ</t>
    </rPh>
    <rPh sb="95" eb="96">
      <t>サン</t>
    </rPh>
    <rPh sb="97" eb="98">
      <t>ウミ</t>
    </rPh>
    <phoneticPr fontId="2"/>
  </si>
  <si>
    <t>Rainis_race</t>
    <phoneticPr fontId="2"/>
  </si>
  <si>
    <t>手|手</t>
    <rPh sb="0" eb="1">
      <t>テ</t>
    </rPh>
    <rPh sb="2" eb="3">
      <t>テ</t>
    </rPh>
    <phoneticPr fontId="2"/>
  </si>
  <si>
    <t>長剣12/短剣20/格闘20/弓8/遺伝子学5/戦術8/瞑想7/採掘6/暗記12/二刀流15/詠唱10/魔道具3/信仰50/心眼4/見切り4</t>
    <rPh sb="0" eb="2">
      <t>チョウケン</t>
    </rPh>
    <rPh sb="5" eb="7">
      <t>タンケン</t>
    </rPh>
    <rPh sb="10" eb="12">
      <t>カクトウ</t>
    </rPh>
    <rPh sb="15" eb="16">
      <t>ユミ</t>
    </rPh>
    <rPh sb="18" eb="22">
      <t>イデンシガク</t>
    </rPh>
    <rPh sb="24" eb="26">
      <t>センジュツ</t>
    </rPh>
    <rPh sb="28" eb="30">
      <t>メイソウ</t>
    </rPh>
    <rPh sb="32" eb="34">
      <t>サイクツ</t>
    </rPh>
    <rPh sb="36" eb="38">
      <t>アンキ</t>
    </rPh>
    <rPh sb="41" eb="44">
      <t>ニトウリュウ</t>
    </rPh>
    <rPh sb="47" eb="49">
      <t>エイショウ</t>
    </rPh>
    <rPh sb="52" eb="55">
      <t>マドウグ</t>
    </rPh>
    <rPh sb="57" eb="59">
      <t>シンコウ</t>
    </rPh>
    <rPh sb="62" eb="64">
      <t>シンガン</t>
    </rPh>
    <rPh sb="66" eb="68">
      <t>ミキ</t>
    </rPh>
    <phoneticPr fontId="2"/>
  </si>
  <si>
    <t>5% テレポートアザー/アイスボルト/ファイアボルト/ライトニングボルト/アイスボール/ファイアボール/混沌の渦/知者の加護/地獄球/炎のブレス/混沌のブレス/強力なブレス/飢餓の手/毒の手/麻痺の手/恐怖の手/眠りの手/接近/ジュアの祈り/魔力の吸収</t>
    <rPh sb="52" eb="54">
      <t>コントン</t>
    </rPh>
    <rPh sb="55" eb="56">
      <t>ウズ</t>
    </rPh>
    <rPh sb="57" eb="59">
      <t>チシャ</t>
    </rPh>
    <rPh sb="60" eb="62">
      <t>カゴ</t>
    </rPh>
    <rPh sb="63" eb="65">
      <t>ジゴク</t>
    </rPh>
    <rPh sb="65" eb="66">
      <t>キュウ</t>
    </rPh>
    <rPh sb="67" eb="68">
      <t>ホノオ</t>
    </rPh>
    <rPh sb="73" eb="75">
      <t>コントン</t>
    </rPh>
    <rPh sb="80" eb="82">
      <t>キョウリョク</t>
    </rPh>
    <rPh sb="87" eb="89">
      <t>キガ</t>
    </rPh>
    <rPh sb="90" eb="91">
      <t>テ</t>
    </rPh>
    <rPh sb="92" eb="93">
      <t>ドク</t>
    </rPh>
    <rPh sb="94" eb="95">
      <t>テ</t>
    </rPh>
    <rPh sb="96" eb="98">
      <t>マヒ</t>
    </rPh>
    <rPh sb="99" eb="100">
      <t>テ</t>
    </rPh>
    <rPh sb="101" eb="103">
      <t>キョウフ</t>
    </rPh>
    <rPh sb="104" eb="105">
      <t>テ</t>
    </rPh>
    <rPh sb="106" eb="107">
      <t>ネム</t>
    </rPh>
    <rPh sb="109" eb="110">
      <t>テ</t>
    </rPh>
    <rPh sb="111" eb="113">
      <t>セッキン</t>
    </rPh>
    <rPh sb="118" eb="119">
      <t>イノ</t>
    </rPh>
    <rPh sb="121" eb="123">
      <t>マリョク</t>
    </rPh>
    <rPh sb="124" eb="126">
      <t>キュウシュウ</t>
    </rPh>
    <phoneticPr fontId="2"/>
  </si>
  <si>
    <t>Rainis_class</t>
    <phoneticPr fontId="2"/>
  </si>
  <si>
    <t>5% ルルウィの憑依/スウォーム/朦朧の眼差し/呪いの言葉/死の宣告/ブースト/罵倒/食い漁り/寄生/首狩り/鼓舞/たべる/波動砲/ユニーク・モンスター召喚/仲間を呼ぶ/冷気属性付与/混沌属性付与/エリスの癒し/ジュアの癒し/ポーション投擲(小)</t>
    <rPh sb="8" eb="10">
      <t>ヒョウイ</t>
    </rPh>
    <rPh sb="17" eb="19">
      <t>モウロウ</t>
    </rPh>
    <rPh sb="20" eb="22">
      <t>マナザ</t>
    </rPh>
    <rPh sb="24" eb="25">
      <t>ノロ</t>
    </rPh>
    <rPh sb="27" eb="29">
      <t>コトバ</t>
    </rPh>
    <rPh sb="30" eb="31">
      <t>シ</t>
    </rPh>
    <rPh sb="32" eb="34">
      <t>センコク</t>
    </rPh>
    <rPh sb="40" eb="42">
      <t>バトウ</t>
    </rPh>
    <rPh sb="43" eb="44">
      <t>ク</t>
    </rPh>
    <rPh sb="45" eb="46">
      <t>アサ</t>
    </rPh>
    <rPh sb="48" eb="50">
      <t>キセイ</t>
    </rPh>
    <rPh sb="51" eb="52">
      <t>クビ</t>
    </rPh>
    <rPh sb="52" eb="53">
      <t>カ</t>
    </rPh>
    <rPh sb="55" eb="57">
      <t>コブ</t>
    </rPh>
    <rPh sb="62" eb="64">
      <t>ハドウ</t>
    </rPh>
    <rPh sb="64" eb="65">
      <t>ホウ</t>
    </rPh>
    <rPh sb="76" eb="78">
      <t>ショウカン</t>
    </rPh>
    <rPh sb="79" eb="81">
      <t>ナカマ</t>
    </rPh>
    <rPh sb="82" eb="83">
      <t>ヨ</t>
    </rPh>
    <rPh sb="85" eb="87">
      <t>レイキ</t>
    </rPh>
    <rPh sb="87" eb="89">
      <t>ゾクセイ</t>
    </rPh>
    <rPh sb="89" eb="91">
      <t>フヨ</t>
    </rPh>
    <phoneticPr fontId="2"/>
  </si>
  <si>
    <t>魔狂の雫・崩壊</t>
    <rPh sb="0" eb="1">
      <t>マ</t>
    </rPh>
    <rPh sb="1" eb="2">
      <t>クル</t>
    </rPh>
    <rPh sb="3" eb="4">
      <t>シズク</t>
    </rPh>
    <rPh sb="5" eb="7">
      <t>ホウカイ</t>
    </rPh>
    <phoneticPr fontId="2"/>
  </si>
  <si>
    <t>神を喰らう魔導の刃</t>
    <rPh sb="0" eb="1">
      <t>カミ</t>
    </rPh>
    <rPh sb="2" eb="3">
      <t>ク</t>
    </rPh>
    <rPh sb="5" eb="6">
      <t>マ</t>
    </rPh>
    <rPh sb="6" eb="7">
      <t>ドウ</t>
    </rPh>
    <rPh sb="8" eb="9">
      <t>ヤイバ</t>
    </rPh>
    <phoneticPr fontId="2"/>
  </si>
  <si>
    <t>首狩り発動[***](100)/40%</t>
    <rPh sb="0" eb="1">
      <t>クビ</t>
    </rPh>
    <rPh sb="1" eb="2">
      <t>カ</t>
    </rPh>
    <rPh sb="3" eb="5">
      <t>ハツドウ</t>
    </rPh>
    <phoneticPr fontId="2"/>
  </si>
  <si>
    <t>マニの分解術発動[+*****](500)/10%</t>
    <rPh sb="3" eb="6">
      <t>ブンカイジュツ</t>
    </rPh>
    <rPh sb="6" eb="8">
      <t>ハツドウ</t>
    </rPh>
    <phoneticPr fontId="2"/>
  </si>
  <si>
    <t>魔力の嵐発動[+*****](500)/70%</t>
    <rPh sb="0" eb="2">
      <t>マリョク</t>
    </rPh>
    <rPh sb="3" eb="4">
      <t>アラシ</t>
    </rPh>
    <rPh sb="4" eb="6">
      <t>ハツドウ</t>
    </rPh>
    <phoneticPr fontId="2"/>
  </si>
  <si>
    <t>知者の加護発動[+*****](500)/90%</t>
    <rPh sb="0" eb="2">
      <t>チシャ</t>
    </rPh>
    <rPh sb="3" eb="5">
      <t>カゴ</t>
    </rPh>
    <rPh sb="5" eb="7">
      <t>ハツドウ</t>
    </rPh>
    <phoneticPr fontId="2"/>
  </si>
  <si>
    <t>混沌属性追加[+*****](1000)</t>
    <rPh sb="0" eb="6">
      <t>コントンゾクセイツイカ</t>
    </rPh>
    <phoneticPr fontId="2"/>
  </si>
  <si>
    <t>マナ吸収[+++++*](2500)</t>
    <rPh sb="2" eb="4">
      <t>キュウシュウ</t>
    </rPh>
    <phoneticPr fontId="2"/>
  </si>
  <si>
    <t>邂逅の氷塊</t>
    <rPh sb="0" eb="2">
      <t>カイコウ</t>
    </rPh>
    <rPh sb="3" eb="5">
      <t>ヒョウカイ</t>
    </rPh>
    <phoneticPr fontId="2"/>
  </si>
  <si>
    <t>氷塊</t>
    <rPh sb="0" eb="1">
      <t>コオリ</t>
    </rPh>
    <rPh sb="1" eb="2">
      <t>カタマリ</t>
    </rPh>
    <phoneticPr fontId="2"/>
  </si>
  <si>
    <t>60,100,70,40,20,20,20,20,20,20</t>
    <phoneticPr fontId="2"/>
  </si>
  <si>
    <t>知者の加護</t>
    <rPh sb="0" eb="2">
      <t>チシャ</t>
    </rPh>
    <rPh sb="3" eb="5">
      <t>カゴ</t>
    </rPh>
    <phoneticPr fontId="2"/>
  </si>
  <si>
    <t>信仰の巻物効果発動[+*****](500)/90%</t>
    <rPh sb="0" eb="2">
      <t>シンコウ</t>
    </rPh>
    <rPh sb="3" eb="7">
      <t>マキモノコウカ</t>
    </rPh>
    <rPh sb="7" eb="9">
      <t>ハツドウ</t>
    </rPh>
    <phoneticPr fontId="2"/>
  </si>
  <si>
    <t>アイスボール発動[+++++*](4000)/15%</t>
    <rPh sb="6" eb="8">
      <t>ハツドウ</t>
    </rPh>
    <phoneticPr fontId="2"/>
  </si>
  <si>
    <t>冷気属性追加[+*****](1000)</t>
    <rPh sb="0" eb="6">
      <t>レイキゾクセイツイカ</t>
    </rPh>
    <phoneticPr fontId="2"/>
  </si>
  <si>
    <t>オーロラ効果(150)</t>
    <rPh sb="4" eb="6">
      <t>コウカ</t>
    </rPh>
    <phoneticPr fontId="2"/>
  </si>
  <si>
    <t>創神</t>
    <rPh sb="0" eb="1">
      <t>ソウ</t>
    </rPh>
    <rPh sb="1" eb="2">
      <t>カミ</t>
    </rPh>
    <phoneticPr fontId="2"/>
  </si>
  <si>
    <t>死体/トロールの血/ヘルメスの血</t>
    <rPh sb="0" eb="2">
      <t>シタイ</t>
    </rPh>
    <rPh sb="8" eb="9">
      <t>チ</t>
    </rPh>
    <rPh sb="15" eb="16">
      <t>チ</t>
    </rPh>
    <phoneticPr fontId="2"/>
  </si>
  <si>
    <r>
      <t>生命力16/習得16/意思19/治癒19/</t>
    </r>
    <r>
      <rPr>
        <b/>
        <sz val="11"/>
        <rFont val="ＭＳ Ｐゴシック"/>
        <family val="3"/>
        <charset val="128"/>
        <scheme val="minor"/>
      </rPr>
      <t>治癒19/治癒19</t>
    </r>
    <r>
      <rPr>
        <sz val="11"/>
        <rFont val="ＭＳ Ｐゴシック"/>
        <family val="3"/>
        <charset val="128"/>
        <scheme val="minor"/>
      </rPr>
      <t>/解剖学14/魔道具12</t>
    </r>
    <rPh sb="0" eb="3">
      <t>セイメイリョク</t>
    </rPh>
    <rPh sb="6" eb="8">
      <t>シュウトク</t>
    </rPh>
    <rPh sb="11" eb="13">
      <t>イシ</t>
    </rPh>
    <rPh sb="16" eb="18">
      <t>チユ</t>
    </rPh>
    <rPh sb="21" eb="23">
      <t>チユ</t>
    </rPh>
    <rPh sb="26" eb="28">
      <t>チユ</t>
    </rPh>
    <rPh sb="31" eb="34">
      <t>カイボウガク</t>
    </rPh>
    <rPh sb="37" eb="40">
      <t>マドウグ</t>
    </rPh>
    <phoneticPr fontId="2"/>
  </si>
  <si>
    <t>ジュアの癒し</t>
    <rPh sb="4" eb="5">
      <t>イヤ</t>
    </rPh>
    <phoneticPr fontId="2"/>
  </si>
  <si>
    <t>生命力3/意思1/治癒2</t>
    <rPh sb="0" eb="3">
      <t>セイメイリョク</t>
    </rPh>
    <rPh sb="5" eb="7">
      <t>イシ</t>
    </rPh>
    <rPh sb="9" eb="11">
      <t>チユ</t>
    </rPh>
    <phoneticPr fontId="2"/>
  </si>
  <si>
    <t>生命力1600/習得50/治癒100</t>
    <rPh sb="0" eb="3">
      <t>セイメイリョク</t>
    </rPh>
    <rPh sb="8" eb="10">
      <t>シュウトク</t>
    </rPh>
    <rPh sb="13" eb="15">
      <t>チユ</t>
    </rPh>
    <phoneticPr fontId="2"/>
  </si>
  <si>
    <t>創造の子</t>
    <rPh sb="0" eb="2">
      <t>ソウゾウ</t>
    </rPh>
    <rPh sb="3" eb="4">
      <t>コ</t>
    </rPh>
    <phoneticPr fontId="2"/>
  </si>
  <si>
    <t>神の化身</t>
    <rPh sb="0" eb="1">
      <t>カミ</t>
    </rPh>
    <rPh sb="2" eb="4">
      <t>ケシン</t>
    </rPh>
    <phoneticPr fontId="2"/>
  </si>
  <si>
    <t>cnpc/god/nogenerate/nodowload</t>
    <phoneticPr fontId="2"/>
  </si>
  <si>
    <t>近接攻撃</t>
    <rPh sb="0" eb="4">
      <t>キンセツコウゲキ</t>
    </rPh>
    <phoneticPr fontId="2"/>
  </si>
  <si>
    <t>狂気治癒の雨</t>
    <rPh sb="0" eb="4">
      <t>キョウキチユ</t>
    </rPh>
    <rPh sb="5" eb="6">
      <t>アメ</t>
    </rPh>
    <phoneticPr fontId="2"/>
  </si>
  <si>
    <t>切り傷 100</t>
    <rPh sb="0" eb="1">
      <t>キ</t>
    </rPh>
    <rPh sb="2" eb="3">
      <t>キズ</t>
    </rPh>
    <phoneticPr fontId="2"/>
  </si>
  <si>
    <t>切り傷 250</t>
    <rPh sb="0" eb="1">
      <t>キ</t>
    </rPh>
    <rPh sb="2" eb="3">
      <t>キズ</t>
    </rPh>
    <phoneticPr fontId="2"/>
  </si>
  <si>
    <t>黄泉路の宝玉</t>
    <rPh sb="0" eb="3">
      <t>ヨミジ</t>
    </rPh>
    <rPh sb="4" eb="6">
      <t>ホウギョク</t>
    </rPh>
    <phoneticPr fontId="2"/>
  </si>
  <si>
    <t>神々しい宝石</t>
    <rPh sb="0" eb="6">
      <t>コウゴウシイホウセキ</t>
    </rPh>
    <phoneticPr fontId="2"/>
  </si>
  <si>
    <t>創望譚</t>
    <rPh sb="0" eb="1">
      <t>ソウ</t>
    </rPh>
    <rPh sb="1" eb="2">
      <t>ボウ</t>
    </rPh>
    <rPh sb="2" eb="3">
      <t>タン</t>
    </rPh>
    <phoneticPr fontId="2"/>
  </si>
  <si>
    <t>物語の剣</t>
    <rPh sb="0" eb="2">
      <t>モノガタリ</t>
    </rPh>
    <rPh sb="3" eb="4">
      <t>ケン</t>
    </rPh>
    <phoneticPr fontId="2"/>
  </si>
  <si>
    <t>鼓舞発動[+*****](500)/10%</t>
    <rPh sb="0" eb="2">
      <t>コブ</t>
    </rPh>
    <rPh sb="2" eb="4">
      <t>ハツドウ</t>
    </rPh>
    <phoneticPr fontId="2"/>
  </si>
  <si>
    <t>生命力-20(-1050)</t>
    <rPh sb="0" eb="3">
      <t>セイメイリョク</t>
    </rPh>
    <phoneticPr fontId="2"/>
  </si>
  <si>
    <t>《創神レヴィア》</t>
    <rPh sb="1" eb="2">
      <t>ソウ</t>
    </rPh>
    <rPh sb="2" eb="3">
      <t>カミ</t>
    </rPh>
    <phoneticPr fontId="2"/>
  </si>
  <si>
    <t>創神</t>
    <rPh sb="0" eb="1">
      <t>ソウ</t>
    </rPh>
    <rPh sb="1" eb="2">
      <t>カミ</t>
    </rPh>
    <phoneticPr fontId="2"/>
  </si>
  <si>
    <t>神官</t>
    <rPh sb="0" eb="2">
      <t>シンカン</t>
    </rPh>
    <phoneticPr fontId="2"/>
  </si>
  <si>
    <t>cnpc/god/nogenerate/nodowload/trait9,3/trait205,-1/trait171,1</t>
    <phoneticPr fontId="2"/>
  </si>
  <si>
    <t>神罰</t>
    <rPh sb="0" eb="2">
      <t>シンバツ</t>
    </rPh>
    <phoneticPr fontId="2"/>
  </si>
  <si>
    <t>毒8 地獄8 神経8 混沌8 魔法10</t>
    <rPh sb="0" eb="1">
      <t>ドク</t>
    </rPh>
    <rPh sb="3" eb="5">
      <t>ジゴク</t>
    </rPh>
    <rPh sb="7" eb="9">
      <t>シンケイ</t>
    </rPh>
    <rPh sb="11" eb="13">
      <t>コントン</t>
    </rPh>
    <rPh sb="15" eb="17">
      <t>マホウ</t>
    </rPh>
    <phoneticPr fontId="2"/>
  </si>
  <si>
    <t>浮遊/透明視/混乱・盲目・恐怖・睡眠・麻痺・毒無効/窃盗防止/腐消化/レイハンド/魔法以外の属性に強い/地雷無効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5">
      <t>ドクムコウ</t>
    </rPh>
    <rPh sb="26" eb="28">
      <t>セットウ</t>
    </rPh>
    <rPh sb="28" eb="30">
      <t>ボウシ</t>
    </rPh>
    <rPh sb="31" eb="32">
      <t>フ</t>
    </rPh>
    <rPh sb="32" eb="34">
      <t>ショウカ</t>
    </rPh>
    <rPh sb="41" eb="45">
      <t>マホウイガイ</t>
    </rPh>
    <rPh sb="46" eb="48">
      <t>ゾクセイ</t>
    </rPh>
    <rPh sb="49" eb="50">
      <t>ツヨ</t>
    </rPh>
    <rPh sb="52" eb="54">
      <t>ジライ</t>
    </rPh>
    <rPh sb="54" eb="56">
      <t>ムコウ</t>
    </rPh>
    <phoneticPr fontId="2"/>
  </si>
  <si>
    <t>★《血界の雫・創造》, ★《盲目の孤独》</t>
    <rPh sb="2" eb="3">
      <t>チ</t>
    </rPh>
    <rPh sb="3" eb="4">
      <t>カイ</t>
    </rPh>
    <rPh sb="5" eb="6">
      <t>シズク</t>
    </rPh>
    <rPh sb="7" eb="9">
      <t>ソウゾウ</t>
    </rPh>
    <rPh sb="14" eb="16">
      <t>モウモク</t>
    </rPh>
    <rPh sb="17" eb="19">
      <t>コドク</t>
    </rPh>
    <phoneticPr fontId="2"/>
  </si>
  <si>
    <t>Levia_race</t>
    <phoneticPr fontId="2"/>
  </si>
  <si>
    <t>選択不可</t>
    <rPh sb="0" eb="2">
      <t>センタク</t>
    </rPh>
    <rPh sb="2" eb="4">
      <t>フカ</t>
    </rPh>
    <phoneticPr fontId="2"/>
  </si>
  <si>
    <t>頭|手</t>
    <rPh sb="0" eb="1">
      <t>アタマ</t>
    </rPh>
    <rPh sb="2" eb="3">
      <t>テ</t>
    </rPh>
    <phoneticPr fontId="2"/>
  </si>
  <si>
    <t>治癒40/瞑想7/隠密10/両手持ち10/信仰15/心眼8</t>
    <rPh sb="0" eb="2">
      <t>チユ</t>
    </rPh>
    <rPh sb="5" eb="7">
      <t>メイソウ</t>
    </rPh>
    <rPh sb="9" eb="11">
      <t>オンミツ</t>
    </rPh>
    <rPh sb="14" eb="15">
      <t>リョウ</t>
    </rPh>
    <rPh sb="15" eb="17">
      <t>テモ</t>
    </rPh>
    <rPh sb="21" eb="23">
      <t>シンコウ</t>
    </rPh>
    <rPh sb="26" eb="28">
      <t>シンガン</t>
    </rPh>
    <phoneticPr fontId="2"/>
  </si>
  <si>
    <t>創神レヴィア</t>
    <rPh sb="0" eb="2">
      <t>ソウカミ</t>
    </rPh>
    <phoneticPr fontId="2"/>
  </si>
  <si>
    <t>血界の雫・創造</t>
    <rPh sb="0" eb="1">
      <t>チ</t>
    </rPh>
    <rPh sb="1" eb="2">
      <t>カイ</t>
    </rPh>
    <rPh sb="3" eb="4">
      <t>シズク</t>
    </rPh>
    <rPh sb="5" eb="7">
      <t>ソウゾウ</t>
    </rPh>
    <phoneticPr fontId="2"/>
  </si>
  <si>
    <t>生命を持つ血の刀</t>
    <rPh sb="0" eb="2">
      <t>セイメイ</t>
    </rPh>
    <rPh sb="3" eb="4">
      <t>モ</t>
    </rPh>
    <rPh sb="5" eb="6">
      <t>チ</t>
    </rPh>
    <rPh sb="7" eb="8">
      <t>カタナ</t>
    </rPh>
    <phoneticPr fontId="2"/>
  </si>
  <si>
    <t>癒しの手発動[+++++*](-300000)/50%</t>
    <rPh sb="0" eb="1">
      <t>イヤ</t>
    </rPh>
    <rPh sb="3" eb="4">
      <t>テ</t>
    </rPh>
    <rPh sb="4" eb="6">
      <t>ハツドウ</t>
    </rPh>
    <phoneticPr fontId="2"/>
  </si>
  <si>
    <t>癒しの手発動[+++++*](-7000000)/30%</t>
    <rPh sb="0" eb="1">
      <t>イヤ</t>
    </rPh>
    <rPh sb="3" eb="6">
      <t>テハツドウ</t>
    </rPh>
    <phoneticPr fontId="2"/>
  </si>
  <si>
    <t>癒しの手発動[+++++*](-200000000)/1%</t>
    <rPh sb="0" eb="1">
      <t>イヤ</t>
    </rPh>
    <rPh sb="3" eb="4">
      <t>テ</t>
    </rPh>
    <rPh sb="4" eb="6">
      <t>ハツドウ</t>
    </rPh>
    <phoneticPr fontId="2"/>
  </si>
  <si>
    <t>ルルウィの憑依発動[+++++*](5800)/13%</t>
    <rPh sb="5" eb="7">
      <t>ヒョウイ</t>
    </rPh>
    <rPh sb="7" eb="9">
      <t>ハツドウ</t>
    </rPh>
    <phoneticPr fontId="2"/>
  </si>
  <si>
    <t>スタミナ吸収[+++++*](2500)</t>
    <rPh sb="4" eb="6">
      <t>キュウシュウ</t>
    </rPh>
    <phoneticPr fontId="2"/>
  </si>
  <si>
    <t>盲目の孤独</t>
    <rPh sb="0" eb="2">
      <t>モウモク</t>
    </rPh>
    <rPh sb="3" eb="5">
      <t>コドク</t>
    </rPh>
    <phoneticPr fontId="2"/>
  </si>
  <si>
    <t>悲壮の布</t>
    <rPh sb="0" eb="2">
      <t>ヒソウ</t>
    </rPh>
    <rPh sb="3" eb="4">
      <t>ヌノ</t>
    </rPh>
    <phoneticPr fontId="2"/>
  </si>
  <si>
    <t>透明視(100)</t>
    <rPh sb="0" eb="2">
      <t>トウメイ</t>
    </rPh>
    <rPh sb="2" eb="3">
      <t>シ</t>
    </rPh>
    <phoneticPr fontId="2"/>
  </si>
  <si>
    <t>呪い保護[+++++*](2500000)</t>
    <rPh sb="0" eb="1">
      <t>ノロ</t>
    </rPh>
    <rPh sb="2" eb="4">
      <t>ホゴ</t>
    </rPh>
    <phoneticPr fontId="2"/>
  </si>
  <si>
    <t>出血防止(100)</t>
    <rPh sb="0" eb="2">
      <t>シュッケツ</t>
    </rPh>
    <rPh sb="2" eb="4">
      <t>ボウシ</t>
    </rPh>
    <phoneticPr fontId="2"/>
  </si>
  <si>
    <t>切り傷反射[+++++*](250000)</t>
    <rPh sb="0" eb="1">
      <t>キ</t>
    </rPh>
    <rPh sb="2" eb="3">
      <t>キズ</t>
    </rPh>
    <rPh sb="3" eb="5">
      <t>ハンシャ</t>
    </rPh>
    <phoneticPr fontId="2"/>
  </si>
  <si>
    <t>ダメージ無効[+++++*](5820)/100%</t>
    <rPh sb="4" eb="6">
      <t>ムコウ</t>
    </rPh>
    <phoneticPr fontId="2"/>
  </si>
  <si>
    <t>混沌耐性[+*****](1000)</t>
    <rPh sb="0" eb="2">
      <t>コントン</t>
    </rPh>
    <rPh sb="2" eb="4">
      <t>タイセイ</t>
    </rPh>
    <phoneticPr fontId="2"/>
  </si>
  <si>
    <t>地獄耐性[+*****](1000)</t>
    <rPh sb="0" eb="2">
      <t>ジゴク</t>
    </rPh>
    <rPh sb="2" eb="4">
      <t>タイセイ</t>
    </rPh>
    <phoneticPr fontId="2"/>
  </si>
  <si>
    <t>意思維持(100)</t>
    <rPh sb="0" eb="2">
      <t>イシ</t>
    </rPh>
    <rPh sb="2" eb="4">
      <t>イジ</t>
    </rPh>
    <phoneticPr fontId="2"/>
  </si>
  <si>
    <t>reftypeminor.(設定ミス)/nogenerate無し(仕様)</t>
    <rPh sb="14" eb="16">
      <t>セッテイ</t>
    </rPh>
    <rPh sb="30" eb="31">
      <t>ナ</t>
    </rPh>
    <rPh sb="33" eb="35">
      <t>シヨウ</t>
    </rPh>
    <phoneticPr fontId="2"/>
  </si>
  <si>
    <t>シェルテ</t>
    <phoneticPr fontId="2"/>
  </si>
  <si>
    <t>万色フルーツ/大きな花束/種(カテゴリ)</t>
    <rPh sb="0" eb="1">
      <t>マン</t>
    </rPh>
    <rPh sb="1" eb="2">
      <t>イロ</t>
    </rPh>
    <rPh sb="7" eb="8">
      <t>オオ</t>
    </rPh>
    <rPh sb="10" eb="12">
      <t>ハナタバ</t>
    </rPh>
    <rPh sb="13" eb="14">
      <t>タネ</t>
    </rPh>
    <phoneticPr fontId="2"/>
  </si>
  <si>
    <t>意思15/運勢8/弓10/重量挙げ11/魔道具9/錬金術10/魔力制御14</t>
    <rPh sb="0" eb="2">
      <t>イシ</t>
    </rPh>
    <rPh sb="5" eb="7">
      <t>ウンセイ</t>
    </rPh>
    <rPh sb="9" eb="10">
      <t>ユミ</t>
    </rPh>
    <rPh sb="13" eb="16">
      <t>ジュウリョウア</t>
    </rPh>
    <rPh sb="20" eb="23">
      <t>マドウグ</t>
    </rPh>
    <rPh sb="25" eb="28">
      <t>レンキンジュツ</t>
    </rPh>
    <rPh sb="31" eb="33">
      <t>マリョク</t>
    </rPh>
    <rPh sb="33" eb="35">
      <t>セイギョ</t>
    </rPh>
    <phoneticPr fontId="2"/>
  </si>
  <si>
    <t>呪い保護</t>
    <rPh sb="0" eb="1">
      <t>ノロ</t>
    </rPh>
    <rPh sb="2" eb="4">
      <t>ホゴ</t>
    </rPh>
    <phoneticPr fontId="2"/>
  </si>
  <si>
    <t>生命力2/習得3/魔力2</t>
    <rPh sb="0" eb="3">
      <t>セイメイリョク</t>
    </rPh>
    <rPh sb="5" eb="7">
      <t>シュウトク</t>
    </rPh>
    <rPh sb="9" eb="11">
      <t>マリョク</t>
    </rPh>
    <phoneticPr fontId="2"/>
  </si>
  <si>
    <t>習得150/魔力140</t>
    <rPh sb="0" eb="2">
      <t>シュウトク</t>
    </rPh>
    <rPh sb="6" eb="8">
      <t>マリョク</t>
    </rPh>
    <phoneticPr fontId="2"/>
  </si>
  <si>
    <t>残光の精霊</t>
    <rPh sb="0" eb="2">
      <t>ザンコウ</t>
    </rPh>
    <rPh sb="3" eb="5">
      <t>セイレイ</t>
    </rPh>
    <phoneticPr fontId="2"/>
  </si>
  <si>
    <t>cnpc/nogenerate</t>
    <phoneticPr fontId="2"/>
  </si>
  <si>
    <t>幻惑のブレス</t>
    <rPh sb="0" eb="2">
      <t>ゲンワク</t>
    </rPh>
    <phoneticPr fontId="2"/>
  </si>
  <si>
    <t>浮遊</t>
    <rPh sb="0" eb="2">
      <t>フユウ</t>
    </rPh>
    <phoneticPr fontId="2"/>
  </si>
  <si>
    <t>陽光の栞</t>
    <rPh sb="0" eb="2">
      <t>ヨウコウ</t>
    </rPh>
    <rPh sb="3" eb="4">
      <t>シオリ</t>
    </rPh>
    <phoneticPr fontId="2"/>
  </si>
  <si>
    <t>神々しい栞</t>
    <rPh sb="0" eb="2">
      <t>コウゴウ</t>
    </rPh>
    <rPh sb="4" eb="5">
      <t>シオリ</t>
    </rPh>
    <phoneticPr fontId="2"/>
  </si>
  <si>
    <t>読書</t>
    <rPh sb="0" eb="2">
      <t>ドクショ</t>
    </rPh>
    <phoneticPr fontId="2"/>
  </si>
  <si>
    <t>時止弾[5](5005)</t>
    <rPh sb="0" eb="1">
      <t>トキ</t>
    </rPh>
    <rPh sb="1" eb="2">
      <t>ト</t>
    </rPh>
    <rPh sb="2" eb="3">
      <t>ダン</t>
    </rPh>
    <phoneticPr fontId="2"/>
  </si>
  <si>
    <t>貫通弾[77](77077)</t>
    <rPh sb="0" eb="2">
      <t>カンツウ</t>
    </rPh>
    <rPh sb="2" eb="3">
      <t>ダン</t>
    </rPh>
    <phoneticPr fontId="2"/>
  </si>
  <si>
    <t>魔弾[77](77077)</t>
    <rPh sb="0" eb="1">
      <t>マ</t>
    </rPh>
    <rPh sb="1" eb="2">
      <t>ダン</t>
    </rPh>
    <phoneticPr fontId="2"/>
  </si>
  <si>
    <t>無名の歴史書</t>
    <rPh sb="0" eb="2">
      <t>ムメイ</t>
    </rPh>
    <rPh sb="3" eb="6">
      <t>レキシショ</t>
    </rPh>
    <phoneticPr fontId="2"/>
  </si>
  <si>
    <t>軌跡を記す本</t>
    <rPh sb="0" eb="2">
      <t>キセキ</t>
    </rPh>
    <rPh sb="3" eb="4">
      <t>シル</t>
    </rPh>
    <rPh sb="5" eb="6">
      <t>ホン</t>
    </rPh>
    <phoneticPr fontId="2"/>
  </si>
  <si>
    <t>50,90,100,90,80,80,70,60,50,20</t>
  </si>
  <si>
    <t>読書</t>
    <rPh sb="0" eb="2">
      <t>ドクショ</t>
    </rPh>
    <phoneticPr fontId="2"/>
  </si>
  <si>
    <t>暗記[***](550)</t>
    <rPh sb="0" eb="2">
      <t>アンキ</t>
    </rPh>
    <phoneticPr fontId="2"/>
  </si>
  <si>
    <t>習得+8(360)</t>
    <rPh sb="0" eb="2">
      <t>シュウトク</t>
    </rPh>
    <phoneticPr fontId="2"/>
  </si>
  <si>
    <t>《俯瞰のシェルテ》</t>
    <rPh sb="1" eb="3">
      <t>フカン</t>
    </rPh>
    <phoneticPr fontId="2"/>
  </si>
  <si>
    <t>cnpc/god/nogenerate</t>
    <phoneticPr fontId="2"/>
  </si>
  <si>
    <t>20% 知者の加護/魔力の集積/地獄の吐息/治癒の雨/鼓舞/ファイアボール/異次元の手/闇の霧/神罰/ナイトメア/加速/マナ回復/リジェネレーション/麻痺の矢/朦朧の眼差し/グレネード/ライトニングボルト/空間歪曲/契約</t>
    <rPh sb="4" eb="6">
      <t>チシャ</t>
    </rPh>
    <rPh sb="7" eb="9">
      <t>カゴ</t>
    </rPh>
    <rPh sb="10" eb="12">
      <t>マリョク</t>
    </rPh>
    <rPh sb="13" eb="15">
      <t>シュウセキ</t>
    </rPh>
    <rPh sb="16" eb="18">
      <t>ジゴク</t>
    </rPh>
    <rPh sb="19" eb="21">
      <t>トイキ</t>
    </rPh>
    <rPh sb="22" eb="24">
      <t>チユ</t>
    </rPh>
    <rPh sb="25" eb="26">
      <t>アメ</t>
    </rPh>
    <rPh sb="27" eb="29">
      <t>コブ</t>
    </rPh>
    <rPh sb="38" eb="41">
      <t>イジゲン</t>
    </rPh>
    <rPh sb="42" eb="43">
      <t>テ</t>
    </rPh>
    <rPh sb="44" eb="45">
      <t>ヤミ</t>
    </rPh>
    <rPh sb="46" eb="47">
      <t>キリ</t>
    </rPh>
    <rPh sb="48" eb="50">
      <t>シンバツ</t>
    </rPh>
    <rPh sb="57" eb="59">
      <t>カソク</t>
    </rPh>
    <rPh sb="62" eb="64">
      <t>カイフク</t>
    </rPh>
    <rPh sb="75" eb="77">
      <t>マヒ</t>
    </rPh>
    <rPh sb="78" eb="79">
      <t>ヤ</t>
    </rPh>
    <rPh sb="80" eb="82">
      <t>モウロウ</t>
    </rPh>
    <rPh sb="83" eb="85">
      <t>マナザ</t>
    </rPh>
    <rPh sb="103" eb="105">
      <t>クウカン</t>
    </rPh>
    <rPh sb="105" eb="107">
      <t>ワイキョク</t>
    </rPh>
    <rPh sb="108" eb="110">
      <t>ケイヤク</t>
    </rPh>
    <phoneticPr fontId="2"/>
  </si>
  <si>
    <t>アスティア</t>
    <phoneticPr fontId="2"/>
  </si>
  <si>
    <t>死体/大剣(カテゴリ)/長剣(カテゴリ)</t>
    <rPh sb="0" eb="2">
      <t>シタイ</t>
    </rPh>
    <rPh sb="3" eb="4">
      <t>オオ</t>
    </rPh>
    <rPh sb="4" eb="5">
      <t>ケン</t>
    </rPh>
    <rPh sb="12" eb="14">
      <t>チョウケン</t>
    </rPh>
    <phoneticPr fontId="2"/>
  </si>
  <si>
    <t>生命力11/魔力14/混沌耐性19</t>
    <rPh sb="0" eb="3">
      <t>セイメイリョク</t>
    </rPh>
    <rPh sb="6" eb="8">
      <t>マリョク</t>
    </rPh>
    <rPh sb="11" eb="13">
      <t>コントン</t>
    </rPh>
    <rPh sb="13" eb="15">
      <t>タイセイ</t>
    </rPh>
    <phoneticPr fontId="2"/>
  </si>
  <si>
    <t>混沌のブレス</t>
    <rPh sb="0" eb="2">
      <t>コントン</t>
    </rPh>
    <phoneticPr fontId="2"/>
  </si>
  <si>
    <t>生命力2/耐久2/魔力2</t>
    <rPh sb="0" eb="3">
      <t>セイメイリョク</t>
    </rPh>
    <rPh sb="5" eb="7">
      <t>タイキュウ</t>
    </rPh>
    <rPh sb="9" eb="11">
      <t>マリョク</t>
    </rPh>
    <phoneticPr fontId="2"/>
  </si>
  <si>
    <t>生命力1200/耐久100/魔力100</t>
    <rPh sb="0" eb="3">
      <t>セイメイリョク</t>
    </rPh>
    <rPh sb="8" eb="10">
      <t>タイキュウ</t>
    </rPh>
    <rPh sb="14" eb="16">
      <t>マリョク</t>
    </rPh>
    <phoneticPr fontId="2"/>
  </si>
  <si>
    <t>エレキドラゴン『ロック』</t>
    <phoneticPr fontId="2"/>
  </si>
  <si>
    <t>電撃10</t>
    <rPh sb="0" eb="2">
      <t>デンゲキ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</si>
  <si>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</si>
  <si>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アスティアの混沌の宝玉</t>
    <rPh sb="6" eb="8">
      <t>コントン</t>
    </rPh>
    <rPh sb="9" eb="11">
      <t>ホウギョク</t>
    </rPh>
    <phoneticPr fontId="2"/>
  </si>
  <si>
    <t>脈動する宝玉</t>
    <rPh sb="0" eb="2">
      <t>ミャクドウ</t>
    </rPh>
    <rPh sb="4" eb="6">
      <t>ホウギョク</t>
    </rPh>
    <phoneticPr fontId="2"/>
  </si>
  <si>
    <t>アスティアの光の剣</t>
    <rPh sb="6" eb="7">
      <t>ヒカリ</t>
    </rPh>
    <rPh sb="8" eb="9">
      <t>ケン</t>
    </rPh>
    <phoneticPr fontId="2"/>
  </si>
  <si>
    <t>ライトセーバー</t>
    <phoneticPr fontId="2"/>
  </si>
  <si>
    <t>《混沌龍のアスティア》</t>
    <rPh sb="1" eb="4">
      <t>コントンリュウ</t>
    </rPh>
    <phoneticPr fontId="2"/>
  </si>
  <si>
    <t>混沌のブレス</t>
    <rPh sb="0" eb="2">
      <t>コントン</t>
    </rPh>
    <phoneticPr fontId="2"/>
  </si>
  <si>
    <t>混沌10</t>
    <rPh sb="0" eb="2">
      <t>コントン</t>
    </rPh>
    <phoneticPr fontId="2"/>
  </si>
  <si>
    <t>浮遊/乗馬適性</t>
    <rPh sb="0" eb="2">
      <t>フユウ</t>
    </rPh>
    <rPh sb="3" eb="7">
      <t>ジョウバテキセイ</t>
    </rPh>
    <phoneticPr fontId="2"/>
  </si>
  <si>
    <t>★《混沌龍の指輪》</t>
    <rPh sb="2" eb="4">
      <t>コントン</t>
    </rPh>
    <rPh sb="4" eb="5">
      <t>リュウ</t>
    </rPh>
    <rPh sb="6" eb="8">
      <t>ユビワ</t>
    </rPh>
    <phoneticPr fontId="2"/>
  </si>
  <si>
    <t>混沌龍のアスティア</t>
    <rPh sb="0" eb="3">
      <t>コントンリュウ</t>
    </rPh>
    <phoneticPr fontId="2"/>
  </si>
  <si>
    <t>混沌龍の指輪</t>
    <rPh sb="0" eb="3">
      <t>コントンリュウ</t>
    </rPh>
    <rPh sb="4" eb="6">
      <t>ユビワ</t>
    </rPh>
    <phoneticPr fontId="2"/>
  </si>
  <si>
    <t>指輪</t>
    <rPh sb="0" eb="2">
      <t>ユビワ</t>
    </rPh>
    <phoneticPr fontId="2"/>
  </si>
  <si>
    <t>魔力+60(2950)</t>
    <rPh sb="0" eb="2">
      <t>マリョク</t>
    </rPh>
    <phoneticPr fontId="2"/>
  </si>
  <si>
    <t>麻痺無効(100)</t>
    <rPh sb="0" eb="2">
      <t>マヒ</t>
    </rPh>
    <rPh sb="2" eb="4">
      <t>ムコウ</t>
    </rPh>
    <phoneticPr fontId="2"/>
  </si>
  <si>
    <t>混乱無効(100)</t>
    <rPh sb="0" eb="2">
      <t>コンラン</t>
    </rPh>
    <rPh sb="2" eb="4">
      <t>ムコウ</t>
    </rPh>
    <phoneticPr fontId="2"/>
  </si>
  <si>
    <t>ロック</t>
    <phoneticPr fontId="2"/>
  </si>
  <si>
    <t>死体/楽器(カテゴリ)</t>
    <rPh sb="0" eb="2">
      <t>シタイ</t>
    </rPh>
    <rPh sb="3" eb="5">
      <t>ガッキ</t>
    </rPh>
    <phoneticPr fontId="2"/>
  </si>
  <si>
    <t>生命力11/魅力14/電撃耐性19</t>
    <rPh sb="0" eb="3">
      <t>セイメイリョク</t>
    </rPh>
    <rPh sb="6" eb="8">
      <t>ミリョク</t>
    </rPh>
    <rPh sb="11" eb="13">
      <t>デンゲキ</t>
    </rPh>
    <rPh sb="13" eb="15">
      <t>タイセイ</t>
    </rPh>
    <phoneticPr fontId="2"/>
  </si>
  <si>
    <t>生命力2/耐久2/魅力2</t>
    <rPh sb="0" eb="3">
      <t>セイメイリョク</t>
    </rPh>
    <rPh sb="5" eb="7">
      <t>タイキュウ</t>
    </rPh>
    <rPh sb="9" eb="11">
      <t>ミリョク</t>
    </rPh>
    <phoneticPr fontId="2"/>
  </si>
  <si>
    <t>生命力1200/耐久100/魅力100</t>
    <rPh sb="0" eb="3">
      <t>セイメイリョク</t>
    </rPh>
    <rPh sb="8" eb="10">
      <t>タイキュウ</t>
    </rPh>
    <rPh sb="14" eb="16">
      <t>ミリョク</t>
    </rPh>
    <phoneticPr fontId="2"/>
  </si>
  <si>
    <t>カオスドラゴン『アスティア』</t>
    <phoneticPr fontId="2"/>
  </si>
  <si>
    <t>混沌10</t>
    <rPh sb="0" eb="2">
      <t>コントン</t>
    </rPh>
    <phoneticPr fontId="2"/>
  </si>
  <si>
    <t>ロックの電撃の宝玉</t>
    <rPh sb="4" eb="6">
      <t>デンゲキ</t>
    </rPh>
    <rPh sb="7" eb="9">
      <t>ホウギョク</t>
    </rPh>
    <phoneticPr fontId="2"/>
  </si>
  <si>
    <t>不恰好な宝玉</t>
    <rPh sb="0" eb="3">
      <t>ブカッコウ</t>
    </rPh>
    <rPh sb="4" eb="6">
      <t>ホウギョク</t>
    </rPh>
    <phoneticPr fontId="2"/>
  </si>
  <si>
    <t>電撃のブレス</t>
    <rPh sb="0" eb="2">
      <t>デンゲキ</t>
    </rPh>
    <phoneticPr fontId="2"/>
  </si>
  <si>
    <t>斧</t>
    <rPh sb="0" eb="1">
      <t>オノ</t>
    </rPh>
    <phoneticPr fontId="2"/>
  </si>
  <si>
    <t>エレキギター</t>
    <phoneticPr fontId="2"/>
  </si>
  <si>
    <t>木</t>
    <rPh sb="0" eb="1">
      <t>キ</t>
    </rPh>
    <phoneticPr fontId="2"/>
  </si>
  <si>
    <t>大斧</t>
    <rPh sb="0" eb="1">
      <t>オオ</t>
    </rPh>
    <rPh sb="1" eb="2">
      <t>オノ</t>
    </rPh>
    <phoneticPr fontId="2"/>
  </si>
  <si>
    <t>電撃耐性[+*****](1000)</t>
    <rPh sb="0" eb="2">
      <t>デンゲキ</t>
    </rPh>
    <rPh sb="2" eb="4">
      <t>タイセイ</t>
    </rPh>
    <phoneticPr fontId="2"/>
  </si>
  <si>
    <t>電撃属性追加[+*****](1000)</t>
    <rPh sb="0" eb="6">
      <t>デンゲキゾクセイツイカ</t>
    </rPh>
    <phoneticPr fontId="2"/>
  </si>
  <si>
    <t>演奏[++](-2050)</t>
    <rPh sb="0" eb="2">
      <t>エンソウ</t>
    </rPh>
    <phoneticPr fontId="2"/>
  </si>
  <si>
    <t>《雷龍のロック》</t>
    <rPh sb="1" eb="2">
      <t>カミナリ</t>
    </rPh>
    <rPh sb="2" eb="3">
      <t>リュウ</t>
    </rPh>
    <phoneticPr fontId="2"/>
  </si>
  <si>
    <t>電撃10</t>
    <rPh sb="0" eb="2">
      <t>デンゲキ</t>
    </rPh>
    <phoneticPr fontId="2"/>
  </si>
  <si>
    <t>★《レザージャケット》</t>
    <phoneticPr fontId="2"/>
  </si>
  <si>
    <t>レザージャケット</t>
    <phoneticPr fontId="2"/>
  </si>
  <si>
    <t>革の服</t>
    <rPh sb="0" eb="1">
      <t>カワ</t>
    </rPh>
    <rPh sb="2" eb="3">
      <t>フク</t>
    </rPh>
    <phoneticPr fontId="2"/>
  </si>
  <si>
    <t>革</t>
    <rPh sb="0" eb="1">
      <t>カワ</t>
    </rPh>
    <phoneticPr fontId="2"/>
  </si>
  <si>
    <t>魅力+60(2950)</t>
    <rPh sb="0" eb="2">
      <t>ミリョク</t>
    </rPh>
    <phoneticPr fontId="2"/>
  </si>
  <si>
    <t>コロナ</t>
    <phoneticPr fontId="2"/>
  </si>
  <si>
    <t>死体/本(カテゴリ)/魔法書(カテゴリ)</t>
    <rPh sb="0" eb="2">
      <t>シタイ</t>
    </rPh>
    <rPh sb="3" eb="4">
      <t>ホン</t>
    </rPh>
    <rPh sb="11" eb="13">
      <t>マホウ</t>
    </rPh>
    <rPh sb="13" eb="14">
      <t>ショ</t>
    </rPh>
    <phoneticPr fontId="2"/>
  </si>
  <si>
    <t>生命力11/習得14/火炎耐性19</t>
    <rPh sb="0" eb="3">
      <t>セイメイリョク</t>
    </rPh>
    <rPh sb="6" eb="8">
      <t>シュウトク</t>
    </rPh>
    <rPh sb="11" eb="13">
      <t>カエン</t>
    </rPh>
    <rPh sb="13" eb="15">
      <t>タイセイ</t>
    </rPh>
    <phoneticPr fontId="2"/>
  </si>
  <si>
    <t>生命力2/耐久2/習得2</t>
    <rPh sb="0" eb="3">
      <t>セイメイリョク</t>
    </rPh>
    <rPh sb="5" eb="7">
      <t>タイキュウ</t>
    </rPh>
    <rPh sb="9" eb="11">
      <t>シュウトク</t>
    </rPh>
    <phoneticPr fontId="2"/>
  </si>
  <si>
    <t>生命力1200/耐久100/習得100</t>
    <rPh sb="0" eb="3">
      <t>セイメイリョク</t>
    </rPh>
    <rPh sb="8" eb="10">
      <t>タイキュウ</t>
    </rPh>
    <rPh sb="14" eb="16">
      <t>シュウトク</t>
    </rPh>
    <phoneticPr fontId="2"/>
  </si>
  <si>
    <t>赤龍の娘『ソル』</t>
    <rPh sb="0" eb="1">
      <t>アカ</t>
    </rPh>
    <rPh sb="1" eb="2">
      <t>リュウ</t>
    </rPh>
    <rPh sb="3" eb="4">
      <t>ムスメ</t>
    </rPh>
    <phoneticPr fontId="2"/>
  </si>
  <si>
    <t>スウォーム</t>
    <phoneticPr fontId="2"/>
  </si>
  <si>
    <t>火炎10</t>
    <rPh sb="0" eb="2">
      <t>カエン</t>
    </rPh>
    <phoneticPr fontId="2"/>
  </si>
  <si>
    <t>コロナの灼熱の宝玉</t>
    <rPh sb="4" eb="6">
      <t>シャクネツ</t>
    </rPh>
    <rPh sb="7" eb="9">
      <t>ホウギョク</t>
    </rPh>
    <phoneticPr fontId="2"/>
  </si>
  <si>
    <t>熱を帯びた宝玉</t>
    <rPh sb="0" eb="1">
      <t>ネツ</t>
    </rPh>
    <rPh sb="2" eb="3">
      <t>オ</t>
    </rPh>
    <rPh sb="5" eb="7">
      <t>ホウギョク</t>
    </rPh>
    <phoneticPr fontId="2"/>
  </si>
  <si>
    <t>コロナの大斧</t>
    <rPh sb="4" eb="5">
      <t>オオ</t>
    </rPh>
    <rPh sb="5" eb="6">
      <t>オノ</t>
    </rPh>
    <phoneticPr fontId="2"/>
  </si>
  <si>
    <t>巨大な斧</t>
    <rPh sb="0" eb="2">
      <t>キョダイ</t>
    </rPh>
    <rPh sb="3" eb="4">
      <t>オノ</t>
    </rPh>
    <phoneticPr fontId="2"/>
  </si>
  <si>
    <t>火炎耐性[+*****](1000)</t>
    <rPh sb="0" eb="2">
      <t>カエン</t>
    </rPh>
    <rPh sb="2" eb="4">
      <t>タイセイ</t>
    </rPh>
    <phoneticPr fontId="2"/>
  </si>
  <si>
    <t>完全貫通[+*****](500)</t>
    <rPh sb="0" eb="2">
      <t>カンゼン</t>
    </rPh>
    <rPh sb="2" eb="4">
      <t>カンツウ</t>
    </rPh>
    <phoneticPr fontId="2"/>
  </si>
  <si>
    <t>《赤龍のコロナ》</t>
    <rPh sb="1" eb="2">
      <t>アカ</t>
    </rPh>
    <rPh sb="2" eb="3">
      <t>リュウ</t>
    </rPh>
    <phoneticPr fontId="2"/>
  </si>
  <si>
    <t>火炎10</t>
    <rPh sb="0" eb="2">
      <t>カエン</t>
    </rPh>
    <phoneticPr fontId="2"/>
  </si>
  <si>
    <t>★《リーガルカインド》</t>
    <phoneticPr fontId="2"/>
  </si>
  <si>
    <t>リーガルカインド</t>
    <phoneticPr fontId="2"/>
  </si>
  <si>
    <t>光子銃</t>
    <rPh sb="0" eb="2">
      <t>コウシ</t>
    </rPh>
    <rPh sb="2" eb="3">
      <t>ジュウ</t>
    </rPh>
    <phoneticPr fontId="2"/>
  </si>
  <si>
    <t>100,100,100,100,100,100,100,50,20,20</t>
  </si>
  <si>
    <t>習得+60(2950)</t>
    <rPh sb="0" eb="2">
      <t>シュウトク</t>
    </rPh>
    <phoneticPr fontId="2"/>
  </si>
  <si>
    <t>地獄属性追加[*****](460)</t>
    <rPh sb="0" eb="2">
      <t>ジゴク</t>
    </rPh>
    <rPh sb="2" eb="4">
      <t>ゾクセイ</t>
    </rPh>
    <rPh sb="4" eb="6">
      <t>ツイカ</t>
    </rPh>
    <phoneticPr fontId="2"/>
  </si>
  <si>
    <t>グリード</t>
    <phoneticPr fontId="2"/>
  </si>
  <si>
    <t>死体/鉱石(カテゴリ)</t>
    <rPh sb="0" eb="2">
      <t>シタイ</t>
    </rPh>
    <rPh sb="3" eb="5">
      <t>コウセキ</t>
    </rPh>
    <phoneticPr fontId="2"/>
  </si>
  <si>
    <t>生命力11/器用14/魔法耐性19</t>
    <rPh sb="0" eb="3">
      <t>セイメイリョク</t>
    </rPh>
    <rPh sb="6" eb="8">
      <t>キヨウ</t>
    </rPh>
    <rPh sb="11" eb="13">
      <t>マホウ</t>
    </rPh>
    <rPh sb="13" eb="15">
      <t>タイセイ</t>
    </rPh>
    <phoneticPr fontId="2"/>
  </si>
  <si>
    <t>生命力2/耐久2/器用2</t>
    <rPh sb="0" eb="3">
      <t>セイメイリョク</t>
    </rPh>
    <rPh sb="5" eb="7">
      <t>タイキュウ</t>
    </rPh>
    <rPh sb="9" eb="11">
      <t>キヨウ</t>
    </rPh>
    <phoneticPr fontId="2"/>
  </si>
  <si>
    <t>生命力1200/耐久100/器用100</t>
    <rPh sb="0" eb="3">
      <t>セイメイリョク</t>
    </rPh>
    <rPh sb="8" eb="10">
      <t>タイキュウ</t>
    </rPh>
    <rPh sb="14" eb="16">
      <t>キヨウ</t>
    </rPh>
    <phoneticPr fontId="2"/>
  </si>
  <si>
    <t>龍娘</t>
    <rPh sb="0" eb="1">
      <t>リュウ</t>
    </rPh>
    <rPh sb="1" eb="2">
      <t>ムスメ</t>
    </rPh>
    <phoneticPr fontId="2"/>
  </si>
  <si>
    <t>試金石</t>
    <rPh sb="0" eb="2">
      <t>シキン</t>
    </rPh>
    <rPh sb="2" eb="3">
      <t>イシ</t>
    </rPh>
    <phoneticPr fontId="2"/>
  </si>
  <si>
    <t>艶めく石</t>
    <rPh sb="0" eb="1">
      <t>ツヤ</t>
    </rPh>
    <rPh sb="3" eb="4">
      <t>イシ</t>
    </rPh>
    <phoneticPr fontId="2"/>
  </si>
  <si>
    <t>投擲</t>
    <rPh sb="0" eb="2">
      <t>トウテキ</t>
    </rPh>
    <phoneticPr fontId="2"/>
  </si>
  <si>
    <t>宝石細工[***](400)</t>
    <rPh sb="0" eb="2">
      <t>ホウセキ</t>
    </rPh>
    <rPh sb="2" eb="4">
      <t>ザイク</t>
    </rPh>
    <phoneticPr fontId="2"/>
  </si>
  <si>
    <t>完全貫通[+***](400)</t>
    <rPh sb="0" eb="2">
      <t>カンゼン</t>
    </rPh>
    <rPh sb="2" eb="4">
      <t>カンツウ</t>
    </rPh>
    <phoneticPr fontId="2"/>
  </si>
  <si>
    <t>緑龍の牙</t>
    <rPh sb="0" eb="1">
      <t>ミドリ</t>
    </rPh>
    <rPh sb="1" eb="2">
      <t>リュウ</t>
    </rPh>
    <rPh sb="3" eb="4">
      <t>キバ</t>
    </rPh>
    <phoneticPr fontId="2"/>
  </si>
  <si>
    <t>龍の牙</t>
    <rPh sb="0" eb="1">
      <t>リュウ</t>
    </rPh>
    <rPh sb="2" eb="3">
      <t>キバ</t>
    </rPh>
    <phoneticPr fontId="2"/>
  </si>
  <si>
    <t>旅歩き[*****](800)</t>
    <rPh sb="0" eb="1">
      <t>タビ</t>
    </rPh>
    <rPh sb="1" eb="2">
      <t>アル</t>
    </rPh>
    <phoneticPr fontId="2"/>
  </si>
  <si>
    <t>宝石細工[*****](800)</t>
    <rPh sb="0" eb="2">
      <t>ホウセキ</t>
    </rPh>
    <rPh sb="2" eb="4">
      <t>ザイク</t>
    </rPh>
    <phoneticPr fontId="2"/>
  </si>
  <si>
    <t>エーテル保護(500)</t>
    <rPh sb="4" eb="6">
      <t>ホゴ</t>
    </rPh>
    <phoneticPr fontId="2"/>
  </si>
  <si>
    <t>《緑龍のグリード》</t>
    <rPh sb="1" eb="2">
      <t>ミドリ</t>
    </rPh>
    <rPh sb="2" eb="3">
      <t>リュウ</t>
    </rPh>
    <phoneticPr fontId="2"/>
  </si>
  <si>
    <t>強力なブレス</t>
    <rPh sb="0" eb="2">
      <t>キョウリョク</t>
    </rPh>
    <phoneticPr fontId="2"/>
  </si>
  <si>
    <t>★《緑龍の爪》</t>
    <rPh sb="2" eb="3">
      <t>ミドリ</t>
    </rPh>
    <rPh sb="3" eb="4">
      <t>リュウ</t>
    </rPh>
    <rPh sb="5" eb="6">
      <t>ツメ</t>
    </rPh>
    <phoneticPr fontId="2"/>
  </si>
  <si>
    <t>緑龍のグリード</t>
    <rPh sb="0" eb="2">
      <t>ミドリリュウ</t>
    </rPh>
    <phoneticPr fontId="2"/>
  </si>
  <si>
    <t>緑龍の爪</t>
    <rPh sb="0" eb="2">
      <t>ミドリリュウ</t>
    </rPh>
    <rPh sb="3" eb="4">
      <t>ツメ</t>
    </rPh>
    <phoneticPr fontId="2"/>
  </si>
  <si>
    <t>弾に出来そうな形の爪</t>
    <rPh sb="0" eb="1">
      <t>タマ</t>
    </rPh>
    <rPh sb="2" eb="4">
      <t>デキ</t>
    </rPh>
    <rPh sb="7" eb="8">
      <t>カタチ</t>
    </rPh>
    <rPh sb="9" eb="10">
      <t>ツメ</t>
    </rPh>
    <phoneticPr fontId="2"/>
  </si>
  <si>
    <t>器用+60(2950)</t>
    <rPh sb="0" eb="2">
      <t>キヨウ</t>
    </rPh>
    <phoneticPr fontId="2"/>
  </si>
  <si>
    <t>連射弾[80](80080)</t>
    <rPh sb="0" eb="2">
      <t>レンシャ</t>
    </rPh>
    <rPh sb="2" eb="3">
      <t>ダン</t>
    </rPh>
    <phoneticPr fontId="2"/>
  </si>
  <si>
    <t>炸裂弾[50](50050)</t>
    <rPh sb="0" eb="2">
      <t>サクレツ</t>
    </rPh>
    <rPh sb="2" eb="3">
      <t>ダン</t>
    </rPh>
    <phoneticPr fontId="2"/>
  </si>
  <si>
    <t>貫通弾[20](20020)</t>
    <rPh sb="0" eb="2">
      <t>カンツウ</t>
    </rPh>
    <rPh sb="2" eb="3">
      <t>ダン</t>
    </rPh>
    <phoneticPr fontId="2"/>
  </si>
  <si>
    <t>君主</t>
    <rPh sb="0" eb="2">
      <t>クンシュ</t>
    </rPh>
    <phoneticPr fontId="2"/>
  </si>
  <si>
    <t>君主</t>
    <rPh sb="0" eb="2">
      <t>クンシュ</t>
    </rPh>
    <phoneticPr fontId="2"/>
  </si>
  <si>
    <t>筋力9/耐久11/意思11/魔力9/速度10/戦術11/詠唱11/演奏8</t>
    <rPh sb="0" eb="2">
      <t>キンリョク</t>
    </rPh>
    <rPh sb="4" eb="6">
      <t>タイキュウ</t>
    </rPh>
    <rPh sb="9" eb="11">
      <t>イシ</t>
    </rPh>
    <rPh sb="14" eb="16">
      <t>マリョク</t>
    </rPh>
    <rPh sb="18" eb="20">
      <t>ソクド</t>
    </rPh>
    <rPh sb="23" eb="25">
      <t>センジュツ</t>
    </rPh>
    <rPh sb="28" eb="30">
      <t>エイショウ</t>
    </rPh>
    <rPh sb="33" eb="35">
      <t>エンソウ</t>
    </rPh>
    <phoneticPr fontId="2"/>
  </si>
  <si>
    <t>魅力1/戦術2/詠唱2/演奏1</t>
    <rPh sb="0" eb="2">
      <t>ミリョク</t>
    </rPh>
    <rPh sb="4" eb="6">
      <t>センジュツ</t>
    </rPh>
    <rPh sb="8" eb="10">
      <t>エイショウ</t>
    </rPh>
    <rPh sb="12" eb="14">
      <t>エンソウ</t>
    </rPh>
    <phoneticPr fontId="2"/>
  </si>
  <si>
    <t>生命力900/マナ900</t>
    <rPh sb="0" eb="3">
      <t>セイメイリョク</t>
    </rPh>
    <phoneticPr fontId="2"/>
  </si>
  <si>
    <t>ちび君主</t>
    <rPh sb="2" eb="4">
      <t>クンシュ</t>
    </rPh>
    <phoneticPr fontId="2"/>
  </si>
  <si>
    <t>cnpc/man/nogenerate/nodownload/align,neutral</t>
    <phoneticPr fontId="2"/>
  </si>
  <si>
    <t>5% 罵倒</t>
    <rPh sb="3" eb="5">
      <t>バトウ</t>
    </rPh>
    <phoneticPr fontId="2"/>
  </si>
  <si>
    <t>Load_servant</t>
    <phoneticPr fontId="2"/>
  </si>
  <si>
    <t>長剣5/短剣5/槍5/鎌5/読書5/戦術5/探知5/詠唱7/演奏7/心眼3/見切り3</t>
    <rPh sb="0" eb="2">
      <t>チョウケン</t>
    </rPh>
    <rPh sb="4" eb="6">
      <t>タンケン</t>
    </rPh>
    <rPh sb="8" eb="9">
      <t>ヤリ</t>
    </rPh>
    <rPh sb="11" eb="12">
      <t>カマ</t>
    </rPh>
    <rPh sb="14" eb="16">
      <t>ドクショ</t>
    </rPh>
    <rPh sb="18" eb="20">
      <t>センジュツ</t>
    </rPh>
    <rPh sb="22" eb="24">
      <t>タンチ</t>
    </rPh>
    <rPh sb="26" eb="28">
      <t>エイショウ</t>
    </rPh>
    <rPh sb="30" eb="32">
      <t>エンソウ</t>
    </rPh>
    <rPh sb="34" eb="36">
      <t>シンガン</t>
    </rPh>
    <rPh sb="38" eb="40">
      <t>ミキ</t>
    </rPh>
    <phoneticPr fontId="2"/>
  </si>
  <si>
    <t>忠義の指輪</t>
    <rPh sb="0" eb="2">
      <t>チュウギ</t>
    </rPh>
    <rPh sb="3" eb="5">
      <t>ユビワ</t>
    </rPh>
    <phoneticPr fontId="2"/>
  </si>
  <si>
    <t>淡く煌めく指輪</t>
    <rPh sb="0" eb="1">
      <t>アワ</t>
    </rPh>
    <rPh sb="2" eb="3">
      <t>キラ</t>
    </rPh>
    <rPh sb="5" eb="7">
      <t>ユビワ</t>
    </rPh>
    <phoneticPr fontId="2"/>
  </si>
  <si>
    <t>忠義の鎌</t>
    <rPh sb="0" eb="2">
      <t>チュウギ</t>
    </rPh>
    <rPh sb="3" eb="4">
      <t>カマ</t>
    </rPh>
    <phoneticPr fontId="2"/>
  </si>
  <si>
    <t>揺らめく鎌</t>
    <rPh sb="0" eb="1">
      <t>ユ</t>
    </rPh>
    <rPh sb="4" eb="5">
      <t>カマ</t>
    </rPh>
    <phoneticPr fontId="2"/>
  </si>
  <si>
    <t>首狩り発動[++**](666)</t>
    <rPh sb="0" eb="1">
      <t>クビ</t>
    </rPh>
    <rPh sb="1" eb="2">
      <t>カ</t>
    </rPh>
    <rPh sb="3" eb="5">
      <t>ハツドウ</t>
    </rPh>
    <phoneticPr fontId="2"/>
  </si>
  <si>
    <t>混沌耐性[***](200)</t>
    <rPh sb="0" eb="2">
      <t>コントン</t>
    </rPh>
    <rPh sb="2" eb="4">
      <t>タイセイ</t>
    </rPh>
    <phoneticPr fontId="2"/>
  </si>
  <si>
    <t>君主の指輪</t>
    <rPh sb="0" eb="2">
      <t>クンシュ</t>
    </rPh>
    <rPh sb="3" eb="5">
      <t>ユビワ</t>
    </rPh>
    <phoneticPr fontId="2"/>
  </si>
  <si>
    <t>光を呑む指輪</t>
    <rPh sb="0" eb="1">
      <t>ヒカリ</t>
    </rPh>
    <rPh sb="2" eb="3">
      <t>ノ</t>
    </rPh>
    <rPh sb="4" eb="6">
      <t>ユビワ</t>
    </rPh>
    <phoneticPr fontId="2"/>
  </si>
  <si>
    <t>混沌の渦発動[***](100)</t>
    <rPh sb="0" eb="2">
      <t>コントン</t>
    </rPh>
    <rPh sb="3" eb="4">
      <t>ウズ</t>
    </rPh>
    <rPh sb="4" eb="6">
      <t>ハツドウ</t>
    </rPh>
    <phoneticPr fontId="2"/>
  </si>
  <si>
    <t>追加打撃[++**](666)</t>
    <rPh sb="0" eb="2">
      <t>ツイカ</t>
    </rPh>
    <rPh sb="2" eb="4">
      <t>ダゲキ</t>
    </rPh>
    <phoneticPr fontId="2"/>
  </si>
  <si>
    <t>戦術[****](666)</t>
    <rPh sb="0" eb="2">
      <t>センジュツ</t>
    </rPh>
    <phoneticPr fontId="2"/>
  </si>
  <si>
    <t>詠唱[****](666)</t>
    <rPh sb="0" eb="2">
      <t>エイショウ</t>
    </rPh>
    <phoneticPr fontId="2"/>
  </si>
  <si>
    <t>魔法耐性弱化[+**](-666)</t>
    <rPh sb="0" eb="2">
      <t>マホウ</t>
    </rPh>
    <rPh sb="2" eb="4">
      <t>タイセイ</t>
    </rPh>
    <rPh sb="4" eb="6">
      <t>ジャッカ</t>
    </rPh>
    <phoneticPr fontId="2"/>
  </si>
  <si>
    <t>生命力-40(-2050)</t>
    <rPh sb="0" eb="3">
      <t>セイメイリョク</t>
    </rPh>
    <phoneticPr fontId="2"/>
  </si>
  <si>
    <t>イベント入手</t>
    <rPh sb="4" eb="6">
      <t>ニュウシュ</t>
    </rPh>
    <phoneticPr fontId="2"/>
  </si>
  <si>
    <t>君主の鎌</t>
    <rPh sb="0" eb="2">
      <t>クンシュ</t>
    </rPh>
    <rPh sb="3" eb="4">
      <t>カマ</t>
    </rPh>
    <phoneticPr fontId="2"/>
  </si>
  <si>
    <t>威圧感を感じる鎌</t>
    <rPh sb="0" eb="3">
      <t>イアツカン</t>
    </rPh>
    <rPh sb="4" eb="5">
      <t>カン</t>
    </rPh>
    <rPh sb="7" eb="8">
      <t>カマ</t>
    </rPh>
    <phoneticPr fontId="2"/>
  </si>
  <si>
    <t>首狩り発動[++**](666)</t>
    <rPh sb="0" eb="2">
      <t>クビカ</t>
    </rPh>
    <rPh sb="3" eb="5">
      <t>ハツドウ</t>
    </rPh>
    <phoneticPr fontId="2"/>
  </si>
  <si>
    <t>魔法威力[++**](666)</t>
    <rPh sb="0" eb="2">
      <t>マホウ</t>
    </rPh>
    <rPh sb="2" eb="4">
      <t>イリョク</t>
    </rPh>
    <phoneticPr fontId="2"/>
  </si>
  <si>
    <t>射撃弱化[++***](-2550)</t>
    <rPh sb="0" eb="2">
      <t>シャゲキ</t>
    </rPh>
    <rPh sb="2" eb="4">
      <t>ジャッカ</t>
    </rPh>
    <phoneticPr fontId="2"/>
  </si>
  <si>
    <t>ウィル</t>
    <phoneticPr fontId="2"/>
  </si>
  <si>
    <t>星の乙女ミティルヴィテ</t>
    <rPh sb="0" eb="1">
      <t>ホシ</t>
    </rPh>
    <rPh sb="2" eb="4">
      <t>オトメ</t>
    </rPh>
    <phoneticPr fontId="2"/>
  </si>
  <si>
    <t>卜部</t>
    <rPh sb="0" eb="2">
      <t>ウラベ</t>
    </rPh>
    <phoneticPr fontId="2"/>
  </si>
  <si>
    <t>星の乙女</t>
    <rPh sb="0" eb="1">
      <t>ホシ</t>
    </rPh>
    <rPh sb="2" eb="4">
      <t>オトメ</t>
    </rPh>
    <phoneticPr fontId="2"/>
  </si>
  <si>
    <t>死体/鉱石の欠片/瞳/聖夜祭の花冠/鉱石(カテゴリ)</t>
    <rPh sb="0" eb="2">
      <t>シタイ</t>
    </rPh>
    <rPh sb="3" eb="5">
      <t>コウセキ</t>
    </rPh>
    <rPh sb="6" eb="8">
      <t>カケラ</t>
    </rPh>
    <rPh sb="9" eb="10">
      <t>ヒトミ</t>
    </rPh>
    <rPh sb="11" eb="13">
      <t>セイヤ</t>
    </rPh>
    <rPh sb="13" eb="14">
      <t>サイ</t>
    </rPh>
    <rPh sb="15" eb="16">
      <t>ハナ</t>
    </rPh>
    <rPh sb="16" eb="17">
      <t>カンムリ</t>
    </rPh>
    <rPh sb="18" eb="20">
      <t>コウセキ</t>
    </rPh>
    <phoneticPr fontId="2"/>
  </si>
  <si>
    <t>意思11/魅力15/瞑想10/魔力の限界15/旅歩き10/暗黒耐性18</t>
    <rPh sb="0" eb="2">
      <t>イシ</t>
    </rPh>
    <rPh sb="5" eb="7">
      <t>ミリョク</t>
    </rPh>
    <rPh sb="10" eb="12">
      <t>メイソウ</t>
    </rPh>
    <rPh sb="15" eb="17">
      <t>マリョク</t>
    </rPh>
    <rPh sb="18" eb="20">
      <t>ゲンカイ</t>
    </rPh>
    <rPh sb="23" eb="24">
      <t>タビ</t>
    </rPh>
    <rPh sb="24" eb="25">
      <t>アル</t>
    </rPh>
    <rPh sb="29" eb="31">
      <t>アンコク</t>
    </rPh>
    <rPh sb="31" eb="33">
      <t>タイセイ</t>
    </rPh>
    <phoneticPr fontId="2"/>
  </si>
  <si>
    <t>感覚2/意思2/魅力2</t>
    <rPh sb="0" eb="2">
      <t>カンカク</t>
    </rPh>
    <rPh sb="4" eb="6">
      <t>イシ</t>
    </rPh>
    <rPh sb="8" eb="10">
      <t>ミリョク</t>
    </rPh>
    <phoneticPr fontId="2"/>
  </si>
  <si>
    <t>意思150/速度1600</t>
    <rPh sb="0" eb="2">
      <t>イシ</t>
    </rPh>
    <rPh sb="6" eb="8">
      <t>ソクド</t>
    </rPh>
    <phoneticPr fontId="2"/>
  </si>
  <si>
    <t>七等星</t>
    <rPh sb="0" eb="3">
      <t>ナナトウセイ</t>
    </rPh>
    <phoneticPr fontId="2"/>
  </si>
  <si>
    <t>神の化身</t>
    <rPh sb="0" eb="1">
      <t>カミ</t>
    </rPh>
    <rPh sb="2" eb="4">
      <t>ケシン</t>
    </rPh>
    <phoneticPr fontId="2"/>
  </si>
  <si>
    <t>cnpc/nogenerate/nodownload/trait54,3/trait91,2/regist,hex</t>
    <phoneticPr fontId="2"/>
  </si>
  <si>
    <t>軽症治癒</t>
    <rPh sb="0" eb="4">
      <t>ケイショウチユ</t>
    </rPh>
    <phoneticPr fontId="2"/>
  </si>
  <si>
    <t>暗黒の光線</t>
    <rPh sb="0" eb="2">
      <t>アンコク</t>
    </rPh>
    <rPh sb="3" eb="5">
      <t>コウセン</t>
    </rPh>
    <phoneticPr fontId="2"/>
  </si>
  <si>
    <t>暗黒 100</t>
    <rPh sb="0" eb="2">
      <t>アンコク</t>
    </rPh>
    <phoneticPr fontId="2"/>
  </si>
  <si>
    <t>電撃1 暗黒10 幻惑3 地獄5 魔法4</t>
    <rPh sb="0" eb="2">
      <t>デンゲキ</t>
    </rPh>
    <rPh sb="4" eb="6">
      <t>アンコク</t>
    </rPh>
    <rPh sb="9" eb="11">
      <t>ゲンワク</t>
    </rPh>
    <rPh sb="13" eb="15">
      <t>ジゴク</t>
    </rPh>
    <rPh sb="17" eb="19">
      <t>マホウ</t>
    </rPh>
    <phoneticPr fontId="2"/>
  </si>
  <si>
    <t>浮遊/透明視/連続魔法</t>
    <rPh sb="0" eb="2">
      <t>フユウ</t>
    </rPh>
    <rPh sb="3" eb="5">
      <t>トウメイ</t>
    </rPh>
    <rPh sb="5" eb="6">
      <t>シ</t>
    </rPh>
    <rPh sb="7" eb="9">
      <t>レンゾク</t>
    </rPh>
    <rPh sb="9" eb="11">
      <t>マホウ</t>
    </rPh>
    <phoneticPr fontId="2"/>
  </si>
  <si>
    <t>ミティルヴィテの星屑</t>
    <rPh sb="8" eb="10">
      <t>ホシクズ</t>
    </rPh>
    <phoneticPr fontId="2"/>
  </si>
  <si>
    <t>きらきら輝く小瓶</t>
    <rPh sb="4" eb="5">
      <t>カガヤ</t>
    </rPh>
    <rPh sb="6" eb="8">
      <t>コビン</t>
    </rPh>
    <phoneticPr fontId="2"/>
  </si>
  <si>
    <t>治癒の雨</t>
    <rPh sb="0" eb="2">
      <t>チユ</t>
    </rPh>
    <rPh sb="3" eb="4">
      <t>アメ</t>
    </rPh>
    <phoneticPr fontId="2"/>
  </si>
  <si>
    <t>ルシファー</t>
    <phoneticPr fontId="2"/>
  </si>
  <si>
    <t>彼誰のマント</t>
    <rPh sb="0" eb="1">
      <t>カレ</t>
    </rPh>
    <rPh sb="1" eb="2">
      <t>ダレ</t>
    </rPh>
    <phoneticPr fontId="2"/>
  </si>
  <si>
    <t>※効果未設定</t>
    <rPh sb="1" eb="3">
      <t>コウカ</t>
    </rPh>
    <rPh sb="3" eb="6">
      <t>ミセッテイ</t>
    </rPh>
    <phoneticPr fontId="2"/>
  </si>
  <si>
    <t>意思+7(300)</t>
    <rPh sb="0" eb="2">
      <t>イシ</t>
    </rPh>
    <phoneticPr fontId="2"/>
  </si>
  <si>
    <t>電撃耐性[**](100)</t>
    <rPh sb="0" eb="2">
      <t>デンゲキ</t>
    </rPh>
    <rPh sb="2" eb="4">
      <t>タイセイ</t>
    </rPh>
    <phoneticPr fontId="2"/>
  </si>
  <si>
    <t>幻惑耐性[**](100)</t>
    <rPh sb="0" eb="2">
      <t>ゲンワク</t>
    </rPh>
    <rPh sb="2" eb="4">
      <t>タイセイ</t>
    </rPh>
    <phoneticPr fontId="2"/>
  </si>
  <si>
    <t>《星の乙女ミティルヴィテ》</t>
    <rPh sb="1" eb="2">
      <t>ホシ</t>
    </rPh>
    <rPh sb="3" eb="5">
      <t>オトメ</t>
    </rPh>
    <phoneticPr fontId="2"/>
  </si>
  <si>
    <t>神</t>
    <rPh sb="0" eb="1">
      <t>カミ</t>
    </rPh>
    <phoneticPr fontId="2"/>
  </si>
  <si>
    <t>cnpc/god/nogenerate/nodownload</t>
    <phoneticPr fontId="2"/>
  </si>
  <si>
    <t>元素の傷跡</t>
    <rPh sb="0" eb="2">
      <t>ゲンソ</t>
    </rPh>
    <rPh sb="3" eb="5">
      <t>キズアト</t>
    </rPh>
    <phoneticPr fontId="2"/>
  </si>
  <si>
    <t>混沌 100</t>
    <rPh sb="0" eb="2">
      <t>コントン</t>
    </rPh>
    <phoneticPr fontId="2"/>
  </si>
  <si>
    <t>電撃 50</t>
    <rPh sb="0" eb="2">
      <t>デンゲキ</t>
    </rPh>
    <phoneticPr fontId="2"/>
  </si>
  <si>
    <t>電撃2 暗黒10 幻惑3 地獄5 魔法4</t>
    <rPh sb="0" eb="2">
      <t>デンゲキ</t>
    </rPh>
    <rPh sb="4" eb="6">
      <t>アンコク</t>
    </rPh>
    <rPh sb="9" eb="11">
      <t>ゲンワク</t>
    </rPh>
    <rPh sb="13" eb="15">
      <t>ジゴク</t>
    </rPh>
    <rPh sb="17" eb="19">
      <t>マホウ</t>
    </rPh>
    <phoneticPr fontId="2"/>
  </si>
  <si>
    <t>浮遊/透明視/盲目無効</t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phoneticPr fontId="2"/>
  </si>
  <si>
    <t>★《ルシファー》</t>
    <phoneticPr fontId="2"/>
  </si>
  <si>
    <r>
      <t>2　</t>
    </r>
    <r>
      <rPr>
        <b/>
        <sz val="11"/>
        <color rgb="FFFF0000"/>
        <rFont val="ＭＳ Ｐゴシック"/>
        <family val="3"/>
        <charset val="128"/>
        <scheme val="minor"/>
      </rPr>
      <t>※不要</t>
    </r>
    <rPh sb="3" eb="5">
      <t>フヨウ</t>
    </rPh>
    <phoneticPr fontId="2"/>
  </si>
  <si>
    <t>dicex.(不要)/isub1.(未設定)</t>
    <rPh sb="7" eb="9">
      <t>フヨウ</t>
    </rPh>
    <rPh sb="18" eb="21">
      <t>ミセッテイ</t>
    </rPh>
    <phoneticPr fontId="2"/>
  </si>
  <si>
    <t>竜田姫</t>
    <rPh sb="0" eb="2">
      <t>タツタ</t>
    </rPh>
    <rPh sb="2" eb="3">
      <t>ヒメ</t>
    </rPh>
    <phoneticPr fontId="2"/>
  </si>
  <si>
    <t>錦秋の竜田姫</t>
    <rPh sb="0" eb="1">
      <t>ニシキ</t>
    </rPh>
    <rPh sb="1" eb="2">
      <t>アキ</t>
    </rPh>
    <rPh sb="3" eb="5">
      <t>タツタ</t>
    </rPh>
    <rPh sb="5" eb="6">
      <t>ヒメ</t>
    </rPh>
    <phoneticPr fontId="2"/>
  </si>
  <si>
    <t>マナ5/魅力10/裁縫10/栽培10/毒耐性8/地獄耐性8</t>
    <rPh sb="4" eb="6">
      <t>ミリョク</t>
    </rPh>
    <rPh sb="9" eb="11">
      <t>サイホウ</t>
    </rPh>
    <rPh sb="14" eb="16">
      <t>サイバイ</t>
    </rPh>
    <rPh sb="19" eb="20">
      <t>ドク</t>
    </rPh>
    <rPh sb="20" eb="22">
      <t>タイセイ</t>
    </rPh>
    <rPh sb="24" eb="26">
      <t>ジゴク</t>
    </rPh>
    <rPh sb="26" eb="28">
      <t>タイセイ</t>
    </rPh>
    <phoneticPr fontId="2"/>
  </si>
  <si>
    <t>マナ1/魅力3</t>
    <rPh sb="4" eb="6">
      <t>ミリョク</t>
    </rPh>
    <phoneticPr fontId="2"/>
  </si>
  <si>
    <t>マナ100/魅力1500</t>
    <rPh sb="6" eb="8">
      <t>ミリョク</t>
    </rPh>
    <phoneticPr fontId="2"/>
  </si>
  <si>
    <t>咲耶姫</t>
    <rPh sb="0" eb="1">
      <t>サ</t>
    </rPh>
    <rPh sb="1" eb="2">
      <t>ヤ</t>
    </rPh>
    <rPh sb="2" eb="3">
      <t>ヒメ</t>
    </rPh>
    <phoneticPr fontId="2"/>
  </si>
  <si>
    <t>白虎</t>
    <rPh sb="0" eb="2">
      <t>ビャッコ</t>
    </rPh>
    <phoneticPr fontId="2"/>
  </si>
  <si>
    <t>霊獣</t>
    <rPh sb="0" eb="2">
      <t>レイジュウ</t>
    </rPh>
    <phoneticPr fontId="2"/>
  </si>
  <si>
    <t>cnpc/nogenerate/nodownload</t>
    <phoneticPr fontId="2"/>
  </si>
  <si>
    <t>通常</t>
    <rPh sb="0" eb="2">
      <t>ツウジョウ</t>
    </rPh>
    <phoneticPr fontId="2"/>
  </si>
  <si>
    <t>地獄 100</t>
    <rPh sb="0" eb="2">
      <t>ジゴク</t>
    </rPh>
    <phoneticPr fontId="2"/>
  </si>
  <si>
    <t>地獄10</t>
    <rPh sb="0" eb="2">
      <t>ジゴク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</si>
  <si>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</si>
  <si>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sacred_beast</t>
    <phoneticPr fontId="2"/>
  </si>
  <si>
    <t>頭|首|体|背|手|手|足</t>
    <rPh sb="0" eb="1">
      <t>アタマ</t>
    </rPh>
    <rPh sb="2" eb="3">
      <t>クビ</t>
    </rPh>
    <rPh sb="4" eb="5">
      <t>カラダ</t>
    </rPh>
    <rPh sb="6" eb="7">
      <t>セ</t>
    </rPh>
    <rPh sb="8" eb="9">
      <t>テ</t>
    </rPh>
    <rPh sb="10" eb="11">
      <t>テ</t>
    </rPh>
    <rPh sb="12" eb="13">
      <t>アシ</t>
    </rPh>
    <phoneticPr fontId="2"/>
  </si>
  <si>
    <t>格闘10/戦術10/治癒5/瞑想5/心眼5/見切り5</t>
    <rPh sb="0" eb="2">
      <t>カクトウ</t>
    </rPh>
    <rPh sb="5" eb="7">
      <t>センジュツ</t>
    </rPh>
    <rPh sb="10" eb="12">
      <t>チユ</t>
    </rPh>
    <rPh sb="14" eb="16">
      <t>メイソウ</t>
    </rPh>
    <rPh sb="18" eb="20">
      <t>シンガン</t>
    </rPh>
    <rPh sb="22" eb="24">
      <t>ミキ</t>
    </rPh>
    <phoneticPr fontId="2"/>
  </si>
  <si>
    <t>大地の宝玉</t>
    <rPh sb="0" eb="2">
      <t>ダイチ</t>
    </rPh>
    <rPh sb="3" eb="5">
      <t>ホウギョク</t>
    </rPh>
    <phoneticPr fontId="2"/>
  </si>
  <si>
    <t>道具</t>
    <rPh sb="0" eb="2">
      <t>ドウグ</t>
    </rPh>
    <phoneticPr fontId="2"/>
  </si>
  <si>
    <t>地獄のブレス</t>
    <rPh sb="0" eb="2">
      <t>ジゴク</t>
    </rPh>
    <phoneticPr fontId="2"/>
  </si>
  <si>
    <t>母なる大地《マザーアース》</t>
    <rPh sb="0" eb="1">
      <t>ハハ</t>
    </rPh>
    <rPh sb="3" eb="5">
      <t>ダイチ</t>
    </rPh>
    <phoneticPr fontId="2"/>
  </si>
  <si>
    <t>大地の首輪</t>
    <rPh sb="0" eb="2">
      <t>ダイチ</t>
    </rPh>
    <rPh sb="3" eb="5">
      <t>クビワ</t>
    </rPh>
    <phoneticPr fontId="2"/>
  </si>
  <si>
    <t>耐久+10(450)</t>
    <rPh sb="0" eb="2">
      <t>タイキュウ</t>
    </rPh>
    <phoneticPr fontId="2"/>
  </si>
  <si>
    <t>地獄耐性[+***](800)</t>
    <rPh sb="0" eb="4">
      <t>ジゴクタイセイ</t>
    </rPh>
    <phoneticPr fontId="2"/>
  </si>
  <si>
    <t>治癒[***](400)</t>
    <rPh sb="0" eb="2">
      <t>チユ</t>
    </rPh>
    <phoneticPr fontId="2"/>
  </si>
  <si>
    <t>リジェネレーション発動[***](100)</t>
    <rPh sb="9" eb="11">
      <t>ハツドウ</t>
    </rPh>
    <phoneticPr fontId="2"/>
  </si>
  <si>
    <t>聖なる盾発動[***](100)</t>
    <rPh sb="0" eb="1">
      <t>セイ</t>
    </rPh>
    <rPh sb="3" eb="4">
      <t>タテ</t>
    </rPh>
    <rPh sb="4" eb="6">
      <t>ハツドウ</t>
    </rPh>
    <phoneticPr fontId="2"/>
  </si>
  <si>
    <t>筋力10/耐久10/戦術14/治癒14/盾14/重装備14/心眼14</t>
    <rPh sb="0" eb="2">
      <t>キンリョク</t>
    </rPh>
    <rPh sb="5" eb="7">
      <t>タイキュウ</t>
    </rPh>
    <rPh sb="10" eb="12">
      <t>センジュツ</t>
    </rPh>
    <rPh sb="15" eb="17">
      <t>チユ</t>
    </rPh>
    <rPh sb="20" eb="21">
      <t>タテ</t>
    </rPh>
    <rPh sb="24" eb="27">
      <t>ジュウソウビ</t>
    </rPh>
    <rPh sb="30" eb="32">
      <t>シンガン</t>
    </rPh>
    <phoneticPr fontId="2"/>
  </si>
  <si>
    <r>
      <t>近接武器/遠隔武器/権利書　</t>
    </r>
    <r>
      <rPr>
        <b/>
        <sz val="11"/>
        <color rgb="FF00B050"/>
        <rFont val="ＭＳ Ｐゴシック"/>
        <family val="3"/>
        <charset val="128"/>
        <scheme val="minor"/>
      </rPr>
      <t>条件：カルマ10以上　税金延滞無し</t>
    </r>
    <rPh sb="0" eb="2">
      <t>キンセツ</t>
    </rPh>
    <rPh sb="2" eb="4">
      <t>ブキ</t>
    </rPh>
    <rPh sb="5" eb="7">
      <t>エンカク</t>
    </rPh>
    <rPh sb="7" eb="9">
      <t>ブキ</t>
    </rPh>
    <rPh sb="10" eb="13">
      <t>ケンリショ</t>
    </rPh>
    <rPh sb="14" eb="16">
      <t>ジョウケン</t>
    </rPh>
    <rPh sb="22" eb="24">
      <t>イジョウ</t>
    </rPh>
    <rPh sb="25" eb="27">
      <t>ゼイキン</t>
    </rPh>
    <rPh sb="27" eb="29">
      <t>エンタイ</t>
    </rPh>
    <rPh sb="29" eb="30">
      <t>ナ</t>
    </rPh>
    <phoneticPr fontId="2"/>
  </si>
  <si>
    <r>
      <t>近接武器(カテゴリ)/兜(カテゴリ)/盾(カテゴリ)/鎧(カテゴリ)/靴(カテゴリ)/腰当(カテゴリ)/マント(カテゴリ)/グローブ(カテゴリ)/遠隔武器(カテゴリ)/首輪(カテゴリ)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条件：エーテル素材</t>
    </r>
    <rPh sb="0" eb="2">
      <t>キンセツ</t>
    </rPh>
    <rPh sb="2" eb="4">
      <t>ブキ</t>
    </rPh>
    <rPh sb="11" eb="12">
      <t>カブト</t>
    </rPh>
    <rPh sb="19" eb="20">
      <t>タテ</t>
    </rPh>
    <rPh sb="27" eb="28">
      <t>ヨロイ</t>
    </rPh>
    <rPh sb="35" eb="36">
      <t>クツ</t>
    </rPh>
    <rPh sb="43" eb="45">
      <t>コシアテ</t>
    </rPh>
    <rPh sb="73" eb="75">
      <t>エンカク</t>
    </rPh>
    <rPh sb="75" eb="77">
      <t>ブキ</t>
    </rPh>
    <rPh sb="84" eb="86">
      <t>クビワ</t>
    </rPh>
    <rPh sb="93" eb="95">
      <t>ジョウケン</t>
    </rPh>
    <rPh sb="100" eb="102">
      <t>ソザイ</t>
    </rPh>
    <phoneticPr fontId="2"/>
  </si>
  <si>
    <t>折節の咲耶姫</t>
    <rPh sb="0" eb="1">
      <t>オ</t>
    </rPh>
    <rPh sb="1" eb="2">
      <t>セツ</t>
    </rPh>
    <rPh sb="3" eb="4">
      <t>サ</t>
    </rPh>
    <rPh sb="4" eb="5">
      <t>ヤ</t>
    </rPh>
    <rPh sb="5" eb="6">
      <t>ヒメ</t>
    </rPh>
    <phoneticPr fontId="2"/>
  </si>
  <si>
    <t>生命力5/マナ5/魅力10/裁縫10/栽培10/電撃耐性8/混沌耐性8</t>
    <rPh sb="0" eb="3">
      <t>セイメイリョク</t>
    </rPh>
    <rPh sb="9" eb="11">
      <t>ミリョク</t>
    </rPh>
    <rPh sb="14" eb="16">
      <t>サイホウ</t>
    </rPh>
    <rPh sb="19" eb="21">
      <t>サイバイ</t>
    </rPh>
    <rPh sb="24" eb="26">
      <t>デンゲキ</t>
    </rPh>
    <rPh sb="26" eb="28">
      <t>タイセイ</t>
    </rPh>
    <rPh sb="30" eb="32">
      <t>コントン</t>
    </rPh>
    <rPh sb="32" eb="34">
      <t>タイセイ</t>
    </rPh>
    <phoneticPr fontId="2"/>
  </si>
  <si>
    <t>生命力1/マナ1/魅力3</t>
    <rPh sb="0" eb="3">
      <t>セイメイリョク</t>
    </rPh>
    <rPh sb="9" eb="11">
      <t>ミリョク</t>
    </rPh>
    <phoneticPr fontId="2"/>
  </si>
  <si>
    <t>生命力100/マナ100/魅力1500</t>
    <rPh sb="0" eb="3">
      <t>セイメイリョク</t>
    </rPh>
    <rPh sb="13" eb="15">
      <t>ミリョク</t>
    </rPh>
    <phoneticPr fontId="2"/>
  </si>
  <si>
    <t>麒麟</t>
    <rPh sb="0" eb="2">
      <t>キリン</t>
    </rPh>
    <phoneticPr fontId="2"/>
  </si>
  <si>
    <t>電撃のブレス</t>
    <rPh sb="0" eb="2">
      <t>デンゲキ</t>
    </rPh>
    <phoneticPr fontId="2"/>
  </si>
  <si>
    <t>空間歪曲</t>
    <rPh sb="0" eb="4">
      <t>クウカンワイキョク</t>
    </rPh>
    <phoneticPr fontId="2"/>
  </si>
  <si>
    <t>電撃 100</t>
    <rPh sb="0" eb="2">
      <t>デンゲキ</t>
    </rPh>
    <phoneticPr fontId="2"/>
  </si>
  <si>
    <t>電撃10</t>
    <rPh sb="0" eb="2">
      <t>デンゲキ</t>
    </rPh>
    <phoneticPr fontId="2"/>
  </si>
  <si>
    <t>折節の宝玉</t>
    <rPh sb="0" eb="1">
      <t>オ</t>
    </rPh>
    <rPh sb="1" eb="2">
      <t>セツ</t>
    </rPh>
    <rPh sb="3" eb="5">
      <t>ホウギョク</t>
    </rPh>
    <phoneticPr fontId="2"/>
  </si>
  <si>
    <t>強力なブレス</t>
    <rPh sb="0" eb="2">
      <t>キョウリョク</t>
    </rPh>
    <phoneticPr fontId="2"/>
  </si>
  <si>
    <t>花鳥風月《ネイチャーリング》</t>
    <rPh sb="0" eb="4">
      <t>カチョウフウゲツ</t>
    </rPh>
    <phoneticPr fontId="2"/>
  </si>
  <si>
    <t>四季の首輪</t>
    <rPh sb="0" eb="2">
      <t>シキ</t>
    </rPh>
    <rPh sb="3" eb="5">
      <t>クビワ</t>
    </rPh>
    <phoneticPr fontId="2"/>
  </si>
  <si>
    <t>冷気耐性[****](300)</t>
    <rPh sb="0" eb="2">
      <t>レイキ</t>
    </rPh>
    <rPh sb="2" eb="4">
      <t>タイセイ</t>
    </rPh>
    <phoneticPr fontId="2"/>
  </si>
  <si>
    <t>地獄耐性[***](300)</t>
    <rPh sb="0" eb="2">
      <t>ジゴク</t>
    </rPh>
    <rPh sb="2" eb="4">
      <t>タイセイ</t>
    </rPh>
    <phoneticPr fontId="2"/>
  </si>
  <si>
    <t>音耐性[***](300)</t>
    <rPh sb="0" eb="1">
      <t>オト</t>
    </rPh>
    <rPh sb="1" eb="3">
      <t>タイセイ</t>
    </rPh>
    <phoneticPr fontId="2"/>
  </si>
  <si>
    <r>
      <t>野菜(カテゴリ)/果物(カテゴリ)/ハーブ(カテゴリ)/種(カテゴリ)/樹木(カテゴリ)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条件：エーテルの風が吹いていない</t>
    </r>
    <rPh sb="0" eb="2">
      <t>ヤサイ</t>
    </rPh>
    <rPh sb="9" eb="11">
      <t>クダモノ</t>
    </rPh>
    <rPh sb="28" eb="29">
      <t>タネ</t>
    </rPh>
    <rPh sb="36" eb="38">
      <t>ジュモク</t>
    </rPh>
    <rPh sb="45" eb="47">
      <t>ジョウケン</t>
    </rPh>
    <rPh sb="53" eb="54">
      <t>カゼ</t>
    </rPh>
    <rPh sb="55" eb="56">
      <t>フ</t>
    </rPh>
    <phoneticPr fontId="2"/>
  </si>
  <si>
    <r>
      <t>木香薔薇/サルビアの花/ガザニアの花/ネリネの花/アネモネの花/カーネーションの花/大きな花束/フェンス付き花壇　</t>
    </r>
    <r>
      <rPr>
        <b/>
        <sz val="11"/>
        <color rgb="FF00B050"/>
        <rFont val="ＭＳ Ｐゴシック"/>
        <family val="3"/>
        <charset val="128"/>
        <scheme val="minor"/>
      </rPr>
      <t>条件：3月～5月の間のみ</t>
    </r>
    <rPh sb="0" eb="2">
      <t>モッコウ</t>
    </rPh>
    <rPh sb="2" eb="4">
      <t>バラ</t>
    </rPh>
    <rPh sb="10" eb="11">
      <t>ハナ</t>
    </rPh>
    <rPh sb="17" eb="18">
      <t>ハナ</t>
    </rPh>
    <rPh sb="23" eb="24">
      <t>ハナ</t>
    </rPh>
    <rPh sb="30" eb="31">
      <t>ハナ</t>
    </rPh>
    <rPh sb="40" eb="41">
      <t>ハナ</t>
    </rPh>
    <rPh sb="42" eb="43">
      <t>オオ</t>
    </rPh>
    <rPh sb="45" eb="47">
      <t>ハナタバ</t>
    </rPh>
    <rPh sb="52" eb="53">
      <t>ツ</t>
    </rPh>
    <rPh sb="54" eb="56">
      <t>カダン</t>
    </rPh>
    <rPh sb="57" eb="59">
      <t>ジョウケン</t>
    </rPh>
    <rPh sb="61" eb="62">
      <t>ガツ</t>
    </rPh>
    <rPh sb="64" eb="65">
      <t>ガツ</t>
    </rPh>
    <rPh sb="66" eb="67">
      <t>アイダ</t>
    </rPh>
    <phoneticPr fontId="2"/>
  </si>
  <si>
    <t>佐保姫</t>
    <rPh sb="0" eb="1">
      <t>サ</t>
    </rPh>
    <rPh sb="1" eb="2">
      <t>ホ</t>
    </rPh>
    <rPh sb="2" eb="3">
      <t>ヒメ</t>
    </rPh>
    <phoneticPr fontId="2"/>
  </si>
  <si>
    <r>
      <t>小麦粉/生麺/米俵　</t>
    </r>
    <r>
      <rPr>
        <b/>
        <sz val="11"/>
        <color rgb="FF00B050"/>
        <rFont val="ＭＳ Ｐゴシック"/>
        <family val="3"/>
        <charset val="128"/>
        <scheme val="minor"/>
      </rPr>
      <t>条件：6月～8月の間のみ</t>
    </r>
    <rPh sb="0" eb="3">
      <t>コムギコ</t>
    </rPh>
    <rPh sb="4" eb="6">
      <t>ナマメン</t>
    </rPh>
    <rPh sb="7" eb="9">
      <t>コメダワラ</t>
    </rPh>
    <rPh sb="10" eb="12">
      <t>ジョウケン</t>
    </rPh>
    <rPh sb="14" eb="15">
      <t>ガツ</t>
    </rPh>
    <rPh sb="17" eb="18">
      <t>ガツ</t>
    </rPh>
    <rPh sb="19" eb="20">
      <t>アイダ</t>
    </rPh>
    <phoneticPr fontId="2"/>
  </si>
  <si>
    <t>筋力12/習得12/重量挙げ15/料理15/火炎耐性8</t>
    <rPh sb="0" eb="2">
      <t>キンリョク</t>
    </rPh>
    <rPh sb="5" eb="7">
      <t>シュウトク</t>
    </rPh>
    <rPh sb="10" eb="13">
      <t>ジュウリョウア</t>
    </rPh>
    <rPh sb="17" eb="19">
      <t>リョウリ</t>
    </rPh>
    <rPh sb="22" eb="24">
      <t>カエン</t>
    </rPh>
    <rPh sb="24" eb="26">
      <t>タイセイ</t>
    </rPh>
    <phoneticPr fontId="2"/>
  </si>
  <si>
    <t>筒姫</t>
    <rPh sb="0" eb="1">
      <t>ツツ</t>
    </rPh>
    <rPh sb="1" eb="2">
      <t>ヒメ</t>
    </rPh>
    <phoneticPr fontId="2"/>
  </si>
  <si>
    <t>cook　※《紅葉のタツタ》と同一</t>
    <rPh sb="7" eb="9">
      <t>コウヨウ</t>
    </rPh>
    <rPh sb="15" eb="17">
      <t>ドウイツ</t>
    </rPh>
    <phoneticPr fontId="2"/>
  </si>
  <si>
    <t>炎陽の筒姫</t>
    <rPh sb="0" eb="1">
      <t>ホノオ</t>
    </rPh>
    <rPh sb="1" eb="2">
      <t>ヨウ</t>
    </rPh>
    <rPh sb="3" eb="4">
      <t>ツツ</t>
    </rPh>
    <rPh sb="4" eb="5">
      <t>ヒメ</t>
    </rPh>
    <phoneticPr fontId="2"/>
  </si>
  <si>
    <r>
      <t>野菜(カテゴリ)/果物(カテゴリ)/ハーブ(カテゴリ)/種(カテゴリ)/樹木(カテゴリ)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条件：6月～8月の間のみ</t>
    </r>
    <rPh sb="0" eb="2">
      <t>ヤサイ</t>
    </rPh>
    <rPh sb="9" eb="11">
      <t>クダモノ</t>
    </rPh>
    <rPh sb="28" eb="29">
      <t>タネ</t>
    </rPh>
    <rPh sb="36" eb="38">
      <t>ジュモク</t>
    </rPh>
    <rPh sb="45" eb="47">
      <t>ジョウケン</t>
    </rPh>
    <rPh sb="49" eb="50">
      <t>ガツ</t>
    </rPh>
    <rPh sb="52" eb="53">
      <t>ガツ</t>
    </rPh>
    <rPh sb="54" eb="55">
      <t>アイダ</t>
    </rPh>
    <phoneticPr fontId="2"/>
  </si>
  <si>
    <t>生命力5/魅力10/裁縫10/栽培10/火炎耐性8/暗黒耐性8</t>
    <rPh sb="0" eb="3">
      <t>セイメイリョク</t>
    </rPh>
    <rPh sb="5" eb="7">
      <t>ミリョク</t>
    </rPh>
    <rPh sb="10" eb="12">
      <t>サイホウ</t>
    </rPh>
    <rPh sb="15" eb="17">
      <t>サイバイ</t>
    </rPh>
    <rPh sb="20" eb="22">
      <t>カエン</t>
    </rPh>
    <rPh sb="22" eb="24">
      <t>タイセイ</t>
    </rPh>
    <rPh sb="26" eb="28">
      <t>アンコク</t>
    </rPh>
    <rPh sb="28" eb="30">
      <t>タイセイ</t>
    </rPh>
    <phoneticPr fontId="2"/>
  </si>
  <si>
    <t>生命力1/魅力3</t>
    <rPh sb="0" eb="3">
      <t>セイメイリョク</t>
    </rPh>
    <rPh sb="5" eb="7">
      <t>ミリョク</t>
    </rPh>
    <phoneticPr fontId="2"/>
  </si>
  <si>
    <t>生命力100/魅力1500</t>
    <rPh sb="0" eb="3">
      <t>セイメイリョク</t>
    </rPh>
    <rPh sb="7" eb="9">
      <t>ミリョク</t>
    </rPh>
    <phoneticPr fontId="2"/>
  </si>
  <si>
    <t>朱雀</t>
    <rPh sb="0" eb="2">
      <t>スザク</t>
    </rPh>
    <phoneticPr fontId="2"/>
  </si>
  <si>
    <t>ジュアの癒し</t>
    <rPh sb="4" eb="5">
      <t>イヤ</t>
    </rPh>
    <phoneticPr fontId="2"/>
  </si>
  <si>
    <t>ファイアボルト</t>
    <phoneticPr fontId="2"/>
  </si>
  <si>
    <t>火炎 100</t>
    <rPh sb="0" eb="2">
      <t>カエン</t>
    </rPh>
    <phoneticPr fontId="2"/>
  </si>
  <si>
    <t>火炎10</t>
    <rPh sb="0" eb="2">
      <t>カエン</t>
    </rPh>
    <phoneticPr fontId="2"/>
  </si>
  <si>
    <t>烈火の宝玉</t>
    <rPh sb="0" eb="2">
      <t>レッカ</t>
    </rPh>
    <rPh sb="3" eb="5">
      <t>ホウギョク</t>
    </rPh>
    <phoneticPr fontId="2"/>
  </si>
  <si>
    <t>紅蓮の炎《クリムゾンフレア》</t>
    <rPh sb="0" eb="2">
      <t>グレン</t>
    </rPh>
    <rPh sb="3" eb="4">
      <t>ホノオ</t>
    </rPh>
    <phoneticPr fontId="2"/>
  </si>
  <si>
    <t>紅蓮の首輪</t>
    <rPh sb="0" eb="2">
      <t>グレン</t>
    </rPh>
    <rPh sb="3" eb="5">
      <t>クビワ</t>
    </rPh>
    <phoneticPr fontId="2"/>
  </si>
  <si>
    <t>意思+10(450)</t>
    <rPh sb="0" eb="2">
      <t>イシ</t>
    </rPh>
    <phoneticPr fontId="2"/>
  </si>
  <si>
    <t>火炎耐性[+**](800)</t>
    <rPh sb="0" eb="2">
      <t>カエン</t>
    </rPh>
    <rPh sb="2" eb="4">
      <t>タイセイ</t>
    </rPh>
    <phoneticPr fontId="2"/>
  </si>
  <si>
    <t>英雄発動[***](100)</t>
    <rPh sb="0" eb="2">
      <t>エイユウ</t>
    </rPh>
    <rPh sb="2" eb="4">
      <t>ハツドウ</t>
    </rPh>
    <phoneticPr fontId="2"/>
  </si>
  <si>
    <r>
      <t>雪だるま/ミニ雪だるま/雪をかぶったタル/雪をかぶったモダンな街灯　</t>
    </r>
    <r>
      <rPr>
        <b/>
        <sz val="11"/>
        <color rgb="FF00B050"/>
        <rFont val="ＭＳ Ｐゴシック"/>
        <family val="3"/>
        <charset val="128"/>
        <scheme val="minor"/>
      </rPr>
      <t>条件：12月～2月の間のみ・雪が降っている時</t>
    </r>
    <rPh sb="0" eb="1">
      <t>ユキ</t>
    </rPh>
    <rPh sb="7" eb="8">
      <t>ユキ</t>
    </rPh>
    <rPh sb="12" eb="13">
      <t>ユキ</t>
    </rPh>
    <rPh sb="21" eb="22">
      <t>ユキ</t>
    </rPh>
    <rPh sb="31" eb="33">
      <t>ガイトウ</t>
    </rPh>
    <rPh sb="34" eb="36">
      <t>ジョウケン</t>
    </rPh>
    <rPh sb="39" eb="40">
      <t>ガツ</t>
    </rPh>
    <rPh sb="42" eb="43">
      <t>ガツ</t>
    </rPh>
    <rPh sb="44" eb="45">
      <t>アイダ</t>
    </rPh>
    <rPh sb="48" eb="49">
      <t>ユキ</t>
    </rPh>
    <rPh sb="50" eb="51">
      <t>フ</t>
    </rPh>
    <rPh sb="55" eb="56">
      <t>トキ</t>
    </rPh>
    <phoneticPr fontId="2"/>
  </si>
  <si>
    <t>宇津田姫</t>
    <rPh sb="0" eb="1">
      <t>ウ</t>
    </rPh>
    <rPh sb="1" eb="2">
      <t>ツ</t>
    </rPh>
    <rPh sb="2" eb="3">
      <t>タ</t>
    </rPh>
    <rPh sb="3" eb="4">
      <t>ヒメ</t>
    </rPh>
    <phoneticPr fontId="2"/>
  </si>
  <si>
    <r>
      <t>ブドウ/キウイ/さつまいも/イーモ/苺/グリーンピース/カボチ/ウリ/果実の木/トマト　</t>
    </r>
    <r>
      <rPr>
        <b/>
        <sz val="11"/>
        <color rgb="FF00B050"/>
        <rFont val="ＭＳ Ｐゴシック"/>
        <family val="3"/>
        <charset val="128"/>
        <scheme val="minor"/>
      </rPr>
      <t>条件：9月～11月の間のみ</t>
    </r>
    <rPh sb="18" eb="19">
      <t>イチゴ</t>
    </rPh>
    <rPh sb="35" eb="37">
      <t>カジツ</t>
    </rPh>
    <rPh sb="38" eb="39">
      <t>キ</t>
    </rPh>
    <rPh sb="44" eb="46">
      <t>ジョウケン</t>
    </rPh>
    <rPh sb="48" eb="49">
      <t>ガツ</t>
    </rPh>
    <rPh sb="52" eb="53">
      <t>ガツ</t>
    </rPh>
    <rPh sb="54" eb="55">
      <t>アイダ</t>
    </rPh>
    <phoneticPr fontId="2"/>
  </si>
  <si>
    <t>深雪の宇津田姫</t>
    <rPh sb="0" eb="2">
      <t>シンセツ</t>
    </rPh>
    <rPh sb="3" eb="4">
      <t>ウ</t>
    </rPh>
    <rPh sb="4" eb="5">
      <t>ツ</t>
    </rPh>
    <rPh sb="5" eb="6">
      <t>タ</t>
    </rPh>
    <rPh sb="6" eb="7">
      <t>ヒメ</t>
    </rPh>
    <phoneticPr fontId="2"/>
  </si>
  <si>
    <r>
      <t>野菜(カテゴリ)/果物(カテゴリ)/ハーブ(カテゴリ)/種(カテゴリ)/樹木(カテゴリ)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条件：12月～2月の間のみ</t>
    </r>
    <rPh sb="0" eb="2">
      <t>ヤサイ</t>
    </rPh>
    <rPh sb="9" eb="11">
      <t>クダモノ</t>
    </rPh>
    <rPh sb="28" eb="29">
      <t>タネ</t>
    </rPh>
    <rPh sb="36" eb="38">
      <t>ジュモク</t>
    </rPh>
    <rPh sb="45" eb="47">
      <t>ジョウケン</t>
    </rPh>
    <rPh sb="50" eb="51">
      <t>ガツ</t>
    </rPh>
    <rPh sb="53" eb="54">
      <t>ガツ</t>
    </rPh>
    <rPh sb="55" eb="56">
      <t>アイダ</t>
    </rPh>
    <phoneticPr fontId="2"/>
  </si>
  <si>
    <t>マナ5/魅力10/裁縫10/栽培10/冷気耐性8/神経耐性8</t>
    <rPh sb="4" eb="6">
      <t>ミリョク</t>
    </rPh>
    <rPh sb="9" eb="11">
      <t>サイホウ</t>
    </rPh>
    <rPh sb="14" eb="16">
      <t>サイバイ</t>
    </rPh>
    <rPh sb="19" eb="21">
      <t>レイキ</t>
    </rPh>
    <rPh sb="21" eb="23">
      <t>タイセイ</t>
    </rPh>
    <rPh sb="25" eb="27">
      <t>シンケイ</t>
    </rPh>
    <rPh sb="27" eb="29">
      <t>タイセイ</t>
    </rPh>
    <phoneticPr fontId="2"/>
  </si>
  <si>
    <t>玄武</t>
    <rPh sb="0" eb="2">
      <t>ゲンブ</t>
    </rPh>
    <phoneticPr fontId="2"/>
  </si>
  <si>
    <t>アイスボース</t>
    <phoneticPr fontId="2"/>
  </si>
  <si>
    <t>毒の手</t>
    <rPh sb="0" eb="1">
      <t>ドク</t>
    </rPh>
    <rPh sb="2" eb="3">
      <t>テ</t>
    </rPh>
    <phoneticPr fontId="2"/>
  </si>
  <si>
    <t>冷気 100</t>
    <rPh sb="0" eb="2">
      <t>レイキ</t>
    </rPh>
    <phoneticPr fontId="2"/>
  </si>
  <si>
    <t>冷気10</t>
    <rPh sb="0" eb="2">
      <t>レイキ</t>
    </rPh>
    <phoneticPr fontId="2"/>
  </si>
  <si>
    <t>氷結の宝玉</t>
    <rPh sb="0" eb="2">
      <t>ヒョウケツ</t>
    </rPh>
    <rPh sb="3" eb="5">
      <t>ホウギョク</t>
    </rPh>
    <phoneticPr fontId="2"/>
  </si>
  <si>
    <t>蛍雪の功《スノーグレア》</t>
    <rPh sb="0" eb="1">
      <t>ホタル</t>
    </rPh>
    <rPh sb="1" eb="2">
      <t>ユキ</t>
    </rPh>
    <rPh sb="3" eb="4">
      <t>コウ</t>
    </rPh>
    <phoneticPr fontId="2"/>
  </si>
  <si>
    <t>雪光の首輪</t>
    <rPh sb="0" eb="1">
      <t>ユキ</t>
    </rPh>
    <rPh sb="1" eb="2">
      <t>ヒカリ</t>
    </rPh>
    <rPh sb="3" eb="5">
      <t>クビワ</t>
    </rPh>
    <phoneticPr fontId="2"/>
  </si>
  <si>
    <t>習得+10(450)</t>
    <rPh sb="0" eb="2">
      <t>シュウトク</t>
    </rPh>
    <phoneticPr fontId="2"/>
  </si>
  <si>
    <t>冷気耐性[+**](800)</t>
    <rPh sb="0" eb="2">
      <t>レイキ</t>
    </rPh>
    <rPh sb="2" eb="4">
      <t>タイセイ</t>
    </rPh>
    <phoneticPr fontId="2"/>
  </si>
  <si>
    <t>知者の加護発動[***](100)</t>
    <rPh sb="0" eb="2">
      <t>チシャ</t>
    </rPh>
    <rPh sb="3" eb="5">
      <t>カゴ</t>
    </rPh>
    <rPh sb="5" eb="7">
      <t>ハツドウ</t>
    </rPh>
    <phoneticPr fontId="2"/>
  </si>
  <si>
    <t>春霞の佐保姫</t>
    <rPh sb="0" eb="1">
      <t>ハル</t>
    </rPh>
    <rPh sb="1" eb="2">
      <t>カスミ</t>
    </rPh>
    <rPh sb="3" eb="4">
      <t>サ</t>
    </rPh>
    <rPh sb="4" eb="5">
      <t>ホ</t>
    </rPh>
    <rPh sb="5" eb="6">
      <t>ヒメ</t>
    </rPh>
    <phoneticPr fontId="2"/>
  </si>
  <si>
    <r>
      <t>野菜(カテゴリ)/果物(カテゴリ)/ハーブ(カテゴリ)/種(カテゴリ)/樹木(カテゴリ)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条件：3月～5月の間のみ</t>
    </r>
    <rPh sb="0" eb="2">
      <t>ヤサイ</t>
    </rPh>
    <rPh sb="9" eb="11">
      <t>クダモノ</t>
    </rPh>
    <rPh sb="28" eb="29">
      <t>タネ</t>
    </rPh>
    <rPh sb="36" eb="38">
      <t>ジュモク</t>
    </rPh>
    <rPh sb="45" eb="47">
      <t>ジョウケン</t>
    </rPh>
    <rPh sb="49" eb="50">
      <t>ガツ</t>
    </rPh>
    <rPh sb="52" eb="53">
      <t>ガツ</t>
    </rPh>
    <rPh sb="54" eb="55">
      <t>アイダ</t>
    </rPh>
    <phoneticPr fontId="2"/>
  </si>
  <si>
    <r>
      <t>野菜(カテゴリ)/果物(カテゴリ)/ハーブ(カテゴリ)/種(カテゴリ)/樹木(カテゴリ)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条件：9月～11月の間のみ</t>
    </r>
    <rPh sb="0" eb="2">
      <t>ヤサイ</t>
    </rPh>
    <rPh sb="9" eb="11">
      <t>クダモノ</t>
    </rPh>
    <rPh sb="28" eb="29">
      <t>タネ</t>
    </rPh>
    <rPh sb="36" eb="38">
      <t>ジュモク</t>
    </rPh>
    <rPh sb="45" eb="47">
      <t>ジョウケン</t>
    </rPh>
    <rPh sb="49" eb="50">
      <t>ガツ</t>
    </rPh>
    <rPh sb="53" eb="54">
      <t>ガツ</t>
    </rPh>
    <rPh sb="55" eb="56">
      <t>アイダ</t>
    </rPh>
    <phoneticPr fontId="2"/>
  </si>
  <si>
    <t>生命力5/魅力10/裁縫10/栽培10/幻惑耐性8/音耐性8</t>
    <rPh sb="0" eb="3">
      <t>セイメイリョク</t>
    </rPh>
    <rPh sb="5" eb="7">
      <t>ミリョク</t>
    </rPh>
    <rPh sb="10" eb="12">
      <t>サイホウ</t>
    </rPh>
    <rPh sb="15" eb="17">
      <t>サイバイ</t>
    </rPh>
    <rPh sb="20" eb="22">
      <t>ゲンワク</t>
    </rPh>
    <rPh sb="22" eb="24">
      <t>タイセイ</t>
    </rPh>
    <rPh sb="26" eb="27">
      <t>オト</t>
    </rPh>
    <rPh sb="27" eb="29">
      <t>タイセイ</t>
    </rPh>
    <phoneticPr fontId="2"/>
  </si>
  <si>
    <t>青龍</t>
    <rPh sb="0" eb="2">
      <t>セイリュウ</t>
    </rPh>
    <phoneticPr fontId="2"/>
  </si>
  <si>
    <t>轟音のブレス</t>
    <rPh sb="0" eb="2">
      <t>ゴウオン</t>
    </rPh>
    <phoneticPr fontId="2"/>
  </si>
  <si>
    <t>加速</t>
    <rPh sb="0" eb="2">
      <t>カソク</t>
    </rPh>
    <phoneticPr fontId="2"/>
  </si>
  <si>
    <t>音 100</t>
    <rPh sb="0" eb="1">
      <t>オト</t>
    </rPh>
    <phoneticPr fontId="2"/>
  </si>
  <si>
    <t>疾風の宝玉</t>
    <rPh sb="0" eb="2">
      <t>シップウ</t>
    </rPh>
    <rPh sb="3" eb="5">
      <t>ホウギョク</t>
    </rPh>
    <phoneticPr fontId="2"/>
  </si>
  <si>
    <t>春風の唄《スプリングソング》</t>
    <rPh sb="0" eb="2">
      <t>ハルカゼ</t>
    </rPh>
    <rPh sb="3" eb="4">
      <t>ウタ</t>
    </rPh>
    <phoneticPr fontId="2"/>
  </si>
  <si>
    <t>春風の首輪</t>
    <rPh sb="0" eb="2">
      <t>ハルカゼ</t>
    </rPh>
    <rPh sb="3" eb="5">
      <t>クビワ</t>
    </rPh>
    <phoneticPr fontId="2"/>
  </si>
  <si>
    <t>速度+10(450)</t>
    <rPh sb="0" eb="2">
      <t>ソクド</t>
    </rPh>
    <phoneticPr fontId="2"/>
  </si>
  <si>
    <t>音耐性[+**](800)</t>
    <rPh sb="0" eb="1">
      <t>オト</t>
    </rPh>
    <rPh sb="1" eb="3">
      <t>タイセイ</t>
    </rPh>
    <phoneticPr fontId="2"/>
  </si>
  <si>
    <t>見切り[***](400)</t>
    <rPh sb="0" eb="2">
      <t>ミキ</t>
    </rPh>
    <phoneticPr fontId="2"/>
  </si>
  <si>
    <t>ルルウィの憑依発動[***](100)</t>
    <rPh sb="5" eb="7">
      <t>ヒョウイ</t>
    </rPh>
    <rPh sb="7" eb="9">
      <t>ハツドウ</t>
    </rPh>
    <phoneticPr fontId="2"/>
  </si>
  <si>
    <t>userClass.(《紅葉のタツタ》と英名重複)</t>
    <rPh sb="12" eb="14">
      <t>コウヨウ</t>
    </rPh>
    <rPh sb="20" eb="22">
      <t>エイメイ</t>
    </rPh>
    <rPh sb="22" eb="24">
      <t>チョウフク</t>
    </rPh>
    <phoneticPr fontId="2"/>
  </si>
  <si>
    <t>森のヴィーザル</t>
    <rPh sb="0" eb="1">
      <t>モリ</t>
    </rPh>
    <phoneticPr fontId="2"/>
  </si>
  <si>
    <t>ヴィーザル</t>
    <phoneticPr fontId="2"/>
  </si>
  <si>
    <r>
      <t>樹木(カテゴリ)　</t>
    </r>
    <r>
      <rPr>
        <b/>
        <sz val="11"/>
        <color rgb="FF00B050"/>
        <rFont val="ＭＳ Ｐゴシック"/>
        <family val="3"/>
        <charset val="128"/>
        <scheme val="minor"/>
      </rPr>
      <t>条件：森マップにいる時</t>
    </r>
    <rPh sb="0" eb="2">
      <t>ジュモク</t>
    </rPh>
    <rPh sb="9" eb="11">
      <t>ジョウケン</t>
    </rPh>
    <rPh sb="12" eb="13">
      <t>モリ</t>
    </rPh>
    <rPh sb="19" eb="20">
      <t>トキ</t>
    </rPh>
    <phoneticPr fontId="2"/>
  </si>
  <si>
    <t>筋力12/耐久12/治癒15/採掘15/栽培15</t>
    <rPh sb="0" eb="2">
      <t>キンリョク</t>
    </rPh>
    <rPh sb="5" eb="7">
      <t>タイキュウ</t>
    </rPh>
    <rPh sb="10" eb="12">
      <t>チユ</t>
    </rPh>
    <rPh sb="15" eb="17">
      <t>サイクツ</t>
    </rPh>
    <rPh sb="20" eb="22">
      <t>サイバイ</t>
    </rPh>
    <phoneticPr fontId="2"/>
  </si>
  <si>
    <t>マナ回復</t>
    <rPh sb="2" eb="4">
      <t>カイフク</t>
    </rPh>
    <phoneticPr fontId="2"/>
  </si>
  <si>
    <t>筋力3/耐久3</t>
    <rPh sb="0" eb="2">
      <t>キンリョク</t>
    </rPh>
    <rPh sb="4" eb="6">
      <t>タイキュウ</t>
    </rPh>
    <phoneticPr fontId="2"/>
  </si>
  <si>
    <t>筋力200/耐久200</t>
    <rPh sb="0" eb="2">
      <t>キンリョク</t>
    </rPh>
    <rPh sb="6" eb="8">
      <t>タイキュウ</t>
    </rPh>
    <phoneticPr fontId="2"/>
  </si>
  <si>
    <t>ヴァージハーピー</t>
    <phoneticPr fontId="2"/>
  </si>
  <si>
    <t>ハーピー</t>
    <phoneticPr fontId="2"/>
  </si>
  <si>
    <t>蛮族</t>
    <rPh sb="0" eb="2">
      <t>バンゾク</t>
    </rPh>
    <phoneticPr fontId="2"/>
  </si>
  <si>
    <t>音10</t>
    <rPh sb="0" eb="1">
      <t>オト</t>
    </rPh>
    <phoneticPr fontId="2"/>
  </si>
  <si>
    <t>錆びた短剣</t>
    <rPh sb="0" eb="1">
      <t>サ</t>
    </rPh>
    <rPh sb="3" eb="5">
      <t>タンケン</t>
    </rPh>
    <phoneticPr fontId="2"/>
  </si>
  <si>
    <t>短剣</t>
    <rPh sb="0" eb="2">
      <t>タンケン</t>
    </rPh>
    <phoneticPr fontId="2"/>
  </si>
  <si>
    <t>朽ちた靴</t>
    <rPh sb="0" eb="1">
      <t>ク</t>
    </rPh>
    <rPh sb="3" eb="4">
      <t>クツ</t>
    </rPh>
    <phoneticPr fontId="2"/>
  </si>
  <si>
    <t>還元のクレカ</t>
    <rPh sb="0" eb="2">
      <t>カンゲン</t>
    </rPh>
    <phoneticPr fontId="2"/>
  </si>
  <si>
    <t>黒曜のセツナ</t>
    <rPh sb="0" eb="2">
      <t>コクヨウ</t>
    </rPh>
    <phoneticPr fontId="2"/>
  </si>
  <si>
    <t>えだまめ</t>
    <phoneticPr fontId="2"/>
  </si>
  <si>
    <t>赤錆</t>
    <rPh sb="0" eb="2">
      <t>アカサビ</t>
    </rPh>
    <phoneticPr fontId="2"/>
  </si>
  <si>
    <t>クレカ</t>
    <phoneticPr fontId="2"/>
  </si>
  <si>
    <t>死体/大地の結晶/魔力の結晶/太陽の結晶/金塊/貯金箱/指輪（カテゴリ）/鉱石（カテゴリ）</t>
    <rPh sb="0" eb="2">
      <t>シタイ</t>
    </rPh>
    <rPh sb="3" eb="5">
      <t>ダイチ</t>
    </rPh>
    <rPh sb="6" eb="8">
      <t>ケッショウ</t>
    </rPh>
    <rPh sb="9" eb="11">
      <t>マリョク</t>
    </rPh>
    <rPh sb="12" eb="14">
      <t>ケッショウ</t>
    </rPh>
    <rPh sb="15" eb="17">
      <t>タイヨウ</t>
    </rPh>
    <rPh sb="18" eb="20">
      <t>ケッショウ</t>
    </rPh>
    <rPh sb="21" eb="23">
      <t>キンカイ</t>
    </rPh>
    <rPh sb="24" eb="27">
      <t>チョキンバコ</t>
    </rPh>
    <rPh sb="28" eb="30">
      <t>ユビワ</t>
    </rPh>
    <rPh sb="37" eb="39">
      <t>コウセキ</t>
    </rPh>
    <phoneticPr fontId="2"/>
  </si>
  <si>
    <t>復活の書/黒曜石(reftypeminor"77044")</t>
    <rPh sb="0" eb="2">
      <t>フッカツ</t>
    </rPh>
    <rPh sb="3" eb="4">
      <t>ショ</t>
    </rPh>
    <rPh sb="5" eb="8">
      <t>コクヨウセキ</t>
    </rPh>
    <phoneticPr fontId="2"/>
  </si>
  <si>
    <t>魅力15/交渉14/投資17/魔道具9/錬金術9/旅歩き10</t>
    <rPh sb="0" eb="2">
      <t>ミリョク</t>
    </rPh>
    <rPh sb="5" eb="7">
      <t>コウショウ</t>
    </rPh>
    <rPh sb="10" eb="12">
      <t>トウシ</t>
    </rPh>
    <rPh sb="15" eb="18">
      <t>マドウグ</t>
    </rPh>
    <rPh sb="20" eb="23">
      <t>レンキンジュツ</t>
    </rPh>
    <rPh sb="25" eb="26">
      <t>タビ</t>
    </rPh>
    <rPh sb="26" eb="27">
      <t>アル</t>
    </rPh>
    <phoneticPr fontId="2"/>
  </si>
  <si>
    <t>窃盗防止</t>
    <rPh sb="0" eb="4">
      <t>セットウボウシ</t>
    </rPh>
    <phoneticPr fontId="2"/>
  </si>
  <si>
    <t>接近</t>
    <rPh sb="0" eb="2">
      <t>セッキン</t>
    </rPh>
    <phoneticPr fontId="2"/>
  </si>
  <si>
    <t>魅力150/交渉100/投資100</t>
    <rPh sb="0" eb="2">
      <t>ミリョク</t>
    </rPh>
    <rPh sb="6" eb="8">
      <t>コウショウ</t>
    </rPh>
    <rPh sb="12" eb="14">
      <t>トウシ</t>
    </rPh>
    <phoneticPr fontId="2"/>
  </si>
  <si>
    <r>
      <t>魔力2/魅力3/交渉2　</t>
    </r>
    <r>
      <rPr>
        <b/>
        <sz val="11"/>
        <color rgb="FFFF0000"/>
        <rFont val="ＭＳ Ｐゴシック"/>
        <family val="3"/>
        <charset val="128"/>
        <scheme val="minor"/>
      </rPr>
      <t>※魔力2は投資2のミス？</t>
    </r>
    <rPh sb="0" eb="2">
      <t>マリョク</t>
    </rPh>
    <rPh sb="4" eb="6">
      <t>ミリョク</t>
    </rPh>
    <rPh sb="8" eb="10">
      <t>コウショウ</t>
    </rPh>
    <rPh sb="13" eb="15">
      <t>マリョク</t>
    </rPh>
    <rPh sb="17" eb="19">
      <t>トウシ</t>
    </rPh>
    <phoneticPr fontId="2"/>
  </si>
  <si>
    <t>感覚3/速度3</t>
    <rPh sb="0" eb="2">
      <t>カンカク</t>
    </rPh>
    <rPh sb="4" eb="6">
      <t>ソクド</t>
    </rPh>
    <phoneticPr fontId="2"/>
  </si>
  <si>
    <t>セツナ</t>
    <phoneticPr fontId="2"/>
  </si>
  <si>
    <t>泡金魚</t>
    <rPh sb="0" eb="1">
      <t>アワ</t>
    </rPh>
    <rPh sb="1" eb="3">
      <t>キンギョ</t>
    </rPh>
    <phoneticPr fontId="2"/>
  </si>
  <si>
    <t>冷気3</t>
    <rPh sb="0" eb="2">
      <t>レイキ</t>
    </rPh>
    <phoneticPr fontId="2"/>
  </si>
  <si>
    <t>浮遊/乗馬適性</t>
    <rPh sb="0" eb="2">
      <t>フユウ</t>
    </rPh>
    <rPh sb="3" eb="5">
      <t>ジョウバ</t>
    </rPh>
    <rPh sb="5" eb="7">
      <t>テキセイ</t>
    </rPh>
    <phoneticPr fontId="2"/>
  </si>
  <si>
    <t>※記述ミス（本来は50% 聖なる盾/リジェネレーション/元素保護/ホーリーヴェイル)</t>
    <rPh sb="1" eb="3">
      <t>キジュツ</t>
    </rPh>
    <rPh sb="6" eb="8">
      <t>ホンライ</t>
    </rPh>
    <rPh sb="13" eb="14">
      <t>セイ</t>
    </rPh>
    <rPh sb="16" eb="17">
      <t>タテ</t>
    </rPh>
    <rPh sb="28" eb="30">
      <t>ゲンソ</t>
    </rPh>
    <rPh sb="30" eb="32">
      <t>ホゴ</t>
    </rPh>
    <phoneticPr fontId="2"/>
  </si>
  <si>
    <t>セツナの分身</t>
    <rPh sb="4" eb="6">
      <t>ブンシン</t>
    </rPh>
    <phoneticPr fontId="2"/>
  </si>
  <si>
    <t>黒曜の神の分身</t>
    <rPh sb="0" eb="2">
      <t>コクヨウ</t>
    </rPh>
    <rPh sb="3" eb="4">
      <t>カミ</t>
    </rPh>
    <rPh sb="5" eb="7">
      <t>ブンシン</t>
    </rPh>
    <phoneticPr fontId="2"/>
  </si>
  <si>
    <t>ノーマルカード</t>
    <phoneticPr fontId="2"/>
  </si>
  <si>
    <t>数字の書かれたカード</t>
    <rPh sb="0" eb="2">
      <t>スウジ</t>
    </rPh>
    <rPh sb="3" eb="4">
      <t>カ</t>
    </rPh>
    <phoneticPr fontId="2"/>
  </si>
  <si>
    <t>鉱石</t>
    <rPh sb="0" eb="2">
      <t>コウセキ</t>
    </rPh>
    <phoneticPr fontId="2"/>
  </si>
  <si>
    <t>侵蝕の黒曜石</t>
    <rPh sb="0" eb="2">
      <t>シンショク</t>
    </rPh>
    <rPh sb="3" eb="6">
      <t>コクヨウセキ</t>
    </rPh>
    <phoneticPr fontId="2"/>
  </si>
  <si>
    <t>還元の秘石</t>
    <rPh sb="0" eb="2">
      <t>カンゲン</t>
    </rPh>
    <rPh sb="3" eb="4">
      <t>ヒ</t>
    </rPh>
    <rPh sb="4" eb="5">
      <t>イシ</t>
    </rPh>
    <phoneticPr fontId="2"/>
  </si>
  <si>
    <t>青い宝石</t>
    <rPh sb="0" eb="1">
      <t>アオ</t>
    </rPh>
    <rPh sb="2" eb="4">
      <t>ホウセキ</t>
    </rPh>
    <phoneticPr fontId="2"/>
  </si>
  <si>
    <t>★ガロク槌</t>
    <rPh sb="4" eb="5">
      <t>ツチ</t>
    </rPh>
    <phoneticPr fontId="2"/>
  </si>
  <si>
    <t>恐怖無効(100)</t>
    <rPh sb="0" eb="2">
      <t>キョウフ</t>
    </rPh>
    <rPh sb="2" eb="4">
      <t>ムコウ</t>
    </rPh>
    <phoneticPr fontId="2"/>
  </si>
  <si>
    <t>窃盗防止(100)</t>
    <rPh sb="0" eb="4">
      <t>セットウボウシ</t>
    </rPh>
    <phoneticPr fontId="2"/>
  </si>
  <si>
    <t>魅力+5(200)</t>
    <rPh sb="0" eb="2">
      <t>ミリョク</t>
    </rPh>
    <phoneticPr fontId="2"/>
  </si>
  <si>
    <t>冷気耐性[***](200)</t>
    <rPh sb="0" eb="2">
      <t>レイキ</t>
    </rPh>
    <rPh sb="2" eb="4">
      <t>タイセイ</t>
    </rPh>
    <phoneticPr fontId="2"/>
  </si>
  <si>
    <t>交渉[**](200)</t>
    <rPh sb="0" eb="2">
      <t>コウショウ</t>
    </rPh>
    <phoneticPr fontId="2"/>
  </si>
  <si>
    <t>神</t>
    <rPh sb="0" eb="1">
      <t>カミ</t>
    </rPh>
    <phoneticPr fontId="2"/>
  </si>
  <si>
    <t>戦士</t>
    <rPh sb="0" eb="2">
      <t>センシ</t>
    </rPh>
    <phoneticPr fontId="2"/>
  </si>
  <si>
    <t>cnpc/god/nogenerate/nodownload/align,lawful</t>
    <phoneticPr fontId="2"/>
  </si>
  <si>
    <t>特別</t>
    <rPh sb="0" eb="2">
      <t>トクベツ</t>
    </rPh>
    <phoneticPr fontId="2"/>
  </si>
  <si>
    <t>浮遊/窃盗防止</t>
    <rPh sb="0" eb="2">
      <t>フユウ</t>
    </rPh>
    <rPh sb="3" eb="5">
      <t>セットウ</t>
    </rPh>
    <rPh sb="5" eb="7">
      <t>ボウシ</t>
    </rPh>
    <phoneticPr fontId="2"/>
  </si>
  <si>
    <t>クレカ</t>
    <phoneticPr fontId="2"/>
  </si>
  <si>
    <t>5% モンスター召喚</t>
    <rPh sb="8" eb="10">
      <t>ショウカン</t>
    </rPh>
    <phoneticPr fontId="2"/>
  </si>
  <si>
    <t>★《クレカの荷物袋》</t>
    <rPh sb="6" eb="8">
      <t>ニモツ</t>
    </rPh>
    <rPh sb="8" eb="9">
      <t>フクロ</t>
    </rPh>
    <phoneticPr fontId="2"/>
  </si>
  <si>
    <t>クレカの荷物袋</t>
    <rPh sb="4" eb="7">
      <t>ニモツフクロ</t>
    </rPh>
    <phoneticPr fontId="2"/>
  </si>
  <si>
    <t>とても大きな袋</t>
    <rPh sb="3" eb="4">
      <t>オオ</t>
    </rPh>
    <rPh sb="6" eb="7">
      <t>フクロ</t>
    </rPh>
    <phoneticPr fontId="2"/>
  </si>
  <si>
    <t>完全貫通[+*****](500)</t>
    <rPh sb="0" eb="4">
      <t>カンゼンカンツウ</t>
    </rPh>
    <phoneticPr fontId="2"/>
  </si>
  <si>
    <t>重量挙げ[****](700)</t>
    <rPh sb="0" eb="3">
      <t>ジュウリョウア</t>
    </rPh>
    <phoneticPr fontId="2"/>
  </si>
  <si>
    <t>userSpact.(記述ミス)</t>
    <rPh sb="11" eb="13">
      <t>キジュツ</t>
    </rPh>
    <phoneticPr fontId="2"/>
  </si>
  <si>
    <t>感覚16/速度13/長剣7/短剣10/隠密18/解剖学10/心眼15</t>
    <rPh sb="0" eb="2">
      <t>カンカク</t>
    </rPh>
    <rPh sb="5" eb="7">
      <t>ソクド</t>
    </rPh>
    <rPh sb="10" eb="12">
      <t>チョウケン</t>
    </rPh>
    <rPh sb="14" eb="16">
      <t>タンケン</t>
    </rPh>
    <rPh sb="19" eb="21">
      <t>オンミツ</t>
    </rPh>
    <rPh sb="24" eb="27">
      <t>カイボウガク</t>
    </rPh>
    <rPh sb="30" eb="32">
      <t>シンガン</t>
    </rPh>
    <phoneticPr fontId="2"/>
  </si>
  <si>
    <t>ミレン</t>
    <phoneticPr fontId="2"/>
  </si>
  <si>
    <t>cnpc/god/nogenerate/nodownload</t>
    <phoneticPr fontId="2"/>
  </si>
  <si>
    <t>闇の霧</t>
    <rPh sb="0" eb="1">
      <t>ヤミ</t>
    </rPh>
    <rPh sb="2" eb="3">
      <t>キリ</t>
    </rPh>
    <phoneticPr fontId="2"/>
  </si>
  <si>
    <t>暗黒8 混沌8</t>
    <rPh sb="0" eb="2">
      <t>アンコク</t>
    </rPh>
    <rPh sb="4" eb="6">
      <t>コントン</t>
    </rPh>
    <phoneticPr fontId="2"/>
  </si>
  <si>
    <t>浮遊/透明/透明視/毒無効/乗馬適性</t>
    <rPh sb="0" eb="2">
      <t>フユウ</t>
    </rPh>
    <rPh sb="3" eb="5">
      <t>トウメイ</t>
    </rPh>
    <rPh sb="6" eb="8">
      <t>トウメイ</t>
    </rPh>
    <rPh sb="8" eb="9">
      <t>シ</t>
    </rPh>
    <rPh sb="10" eb="11">
      <t>ドク</t>
    </rPh>
    <rPh sb="11" eb="13">
      <t>ムコウ</t>
    </rPh>
    <rPh sb="14" eb="16">
      <t>ジョウバ</t>
    </rPh>
    <rPh sb="16" eb="18">
      <t>テキセイ</t>
    </rPh>
    <phoneticPr fontId="2"/>
  </si>
  <si>
    <t>★《暗魔刺》, ★《刻冥》</t>
    <rPh sb="2" eb="3">
      <t>クラ</t>
    </rPh>
    <rPh sb="3" eb="4">
      <t>マ</t>
    </rPh>
    <rPh sb="4" eb="5">
      <t>シ</t>
    </rPh>
    <rPh sb="10" eb="11">
      <t>コク</t>
    </rPh>
    <rPh sb="11" eb="12">
      <t>メイ</t>
    </rPh>
    <phoneticPr fontId="2"/>
  </si>
  <si>
    <t>黒曜の女神の分身</t>
    <rPh sb="0" eb="2">
      <t>コクヨウ</t>
    </rPh>
    <rPh sb="3" eb="5">
      <t>メガミ</t>
    </rPh>
    <rPh sb="6" eb="8">
      <t>ブンシン</t>
    </rPh>
    <phoneticPr fontId="2"/>
  </si>
  <si>
    <t>Setsuna_srace</t>
    <phoneticPr fontId="2"/>
  </si>
  <si>
    <t>選択不可</t>
    <rPh sb="0" eb="2">
      <t>センタク</t>
    </rPh>
    <rPh sb="2" eb="4">
      <t>フカ</t>
    </rPh>
    <phoneticPr fontId="2"/>
  </si>
  <si>
    <t>頭|手|手</t>
    <rPh sb="0" eb="1">
      <t>アタマ</t>
    </rPh>
    <rPh sb="2" eb="3">
      <t>テ</t>
    </rPh>
    <rPh sb="4" eb="5">
      <t>テ</t>
    </rPh>
    <phoneticPr fontId="2"/>
  </si>
  <si>
    <t>長剣2/短剣3/格闘1/弓1/戦術3/隠密2000/探知7/解剖学5/二刀流4/回避3/心眼3/見切り3/窃盗1</t>
    <rPh sb="0" eb="2">
      <t>チョウケン</t>
    </rPh>
    <rPh sb="4" eb="6">
      <t>タンケン</t>
    </rPh>
    <rPh sb="8" eb="10">
      <t>カクトウ</t>
    </rPh>
    <rPh sb="12" eb="13">
      <t>ユミ</t>
    </rPh>
    <rPh sb="15" eb="17">
      <t>センジュツ</t>
    </rPh>
    <rPh sb="19" eb="21">
      <t>オンミツ</t>
    </rPh>
    <rPh sb="26" eb="28">
      <t>タンチ</t>
    </rPh>
    <rPh sb="30" eb="33">
      <t>カイボウガク</t>
    </rPh>
    <rPh sb="35" eb="38">
      <t>ニトウリュウ</t>
    </rPh>
    <rPh sb="40" eb="42">
      <t>カイヒ</t>
    </rPh>
    <rPh sb="44" eb="46">
      <t>シンガン</t>
    </rPh>
    <rPh sb="48" eb="50">
      <t>ミキ</t>
    </rPh>
    <rPh sb="53" eb="55">
      <t>セットウ</t>
    </rPh>
    <phoneticPr fontId="2"/>
  </si>
  <si>
    <t>意思を持った黒曜石</t>
    <rPh sb="0" eb="2">
      <t>イシ</t>
    </rPh>
    <rPh sb="3" eb="4">
      <t>モ</t>
    </rPh>
    <rPh sb="6" eb="9">
      <t>コクヨウセキ</t>
    </rPh>
    <phoneticPr fontId="2"/>
  </si>
  <si>
    <t>オブシディアン</t>
    <phoneticPr fontId="2"/>
  </si>
  <si>
    <t>神降ろしの黒曜石</t>
    <rPh sb="0" eb="1">
      <t>カミ</t>
    </rPh>
    <rPh sb="1" eb="2">
      <t>オ</t>
    </rPh>
    <rPh sb="5" eb="8">
      <t>コクヨウセキ</t>
    </rPh>
    <phoneticPr fontId="2"/>
  </si>
  <si>
    <t>殺意が込められた黒曜石</t>
    <rPh sb="0" eb="2">
      <t>サツイ</t>
    </rPh>
    <rPh sb="3" eb="4">
      <t>コ</t>
    </rPh>
    <rPh sb="8" eb="11">
      <t>コクヨウセキ</t>
    </rPh>
    <phoneticPr fontId="2"/>
  </si>
  <si>
    <t>混沌属性追加[*****](400)</t>
    <rPh sb="0" eb="2">
      <t>コントン</t>
    </rPh>
    <rPh sb="2" eb="4">
      <t>ゾクセイ</t>
    </rPh>
    <rPh sb="4" eb="6">
      <t>ツイカ</t>
    </rPh>
    <phoneticPr fontId="2"/>
  </si>
  <si>
    <t>混沌耐性[+](500)</t>
    <rPh sb="0" eb="2">
      <t>コントン</t>
    </rPh>
    <rPh sb="2" eb="4">
      <t>タイセイ</t>
    </rPh>
    <phoneticPr fontId="2"/>
  </si>
  <si>
    <t>ダメージ無効[++***](720)/15%</t>
    <rPh sb="4" eb="6">
      <t>ムコウ</t>
    </rPh>
    <phoneticPr fontId="2"/>
  </si>
  <si>
    <t>対神特攻[+++***](1000)</t>
    <rPh sb="0" eb="1">
      <t>タイ</t>
    </rPh>
    <rPh sb="1" eb="2">
      <t>カミ</t>
    </rPh>
    <rPh sb="2" eb="4">
      <t>トッコウ</t>
    </rPh>
    <phoneticPr fontId="2"/>
  </si>
  <si>
    <t>透明視(100)</t>
    <rPh sb="0" eb="3">
      <t>トウメイシ</t>
    </rPh>
    <phoneticPr fontId="2"/>
  </si>
  <si>
    <t>不死者特攻[+*****]</t>
    <rPh sb="0" eb="2">
      <t>フシ</t>
    </rPh>
    <rPh sb="2" eb="3">
      <t>シャ</t>
    </rPh>
    <rPh sb="3" eb="5">
      <t>トッコウ</t>
    </rPh>
    <phoneticPr fontId="2"/>
  </si>
  <si>
    <t>《黒曜のセツナ》</t>
    <rPh sb="1" eb="3">
      <t>コクヨウ</t>
    </rPh>
    <phoneticPr fontId="2"/>
  </si>
  <si>
    <t>黒曜の神</t>
    <rPh sb="0" eb="2">
      <t>コクヨウ</t>
    </rPh>
    <rPh sb="3" eb="4">
      <t>カミ</t>
    </rPh>
    <phoneticPr fontId="2"/>
  </si>
  <si>
    <t>密葬者</t>
    <rPh sb="0" eb="2">
      <t>ミッソウ</t>
    </rPh>
    <rPh sb="2" eb="3">
      <t>シャ</t>
    </rPh>
    <phoneticPr fontId="2"/>
  </si>
  <si>
    <t>cnpc/god/nogenerate/nodownload/regist,hex</t>
    <phoneticPr fontId="2"/>
  </si>
  <si>
    <t>切り傷 500</t>
    <rPh sb="0" eb="1">
      <t>キ</t>
    </rPh>
    <rPh sb="2" eb="3">
      <t>キズ</t>
    </rPh>
    <phoneticPr fontId="2"/>
  </si>
  <si>
    <t>暗黒8 混沌8</t>
    <rPh sb="0" eb="2">
      <t>アンコク</t>
    </rPh>
    <rPh sb="4" eb="6">
      <t>コントン</t>
    </rPh>
    <phoneticPr fontId="2"/>
  </si>
  <si>
    <t>浮遊/透明/透明視/毒無効/乗馬適正/メタル</t>
    <rPh sb="0" eb="2">
      <t>フユウ</t>
    </rPh>
    <rPh sb="3" eb="5">
      <t>トウメイ</t>
    </rPh>
    <rPh sb="6" eb="8">
      <t>トウメイ</t>
    </rPh>
    <rPh sb="8" eb="9">
      <t>シ</t>
    </rPh>
    <rPh sb="10" eb="11">
      <t>ドク</t>
    </rPh>
    <rPh sb="11" eb="13">
      <t>ムコウ</t>
    </rPh>
    <rPh sb="14" eb="16">
      <t>ジョウバ</t>
    </rPh>
    <rPh sb="16" eb="18">
      <t>テキセイ</t>
    </rPh>
    <phoneticPr fontId="2"/>
  </si>
  <si>
    <t>ミレン</t>
    <phoneticPr fontId="2"/>
  </si>
  <si>
    <t>★《喰魔視》, ★《刻命》</t>
    <rPh sb="2" eb="3">
      <t>ク</t>
    </rPh>
    <rPh sb="3" eb="4">
      <t>マ</t>
    </rPh>
    <rPh sb="4" eb="5">
      <t>シ</t>
    </rPh>
    <rPh sb="10" eb="11">
      <t>コク</t>
    </rPh>
    <rPh sb="11" eb="12">
      <t>メイ</t>
    </rPh>
    <phoneticPr fontId="2"/>
  </si>
  <si>
    <t>Setsuna_race</t>
    <phoneticPr fontId="2"/>
  </si>
  <si>
    <t>選択不可</t>
    <rPh sb="0" eb="2">
      <t>センタク</t>
    </rPh>
    <rPh sb="2" eb="4">
      <t>フカ</t>
    </rPh>
    <phoneticPr fontId="2"/>
  </si>
  <si>
    <t>頭|手|手</t>
    <rPh sb="0" eb="1">
      <t>アタマ</t>
    </rPh>
    <rPh sb="2" eb="3">
      <t>テ</t>
    </rPh>
    <rPh sb="4" eb="5">
      <t>テ</t>
    </rPh>
    <phoneticPr fontId="2"/>
  </si>
  <si>
    <t>長剣7/短剣9/格闘2/弓1/戦術7/隠密2000/探知7/解剖学8/二刀流8/回避5/心眼2/見切り50/窃盗1</t>
    <rPh sb="0" eb="2">
      <t>チョウケン</t>
    </rPh>
    <rPh sb="4" eb="6">
      <t>タンケン</t>
    </rPh>
    <rPh sb="8" eb="10">
      <t>カクトウ</t>
    </rPh>
    <rPh sb="12" eb="13">
      <t>ユミ</t>
    </rPh>
    <rPh sb="15" eb="17">
      <t>センジュツ</t>
    </rPh>
    <rPh sb="19" eb="21">
      <t>オンミツ</t>
    </rPh>
    <rPh sb="26" eb="28">
      <t>タンチ</t>
    </rPh>
    <rPh sb="30" eb="33">
      <t>カイボウガク</t>
    </rPh>
    <rPh sb="35" eb="38">
      <t>ニトウリュウ</t>
    </rPh>
    <rPh sb="40" eb="42">
      <t>カイヒ</t>
    </rPh>
    <rPh sb="44" eb="46">
      <t>シンガン</t>
    </rPh>
    <rPh sb="48" eb="50">
      <t>ミキ</t>
    </rPh>
    <rPh sb="54" eb="56">
      <t>セットウ</t>
    </rPh>
    <phoneticPr fontId="2"/>
  </si>
  <si>
    <t>Setsuna_class</t>
    <phoneticPr fontId="2"/>
  </si>
  <si>
    <t>長剣2/短剣8/戦術4/隠密7/解剖学8/回避18/心眼2</t>
    <rPh sb="0" eb="2">
      <t>チョウケン</t>
    </rPh>
    <rPh sb="4" eb="6">
      <t>タンケン</t>
    </rPh>
    <rPh sb="8" eb="10">
      <t>センジュツ</t>
    </rPh>
    <rPh sb="12" eb="14">
      <t>オンミツ</t>
    </rPh>
    <rPh sb="16" eb="19">
      <t>カイボウガク</t>
    </rPh>
    <rPh sb="21" eb="23">
      <t>カイヒ</t>
    </rPh>
    <rPh sb="26" eb="28">
      <t>シンガン</t>
    </rPh>
    <phoneticPr fontId="2"/>
  </si>
  <si>
    <t>黒曜石</t>
    <rPh sb="0" eb="3">
      <t>コクヨウセキ</t>
    </rPh>
    <phoneticPr fontId="2"/>
  </si>
  <si>
    <t>暗魔刺</t>
    <rPh sb="0" eb="1">
      <t>クラ</t>
    </rPh>
    <rPh sb="1" eb="2">
      <t>マ</t>
    </rPh>
    <rPh sb="2" eb="3">
      <t>シ</t>
    </rPh>
    <phoneticPr fontId="2"/>
  </si>
  <si>
    <t>刻冥</t>
    <rPh sb="0" eb="1">
      <t>コク</t>
    </rPh>
    <rPh sb="1" eb="2">
      <t>メイ</t>
    </rPh>
    <phoneticPr fontId="2"/>
  </si>
  <si>
    <t>喰魔視</t>
    <rPh sb="0" eb="1">
      <t>ク</t>
    </rPh>
    <rPh sb="1" eb="2">
      <t>マ</t>
    </rPh>
    <rPh sb="2" eb="3">
      <t>シ</t>
    </rPh>
    <phoneticPr fontId="2"/>
  </si>
  <si>
    <t>刻命</t>
    <rPh sb="0" eb="1">
      <t>コク</t>
    </rPh>
    <rPh sb="1" eb="2">
      <t>メイ</t>
    </rPh>
    <phoneticPr fontId="2"/>
  </si>
  <si>
    <t>黒曜石の刀</t>
    <rPh sb="0" eb="3">
      <t>コクヨウセキ</t>
    </rPh>
    <rPh sb="4" eb="5">
      <t>カタナ</t>
    </rPh>
    <phoneticPr fontId="2"/>
  </si>
  <si>
    <t>黒曜石の短剣</t>
    <rPh sb="0" eb="3">
      <t>コクヨウセキ</t>
    </rPh>
    <rPh sb="4" eb="6">
      <t>タンケン</t>
    </rPh>
    <phoneticPr fontId="2"/>
  </si>
  <si>
    <t>黒曜石の邪剣</t>
    <rPh sb="0" eb="3">
      <t>コクヨウセキ</t>
    </rPh>
    <rPh sb="4" eb="5">
      <t>ジャ</t>
    </rPh>
    <rPh sb="5" eb="6">
      <t>ケン</t>
    </rPh>
    <phoneticPr fontId="2"/>
  </si>
  <si>
    <t>黒曜石の暗器</t>
    <rPh sb="0" eb="3">
      <t>コクヨウセキ</t>
    </rPh>
    <rPh sb="4" eb="5">
      <t>アン</t>
    </rPh>
    <rPh sb="5" eb="6">
      <t>キ</t>
    </rPh>
    <phoneticPr fontId="2"/>
  </si>
  <si>
    <t>長剣</t>
    <rPh sb="0" eb="2">
      <t>チョウケン</t>
    </rPh>
    <phoneticPr fontId="2"/>
  </si>
  <si>
    <t>77044(本体未設定範囲)</t>
    <rPh sb="6" eb="8">
      <t>ホンタイ</t>
    </rPh>
    <rPh sb="8" eb="11">
      <t>ミセッテイ</t>
    </rPh>
    <rPh sb="11" eb="13">
      <t>ハンイ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</si>
  <si>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</si>
  <si>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混沌耐性[+***](800)</t>
    <rPh sb="0" eb="2">
      <t>コントン</t>
    </rPh>
    <rPh sb="2" eb="4">
      <t>タイセイ</t>
    </rPh>
    <phoneticPr fontId="2"/>
  </si>
  <si>
    <t>心眼[***](400)</t>
    <rPh sb="0" eb="2">
      <t>シンガン</t>
    </rPh>
    <phoneticPr fontId="2"/>
  </si>
  <si>
    <t>感覚+13(600)</t>
    <rPh sb="0" eb="2">
      <t>カンカク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</si>
  <si>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</si>
  <si>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透明視(100)</t>
    <rPh sb="0" eb="2">
      <t>トウメイ</t>
    </rPh>
    <rPh sb="2" eb="3">
      <t>シ</t>
    </rPh>
    <phoneticPr fontId="2"/>
  </si>
  <si>
    <t>脆弱の霧発動[+](250)/25%</t>
    <rPh sb="0" eb="2">
      <t>ゼイジャク</t>
    </rPh>
    <rPh sb="3" eb="4">
      <t>キリ</t>
    </rPh>
    <rPh sb="4" eb="6">
      <t>ハツドウ</t>
    </rPh>
    <phoneticPr fontId="2"/>
  </si>
  <si>
    <t>首狩り発動[+](250)</t>
    <rPh sb="0" eb="1">
      <t>クビ</t>
    </rPh>
    <rPh sb="1" eb="2">
      <t>カ</t>
    </rPh>
    <rPh sb="3" eb="5">
      <t>ハツドウ</t>
    </rPh>
    <phoneticPr fontId="2"/>
  </si>
  <si>
    <t>見切り[***](400)</t>
    <rPh sb="0" eb="2">
      <t>ミキ</t>
    </rPh>
    <phoneticPr fontId="2"/>
  </si>
  <si>
    <t>闇の霧発動[***](100)/25%</t>
    <rPh sb="0" eb="1">
      <t>ヤミ</t>
    </rPh>
    <rPh sb="2" eb="3">
      <t>キリ</t>
    </rPh>
    <rPh sb="3" eb="5">
      <t>ハツドウ</t>
    </rPh>
    <phoneticPr fontId="2"/>
  </si>
  <si>
    <t>首狩り発動[+*****](500)</t>
    <rPh sb="0" eb="1">
      <t>クビ</t>
    </rPh>
    <rPh sb="1" eb="2">
      <t>カ</t>
    </rPh>
    <rPh sb="3" eb="5">
      <t>ハツドウ</t>
    </rPh>
    <phoneticPr fontId="2"/>
  </si>
  <si>
    <t>混沌属性追加[+****](950)</t>
    <rPh sb="0" eb="2">
      <t>コントン</t>
    </rPh>
    <rPh sb="2" eb="4">
      <t>ゾクセイ</t>
    </rPh>
    <rPh sb="4" eb="6">
      <t>ツイカ</t>
    </rPh>
    <phoneticPr fontId="2"/>
  </si>
  <si>
    <t>心眼[+++++*](40000000)</t>
    <rPh sb="0" eb="2">
      <t>シンガン</t>
    </rPh>
    <phoneticPr fontId="2"/>
  </si>
  <si>
    <t>感覚+998000(49899950)</t>
    <rPh sb="0" eb="2">
      <t>カンカク</t>
    </rPh>
    <phoneticPr fontId="2"/>
  </si>
  <si>
    <t>対神特攻[+++++*](2100000000)</t>
    <rPh sb="0" eb="1">
      <t>タイ</t>
    </rPh>
    <rPh sb="1" eb="2">
      <t>カミ</t>
    </rPh>
    <rPh sb="2" eb="4">
      <t>トッコウ</t>
    </rPh>
    <phoneticPr fontId="2"/>
  </si>
  <si>
    <t>酒の効果発動[+*****](500)/90%</t>
    <rPh sb="0" eb="1">
      <t>サケ</t>
    </rPh>
    <rPh sb="2" eb="4">
      <t>コウカ</t>
    </rPh>
    <rPh sb="4" eb="6">
      <t>ハツドウ</t>
    </rPh>
    <phoneticPr fontId="2"/>
  </si>
  <si>
    <t>脆弱の霧発動[+](1000)/90%</t>
    <rPh sb="0" eb="2">
      <t>ゼイジャク</t>
    </rPh>
    <rPh sb="3" eb="4">
      <t>キリ</t>
    </rPh>
    <rPh sb="4" eb="6">
      <t>ハツドウ</t>
    </rPh>
    <phoneticPr fontId="2"/>
  </si>
  <si>
    <t>ダメージ無効[+++++*](2820)/50%</t>
    <rPh sb="4" eb="6">
      <t>ムコウ</t>
    </rPh>
    <phoneticPr fontId="2"/>
  </si>
  <si>
    <t>速度+8000(399950)</t>
    <rPh sb="0" eb="2">
      <t>ソクド</t>
    </rPh>
    <phoneticPr fontId="2"/>
  </si>
  <si>
    <t>首狩り発動[+++++*](1500)</t>
    <rPh sb="0" eb="1">
      <t>クビ</t>
    </rPh>
    <rPh sb="1" eb="2">
      <t>カ</t>
    </rPh>
    <rPh sb="3" eb="5">
      <t>ハツドウ</t>
    </rPh>
    <phoneticPr fontId="2"/>
  </si>
  <si>
    <t>混沌属性追加[++**](1300)</t>
    <rPh sb="0" eb="2">
      <t>コントン</t>
    </rPh>
    <rPh sb="2" eb="4">
      <t>ゾクセイ</t>
    </rPh>
    <rPh sb="4" eb="6">
      <t>ツイカ</t>
    </rPh>
    <phoneticPr fontId="2"/>
  </si>
  <si>
    <t>器用+998000(49899950)</t>
    <rPh sb="0" eb="2">
      <t>キヨウ</t>
    </rPh>
    <phoneticPr fontId="2"/>
  </si>
  <si>
    <t>見切り[+++++*](40000000)</t>
    <rPh sb="0" eb="2">
      <t>ミキ</t>
    </rPh>
    <phoneticPr fontId="2"/>
  </si>
  <si>
    <t>闇の霧発動[+++***](1000)/90%</t>
    <rPh sb="0" eb="1">
      <t>ヤミ</t>
    </rPh>
    <rPh sb="2" eb="3">
      <t>キリ</t>
    </rPh>
    <rPh sb="3" eb="5">
      <t>ハツドウ</t>
    </rPh>
    <phoneticPr fontId="2"/>
  </si>
  <si>
    <t>完全貫通[+++++*](1000)</t>
    <rPh sb="0" eb="4">
      <t>カンゼンカンツウ</t>
    </rPh>
    <phoneticPr fontId="2"/>
  </si>
  <si>
    <t>癒しの手発動[+++++*](-250000000)/2%</t>
    <rPh sb="0" eb="1">
      <t>イヤ</t>
    </rPh>
    <rPh sb="3" eb="4">
      <t>テ</t>
    </rPh>
    <rPh sb="4" eb="6">
      <t>ハツドウ</t>
    </rPh>
    <phoneticPr fontId="2"/>
  </si>
  <si>
    <t>大いなるビスムート</t>
    <rPh sb="0" eb="1">
      <t>オオ</t>
    </rPh>
    <phoneticPr fontId="2"/>
  </si>
  <si>
    <t>ビスムート</t>
    <phoneticPr fontId="2"/>
  </si>
  <si>
    <t>ラクリナの破片・ラクリナ武器(reftypeminor"10601")</t>
    <rPh sb="5" eb="7">
      <t>ハヘン</t>
    </rPh>
    <rPh sb="12" eb="14">
      <t>ブキ</t>
    </rPh>
    <phoneticPr fontId="2"/>
  </si>
  <si>
    <t>筋力13/意思15/杖18/盾18/信仰16/混沌耐性18</t>
    <rPh sb="0" eb="2">
      <t>キンリョク</t>
    </rPh>
    <rPh sb="5" eb="7">
      <t>イシ</t>
    </rPh>
    <rPh sb="10" eb="11">
      <t>ツエ</t>
    </rPh>
    <rPh sb="14" eb="15">
      <t>タテ</t>
    </rPh>
    <rPh sb="18" eb="20">
      <t>シンコウ</t>
    </rPh>
    <rPh sb="23" eb="25">
      <t>コントン</t>
    </rPh>
    <rPh sb="25" eb="27">
      <t>タイセイ</t>
    </rPh>
    <phoneticPr fontId="2"/>
  </si>
  <si>
    <t>神罰</t>
    <rPh sb="0" eb="2">
      <t>シンバツ</t>
    </rPh>
    <phoneticPr fontId="2"/>
  </si>
  <si>
    <t>筋力4/耐久1/感覚1/習得1/意思4</t>
    <rPh sb="0" eb="2">
      <t>キンリョク</t>
    </rPh>
    <rPh sb="4" eb="6">
      <t>タイキュウ</t>
    </rPh>
    <rPh sb="8" eb="10">
      <t>カンカク</t>
    </rPh>
    <rPh sb="12" eb="14">
      <t>シュウトク</t>
    </rPh>
    <rPh sb="16" eb="18">
      <t>イシ</t>
    </rPh>
    <phoneticPr fontId="2"/>
  </si>
  <si>
    <t>大いなる月の盟約</t>
    <rPh sb="0" eb="1">
      <t>オオ</t>
    </rPh>
    <rPh sb="4" eb="5">
      <t>ツキ</t>
    </rPh>
    <rPh sb="6" eb="8">
      <t>メイヤク</t>
    </rPh>
    <phoneticPr fontId="2"/>
  </si>
  <si>
    <t>意思</t>
    <rPh sb="0" eb="2">
      <t>イシ</t>
    </rPh>
    <phoneticPr fontId="2"/>
  </si>
  <si>
    <t>200+{attb}/3+{faith}/10</t>
    <phoneticPr fontId="2"/>
  </si>
  <si>
    <t>メテオ</t>
    <phoneticPr fontId="2"/>
  </si>
  <si>
    <t>調律者</t>
    <rPh sb="0" eb="2">
      <t>チョウリツ</t>
    </rPh>
    <rPh sb="2" eb="3">
      <t>シャ</t>
    </rPh>
    <phoneticPr fontId="2"/>
  </si>
  <si>
    <t>兵器</t>
    <rPh sb="0" eb="2">
      <t>ヘイキ</t>
    </rPh>
    <phoneticPr fontId="2"/>
  </si>
  <si>
    <t>聖なる盾</t>
    <rPh sb="0" eb="1">
      <t>セイ</t>
    </rPh>
    <rPh sb="3" eb="4">
      <t>タテ</t>
    </rPh>
    <phoneticPr fontId="2"/>
  </si>
  <si>
    <t>ビスムートの願いの宝玉</t>
    <rPh sb="6" eb="7">
      <t>ネガ</t>
    </rPh>
    <rPh sb="9" eb="11">
      <t>ホウギョク</t>
    </rPh>
    <phoneticPr fontId="2"/>
  </si>
  <si>
    <t>荘厳なる宝玉</t>
    <rPh sb="0" eb="2">
      <t>ソウゴン</t>
    </rPh>
    <rPh sb="4" eb="6">
      <t>ホウギョク</t>
    </rPh>
    <phoneticPr fontId="2"/>
  </si>
  <si>
    <t>可能</t>
    <rPh sb="0" eb="2">
      <t>カノウ</t>
    </rPh>
    <phoneticPr fontId="2"/>
  </si>
  <si>
    <t>エターナルリーグ</t>
    <phoneticPr fontId="2"/>
  </si>
  <si>
    <t>大いなる戦盾</t>
    <rPh sb="0" eb="1">
      <t>オオ</t>
    </rPh>
    <rPh sb="4" eb="5">
      <t>イクサ</t>
    </rPh>
    <rPh sb="5" eb="6">
      <t>タテ</t>
    </rPh>
    <phoneticPr fontId="2"/>
  </si>
  <si>
    <t>盾</t>
    <rPh sb="0" eb="1">
      <t>タテ</t>
    </rPh>
    <phoneticPr fontId="2"/>
  </si>
  <si>
    <t>鉄</t>
    <rPh sb="0" eb="1">
      <t>テツ</t>
    </rPh>
    <phoneticPr fontId="2"/>
  </si>
  <si>
    <t>近接武器</t>
    <rPh sb="0" eb="4">
      <t>キンセツブキ</t>
    </rPh>
    <phoneticPr fontId="2"/>
  </si>
  <si>
    <t>時止め[+++++*](4000)</t>
    <rPh sb="0" eb="1">
      <t>トキ</t>
    </rPh>
    <rPh sb="1" eb="2">
      <t>ト</t>
    </rPh>
    <phoneticPr fontId="2"/>
  </si>
  <si>
    <t>物理ダメージ軽減[+*****](500)</t>
    <rPh sb="0" eb="2">
      <t>ブツリ</t>
    </rPh>
    <rPh sb="6" eb="8">
      <t>ケイゲン</t>
    </rPh>
    <phoneticPr fontId="2"/>
  </si>
  <si>
    <t>英雄発動[+***](400)</t>
    <rPh sb="0" eb="2">
      <t>エイユウ</t>
    </rPh>
    <rPh sb="2" eb="4">
      <t>ハツドウ</t>
    </rPh>
    <phoneticPr fontId="2"/>
  </si>
  <si>
    <t>神</t>
    <rPh sb="0" eb="1">
      <t>カミ</t>
    </rPh>
    <phoneticPr fontId="2"/>
  </si>
  <si>
    <t>科学者</t>
    <rPh sb="0" eb="3">
      <t>カガクシャ</t>
    </rPh>
    <phoneticPr fontId="2"/>
  </si>
  <si>
    <t>cnpc/ether/nogenerate/nodownload/regist,hex</t>
    <phoneticPr fontId="2"/>
  </si>
  <si>
    <t>エーテルの海</t>
    <rPh sb="5" eb="6">
      <t>ウミ</t>
    </rPh>
    <phoneticPr fontId="2"/>
  </si>
  <si>
    <t>寄生</t>
    <rPh sb="0" eb="2">
      <t>キセイ</t>
    </rPh>
    <phoneticPr fontId="2"/>
  </si>
  <si>
    <t>浮遊/レイハンド/分裂/メタル</t>
    <rPh sb="0" eb="2">
      <t>フユウ</t>
    </rPh>
    <rPh sb="9" eb="11">
      <t>ブンレツ</t>
    </rPh>
    <phoneticPr fontId="2"/>
  </si>
  <si>
    <t>ラクリナの短剣</t>
    <rPh sb="5" eb="7">
      <t>タンケン</t>
    </rPh>
    <phoneticPr fontId="2"/>
  </si>
  <si>
    <t>月の短剣</t>
    <rPh sb="0" eb="1">
      <t>ツキ</t>
    </rPh>
    <rPh sb="2" eb="4">
      <t>タンケン</t>
    </rPh>
    <phoneticPr fontId="2"/>
  </si>
  <si>
    <t>10601(本体未設定範囲)</t>
    <rPh sb="6" eb="8">
      <t>ホンタイ</t>
    </rPh>
    <rPh sb="8" eb="11">
      <t>ミセッテイ</t>
    </rPh>
    <rPh sb="11" eb="13">
      <t>ハンイ</t>
    </rPh>
    <phoneticPr fontId="2"/>
  </si>
  <si>
    <t>魔法威力[****](150)</t>
    <rPh sb="0" eb="2">
      <t>マホウ</t>
    </rPh>
    <rPh sb="2" eb="4">
      <t>イリョク</t>
    </rPh>
    <phoneticPr fontId="2"/>
  </si>
  <si>
    <t>ラクリナの長槍</t>
    <rPh sb="5" eb="6">
      <t>ナガ</t>
    </rPh>
    <rPh sb="6" eb="7">
      <t>ヤリ</t>
    </rPh>
    <phoneticPr fontId="2"/>
  </si>
  <si>
    <t>月の長槍</t>
    <rPh sb="0" eb="1">
      <t>ツキ</t>
    </rPh>
    <rPh sb="2" eb="3">
      <t>ナガ</t>
    </rPh>
    <rPh sb="3" eb="4">
      <t>ヤリ</t>
    </rPh>
    <phoneticPr fontId="2"/>
  </si>
  <si>
    <t>完全貫通[***](100)</t>
    <rPh sb="0" eb="2">
      <t>カンゼン</t>
    </rPh>
    <rPh sb="2" eb="4">
      <t>カンツウ</t>
    </rPh>
    <phoneticPr fontId="2"/>
  </si>
  <si>
    <t>ラクリナの戦斧</t>
    <rPh sb="5" eb="6">
      <t>イクサ</t>
    </rPh>
    <rPh sb="6" eb="7">
      <t>オノ</t>
    </rPh>
    <phoneticPr fontId="2"/>
  </si>
  <si>
    <t>月の戦斧</t>
    <rPh sb="0" eb="1">
      <t>ツキ</t>
    </rPh>
    <rPh sb="2" eb="3">
      <t>イクサ</t>
    </rPh>
    <rPh sb="3" eb="4">
      <t>オノ</t>
    </rPh>
    <phoneticPr fontId="2"/>
  </si>
  <si>
    <t>盲目無効(100)</t>
    <rPh sb="0" eb="4">
      <t>モウモクムコウ</t>
    </rPh>
    <phoneticPr fontId="2"/>
  </si>
  <si>
    <t>ラクリナの短弓</t>
    <rPh sb="5" eb="6">
      <t>ミジカ</t>
    </rPh>
    <rPh sb="6" eb="7">
      <t>ユミ</t>
    </rPh>
    <phoneticPr fontId="2"/>
  </si>
  <si>
    <t>月の短弓</t>
    <rPh sb="0" eb="1">
      <t>ツキ</t>
    </rPh>
    <rPh sb="2" eb="3">
      <t>タン</t>
    </rPh>
    <rPh sb="3" eb="4">
      <t>キュウ</t>
    </rPh>
    <phoneticPr fontId="2"/>
  </si>
  <si>
    <t>70,100,100,80,60,20,20,20,20,20</t>
  </si>
  <si>
    <t>ラクリナの長剣</t>
    <rPh sb="5" eb="7">
      <t>チョウケン</t>
    </rPh>
    <phoneticPr fontId="2"/>
  </si>
  <si>
    <t>月の長剣</t>
    <rPh sb="0" eb="1">
      <t>ツキ</t>
    </rPh>
    <rPh sb="2" eb="4">
      <t>チョウケン</t>
    </rPh>
    <phoneticPr fontId="2"/>
  </si>
  <si>
    <t>クリティカル機会[*****](200)</t>
    <rPh sb="6" eb="8">
      <t>キカイ</t>
    </rPh>
    <phoneticPr fontId="2"/>
  </si>
  <si>
    <t>エーテル保護(100)</t>
    <rPh sb="4" eb="6">
      <t>ホゴ</t>
    </rPh>
    <phoneticPr fontId="2"/>
  </si>
  <si>
    <t>ラクリナの杖</t>
    <rPh sb="5" eb="6">
      <t>ツエ</t>
    </rPh>
    <phoneticPr fontId="2"/>
  </si>
  <si>
    <t>月の杖</t>
    <rPh sb="0" eb="1">
      <t>ツキ</t>
    </rPh>
    <rPh sb="2" eb="3">
      <t>ツエ</t>
    </rPh>
    <phoneticPr fontId="2"/>
  </si>
  <si>
    <t>治癒の雨発動[****](150)</t>
    <rPh sb="0" eb="2">
      <t>チユ</t>
    </rPh>
    <rPh sb="3" eb="4">
      <t>アメ</t>
    </rPh>
    <rPh sb="4" eb="6">
      <t>ハツドウ</t>
    </rPh>
    <phoneticPr fontId="2"/>
  </si>
  <si>
    <t>魔法威力[*****](200)</t>
    <rPh sb="0" eb="2">
      <t>マホウ</t>
    </rPh>
    <rPh sb="2" eb="4">
      <t>イリョク</t>
    </rPh>
    <phoneticPr fontId="2"/>
  </si>
  <si>
    <t>ラクリナの破片</t>
    <rPh sb="5" eb="7">
      <t>ハヘン</t>
    </rPh>
    <phoneticPr fontId="2"/>
  </si>
  <si>
    <t>月の破片</t>
    <rPh sb="0" eb="1">
      <t>ツキ</t>
    </rPh>
    <rPh sb="2" eb="4">
      <t>ハヘン</t>
    </rPh>
    <phoneticPr fontId="2"/>
  </si>
  <si>
    <t>初心者お勧め度</t>
    <rPh sb="0" eb="3">
      <t>ショシンシャ</t>
    </rPh>
    <rPh sb="4" eb="5">
      <t>スス</t>
    </rPh>
    <rPh sb="6" eb="7">
      <t>ド</t>
    </rPh>
    <phoneticPr fontId="2"/>
  </si>
  <si>
    <t>原理のウルンラタレ</t>
    <rPh sb="0" eb="2">
      <t>ゲンリ</t>
    </rPh>
    <phoneticPr fontId="2"/>
  </si>
  <si>
    <t>魔幼女</t>
    <rPh sb="0" eb="1">
      <t>マ</t>
    </rPh>
    <rPh sb="1" eb="3">
      <t>ヨウジョ</t>
    </rPh>
    <phoneticPr fontId="2"/>
  </si>
  <si>
    <t>ウルンラタレ</t>
    <phoneticPr fontId="2"/>
  </si>
  <si>
    <t>死体/本(カテゴリ)</t>
    <rPh sb="0" eb="2">
      <t>シタイ</t>
    </rPh>
    <rPh sb="3" eb="4">
      <t>ホン</t>
    </rPh>
    <phoneticPr fontId="2"/>
  </si>
  <si>
    <t>生命力14/魔力14/格闘15/治癒16/探知19/心眼14/見切り14</t>
    <rPh sb="0" eb="3">
      <t>セイメイリョク</t>
    </rPh>
    <rPh sb="6" eb="8">
      <t>マリョク</t>
    </rPh>
    <rPh sb="11" eb="13">
      <t>カクトウ</t>
    </rPh>
    <rPh sb="16" eb="18">
      <t>チユ</t>
    </rPh>
    <rPh sb="21" eb="23">
      <t>タンチ</t>
    </rPh>
    <rPh sb="26" eb="28">
      <t>シンガン</t>
    </rPh>
    <rPh sb="31" eb="33">
      <t>ミキ</t>
    </rPh>
    <phoneticPr fontId="2"/>
  </si>
  <si>
    <t>20+{attb}*{faith}/90</t>
    <phoneticPr fontId="2"/>
  </si>
  <si>
    <t>生命力1/魔力1/格闘1/治癒1/探知2/心眼1/見切り1</t>
    <rPh sb="0" eb="3">
      <t>セイメイリョク</t>
    </rPh>
    <rPh sb="5" eb="7">
      <t>マリョク</t>
    </rPh>
    <rPh sb="9" eb="11">
      <t>カクトウ</t>
    </rPh>
    <rPh sb="13" eb="15">
      <t>チユ</t>
    </rPh>
    <rPh sb="17" eb="19">
      <t>タンチ</t>
    </rPh>
    <rPh sb="21" eb="23">
      <t>シンガン</t>
    </rPh>
    <rPh sb="25" eb="27">
      <t>ミキ</t>
    </rPh>
    <phoneticPr fontId="2"/>
  </si>
  <si>
    <t>生命力700/魔力50/格闘50/治癒50/探知100/心眼50/見切り50</t>
    <rPh sb="0" eb="3">
      <t>セイメイリョク</t>
    </rPh>
    <rPh sb="7" eb="9">
      <t>マリョク</t>
    </rPh>
    <rPh sb="12" eb="14">
      <t>カクトウ</t>
    </rPh>
    <rPh sb="17" eb="19">
      <t>チユ</t>
    </rPh>
    <rPh sb="22" eb="24">
      <t>タンチ</t>
    </rPh>
    <rPh sb="28" eb="30">
      <t>シンガン</t>
    </rPh>
    <rPh sb="33" eb="35">
      <t>ミキ</t>
    </rPh>
    <phoneticPr fontId="2"/>
  </si>
  <si>
    <t>1.0a</t>
    <phoneticPr fontId="2"/>
  </si>
  <si>
    <t>原理の珠</t>
    <rPh sb="0" eb="2">
      <t>ゲンリ</t>
    </rPh>
    <rPh sb="3" eb="4">
      <t>タマ</t>
    </rPh>
    <phoneticPr fontId="2"/>
  </si>
  <si>
    <t>魔力</t>
    <rPh sb="0" eb="2">
      <t>マリョク</t>
    </rPh>
    <phoneticPr fontId="2"/>
  </si>
  <si>
    <t>原理の雷</t>
    <rPh sb="0" eb="2">
      <t>ゲンリ</t>
    </rPh>
    <rPh sb="3" eb="4">
      <t>カミナリ</t>
    </rPh>
    <phoneticPr fontId="2"/>
  </si>
  <si>
    <t>{attb}*{faith}/31</t>
    <phoneticPr fontId="2"/>
  </si>
  <si>
    <t>{attb}/4+{faith}/98</t>
    <phoneticPr fontId="2"/>
  </si>
  <si>
    <t>{attb}/17+{faith}/245</t>
    <phoneticPr fontId="2"/>
  </si>
  <si>
    <t>{efp}/32</t>
    <phoneticPr fontId="2"/>
  </si>
  <si>
    <t>酸</t>
    <rPh sb="0" eb="1">
      <t>サン</t>
    </rPh>
    <phoneticPr fontId="2"/>
  </si>
  <si>
    <t>{efp}+1200</t>
    <phoneticPr fontId="2"/>
  </si>
  <si>
    <t>ボルト</t>
    <phoneticPr fontId="2"/>
  </si>
  <si>
    <t>原理の騎士</t>
    <rPh sb="0" eb="2">
      <t>ゲンリ</t>
    </rPh>
    <rPh sb="3" eb="5">
      <t>キシ</t>
    </rPh>
    <phoneticPr fontId="2"/>
  </si>
  <si>
    <t>アークファントム</t>
    <phoneticPr fontId="2"/>
  </si>
  <si>
    <t>アルケーナイト</t>
    <phoneticPr fontId="2"/>
  </si>
  <si>
    <t>cnpc/undead/ether/nogenerate/nodownload/trait43,3/god,urnratare</t>
    <phoneticPr fontId="2"/>
  </si>
  <si>
    <t>敵対</t>
    <rPh sb="0" eb="2">
      <t>テキタイ</t>
    </rPh>
    <phoneticPr fontId="2"/>
  </si>
  <si>
    <t>退却</t>
    <rPh sb="0" eb="2">
      <t>タイキャク</t>
    </rPh>
    <phoneticPr fontId="2"/>
  </si>
  <si>
    <t>軽症治癒</t>
    <rPh sb="0" eb="2">
      <t>ケイショウ</t>
    </rPh>
    <rPh sb="2" eb="4">
      <t>チユ</t>
    </rPh>
    <phoneticPr fontId="2"/>
  </si>
  <si>
    <t>魔法 100</t>
    <rPh sb="0" eb="2">
      <t>マホウ</t>
    </rPh>
    <phoneticPr fontId="2"/>
  </si>
  <si>
    <t>エーテル 1000</t>
    <phoneticPr fontId="2"/>
  </si>
  <si>
    <t>浮遊/毒無効/出血防止/盾バッシュ率増加</t>
    <rPh sb="0" eb="2">
      <t>フユウ</t>
    </rPh>
    <rPh sb="3" eb="4">
      <t>ドク</t>
    </rPh>
    <rPh sb="4" eb="6">
      <t>ムコウ</t>
    </rPh>
    <rPh sb="7" eb="9">
      <t>シュッケツ</t>
    </rPh>
    <rPh sb="9" eb="11">
      <t>ボウシ</t>
    </rPh>
    <rPh sb="12" eb="13">
      <t>タテ</t>
    </rPh>
    <rPh sb="17" eb="20">
      <t>リツゾウカ</t>
    </rPh>
    <phoneticPr fontId="2"/>
  </si>
  <si>
    <t>urservant</t>
    <phoneticPr fontId="2"/>
  </si>
  <si>
    <t>選択不可</t>
    <rPh sb="0" eb="4">
      <t>センタクフカ</t>
    </rPh>
    <phoneticPr fontId="2"/>
  </si>
  <si>
    <t>首|体|手|手|指|指|腕</t>
    <rPh sb="0" eb="1">
      <t>クビ</t>
    </rPh>
    <rPh sb="2" eb="3">
      <t>カラダ</t>
    </rPh>
    <rPh sb="4" eb="5">
      <t>テ</t>
    </rPh>
    <rPh sb="6" eb="7">
      <t>テ</t>
    </rPh>
    <rPh sb="8" eb="9">
      <t>ユビ</t>
    </rPh>
    <rPh sb="10" eb="11">
      <t>ユビ</t>
    </rPh>
    <rPh sb="12" eb="13">
      <t>ウデ</t>
    </rPh>
    <phoneticPr fontId="2"/>
  </si>
  <si>
    <t>長剣3/斧3/槍3/格闘2/戦術2/隠密3/探知3/盾3/重装備4/罠解体3/見切り4</t>
    <rPh sb="0" eb="2">
      <t>チョウケン</t>
    </rPh>
    <rPh sb="4" eb="5">
      <t>オノ</t>
    </rPh>
    <rPh sb="7" eb="8">
      <t>ヤリ</t>
    </rPh>
    <rPh sb="10" eb="12">
      <t>カクトウ</t>
    </rPh>
    <rPh sb="14" eb="16">
      <t>センジュツ</t>
    </rPh>
    <rPh sb="18" eb="20">
      <t>オンミツ</t>
    </rPh>
    <rPh sb="22" eb="24">
      <t>タンチ</t>
    </rPh>
    <rPh sb="26" eb="27">
      <t>タテ</t>
    </rPh>
    <rPh sb="29" eb="32">
      <t>ジュウソウビ</t>
    </rPh>
    <rPh sb="34" eb="35">
      <t>ワナ</t>
    </rPh>
    <rPh sb="35" eb="37">
      <t>カイタイ</t>
    </rPh>
    <rPh sb="39" eb="41">
      <t>ミキ</t>
    </rPh>
    <phoneticPr fontId="2"/>
  </si>
  <si>
    <t>urknight</t>
    <phoneticPr fontId="2"/>
  </si>
  <si>
    <t>選択可能</t>
    <rPh sb="0" eb="2">
      <t>センタク</t>
    </rPh>
    <rPh sb="2" eb="4">
      <t>カノウ</t>
    </rPh>
    <phoneticPr fontId="2"/>
  </si>
  <si>
    <t>長剣5/斧5/槍5/戦術5/重量挙げ2/治癒5/瞑想5/隠密6/盾4/重装備4/中装備4/詠唱4/心眼8</t>
    <rPh sb="0" eb="2">
      <t>チョウケン</t>
    </rPh>
    <rPh sb="4" eb="5">
      <t>オノ</t>
    </rPh>
    <rPh sb="7" eb="8">
      <t>ヤリ</t>
    </rPh>
    <rPh sb="10" eb="12">
      <t>センジュツ</t>
    </rPh>
    <rPh sb="14" eb="17">
      <t>ジュウリョウア</t>
    </rPh>
    <rPh sb="20" eb="22">
      <t>チユ</t>
    </rPh>
    <rPh sb="24" eb="26">
      <t>メイソウ</t>
    </rPh>
    <rPh sb="28" eb="30">
      <t>オンミツ</t>
    </rPh>
    <rPh sb="32" eb="33">
      <t>タテ</t>
    </rPh>
    <rPh sb="35" eb="38">
      <t>ジュウソウビ</t>
    </rPh>
    <rPh sb="40" eb="41">
      <t>チュウ</t>
    </rPh>
    <rPh sb="41" eb="43">
      <t>ソウビ</t>
    </rPh>
    <rPh sb="45" eb="47">
      <t>エイショウ</t>
    </rPh>
    <rPh sb="49" eb="51">
      <t>シンガン</t>
    </rPh>
    <phoneticPr fontId="2"/>
  </si>
  <si>
    <t>プリンシプルロッド</t>
    <phoneticPr fontId="2"/>
  </si>
  <si>
    <t>半月の杖</t>
    <rPh sb="0" eb="2">
      <t>ハンゲツ</t>
    </rPh>
    <rPh sb="3" eb="4">
      <t>ツエ</t>
    </rPh>
    <phoneticPr fontId="2"/>
  </si>
  <si>
    <t>杖</t>
    <rPh sb="0" eb="1">
      <t>ツエ</t>
    </rPh>
    <phoneticPr fontId="2"/>
  </si>
  <si>
    <t>武器強化の巻物</t>
    <rPh sb="0" eb="2">
      <t>ブキ</t>
    </rPh>
    <rPh sb="2" eb="4">
      <t>キョウカ</t>
    </rPh>
    <rPh sb="5" eb="7">
      <t>マキモノ</t>
    </rPh>
    <phoneticPr fontId="2"/>
  </si>
  <si>
    <t>見切り[***](500)</t>
    <rPh sb="0" eb="2">
      <t>ミキ</t>
    </rPh>
    <phoneticPr fontId="2"/>
  </si>
  <si>
    <t>耐久維持(100)</t>
    <rPh sb="0" eb="2">
      <t>タイキュウ</t>
    </rPh>
    <rPh sb="2" eb="4">
      <t>イジ</t>
    </rPh>
    <phoneticPr fontId="2"/>
  </si>
  <si>
    <t>感覚維持(100)</t>
    <rPh sb="0" eb="2">
      <t>カンカク</t>
    </rPh>
    <rPh sb="2" eb="4">
      <t>イジ</t>
    </rPh>
    <phoneticPr fontId="2"/>
  </si>
  <si>
    <t>鼓舞発動[***](100)/100%</t>
    <rPh sb="0" eb="2">
      <t>コブ</t>
    </rPh>
    <rPh sb="2" eb="4">
      <t>ハツドウ</t>
    </rPh>
    <phoneticPr fontId="2"/>
  </si>
  <si>
    <t>ダメージ無効[+**](350)/8%</t>
    <rPh sb="4" eb="6">
      <t>ムコウ</t>
    </rPh>
    <phoneticPr fontId="2"/>
  </si>
  <si>
    <t>プリンシプルナックル</t>
    <phoneticPr fontId="2"/>
  </si>
  <si>
    <t>脈打つ骸</t>
    <rPh sb="0" eb="2">
      <t>ミャクウ</t>
    </rPh>
    <rPh sb="3" eb="4">
      <t>ムクロ</t>
    </rPh>
    <phoneticPr fontId="2"/>
  </si>
  <si>
    <t>防具強化の巻物</t>
    <rPh sb="0" eb="2">
      <t>ボウグ</t>
    </rPh>
    <rPh sb="2" eb="4">
      <t>キョウカ</t>
    </rPh>
    <rPh sb="5" eb="7">
      <t>マキモノ</t>
    </rPh>
    <phoneticPr fontId="2"/>
  </si>
  <si>
    <t>生命力+13(600)</t>
    <rPh sb="0" eb="3">
      <t>セイメイリョク</t>
    </rPh>
    <phoneticPr fontId="2"/>
  </si>
  <si>
    <t>耐久+9(400)</t>
    <rPh sb="0" eb="2">
      <t>タイキュウ</t>
    </rPh>
    <phoneticPr fontId="2"/>
  </si>
  <si>
    <t>格闘[+**](1600)</t>
    <rPh sb="0" eb="2">
      <t>カクトウ</t>
    </rPh>
    <phoneticPr fontId="2"/>
  </si>
  <si>
    <t>治癒[*****](800)</t>
    <rPh sb="0" eb="2">
      <t>チユ</t>
    </rPh>
    <phoneticPr fontId="2"/>
  </si>
  <si>
    <t>心眼[***](500)</t>
    <rPh sb="0" eb="2">
      <t>シンガン</t>
    </rPh>
    <phoneticPr fontId="2"/>
  </si>
  <si>
    <t>出血防止(100)</t>
    <rPh sb="0" eb="4">
      <t>シュッケツボウシ</t>
    </rPh>
    <phoneticPr fontId="2"/>
  </si>
  <si>
    <t>《原理のウルンラタレ》</t>
    <rPh sb="1" eb="3">
      <t>ゲンリ</t>
    </rPh>
    <phoneticPr fontId="2"/>
  </si>
  <si>
    <t>原理の神</t>
    <rPh sb="0" eb="2">
      <t>ゲンリ</t>
    </rPh>
    <rPh sb="3" eb="4">
      <t>カミ</t>
    </rPh>
    <phoneticPr fontId="2"/>
  </si>
  <si>
    <t>選出者</t>
    <rPh sb="0" eb="2">
      <t>センシュツ</t>
    </rPh>
    <rPh sb="2" eb="3">
      <t>シャ</t>
    </rPh>
    <phoneticPr fontId="2"/>
  </si>
  <si>
    <t>cnpc/god/nogenerate/nodownload/trait67,3/god,urnratare/align,lawful</t>
    <phoneticPr fontId="2"/>
  </si>
  <si>
    <t>鈍足</t>
    <rPh sb="0" eb="2">
      <t>ドンソク</t>
    </rPh>
    <phoneticPr fontId="2"/>
  </si>
  <si>
    <t>20% ジュアの癒し/ジュアの癒し/弱体化の手/恐怖の手</t>
    <rPh sb="8" eb="9">
      <t>イヤ</t>
    </rPh>
    <rPh sb="15" eb="16">
      <t>イヤ</t>
    </rPh>
    <rPh sb="18" eb="21">
      <t>ジャクタイカ</t>
    </rPh>
    <rPh sb="22" eb="23">
      <t>テ</t>
    </rPh>
    <rPh sb="24" eb="26">
      <t>キョウフ</t>
    </rPh>
    <rPh sb="27" eb="28">
      <t>テ</t>
    </rPh>
    <phoneticPr fontId="2"/>
  </si>
  <si>
    <t>principlegod</t>
    <phoneticPr fontId="2"/>
  </si>
  <si>
    <t>選択不可</t>
    <rPh sb="0" eb="2">
      <t>センタク</t>
    </rPh>
    <rPh sb="2" eb="4">
      <t>フカ</t>
    </rPh>
    <phoneticPr fontId="2"/>
  </si>
  <si>
    <t>手|手</t>
    <rPh sb="0" eb="1">
      <t>テ</t>
    </rPh>
    <rPh sb="2" eb="3">
      <t>テ</t>
    </rPh>
    <phoneticPr fontId="2"/>
  </si>
  <si>
    <t>治癒20/瞑想4/二刀流4/詠唱4/回避6/心眼8/見切り8</t>
    <rPh sb="0" eb="2">
      <t>チユ</t>
    </rPh>
    <rPh sb="5" eb="7">
      <t>メイソウ</t>
    </rPh>
    <rPh sb="9" eb="12">
      <t>ニトウリュウ</t>
    </rPh>
    <rPh sb="14" eb="16">
      <t>エイショウ</t>
    </rPh>
    <rPh sb="18" eb="20">
      <t>カイヒ</t>
    </rPh>
    <rPh sb="22" eb="24">
      <t>シンガン</t>
    </rPh>
    <rPh sb="26" eb="28">
      <t>ミキ</t>
    </rPh>
    <phoneticPr fontId="2"/>
  </si>
  <si>
    <t>rootselector</t>
    <phoneticPr fontId="2"/>
  </si>
  <si>
    <t>読書8/瞑想10/探知8/暗記6/回避8/心眼15/見切り8</t>
    <rPh sb="0" eb="2">
      <t>ドクショ</t>
    </rPh>
    <rPh sb="4" eb="6">
      <t>メイソウ</t>
    </rPh>
    <rPh sb="9" eb="11">
      <t>タンチ</t>
    </rPh>
    <rPh sb="13" eb="15">
      <t>アンキ</t>
    </rPh>
    <rPh sb="17" eb="19">
      <t>カイヒ</t>
    </rPh>
    <rPh sb="21" eb="23">
      <t>シンガン</t>
    </rPh>
    <rPh sb="26" eb="28">
      <t>ミキ</t>
    </rPh>
    <phoneticPr fontId="2"/>
  </si>
  <si>
    <t>★《アルケーロッド》, ★《ストイケイオン》</t>
    <phoneticPr fontId="2"/>
  </si>
  <si>
    <t>アルケーロッド</t>
    <phoneticPr fontId="2"/>
  </si>
  <si>
    <t>交差する杖</t>
    <rPh sb="0" eb="2">
      <t>コウサ</t>
    </rPh>
    <rPh sb="4" eb="5">
      <t>ツエ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</si>
  <si>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</si>
  <si>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心眼[+****](2000)</t>
    <rPh sb="0" eb="2">
      <t>シンガン</t>
    </rPh>
    <phoneticPr fontId="2"/>
  </si>
  <si>
    <t>神経属性追加[+*](600)</t>
    <rPh sb="0" eb="6">
      <t>シンケイゾクセイツイカ</t>
    </rPh>
    <phoneticPr fontId="2"/>
  </si>
  <si>
    <t>魔法属性追加[+*](600)</t>
    <rPh sb="0" eb="6">
      <t>マホウゾクセイツイカ</t>
    </rPh>
    <phoneticPr fontId="2"/>
  </si>
  <si>
    <t>切り傷属性追加[+*](600)</t>
    <rPh sb="0" eb="1">
      <t>キ</t>
    </rPh>
    <rPh sb="2" eb="7">
      <t>キズゾクセイツイカ</t>
    </rPh>
    <phoneticPr fontId="2"/>
  </si>
  <si>
    <t>マナ吸収[++++**](1300)</t>
    <rPh sb="2" eb="4">
      <t>キュウシュウ</t>
    </rPh>
    <phoneticPr fontId="2"/>
  </si>
  <si>
    <t>時止め[+++***](2200)</t>
    <rPh sb="0" eb="1">
      <t>トキ</t>
    </rPh>
    <rPh sb="1" eb="2">
      <t>ト</t>
    </rPh>
    <phoneticPr fontId="2"/>
  </si>
  <si>
    <t>ダメージ無効[++***](700)/14%</t>
    <rPh sb="4" eb="6">
      <t>ムコウ</t>
    </rPh>
    <phoneticPr fontId="2"/>
  </si>
  <si>
    <t>ストイケイオン</t>
    <phoneticPr fontId="2"/>
  </si>
  <si>
    <t>蠢く杖</t>
    <rPh sb="0" eb="1">
      <t>ウゴメ</t>
    </rPh>
    <rPh sb="2" eb="3">
      <t>ツエ</t>
    </rPh>
    <phoneticPr fontId="2"/>
  </si>
  <si>
    <t>吸血の牙発動[++*](600)/60%</t>
    <rPh sb="0" eb="2">
      <t>キュウケツ</t>
    </rPh>
    <rPh sb="3" eb="4">
      <t>キバ</t>
    </rPh>
    <rPh sb="4" eb="6">
      <t>ハツドウ</t>
    </rPh>
    <phoneticPr fontId="2"/>
  </si>
  <si>
    <t>吸血の牙発動[+++++*](3000)/20%</t>
    <rPh sb="0" eb="2">
      <t>キュウケツ</t>
    </rPh>
    <rPh sb="3" eb="4">
      <t>キバ</t>
    </rPh>
    <rPh sb="4" eb="6">
      <t>ハツドウ</t>
    </rPh>
    <phoneticPr fontId="2"/>
  </si>
  <si>
    <t>愛玩のフレネー</t>
    <rPh sb="0" eb="2">
      <t>アイガン</t>
    </rPh>
    <phoneticPr fontId="2"/>
  </si>
  <si>
    <t>20% 弱体化の手/恐怖の手/遠距離打撃</t>
    <rPh sb="4" eb="7">
      <t>ジャクタイカ</t>
    </rPh>
    <rPh sb="8" eb="9">
      <t>テ</t>
    </rPh>
    <rPh sb="10" eb="12">
      <t>キョウフ</t>
    </rPh>
    <rPh sb="13" eb="14">
      <t>テ</t>
    </rPh>
    <rPh sb="15" eb="20">
      <t>エンキョリダゲキ</t>
    </rPh>
    <phoneticPr fontId="2"/>
  </si>
  <si>
    <t>フレネー</t>
    <phoneticPr fontId="2"/>
  </si>
  <si>
    <t>死体/食べ物（カテゴリ）</t>
    <rPh sb="0" eb="2">
      <t>シタイ</t>
    </rPh>
    <rPh sb="3" eb="4">
      <t>タ</t>
    </rPh>
    <rPh sb="5" eb="6">
      <t>モノ</t>
    </rPh>
    <phoneticPr fontId="2"/>
  </si>
  <si>
    <t>意思15/魅力17/料理16/幻惑耐性19/魔法耐性19</t>
    <rPh sb="0" eb="2">
      <t>イシ</t>
    </rPh>
    <rPh sb="5" eb="7">
      <t>ミリョク</t>
    </rPh>
    <rPh sb="10" eb="12">
      <t>リョウリ</t>
    </rPh>
    <rPh sb="15" eb="17">
      <t>ゲンワク</t>
    </rPh>
    <rPh sb="17" eb="19">
      <t>タイセイ</t>
    </rPh>
    <rPh sb="22" eb="24">
      <t>マホウ</t>
    </rPh>
    <rPh sb="24" eb="26">
      <t>タイセイ</t>
    </rPh>
    <phoneticPr fontId="2"/>
  </si>
  <si>
    <t>{faith}/8</t>
    <phoneticPr fontId="2"/>
  </si>
  <si>
    <t>意思2/魅力2/料理2</t>
    <rPh sb="0" eb="2">
      <t>イシ</t>
    </rPh>
    <rPh sb="4" eb="6">
      <t>ミリョク</t>
    </rPh>
    <rPh sb="8" eb="10">
      <t>リョウリ</t>
    </rPh>
    <phoneticPr fontId="2"/>
  </si>
  <si>
    <t>意思100/魅力100/料理100</t>
    <rPh sb="0" eb="2">
      <t>イシ</t>
    </rPh>
    <rPh sb="6" eb="8">
      <t>ミリョク</t>
    </rPh>
    <rPh sb="12" eb="14">
      <t>リョウリ</t>
    </rPh>
    <phoneticPr fontId="2"/>
  </si>
  <si>
    <t>壊れた心</t>
    <rPh sb="0" eb="1">
      <t>コワ</t>
    </rPh>
    <rPh sb="3" eb="4">
      <t>ココロ</t>
    </rPh>
    <phoneticPr fontId="2"/>
  </si>
  <si>
    <t>切り傷</t>
    <rPh sb="0" eb="1">
      <t>キ</t>
    </rPh>
    <rPh sb="2" eb="3">
      <t>キズ</t>
    </rPh>
    <phoneticPr fontId="2"/>
  </si>
  <si>
    <t>孤独の叫び</t>
    <rPh sb="0" eb="2">
      <t>コドク</t>
    </rPh>
    <rPh sb="3" eb="4">
      <t>サケ</t>
    </rPh>
    <phoneticPr fontId="2"/>
  </si>
  <si>
    <t>ボール</t>
    <phoneticPr fontId="2"/>
  </si>
  <si>
    <t>義理の友</t>
    <rPh sb="0" eb="2">
      <t>ギリ</t>
    </rPh>
    <rPh sb="3" eb="4">
      <t>トモ</t>
    </rPh>
    <phoneticPr fontId="2"/>
  </si>
  <si>
    <t>愛玩の神の化身</t>
    <rPh sb="0" eb="2">
      <t>アイガン</t>
    </rPh>
    <rPh sb="3" eb="4">
      <t>カミ</t>
    </rPh>
    <rPh sb="5" eb="7">
      <t>ケシン</t>
    </rPh>
    <phoneticPr fontId="2"/>
  </si>
  <si>
    <t>サイキック</t>
    <phoneticPr fontId="2"/>
  </si>
  <si>
    <t>cnpc/trait57,5/trait87,3/trait88,2/trait89,2/trait95,2/nodownload/nogenerate/god,frieney</t>
    <phoneticPr fontId="2"/>
  </si>
  <si>
    <t>女性</t>
    <rPh sb="0" eb="2">
      <t>ジョセイ</t>
    </rPh>
    <phoneticPr fontId="2"/>
  </si>
  <si>
    <t>幻惑 1000</t>
    <rPh sb="0" eb="2">
      <t>ゲンワク</t>
    </rPh>
    <phoneticPr fontId="2"/>
  </si>
  <si>
    <t>浮遊/透明/乗馬適性</t>
    <rPh sb="0" eb="2">
      <t>フユウ</t>
    </rPh>
    <rPh sb="3" eb="5">
      <t>トウメイ</t>
    </rPh>
    <rPh sb="6" eb="8">
      <t>ジョウバ</t>
    </rPh>
    <rPh sb="8" eb="10">
      <t>テキセイ</t>
    </rPh>
    <phoneticPr fontId="2"/>
  </si>
  <si>
    <t>40% アイスボール/ファイアボール/混沌の渦/轟音の波動/魔力の嵐/地獄球/グレネード/轟音の波動</t>
    <rPh sb="19" eb="21">
      <t>コントン</t>
    </rPh>
    <rPh sb="22" eb="23">
      <t>ウズ</t>
    </rPh>
    <rPh sb="24" eb="26">
      <t>ゴウオン</t>
    </rPh>
    <rPh sb="27" eb="29">
      <t>ハドウ</t>
    </rPh>
    <rPh sb="30" eb="32">
      <t>マリョク</t>
    </rPh>
    <rPh sb="33" eb="34">
      <t>アラシ</t>
    </rPh>
    <rPh sb="35" eb="37">
      <t>ジゴク</t>
    </rPh>
    <rPh sb="37" eb="38">
      <t>キュウ</t>
    </rPh>
    <rPh sb="45" eb="47">
      <t>ゴウオン</t>
    </rPh>
    <rPh sb="48" eb="50">
      <t>ハドウ</t>
    </rPh>
    <phoneticPr fontId="2"/>
  </si>
  <si>
    <t>frieservant</t>
    <phoneticPr fontId="2"/>
  </si>
  <si>
    <t>投擲3/戦術3/交渉4/魔力の限界3/詠唱3/回避3/演奏3/料理4</t>
    <rPh sb="0" eb="2">
      <t>トウテキ</t>
    </rPh>
    <rPh sb="4" eb="6">
      <t>センジュツ</t>
    </rPh>
    <rPh sb="8" eb="10">
      <t>コウショウ</t>
    </rPh>
    <rPh sb="12" eb="14">
      <t>マリョク</t>
    </rPh>
    <rPh sb="15" eb="17">
      <t>ゲンカイ</t>
    </rPh>
    <rPh sb="19" eb="21">
      <t>エイショウ</t>
    </rPh>
    <rPh sb="23" eb="25">
      <t>カイヒ</t>
    </rPh>
    <rPh sb="27" eb="29">
      <t>エンソウ</t>
    </rPh>
    <rPh sb="31" eb="33">
      <t>リョウリ</t>
    </rPh>
    <phoneticPr fontId="2"/>
  </si>
  <si>
    <t>friepsychic</t>
    <phoneticPr fontId="2"/>
  </si>
  <si>
    <t>投擲8/瞑想3/交渉4/鍵開け3/探知3/自然鑑定4/回避5/見切り3/魔力制御4</t>
    <rPh sb="0" eb="2">
      <t>トウテキ</t>
    </rPh>
    <rPh sb="4" eb="6">
      <t>メイソウ</t>
    </rPh>
    <rPh sb="8" eb="10">
      <t>コウショウ</t>
    </rPh>
    <rPh sb="12" eb="13">
      <t>カギ</t>
    </rPh>
    <rPh sb="13" eb="14">
      <t>ア</t>
    </rPh>
    <rPh sb="17" eb="19">
      <t>タンチ</t>
    </rPh>
    <rPh sb="21" eb="23">
      <t>シゼン</t>
    </rPh>
    <rPh sb="23" eb="25">
      <t>カンテイ</t>
    </rPh>
    <rPh sb="27" eb="29">
      <t>カイヒ</t>
    </rPh>
    <rPh sb="31" eb="33">
      <t>ミキ</t>
    </rPh>
    <rPh sb="36" eb="38">
      <t>マリョク</t>
    </rPh>
    <rPh sb="38" eb="40">
      <t>セイギョ</t>
    </rPh>
    <phoneticPr fontId="2"/>
  </si>
  <si>
    <t>ハートブレイカー</t>
    <phoneticPr fontId="2"/>
  </si>
  <si>
    <t>閉じられた本</t>
    <rPh sb="0" eb="1">
      <t>ト</t>
    </rPh>
    <rPh sb="5" eb="6">
      <t>ホン</t>
    </rPh>
    <phoneticPr fontId="2"/>
  </si>
  <si>
    <t>100,100,100,100,100,100,100,100,100,100</t>
    <phoneticPr fontId="2"/>
  </si>
  <si>
    <t>幻惑属性追加[****](300)</t>
    <rPh sb="0" eb="2">
      <t>ゲンワク</t>
    </rPh>
    <rPh sb="2" eb="4">
      <t>ゾクセイ</t>
    </rPh>
    <rPh sb="4" eb="6">
      <t>ツイカ</t>
    </rPh>
    <phoneticPr fontId="2"/>
  </si>
  <si>
    <t>切り傷属性追加[****](300)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</si>
  <si>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ナイトメア発動[*****](200)/100%</t>
    <rPh sb="5" eb="7">
      <t>ハツドウ</t>
    </rPh>
    <phoneticPr fontId="2"/>
  </si>
  <si>
    <t>闇の霧発動[***](100)/100%</t>
    <rPh sb="0" eb="1">
      <t>ヤミ</t>
    </rPh>
    <rPh sb="2" eb="3">
      <t>キリ</t>
    </rPh>
    <rPh sb="3" eb="5">
      <t>ハツドウ</t>
    </rPh>
    <phoneticPr fontId="2"/>
  </si>
  <si>
    <t>ウィズユー</t>
    <phoneticPr fontId="2"/>
  </si>
  <si>
    <t>発光する球</t>
    <rPh sb="0" eb="2">
      <t>ハッコウ</t>
    </rPh>
    <rPh sb="4" eb="5">
      <t>タマ</t>
    </rPh>
    <phoneticPr fontId="2"/>
  </si>
  <si>
    <r>
      <t>0　</t>
    </r>
    <r>
      <rPr>
        <b/>
        <sz val="11"/>
        <color rgb="FFFF0000"/>
        <rFont val="ＭＳ Ｐゴシック"/>
        <family val="3"/>
        <charset val="128"/>
        <scheme val="minor"/>
      </rPr>
      <t>※未設定</t>
    </r>
    <rPh sb="3" eb="6">
      <t>ミセッテイ</t>
    </rPh>
    <phoneticPr fontId="2"/>
  </si>
  <si>
    <t>0.0.0.0.0.0.0.0.0.0</t>
    <phoneticPr fontId="2"/>
  </si>
  <si>
    <t>治癒の雨発動[+***](400)/40%</t>
    <rPh sb="0" eb="2">
      <t>チユ</t>
    </rPh>
    <rPh sb="3" eb="4">
      <t>アメ</t>
    </rPh>
    <rPh sb="4" eb="6">
      <t>ハツドウ</t>
    </rPh>
    <phoneticPr fontId="2"/>
  </si>
  <si>
    <t>癒しの手発動[+*](300)/100%</t>
    <rPh sb="0" eb="1">
      <t>イヤ</t>
    </rPh>
    <rPh sb="3" eb="4">
      <t>テ</t>
    </rPh>
    <rPh sb="4" eb="6">
      <t>ハツドウ</t>
    </rPh>
    <phoneticPr fontId="2"/>
  </si>
  <si>
    <t>聖なる盾発動[+*](300)/100%</t>
    <rPh sb="0" eb="1">
      <t>セイ</t>
    </rPh>
    <rPh sb="3" eb="4">
      <t>タテ</t>
    </rPh>
    <rPh sb="4" eb="6">
      <t>ハツドウ</t>
    </rPh>
    <phoneticPr fontId="2"/>
  </si>
  <si>
    <t>英雄発動[+*](300)/100%</t>
    <rPh sb="0" eb="2">
      <t>エイユウ</t>
    </rPh>
    <rPh sb="2" eb="4">
      <t>ハツドウ</t>
    </rPh>
    <phoneticPr fontId="2"/>
  </si>
  <si>
    <t>知者の加護発動[+*](300)/100%</t>
    <rPh sb="0" eb="2">
      <t>チシャ</t>
    </rPh>
    <rPh sb="3" eb="5">
      <t>カゴ</t>
    </rPh>
    <rPh sb="5" eb="7">
      <t>ハツドウ</t>
    </rPh>
    <phoneticPr fontId="2"/>
  </si>
  <si>
    <t>契約発動[+*](300)/100%</t>
    <rPh sb="0" eb="2">
      <t>ケイヤク</t>
    </rPh>
    <rPh sb="2" eb="4">
      <t>ハツドウ</t>
    </rPh>
    <phoneticPr fontId="2"/>
  </si>
  <si>
    <t>マナ回復発動[+*](300)/100%</t>
    <rPh sb="2" eb="4">
      <t>カイフク</t>
    </rPh>
    <rPh sb="4" eb="6">
      <t>ハツドウ</t>
    </rPh>
    <phoneticPr fontId="2"/>
  </si>
  <si>
    <t>闇の霧発動[+*****](500)/40%</t>
    <rPh sb="0" eb="1">
      <t>ヤミ</t>
    </rPh>
    <rPh sb="2" eb="3">
      <t>キリ</t>
    </rPh>
    <rPh sb="3" eb="5">
      <t>ハツドウ</t>
    </rPh>
    <phoneticPr fontId="2"/>
  </si>
  <si>
    <t>ブースト発動[***](100)/100%</t>
    <rPh sb="4" eb="6">
      <t>ハツドウ</t>
    </rPh>
    <phoneticPr fontId="2"/>
  </si>
  <si>
    <t>dicex.(未設定)/dicey.(未設定)</t>
    <rPh sb="7" eb="10">
      <t>ミセッテイ</t>
    </rPh>
    <rPh sb="19" eb="22">
      <t>ミセッテイ</t>
    </rPh>
    <phoneticPr fontId="2"/>
  </si>
  <si>
    <t>筋力200/耐久150/器用150/感覚150/習得150/意思200</t>
    <rPh sb="0" eb="2">
      <t>キンリョク</t>
    </rPh>
    <rPh sb="6" eb="8">
      <t>タイキュウ</t>
    </rPh>
    <rPh sb="12" eb="14">
      <t>キヨウ</t>
    </rPh>
    <rPh sb="18" eb="20">
      <t>カンカク</t>
    </rPh>
    <rPh sb="24" eb="26">
      <t>シュウトク</t>
    </rPh>
    <rPh sb="30" eb="32">
      <t>イシ</t>
    </rPh>
    <phoneticPr fontId="2"/>
  </si>
  <si>
    <t>1.0.2</t>
    <phoneticPr fontId="2"/>
  </si>
  <si>
    <t>ふかパンの錬金術師</t>
    <rPh sb="5" eb="9">
      <t>レンキンジュツシ</t>
    </rPh>
    <phoneticPr fontId="2"/>
  </si>
  <si>
    <t>愛され依存のデレ</t>
    <rPh sb="0" eb="1">
      <t>アイ</t>
    </rPh>
    <rPh sb="3" eb="5">
      <t>イゾン</t>
    </rPh>
    <phoneticPr fontId="2"/>
  </si>
  <si>
    <t>欺きのハイディスタント</t>
    <rPh sb="0" eb="1">
      <t>アザム</t>
    </rPh>
    <phoneticPr fontId="2"/>
  </si>
  <si>
    <t>駆け上がりのズィーたん</t>
    <rPh sb="0" eb="1">
      <t>カ</t>
    </rPh>
    <rPh sb="2" eb="3">
      <t>ア</t>
    </rPh>
    <phoneticPr fontId="2"/>
  </si>
  <si>
    <t>フカパン</t>
    <phoneticPr fontId="2"/>
  </si>
  <si>
    <t>クリムエール/魔力の結晶/ルビナスの原石/ウィスキー/ビア/トロールの血/錬金術の杖/ふかふかパン</t>
    <rPh sb="7" eb="9">
      <t>マリョク</t>
    </rPh>
    <rPh sb="10" eb="12">
      <t>ケッショウ</t>
    </rPh>
    <rPh sb="18" eb="20">
      <t>ゲンセキ</t>
    </rPh>
    <rPh sb="35" eb="36">
      <t>チ</t>
    </rPh>
    <rPh sb="37" eb="40">
      <t>レンキンジュツ</t>
    </rPh>
    <rPh sb="41" eb="42">
      <t>ツエ</t>
    </rPh>
    <phoneticPr fontId="2"/>
  </si>
  <si>
    <t>習得9/錬金術19/錬金術19/錬金術19/錬金術19/錬金術19/釣り12</t>
    <rPh sb="0" eb="2">
      <t>シュウトク</t>
    </rPh>
    <rPh sb="4" eb="7">
      <t>レンキンジュツ</t>
    </rPh>
    <rPh sb="10" eb="13">
      <t>レンキンジュツ</t>
    </rPh>
    <rPh sb="16" eb="19">
      <t>レンキンジュツ</t>
    </rPh>
    <rPh sb="22" eb="25">
      <t>レンキンジュツ</t>
    </rPh>
    <rPh sb="28" eb="31">
      <t>レンキンジュツ</t>
    </rPh>
    <rPh sb="34" eb="35">
      <t>ツ</t>
    </rPh>
    <phoneticPr fontId="2"/>
  </si>
  <si>
    <t>習得3/錬金術5/釣り2</t>
    <rPh sb="0" eb="2">
      <t>シュウトク</t>
    </rPh>
    <rPh sb="4" eb="7">
      <t>レンキンジュツ</t>
    </rPh>
    <rPh sb="9" eb="10">
      <t>ツ</t>
    </rPh>
    <phoneticPr fontId="2"/>
  </si>
  <si>
    <r>
      <t>生命力1600/魅力8150　</t>
    </r>
    <r>
      <rPr>
        <b/>
        <sz val="11"/>
        <color rgb="FFFF0000"/>
        <rFont val="ＭＳ Ｐゴシック"/>
        <family val="3"/>
        <charset val="128"/>
        <scheme val="minor"/>
      </rPr>
      <t>※設定ミス（本来は生命力1600/習得150/錬金術150？)</t>
    </r>
    <rPh sb="0" eb="3">
      <t>セイメイリョク</t>
    </rPh>
    <rPh sb="8" eb="10">
      <t>ミリョク</t>
    </rPh>
    <rPh sb="16" eb="18">
      <t>セッテイ</t>
    </rPh>
    <rPh sb="21" eb="23">
      <t>ホンライ</t>
    </rPh>
    <rPh sb="24" eb="27">
      <t>セイメイリョク</t>
    </rPh>
    <rPh sb="32" eb="34">
      <t>シュウトク</t>
    </rPh>
    <rPh sb="38" eb="41">
      <t>レンキンジュツ</t>
    </rPh>
    <phoneticPr fontId="2"/>
  </si>
  <si>
    <t>カスゴwiki</t>
    <phoneticPr fontId="2"/>
  </si>
  <si>
    <t>愛玩妖精</t>
    <rPh sb="0" eb="2">
      <t>アイガン</t>
    </rPh>
    <rPh sb="2" eb="4">
      <t>ヨウセイ</t>
    </rPh>
    <phoneticPr fontId="2"/>
  </si>
  <si>
    <t>性玩具</t>
    <rPh sb="0" eb="1">
      <t>セイ</t>
    </rPh>
    <rPh sb="1" eb="3">
      <t>ガング</t>
    </rPh>
    <phoneticPr fontId="2"/>
  </si>
  <si>
    <t>cnpc/nogenerate/nodownload</t>
    <phoneticPr fontId="2"/>
  </si>
  <si>
    <t>ジュアの祈り</t>
    <rPh sb="4" eb="5">
      <t>イノ</t>
    </rPh>
    <phoneticPr fontId="2"/>
  </si>
  <si>
    <t>浮遊</t>
    <rPh sb="0" eb="2">
      <t>フユウ</t>
    </rPh>
    <phoneticPr fontId="2"/>
  </si>
  <si>
    <t>★愛玩妖精の足枷, ★妖精護符のステッカー, ★愛玩妖精の雫, ★愛玩妖精のステッカー, ★愛玩妖精の首輪</t>
    <rPh sb="1" eb="3">
      <t>アイガン</t>
    </rPh>
    <rPh sb="3" eb="5">
      <t>ヨウセイ</t>
    </rPh>
    <rPh sb="6" eb="8">
      <t>アシカセ</t>
    </rPh>
    <rPh sb="11" eb="13">
      <t>ヨウセイ</t>
    </rPh>
    <rPh sb="13" eb="15">
      <t>ゴフ</t>
    </rPh>
    <rPh sb="24" eb="26">
      <t>アイガン</t>
    </rPh>
    <rPh sb="26" eb="28">
      <t>ヨウセイ</t>
    </rPh>
    <rPh sb="29" eb="30">
      <t>シズク</t>
    </rPh>
    <rPh sb="33" eb="35">
      <t>アイガン</t>
    </rPh>
    <rPh sb="35" eb="37">
      <t>ヨウセイ</t>
    </rPh>
    <rPh sb="46" eb="48">
      <t>アイガン</t>
    </rPh>
    <rPh sb="48" eb="50">
      <t>ヨウセイ</t>
    </rPh>
    <rPh sb="51" eb="53">
      <t>クビワ</t>
    </rPh>
    <phoneticPr fontId="2"/>
  </si>
  <si>
    <t>Sex toy</t>
    <phoneticPr fontId="2"/>
  </si>
  <si>
    <t>Onaho Fairy</t>
    <phoneticPr fontId="2"/>
  </si>
  <si>
    <t>選択不可　※全角になっている</t>
    <rPh sb="0" eb="2">
      <t>センタク</t>
    </rPh>
    <rPh sb="2" eb="4">
      <t>フカ</t>
    </rPh>
    <rPh sb="6" eb="8">
      <t>ゼンカク</t>
    </rPh>
    <phoneticPr fontId="2"/>
  </si>
  <si>
    <t>魔法使い</t>
    <rPh sb="0" eb="2">
      <t>マホウ</t>
    </rPh>
    <rPh sb="2" eb="3">
      <t>ツカ</t>
    </rPh>
    <phoneticPr fontId="2"/>
  </si>
  <si>
    <t>投擲3/治癒10/遺伝子学2/軽装備2/錬金術4/演奏1</t>
    <rPh sb="0" eb="2">
      <t>トウテキ</t>
    </rPh>
    <rPh sb="4" eb="6">
      <t>チユ</t>
    </rPh>
    <rPh sb="9" eb="13">
      <t>イデンシガク</t>
    </rPh>
    <rPh sb="15" eb="18">
      <t>ケイソウビ</t>
    </rPh>
    <rPh sb="20" eb="23">
      <t>レンキンジュツ</t>
    </rPh>
    <rPh sb="25" eb="27">
      <t>エンソウ</t>
    </rPh>
    <phoneticPr fontId="2"/>
  </si>
  <si>
    <t>採取の登山靴</t>
    <rPh sb="0" eb="2">
      <t>サイシュ</t>
    </rPh>
    <rPh sb="3" eb="5">
      <t>トザン</t>
    </rPh>
    <rPh sb="5" eb="6">
      <t>クツ</t>
    </rPh>
    <phoneticPr fontId="2"/>
  </si>
  <si>
    <t>ごっつい靴</t>
    <rPh sb="4" eb="5">
      <t>クツ</t>
    </rPh>
    <phoneticPr fontId="2"/>
  </si>
  <si>
    <t>革</t>
    <rPh sb="0" eb="1">
      <t>カワ</t>
    </rPh>
    <phoneticPr fontId="2"/>
  </si>
  <si>
    <t>靴</t>
    <rPh sb="0" eb="1">
      <t>クツ</t>
    </rPh>
    <phoneticPr fontId="2"/>
  </si>
  <si>
    <t>重靴</t>
    <rPh sb="0" eb="1">
      <t>オモ</t>
    </rPh>
    <rPh sb="1" eb="2">
      <t>クツ</t>
    </rPh>
    <phoneticPr fontId="2"/>
  </si>
  <si>
    <t>可能</t>
    <rPh sb="0" eb="2">
      <t>カノウ</t>
    </rPh>
    <phoneticPr fontId="2"/>
  </si>
  <si>
    <t>帰還</t>
    <rPh sb="0" eb="2">
      <t>キカン</t>
    </rPh>
    <phoneticPr fontId="2"/>
  </si>
  <si>
    <t>重量挙げ[*](100)</t>
    <rPh sb="0" eb="3">
      <t>ジュウリョウア</t>
    </rPh>
    <phoneticPr fontId="2"/>
  </si>
  <si>
    <t>釣り[**](300)</t>
    <rPh sb="0" eb="1">
      <t>ツ</t>
    </rPh>
    <phoneticPr fontId="2"/>
  </si>
  <si>
    <t>採掘[*](100)</t>
    <rPh sb="0" eb="2">
      <t>サイクツ</t>
    </rPh>
    <phoneticPr fontId="2"/>
  </si>
  <si>
    <t>栽培[**](200)</t>
    <rPh sb="0" eb="2">
      <t>サイバイ</t>
    </rPh>
    <phoneticPr fontId="2"/>
  </si>
  <si>
    <t>呪い保護[++****](800)</t>
    <rPh sb="0" eb="1">
      <t>ノロ</t>
    </rPh>
    <rPh sb="2" eb="4">
      <t>ホゴ</t>
    </rPh>
    <phoneticPr fontId="2"/>
  </si>
  <si>
    <t>セブンリーグ効果[+***](800)</t>
    <rPh sb="6" eb="8">
      <t>コウカ</t>
    </rPh>
    <phoneticPr fontId="2"/>
  </si>
  <si>
    <t>万能ダガー</t>
    <rPh sb="0" eb="2">
      <t>バンノウ</t>
    </rPh>
    <phoneticPr fontId="2"/>
  </si>
  <si>
    <t>ごちゃごちゃした短剣</t>
    <rPh sb="8" eb="10">
      <t>タンケン</t>
    </rPh>
    <phoneticPr fontId="2"/>
  </si>
  <si>
    <t>短剣</t>
    <rPh sb="0" eb="2">
      <t>タンケン</t>
    </rPh>
    <phoneticPr fontId="2"/>
  </si>
  <si>
    <t>真珠</t>
    <rPh sb="0" eb="2">
      <t>シンジュ</t>
    </rPh>
    <phoneticPr fontId="2"/>
  </si>
  <si>
    <t>近接武器</t>
    <rPh sb="0" eb="4">
      <t>キンセツブキ</t>
    </rPh>
    <phoneticPr fontId="2"/>
  </si>
  <si>
    <t>錬金道具</t>
    <rPh sb="0" eb="2">
      <t>レンキン</t>
    </rPh>
    <rPh sb="2" eb="4">
      <t>ドウグ</t>
    </rPh>
    <phoneticPr fontId="2"/>
  </si>
  <si>
    <t>マナ吸収[++****](900)</t>
    <rPh sb="2" eb="4">
      <t>キュウシュウ</t>
    </rPh>
    <phoneticPr fontId="2"/>
  </si>
  <si>
    <t>毒耐性[***](200)</t>
    <rPh sb="0" eb="1">
      <t>ドク</t>
    </rPh>
    <rPh sb="1" eb="3">
      <t>タイセイ</t>
    </rPh>
    <phoneticPr fontId="2"/>
  </si>
  <si>
    <t>採掘[**](200)</t>
    <rPh sb="0" eb="2">
      <t>サイクツ</t>
    </rPh>
    <phoneticPr fontId="2"/>
  </si>
  <si>
    <t>釣り[***](400)</t>
    <rPh sb="0" eb="1">
      <t>ツ</t>
    </rPh>
    <phoneticPr fontId="2"/>
  </si>
  <si>
    <t>錬金術[****](600)</t>
    <rPh sb="0" eb="3">
      <t>レンキンジュツ</t>
    </rPh>
    <phoneticPr fontId="2"/>
  </si>
  <si>
    <t>ふかパンの錬金術師</t>
    <rPh sb="5" eb="9">
      <t>レンキンジュツシ</t>
    </rPh>
    <phoneticPr fontId="2"/>
  </si>
  <si>
    <t>風見鶏　遊</t>
    <phoneticPr fontId="2"/>
  </si>
  <si>
    <t>妖精護符のステッカー</t>
    <rPh sb="0" eb="2">
      <t>ヨウセイ</t>
    </rPh>
    <rPh sb="2" eb="4">
      <t>ゴフ</t>
    </rPh>
    <phoneticPr fontId="2"/>
  </si>
  <si>
    <t>光るステッカー</t>
    <rPh sb="0" eb="1">
      <t>ヒカ</t>
    </rPh>
    <phoneticPr fontId="2"/>
  </si>
  <si>
    <t>信仰弱化[**](-400)</t>
    <rPh sb="0" eb="2">
      <t>シンコウ</t>
    </rPh>
    <rPh sb="2" eb="4">
      <t>ジャッカ</t>
    </rPh>
    <phoneticPr fontId="2"/>
  </si>
  <si>
    <t>物理ダメージ軽減[***](100)</t>
    <rPh sb="0" eb="2">
      <t>ブツリ</t>
    </rPh>
    <rPh sb="6" eb="8">
      <t>ケイゲン</t>
    </rPh>
    <phoneticPr fontId="2"/>
  </si>
  <si>
    <t>下僕所持</t>
    <rPh sb="0" eb="2">
      <t>ゲボク</t>
    </rPh>
    <rPh sb="2" eb="4">
      <t>ショジ</t>
    </rPh>
    <phoneticPr fontId="2"/>
  </si>
  <si>
    <t>愛玩妖精のステッカー</t>
    <rPh sb="0" eb="2">
      <t>アイガン</t>
    </rPh>
    <rPh sb="2" eb="4">
      <t>ヨウセイ</t>
    </rPh>
    <phoneticPr fontId="2"/>
  </si>
  <si>
    <t>鈍く光るステッカー</t>
    <rPh sb="0" eb="1">
      <t>ニブ</t>
    </rPh>
    <rPh sb="2" eb="3">
      <t>ヒカ</t>
    </rPh>
    <phoneticPr fontId="2"/>
  </si>
  <si>
    <t>魅力+7(300)</t>
    <rPh sb="0" eb="2">
      <t>ミリョク</t>
    </rPh>
    <phoneticPr fontId="2"/>
  </si>
  <si>
    <t>魅力維持(100)</t>
    <rPh sb="0" eb="2">
      <t>ミリョク</t>
    </rPh>
    <rPh sb="2" eb="4">
      <t>イジ</t>
    </rPh>
    <phoneticPr fontId="2"/>
  </si>
  <si>
    <t>聖なる盾発動[+*](300)</t>
    <rPh sb="0" eb="1">
      <t>セイ</t>
    </rPh>
    <rPh sb="3" eb="4">
      <t>タテ</t>
    </rPh>
    <rPh sb="4" eb="6">
      <t>ハツドウ</t>
    </rPh>
    <phoneticPr fontId="2"/>
  </si>
  <si>
    <t>幻惑耐性[****](300)</t>
    <rPh sb="0" eb="2">
      <t>ゲンワク</t>
    </rPh>
    <rPh sb="2" eb="4">
      <t>タイセイ</t>
    </rPh>
    <phoneticPr fontId="2"/>
  </si>
  <si>
    <t>愛玩妖精の雫</t>
    <rPh sb="0" eb="2">
      <t>アイガン</t>
    </rPh>
    <rPh sb="2" eb="4">
      <t>ヨウセイ</t>
    </rPh>
    <rPh sb="5" eb="6">
      <t>シズク</t>
    </rPh>
    <phoneticPr fontId="2"/>
  </si>
  <si>
    <t>妖精から滴る雫</t>
    <rPh sb="0" eb="2">
      <t>ヨウセイ</t>
    </rPh>
    <rPh sb="4" eb="5">
      <t>シタタ</t>
    </rPh>
    <rPh sb="6" eb="7">
      <t>シズク</t>
    </rPh>
    <phoneticPr fontId="2"/>
  </si>
  <si>
    <t>料理弱化[***](-600)</t>
    <rPh sb="0" eb="2">
      <t>リョウリ</t>
    </rPh>
    <rPh sb="2" eb="4">
      <t>ジャッカ</t>
    </rPh>
    <phoneticPr fontId="2"/>
  </si>
  <si>
    <t>読書弱化[*****](-900)</t>
    <rPh sb="0" eb="2">
      <t>ドクショ</t>
    </rPh>
    <rPh sb="2" eb="4">
      <t>ジャッカ</t>
    </rPh>
    <phoneticPr fontId="2"/>
  </si>
  <si>
    <t>採掘弱化[*****](-900)</t>
    <rPh sb="0" eb="2">
      <t>サイクツ</t>
    </rPh>
    <rPh sb="2" eb="4">
      <t>ジャッカ</t>
    </rPh>
    <phoneticPr fontId="2"/>
  </si>
  <si>
    <t>料理弱化[*****](-900)</t>
    <rPh sb="0" eb="2">
      <t>リョウリ</t>
    </rPh>
    <rPh sb="2" eb="4">
      <t>ジャッカ</t>
    </rPh>
    <phoneticPr fontId="2"/>
  </si>
  <si>
    <t>投資弱化[*****](-900)</t>
    <rPh sb="0" eb="2">
      <t>トウシ</t>
    </rPh>
    <rPh sb="2" eb="4">
      <t>ジャッカ</t>
    </rPh>
    <phoneticPr fontId="2"/>
  </si>
  <si>
    <t>中装備弱化[*****](-900)</t>
    <rPh sb="0" eb="1">
      <t>チュウ</t>
    </rPh>
    <rPh sb="1" eb="3">
      <t>ソウビ</t>
    </rPh>
    <rPh sb="3" eb="5">
      <t>ジャッカ</t>
    </rPh>
    <phoneticPr fontId="2"/>
  </si>
  <si>
    <t>重装備弱化[*****](-900)</t>
    <rPh sb="0" eb="3">
      <t>ジュウソウビ</t>
    </rPh>
    <rPh sb="3" eb="5">
      <t>ジャッカ</t>
    </rPh>
    <phoneticPr fontId="2"/>
  </si>
  <si>
    <t>中装備弱化[**](-300)</t>
    <rPh sb="0" eb="1">
      <t>チュウ</t>
    </rPh>
    <rPh sb="1" eb="3">
      <t>ソウビ</t>
    </rPh>
    <rPh sb="3" eb="5">
      <t>ジャッカ</t>
    </rPh>
    <phoneticPr fontId="2"/>
  </si>
  <si>
    <t>重装備弱化[**](-300)</t>
    <rPh sb="0" eb="3">
      <t>ジュウソウビ</t>
    </rPh>
    <rPh sb="3" eb="5">
      <t>ジャッカ</t>
    </rPh>
    <phoneticPr fontId="2"/>
  </si>
  <si>
    <t>重量挙げ弱化[**](-300)</t>
    <rPh sb="0" eb="3">
      <t>ジュウリョウア</t>
    </rPh>
    <rPh sb="4" eb="6">
      <t>ジャッカ</t>
    </rPh>
    <phoneticPr fontId="2"/>
  </si>
  <si>
    <t>耐久維持(100)</t>
    <rPh sb="0" eb="2">
      <t>タイキュウ</t>
    </rPh>
    <rPh sb="2" eb="4">
      <t>イジ</t>
    </rPh>
    <phoneticPr fontId="2"/>
  </si>
  <si>
    <t>幻惑属性追加[****](300)</t>
    <rPh sb="0" eb="6">
      <t>ゲンワクゾクセイツイカ</t>
    </rPh>
    <phoneticPr fontId="2"/>
  </si>
  <si>
    <t>異次元の手発動[+++++*](1500)</t>
    <rPh sb="0" eb="3">
      <t>イジゲン</t>
    </rPh>
    <rPh sb="4" eb="5">
      <t>テ</t>
    </rPh>
    <rPh sb="5" eb="7">
      <t>ハツドウ</t>
    </rPh>
    <phoneticPr fontId="2"/>
  </si>
  <si>
    <t>愛玩妖精の首輪</t>
    <rPh sb="0" eb="2">
      <t>アイガン</t>
    </rPh>
    <rPh sb="2" eb="4">
      <t>ヨウセイ</t>
    </rPh>
    <rPh sb="5" eb="7">
      <t>クビワ</t>
    </rPh>
    <phoneticPr fontId="2"/>
  </si>
  <si>
    <t>小さな首輪</t>
    <rPh sb="0" eb="1">
      <t>チイ</t>
    </rPh>
    <rPh sb="3" eb="5">
      <t>クビワ</t>
    </rPh>
    <phoneticPr fontId="2"/>
  </si>
  <si>
    <t>チタン</t>
    <phoneticPr fontId="2"/>
  </si>
  <si>
    <r>
      <t>指輪　</t>
    </r>
    <r>
      <rPr>
        <b/>
        <sz val="11"/>
        <color rgb="FFFF0000"/>
        <rFont val="ＭＳ Ｐゴシック"/>
        <family val="3"/>
        <charset val="128"/>
        <scheme val="minor"/>
      </rPr>
      <t>※設定ミス</t>
    </r>
    <rPh sb="0" eb="2">
      <t>ユビワ</t>
    </rPh>
    <rPh sb="4" eb="6">
      <t>セッテイ</t>
    </rPh>
    <phoneticPr fontId="2"/>
  </si>
  <si>
    <t>音耐性[+](500)</t>
    <rPh sb="0" eb="1">
      <t>オト</t>
    </rPh>
    <rPh sb="1" eb="3">
      <t>タイセイ</t>
    </rPh>
    <phoneticPr fontId="2"/>
  </si>
  <si>
    <t>魅力+11(500)</t>
    <rPh sb="0" eb="2">
      <t>ミリョク</t>
    </rPh>
    <phoneticPr fontId="2"/>
  </si>
  <si>
    <t>呪い保護[+*****](500)</t>
    <rPh sb="0" eb="1">
      <t>ノロ</t>
    </rPh>
    <rPh sb="2" eb="4">
      <t>ホゴ</t>
    </rPh>
    <phoneticPr fontId="2"/>
  </si>
  <si>
    <t>長剣弱化[***](-500)</t>
    <rPh sb="0" eb="2">
      <t>チョウケン</t>
    </rPh>
    <rPh sb="2" eb="4">
      <t>ジャッカ</t>
    </rPh>
    <phoneticPr fontId="2"/>
  </si>
  <si>
    <t>魔道具弱化[***](-500)</t>
    <rPh sb="0" eb="3">
      <t>マドウグ</t>
    </rPh>
    <rPh sb="3" eb="5">
      <t>ジャッカ</t>
    </rPh>
    <phoneticPr fontId="2"/>
  </si>
  <si>
    <t>窃盗弱化[***](-500)</t>
    <rPh sb="0" eb="2">
      <t>セットウ</t>
    </rPh>
    <rPh sb="2" eb="4">
      <t>ジャッカ</t>
    </rPh>
    <phoneticPr fontId="2"/>
  </si>
  <si>
    <t>重量挙げ弱化[***](-500)</t>
    <rPh sb="0" eb="3">
      <t>ジュウリョウア</t>
    </rPh>
    <rPh sb="4" eb="6">
      <t>ジャッカ</t>
    </rPh>
    <phoneticPr fontId="2"/>
  </si>
  <si>
    <t>愛玩妖精の足枷</t>
    <rPh sb="0" eb="2">
      <t>アイガン</t>
    </rPh>
    <rPh sb="2" eb="4">
      <t>ヨウセイ</t>
    </rPh>
    <rPh sb="5" eb="7">
      <t>アシカセ</t>
    </rPh>
    <phoneticPr fontId="2"/>
  </si>
  <si>
    <t>小さな足枷</t>
    <rPh sb="0" eb="1">
      <t>チイ</t>
    </rPh>
    <rPh sb="3" eb="5">
      <t>アシカセ</t>
    </rPh>
    <phoneticPr fontId="2"/>
  </si>
  <si>
    <t>重量挙げ[***](500)</t>
    <rPh sb="0" eb="3">
      <t>ジュウリョウア</t>
    </rPh>
    <phoneticPr fontId="2"/>
  </si>
  <si>
    <t>両手持ち弱化[***](-500)</t>
    <rPh sb="0" eb="1">
      <t>リョウ</t>
    </rPh>
    <rPh sb="1" eb="3">
      <t>テモ</t>
    </rPh>
    <rPh sb="4" eb="6">
      <t>ジャッカ</t>
    </rPh>
    <phoneticPr fontId="2"/>
  </si>
  <si>
    <t>二刀流弱化[***](-500)</t>
    <rPh sb="0" eb="3">
      <t>ニトウリュウ</t>
    </rPh>
    <rPh sb="3" eb="5">
      <t>ジャッカ</t>
    </rPh>
    <phoneticPr fontId="2"/>
  </si>
  <si>
    <t>筋力-9(-500)</t>
    <rPh sb="0" eb="2">
      <t>キンリョク</t>
    </rPh>
    <phoneticPr fontId="2"/>
  </si>
  <si>
    <t>テレポート無効(100)</t>
    <rPh sb="5" eb="7">
      <t>ムコウ</t>
    </rPh>
    <phoneticPr fontId="2"/>
  </si>
  <si>
    <t>腐消化(100)</t>
    <rPh sb="0" eb="1">
      <t>フ</t>
    </rPh>
    <rPh sb="1" eb="3">
      <t>ショウカ</t>
    </rPh>
    <phoneticPr fontId="2"/>
  </si>
  <si>
    <t>鈍器弱化[***](-600)</t>
    <rPh sb="0" eb="2">
      <t>ドンキ</t>
    </rPh>
    <rPh sb="2" eb="4">
      <t>ジャッカ</t>
    </rPh>
    <phoneticPr fontId="2"/>
  </si>
  <si>
    <t>specialfoodbonus.(桁不足)</t>
    <rPh sb="18" eb="19">
      <t>ケタ</t>
    </rPh>
    <rPh sb="19" eb="21">
      <t>ブソク</t>
    </rPh>
    <phoneticPr fontId="2"/>
  </si>
  <si>
    <t>userClass.(全角になっている)</t>
    <rPh sb="11" eb="13">
      <t>ゼンカク</t>
    </rPh>
    <phoneticPr fontId="2"/>
  </si>
  <si>
    <t>《》無し</t>
    <rPh sb="2" eb="3">
      <t>ナ</t>
    </rPh>
    <phoneticPr fontId="2"/>
  </si>
  <si>
    <t>《》無し/reftypeminor.(設定ミス)</t>
    <rPh sb="2" eb="3">
      <t>ナ</t>
    </rPh>
    <rPh sb="19" eb="21">
      <t>セッテイ</t>
    </rPh>
    <phoneticPr fontId="2"/>
  </si>
  <si>
    <t>デレ</t>
    <phoneticPr fontId="2"/>
  </si>
  <si>
    <t>井戸/噴水/宝箱/金庫/街灯/モダンな街灯/雪をかぶったモダンな街灯/聖なる十字架/巨人の足枷/聖なる井戸</t>
    <rPh sb="0" eb="2">
      <t>イド</t>
    </rPh>
    <rPh sb="3" eb="5">
      <t>フンスイ</t>
    </rPh>
    <rPh sb="6" eb="8">
      <t>タカラバコ</t>
    </rPh>
    <rPh sb="9" eb="11">
      <t>キンコ</t>
    </rPh>
    <rPh sb="12" eb="14">
      <t>ガイトウ</t>
    </rPh>
    <rPh sb="19" eb="21">
      <t>ガイトウ</t>
    </rPh>
    <rPh sb="22" eb="23">
      <t>ユキ</t>
    </rPh>
    <rPh sb="32" eb="34">
      <t>ガイトウ</t>
    </rPh>
    <rPh sb="35" eb="36">
      <t>セイ</t>
    </rPh>
    <rPh sb="38" eb="41">
      <t>ジュウジカ</t>
    </rPh>
    <rPh sb="42" eb="44">
      <t>キョジン</t>
    </rPh>
    <rPh sb="45" eb="47">
      <t>アシカセ</t>
    </rPh>
    <rPh sb="48" eb="49">
      <t>セイ</t>
    </rPh>
    <rPh sb="51" eb="53">
      <t>イド</t>
    </rPh>
    <phoneticPr fontId="2"/>
  </si>
  <si>
    <t>マナ19/魔力19/速度10/運勢10/読書10/瞑想10/魔力の限界10/暗記10/詠唱18/魔力制御10</t>
    <rPh sb="5" eb="7">
      <t>マリョク</t>
    </rPh>
    <rPh sb="10" eb="12">
      <t>ソクド</t>
    </rPh>
    <rPh sb="15" eb="17">
      <t>ウンセイ</t>
    </rPh>
    <rPh sb="20" eb="22">
      <t>ドクショ</t>
    </rPh>
    <rPh sb="25" eb="27">
      <t>メイソウ</t>
    </rPh>
    <rPh sb="30" eb="32">
      <t>マリョク</t>
    </rPh>
    <rPh sb="33" eb="35">
      <t>ゲンカイ</t>
    </rPh>
    <rPh sb="38" eb="40">
      <t>アンキ</t>
    </rPh>
    <rPh sb="43" eb="45">
      <t>エイショウ</t>
    </rPh>
    <rPh sb="48" eb="50">
      <t>マリョク</t>
    </rPh>
    <rPh sb="50" eb="52">
      <t>セイギョ</t>
    </rPh>
    <phoneticPr fontId="2"/>
  </si>
  <si>
    <r>
      <t>筋力6/耐久6/器用6/感覚6/習得6/意思6/魔力6/魅力6/速度6　</t>
    </r>
    <r>
      <rPr>
        <b/>
        <sz val="11"/>
        <color rgb="FFFF0000"/>
        <rFont val="ＭＳ Ｐゴシック"/>
        <family val="3"/>
        <charset val="128"/>
        <scheme val="minor"/>
      </rPr>
      <t>※9個以上設定</t>
    </r>
    <rPh sb="0" eb="2">
      <t>キンリョク</t>
    </rPh>
    <rPh sb="4" eb="6">
      <t>タイキュウ</t>
    </rPh>
    <rPh sb="8" eb="10">
      <t>キヨウ</t>
    </rPh>
    <rPh sb="12" eb="14">
      <t>カンカク</t>
    </rPh>
    <rPh sb="16" eb="18">
      <t>シュウトク</t>
    </rPh>
    <rPh sb="20" eb="22">
      <t>イシ</t>
    </rPh>
    <rPh sb="24" eb="26">
      <t>マリョク</t>
    </rPh>
    <rPh sb="28" eb="30">
      <t>ミリョク</t>
    </rPh>
    <rPh sb="32" eb="34">
      <t>ソクド</t>
    </rPh>
    <rPh sb="38" eb="39">
      <t>コ</t>
    </rPh>
    <rPh sb="39" eb="41">
      <t>イジョウ</t>
    </rPh>
    <rPh sb="41" eb="43">
      <t>セッテイ</t>
    </rPh>
    <phoneticPr fontId="2"/>
  </si>
  <si>
    <t>生命力800/マナ2400/速度2400/運勢320</t>
    <rPh sb="0" eb="3">
      <t>セイメイリョク</t>
    </rPh>
    <rPh sb="14" eb="16">
      <t>ソクド</t>
    </rPh>
    <rPh sb="21" eb="23">
      <t>ウンセイ</t>
    </rPh>
    <phoneticPr fontId="2"/>
  </si>
  <si>
    <t>ズィーたん</t>
    <phoneticPr fontId="2"/>
  </si>
  <si>
    <t>等身大デレちゃん人形</t>
    <rPh sb="0" eb="3">
      <t>トウシンダイ</t>
    </rPh>
    <rPh sb="8" eb="10">
      <t>ニンギョウ</t>
    </rPh>
    <phoneticPr fontId="2"/>
  </si>
  <si>
    <t>デレの写身</t>
    <rPh sb="3" eb="4">
      <t>シャ</t>
    </rPh>
    <rPh sb="4" eb="5">
      <t>ミ</t>
    </rPh>
    <phoneticPr fontId="2"/>
  </si>
  <si>
    <t>マジックマスター</t>
    <phoneticPr fontId="2"/>
  </si>
  <si>
    <t>メテオ</t>
    <phoneticPr fontId="2"/>
  </si>
  <si>
    <t>地獄のブレス</t>
    <rPh sb="0" eb="2">
      <t>ジゴク</t>
    </rPh>
    <phoneticPr fontId="2"/>
  </si>
  <si>
    <t>轟音の波動</t>
    <rPh sb="0" eb="2">
      <t>ゴウオン</t>
    </rPh>
    <rPh sb="3" eb="5">
      <t>ハドウ</t>
    </rPh>
    <phoneticPr fontId="2"/>
  </si>
  <si>
    <t>浮遊/連続魔法/レイハンド</t>
    <rPh sb="0" eb="2">
      <t>フユウ</t>
    </rPh>
    <rPh sb="3" eb="5">
      <t>レンゾク</t>
    </rPh>
    <rPh sb="5" eb="7">
      <t>マホウ</t>
    </rPh>
    <phoneticPr fontId="2"/>
  </si>
  <si>
    <t>★デレの冠, ★凄煌の骨鎌, ★ダークエーテルローブ, ★デレの輝くサンダル, ★星降の外套, ★デレの輝くベルト, ★業火の指輪, ★防火の指輪</t>
    <rPh sb="4" eb="5">
      <t>カンムリ</t>
    </rPh>
    <rPh sb="8" eb="9">
      <t>スゴ</t>
    </rPh>
    <rPh sb="9" eb="10">
      <t>キラ</t>
    </rPh>
    <rPh sb="11" eb="12">
      <t>ホネ</t>
    </rPh>
    <rPh sb="12" eb="13">
      <t>カマ</t>
    </rPh>
    <rPh sb="32" eb="33">
      <t>カガヤ</t>
    </rPh>
    <rPh sb="41" eb="42">
      <t>ホシ</t>
    </rPh>
    <rPh sb="42" eb="43">
      <t>フ</t>
    </rPh>
    <rPh sb="44" eb="46">
      <t>ガイトウ</t>
    </rPh>
    <rPh sb="52" eb="53">
      <t>カガヤ</t>
    </rPh>
    <rPh sb="60" eb="62">
      <t>ゴウカ</t>
    </rPh>
    <rPh sb="63" eb="65">
      <t>ユビワ</t>
    </rPh>
    <rPh sb="68" eb="70">
      <t>ボウカ</t>
    </rPh>
    <rPh sb="71" eb="73">
      <t>ユビワ</t>
    </rPh>
    <phoneticPr fontId="2"/>
  </si>
  <si>
    <t>Dele body</t>
    <phoneticPr fontId="2"/>
  </si>
  <si>
    <t>鎌10/瞑想30/魔力の限界20/軽装備5/詠唱20/魔力制御10</t>
    <rPh sb="0" eb="1">
      <t>カマ</t>
    </rPh>
    <rPh sb="4" eb="6">
      <t>メイソウ</t>
    </rPh>
    <rPh sb="9" eb="11">
      <t>マリョク</t>
    </rPh>
    <rPh sb="12" eb="14">
      <t>ゲンカイ</t>
    </rPh>
    <rPh sb="17" eb="20">
      <t>ケイソウビ</t>
    </rPh>
    <rPh sb="22" eb="24">
      <t>エイショウ</t>
    </rPh>
    <rPh sb="27" eb="29">
      <t>マリョク</t>
    </rPh>
    <rPh sb="29" eb="31">
      <t>セイギョ</t>
    </rPh>
    <phoneticPr fontId="2"/>
  </si>
  <si>
    <t>Magic master</t>
    <phoneticPr fontId="2"/>
  </si>
  <si>
    <t>選択不可</t>
    <rPh sb="0" eb="2">
      <t>センタク</t>
    </rPh>
    <rPh sb="2" eb="4">
      <t>フカ</t>
    </rPh>
    <phoneticPr fontId="2"/>
  </si>
  <si>
    <t>瞑想90/魔力の限界90/詠唱90/魔力制御90</t>
    <rPh sb="0" eb="2">
      <t>メイソウ</t>
    </rPh>
    <rPh sb="5" eb="7">
      <t>マリョク</t>
    </rPh>
    <rPh sb="8" eb="10">
      <t>ゲンカイ</t>
    </rPh>
    <rPh sb="13" eb="15">
      <t>エイショウ</t>
    </rPh>
    <rPh sb="18" eb="20">
      <t>マリョク</t>
    </rPh>
    <rPh sb="20" eb="22">
      <t>セイギョ</t>
    </rPh>
    <phoneticPr fontId="2"/>
  </si>
  <si>
    <t>デレ・プライド</t>
    <phoneticPr fontId="2"/>
  </si>
  <si>
    <t>ルビーの指輪</t>
    <rPh sb="4" eb="6">
      <t>ユビワ</t>
    </rPh>
    <phoneticPr fontId="2"/>
  </si>
  <si>
    <t>指輪</t>
    <rPh sb="0" eb="2">
      <t>ユビワ</t>
    </rPh>
    <phoneticPr fontId="2"/>
  </si>
  <si>
    <t>変異保護(100)</t>
    <rPh sb="0" eb="2">
      <t>ヘンイ</t>
    </rPh>
    <rPh sb="2" eb="4">
      <t>ホゴ</t>
    </rPh>
    <phoneticPr fontId="2"/>
  </si>
  <si>
    <t>魅力+31(1500)</t>
    <rPh sb="0" eb="2">
      <t>ミリョク</t>
    </rPh>
    <phoneticPr fontId="2"/>
  </si>
  <si>
    <t>速度+21(1000)</t>
    <rPh sb="0" eb="2">
      <t>ソクド</t>
    </rPh>
    <phoneticPr fontId="2"/>
  </si>
  <si>
    <t>運勢+31(1500)</t>
    <rPh sb="0" eb="2">
      <t>ウンセイ</t>
    </rPh>
    <phoneticPr fontId="2"/>
  </si>
  <si>
    <t>暗黒耐性[*****](400)</t>
    <rPh sb="0" eb="2">
      <t>アンコク</t>
    </rPh>
    <rPh sb="2" eb="4">
      <t>タイセイ</t>
    </rPh>
    <phoneticPr fontId="2"/>
  </si>
  <si>
    <t>混沌耐性[****](400)</t>
    <rPh sb="0" eb="2">
      <t>コントン</t>
    </rPh>
    <rPh sb="2" eb="4">
      <t>タイセイ</t>
    </rPh>
    <phoneticPr fontId="2"/>
  </si>
  <si>
    <t>魔法耐性[****](400)</t>
    <rPh sb="0" eb="2">
      <t>マホウ</t>
    </rPh>
    <rPh sb="2" eb="4">
      <t>タイセイ</t>
    </rPh>
    <phoneticPr fontId="2"/>
  </si>
  <si>
    <t>欲望の骨鎌</t>
    <rPh sb="0" eb="2">
      <t>ヨクボウ</t>
    </rPh>
    <rPh sb="3" eb="4">
      <t>ホネ</t>
    </rPh>
    <rPh sb="4" eb="5">
      <t>カマ</t>
    </rPh>
    <phoneticPr fontId="2"/>
  </si>
  <si>
    <t>魅入られそうな骨の大鎌</t>
    <rPh sb="0" eb="2">
      <t>ミイ</t>
    </rPh>
    <rPh sb="7" eb="8">
      <t>ホネ</t>
    </rPh>
    <rPh sb="9" eb="11">
      <t>オオカマ</t>
    </rPh>
    <phoneticPr fontId="2"/>
  </si>
  <si>
    <t>願い</t>
    <rPh sb="0" eb="1">
      <t>ネガ</t>
    </rPh>
    <phoneticPr fontId="2"/>
  </si>
  <si>
    <t>重量挙げ[**](300)</t>
    <rPh sb="0" eb="3">
      <t>ジュウリョウア</t>
    </rPh>
    <phoneticPr fontId="2"/>
  </si>
  <si>
    <t>地獄属性追加[+****](900)</t>
    <rPh sb="0" eb="2">
      <t>ジゴク</t>
    </rPh>
    <rPh sb="2" eb="4">
      <t>ゾクセイ</t>
    </rPh>
    <rPh sb="4" eb="6">
      <t>ツイカ</t>
    </rPh>
    <phoneticPr fontId="2"/>
  </si>
  <si>
    <t>スタミナ吸収[+++***](900)</t>
    <rPh sb="4" eb="6">
      <t>キュウシュウ</t>
    </rPh>
    <phoneticPr fontId="2"/>
  </si>
  <si>
    <t>マナ吸収[+++***](900)</t>
    <rPh sb="2" eb="4">
      <t>キュウシュウ</t>
    </rPh>
    <phoneticPr fontId="2"/>
  </si>
  <si>
    <t>クリティカル機会[+++***](900)</t>
    <rPh sb="6" eb="8">
      <t>キカイ</t>
    </rPh>
    <phoneticPr fontId="2"/>
  </si>
  <si>
    <t>首狩り発動[+++***](900)</t>
    <rPh sb="0" eb="1">
      <t>クビ</t>
    </rPh>
    <rPh sb="1" eb="2">
      <t>カ</t>
    </rPh>
    <rPh sb="3" eb="5">
      <t>ハツドウ</t>
    </rPh>
    <phoneticPr fontId="2"/>
  </si>
  <si>
    <t>魔法威力[+++++*](1500)</t>
    <rPh sb="0" eb="2">
      <t>マホウ</t>
    </rPh>
    <rPh sb="2" eb="4">
      <t>イリョク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</si>
  <si>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</si>
  <si>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デレの冠</t>
    <rPh sb="3" eb="4">
      <t>カンムリ</t>
    </rPh>
    <phoneticPr fontId="2"/>
  </si>
  <si>
    <t>輝く王冠</t>
    <rPh sb="0" eb="1">
      <t>カガヤ</t>
    </rPh>
    <rPh sb="2" eb="4">
      <t>オウカン</t>
    </rPh>
    <phoneticPr fontId="2"/>
  </si>
  <si>
    <t>瞑想[***](600)</t>
    <rPh sb="0" eb="2">
      <t>メイソウ</t>
    </rPh>
    <phoneticPr fontId="2"/>
  </si>
  <si>
    <t>魔力+13(600)</t>
    <rPh sb="0" eb="2">
      <t>マリョク</t>
    </rPh>
    <phoneticPr fontId="2"/>
  </si>
  <si>
    <t>マナ+13(600)</t>
    <phoneticPr fontId="2"/>
  </si>
  <si>
    <t>魔法耐性[+*](600)</t>
    <rPh sb="0" eb="2">
      <t>マホウ</t>
    </rPh>
    <rPh sb="2" eb="4">
      <t>タイセイ</t>
    </rPh>
    <phoneticPr fontId="2"/>
  </si>
  <si>
    <t>二刀流弱化[*****](-900)</t>
    <rPh sb="0" eb="3">
      <t>ニトウリュウ</t>
    </rPh>
    <rPh sb="3" eb="5">
      <t>ジャッカ</t>
    </rPh>
    <phoneticPr fontId="2"/>
  </si>
  <si>
    <t>戦術弱化[*****](-900)</t>
    <rPh sb="0" eb="2">
      <t>センジュツ</t>
    </rPh>
    <rPh sb="2" eb="4">
      <t>ジャッカ</t>
    </rPh>
    <phoneticPr fontId="2"/>
  </si>
  <si>
    <t>ダークエーテルローブ</t>
    <phoneticPr fontId="2"/>
  </si>
  <si>
    <t>仄暗く光るローブ</t>
    <rPh sb="0" eb="2">
      <t>ホノグラ</t>
    </rPh>
    <rPh sb="3" eb="4">
      <t>ヒカ</t>
    </rPh>
    <phoneticPr fontId="2"/>
  </si>
  <si>
    <t>地獄耐性[+](500)</t>
    <rPh sb="0" eb="2">
      <t>ジゴク</t>
    </rPh>
    <rPh sb="2" eb="4">
      <t>タイセイ</t>
    </rPh>
    <phoneticPr fontId="2"/>
  </si>
  <si>
    <t>マナ+41(2000)</t>
    <phoneticPr fontId="2"/>
  </si>
  <si>
    <t>ランダムテレポート[+++***](900)</t>
    <phoneticPr fontId="2"/>
  </si>
  <si>
    <t>魔力の限界[**](300)</t>
    <rPh sb="0" eb="2">
      <t>マリョク</t>
    </rPh>
    <rPh sb="3" eb="5">
      <t>ゲンカイ</t>
    </rPh>
    <phoneticPr fontId="2"/>
  </si>
  <si>
    <t>魔力制御[**](300)</t>
    <rPh sb="0" eb="2">
      <t>マリョク</t>
    </rPh>
    <rPh sb="2" eb="4">
      <t>セイギョ</t>
    </rPh>
    <phoneticPr fontId="2"/>
  </si>
  <si>
    <t>戦術弱化[***](-500)</t>
    <rPh sb="0" eb="2">
      <t>センジュツ</t>
    </rPh>
    <rPh sb="2" eb="4">
      <t>ジャッカ</t>
    </rPh>
    <phoneticPr fontId="2"/>
  </si>
  <si>
    <t>デレの輝くベルト</t>
    <rPh sb="3" eb="4">
      <t>カガヤ</t>
    </rPh>
    <phoneticPr fontId="2"/>
  </si>
  <si>
    <t>輝くベルト</t>
    <rPh sb="0" eb="1">
      <t>カガヤ</t>
    </rPh>
    <phoneticPr fontId="2"/>
  </si>
  <si>
    <t>二刀流弱化[*](-200)</t>
    <rPh sb="0" eb="3">
      <t>ニトウリュウ</t>
    </rPh>
    <rPh sb="3" eb="5">
      <t>ジャッカ</t>
    </rPh>
    <phoneticPr fontId="2"/>
  </si>
  <si>
    <t>両手持ち弱化[*](-200)</t>
    <rPh sb="0" eb="1">
      <t>リョウ</t>
    </rPh>
    <rPh sb="1" eb="3">
      <t>テモ</t>
    </rPh>
    <rPh sb="4" eb="6">
      <t>ジャッカ</t>
    </rPh>
    <phoneticPr fontId="2"/>
  </si>
  <si>
    <t>投擲弱化[***](-500)</t>
    <rPh sb="0" eb="2">
      <t>トウテキ</t>
    </rPh>
    <rPh sb="2" eb="4">
      <t>ジャッカ</t>
    </rPh>
    <phoneticPr fontId="2"/>
  </si>
  <si>
    <t>槍弱化[***](-500)</t>
    <rPh sb="0" eb="1">
      <t>ヤリ</t>
    </rPh>
    <rPh sb="1" eb="3">
      <t>ジャッカ</t>
    </rPh>
    <phoneticPr fontId="2"/>
  </si>
  <si>
    <t>デレの輝くサンダル</t>
    <rPh sb="3" eb="4">
      <t>カガヤ</t>
    </rPh>
    <phoneticPr fontId="2"/>
  </si>
  <si>
    <t>輝くサンダル</t>
    <rPh sb="0" eb="1">
      <t>カガヤ</t>
    </rPh>
    <phoneticPr fontId="2"/>
  </si>
  <si>
    <t>知者の加護発動[+*****](500)</t>
    <rPh sb="0" eb="2">
      <t>チシャ</t>
    </rPh>
    <rPh sb="3" eb="5">
      <t>カゴ</t>
    </rPh>
    <rPh sb="5" eb="7">
      <t>ハツドウ</t>
    </rPh>
    <phoneticPr fontId="2"/>
  </si>
  <si>
    <t>業火の指輪</t>
    <rPh sb="0" eb="2">
      <t>ゴウカ</t>
    </rPh>
    <rPh sb="3" eb="5">
      <t>ユビワ</t>
    </rPh>
    <phoneticPr fontId="2"/>
  </si>
  <si>
    <t>燃えるような紅い指輪</t>
    <rPh sb="0" eb="1">
      <t>モ</t>
    </rPh>
    <rPh sb="6" eb="7">
      <t>アカ</t>
    </rPh>
    <rPh sb="8" eb="10">
      <t>ユビワ</t>
    </rPh>
    <phoneticPr fontId="2"/>
  </si>
  <si>
    <t>交渉弱化[*****](-900)</t>
    <rPh sb="0" eb="2">
      <t>コウショウ</t>
    </rPh>
    <rPh sb="2" eb="4">
      <t>ジャッカ</t>
    </rPh>
    <phoneticPr fontId="2"/>
  </si>
  <si>
    <t>鈍器弱化[*****](-900)</t>
    <rPh sb="0" eb="2">
      <t>ドンキ</t>
    </rPh>
    <rPh sb="2" eb="4">
      <t>ジャッカ</t>
    </rPh>
    <phoneticPr fontId="2"/>
  </si>
  <si>
    <t>ダメージ無効[+++***](900)/18%</t>
    <rPh sb="4" eb="6">
      <t>ムコウ</t>
    </rPh>
    <phoneticPr fontId="2"/>
  </si>
  <si>
    <t>物理ダメージ軽減[+++***](900)</t>
    <rPh sb="0" eb="2">
      <t>ブツリ</t>
    </rPh>
    <rPh sb="6" eb="8">
      <t>ケイゲン</t>
    </rPh>
    <phoneticPr fontId="2"/>
  </si>
  <si>
    <t>火炎耐性[++***](1400)</t>
    <rPh sb="0" eb="2">
      <t>カエン</t>
    </rPh>
    <rPh sb="2" eb="4">
      <t>タイセイ</t>
    </rPh>
    <phoneticPr fontId="2"/>
  </si>
  <si>
    <t>防火の指輪</t>
    <rPh sb="0" eb="2">
      <t>ボウカ</t>
    </rPh>
    <rPh sb="3" eb="5">
      <t>ユビワ</t>
    </rPh>
    <phoneticPr fontId="2"/>
  </si>
  <si>
    <t>消え入りそうな青い指輪</t>
    <rPh sb="0" eb="1">
      <t>キ</t>
    </rPh>
    <rPh sb="2" eb="3">
      <t>イ</t>
    </rPh>
    <rPh sb="7" eb="8">
      <t>アオ</t>
    </rPh>
    <rPh sb="9" eb="11">
      <t>ユビワ</t>
    </rPh>
    <phoneticPr fontId="2"/>
  </si>
  <si>
    <t>ミカ</t>
    <phoneticPr fontId="2"/>
  </si>
  <si>
    <t>ホーリーヴェイル発動[+*](300)</t>
    <rPh sb="8" eb="10">
      <t>ハツドウ</t>
    </rPh>
    <phoneticPr fontId="2"/>
  </si>
  <si>
    <t>リジェネレーション発動[+*](300)</t>
    <rPh sb="9" eb="11">
      <t>ハツドウ</t>
    </rPh>
    <phoneticPr fontId="2"/>
  </si>
  <si>
    <t>凄煌の骨鎌</t>
    <rPh sb="0" eb="1">
      <t>スゴ</t>
    </rPh>
    <rPh sb="1" eb="2">
      <t>キラ</t>
    </rPh>
    <rPh sb="3" eb="4">
      <t>ホネ</t>
    </rPh>
    <rPh sb="4" eb="5">
      <t>カマ</t>
    </rPh>
    <phoneticPr fontId="2"/>
  </si>
  <si>
    <t>眩しい刃の骨鎌</t>
    <rPh sb="0" eb="1">
      <t>マブ</t>
    </rPh>
    <rPh sb="3" eb="4">
      <t>ヤイバ</t>
    </rPh>
    <rPh sb="5" eb="6">
      <t>ホネ</t>
    </rPh>
    <rPh sb="6" eb="7">
      <t>カマ</t>
    </rPh>
    <phoneticPr fontId="2"/>
  </si>
  <si>
    <t>魔法威力[+++***](900)</t>
    <rPh sb="0" eb="2">
      <t>マホウ</t>
    </rPh>
    <rPh sb="2" eb="4">
      <t>イリョク</t>
    </rPh>
    <phoneticPr fontId="2"/>
  </si>
  <si>
    <t>全てを終結させる(100)</t>
    <rPh sb="0" eb="1">
      <t>スベ</t>
    </rPh>
    <rPh sb="3" eb="5">
      <t>シュウケツ</t>
    </rPh>
    <phoneticPr fontId="2"/>
  </si>
  <si>
    <t>星降の外套</t>
    <rPh sb="0" eb="1">
      <t>ホシ</t>
    </rPh>
    <rPh sb="1" eb="2">
      <t>フ</t>
    </rPh>
    <rPh sb="3" eb="5">
      <t>ガイトウ</t>
    </rPh>
    <phoneticPr fontId="2"/>
  </si>
  <si>
    <t>夜空のコート</t>
    <rPh sb="0" eb="2">
      <t>ヨゾラ</t>
    </rPh>
    <phoneticPr fontId="2"/>
  </si>
  <si>
    <t>睡眠無効(100)</t>
    <rPh sb="0" eb="2">
      <t>スイミン</t>
    </rPh>
    <rPh sb="2" eb="4">
      <t>ムコウ</t>
    </rPh>
    <phoneticPr fontId="2"/>
  </si>
  <si>
    <t>腐消化(100)</t>
    <rPh sb="0" eb="3">
      <t>フショウカ</t>
    </rPh>
    <phoneticPr fontId="2"/>
  </si>
  <si>
    <t>ハイディスタント</t>
    <phoneticPr fontId="2"/>
  </si>
  <si>
    <t>死体/インコグニートの巻物/頑丈なロープ/帰還の巻物/帰還の魔法書/インコグニートの魔法書/変装セット/紐</t>
    <rPh sb="0" eb="2">
      <t>シタイ</t>
    </rPh>
    <rPh sb="11" eb="13">
      <t>マキモノ</t>
    </rPh>
    <rPh sb="14" eb="16">
      <t>ガンジョウ</t>
    </rPh>
    <rPh sb="21" eb="23">
      <t>キカン</t>
    </rPh>
    <rPh sb="24" eb="26">
      <t>マキモノ</t>
    </rPh>
    <rPh sb="27" eb="29">
      <t>キカン</t>
    </rPh>
    <rPh sb="30" eb="32">
      <t>マホウ</t>
    </rPh>
    <rPh sb="32" eb="33">
      <t>ショ</t>
    </rPh>
    <rPh sb="42" eb="44">
      <t>マホウ</t>
    </rPh>
    <rPh sb="44" eb="45">
      <t>ショ</t>
    </rPh>
    <rPh sb="46" eb="48">
      <t>ヘンソウ</t>
    </rPh>
    <rPh sb="52" eb="53">
      <t>ヒモ</t>
    </rPh>
    <phoneticPr fontId="2"/>
  </si>
  <si>
    <t>器用10/魅力9/投擲16</t>
    <rPh sb="0" eb="2">
      <t>キヨウ</t>
    </rPh>
    <rPh sb="5" eb="7">
      <t>ミリョク</t>
    </rPh>
    <rPh sb="9" eb="11">
      <t>トウテキ</t>
    </rPh>
    <phoneticPr fontId="2"/>
  </si>
  <si>
    <t>短剣1/格闘1/投擲3/治癒5/交渉3/鍵開け1/軽装備1/信仰3/演奏2/見切り1/乗馬1</t>
    <rPh sb="0" eb="2">
      <t>タンケン</t>
    </rPh>
    <rPh sb="4" eb="6">
      <t>カクトウ</t>
    </rPh>
    <rPh sb="8" eb="10">
      <t>トウテキ</t>
    </rPh>
    <rPh sb="12" eb="14">
      <t>チユ</t>
    </rPh>
    <rPh sb="16" eb="18">
      <t>コウショウ</t>
    </rPh>
    <rPh sb="20" eb="21">
      <t>カギ</t>
    </rPh>
    <rPh sb="21" eb="22">
      <t>ア</t>
    </rPh>
    <rPh sb="25" eb="28">
      <t>ケイソウビ</t>
    </rPh>
    <rPh sb="30" eb="32">
      <t>シンコウ</t>
    </rPh>
    <rPh sb="34" eb="36">
      <t>エンソウ</t>
    </rPh>
    <rPh sb="38" eb="40">
      <t>ミキ</t>
    </rPh>
    <rPh sb="43" eb="45">
      <t>ジョウバ</t>
    </rPh>
    <phoneticPr fontId="2"/>
  </si>
  <si>
    <t>器用3/隠密1/鍵開け1/窃盗3</t>
    <rPh sb="0" eb="2">
      <t>キヨウ</t>
    </rPh>
    <rPh sb="4" eb="6">
      <t>オンミツ</t>
    </rPh>
    <rPh sb="8" eb="9">
      <t>カギ</t>
    </rPh>
    <rPh sb="9" eb="10">
      <t>ア</t>
    </rPh>
    <rPh sb="13" eb="15">
      <t>セットウ</t>
    </rPh>
    <phoneticPr fontId="2"/>
  </si>
  <si>
    <r>
      <t>耐久1150　</t>
    </r>
    <r>
      <rPr>
        <b/>
        <sz val="11"/>
        <color rgb="FFFF0000"/>
        <rFont val="ＭＳ Ｐゴシック"/>
        <family val="3"/>
        <charset val="128"/>
        <scheme val="minor"/>
      </rPr>
      <t>※設定ミス（本来は生命力800/マナ400/器用150/投擲150/窃盗150？)</t>
    </r>
    <rPh sb="0" eb="2">
      <t>タイキュウ</t>
    </rPh>
    <rPh sb="8" eb="10">
      <t>セッテイ</t>
    </rPh>
    <rPh sb="13" eb="15">
      <t>ホンライ</t>
    </rPh>
    <rPh sb="16" eb="19">
      <t>セイメイリョク</t>
    </rPh>
    <rPh sb="29" eb="31">
      <t>キヨウ</t>
    </rPh>
    <rPh sb="35" eb="37">
      <t>トウテキ</t>
    </rPh>
    <rPh sb="41" eb="43">
      <t>セットウ</t>
    </rPh>
    <phoneticPr fontId="2"/>
  </si>
  <si>
    <t>クラウンドール</t>
    <phoneticPr fontId="2"/>
  </si>
  <si>
    <t>ポーション投擲（小）</t>
    <rPh sb="5" eb="7">
      <t>トウテキ</t>
    </rPh>
    <rPh sb="8" eb="9">
      <t>ショウ</t>
    </rPh>
    <phoneticPr fontId="2"/>
  </si>
  <si>
    <t>暗黒の矢</t>
    <rPh sb="0" eb="2">
      <t>アンコク</t>
    </rPh>
    <rPh sb="3" eb="4">
      <t>ヤ</t>
    </rPh>
    <phoneticPr fontId="2"/>
  </si>
  <si>
    <t>暗黒 50</t>
    <rPh sb="0" eb="2">
      <t>アンコク</t>
    </rPh>
    <phoneticPr fontId="2"/>
  </si>
  <si>
    <t>ハリボテの浮き岩</t>
    <rPh sb="5" eb="6">
      <t>ウ</t>
    </rPh>
    <rPh sb="7" eb="8">
      <t>イワ</t>
    </rPh>
    <phoneticPr fontId="2"/>
  </si>
  <si>
    <t>紙の大岩</t>
    <rPh sb="0" eb="1">
      <t>カミ</t>
    </rPh>
    <rPh sb="2" eb="4">
      <t>オオイワ</t>
    </rPh>
    <phoneticPr fontId="2"/>
  </si>
  <si>
    <t>運勢維持(100)</t>
    <rPh sb="0" eb="2">
      <t>ウンセイ</t>
    </rPh>
    <rPh sb="2" eb="4">
      <t>イジ</t>
    </rPh>
    <phoneticPr fontId="2"/>
  </si>
  <si>
    <t>浮遊(100)</t>
    <rPh sb="0" eb="2">
      <t>フユウ</t>
    </rPh>
    <phoneticPr fontId="2"/>
  </si>
  <si>
    <t>時止め[*****](400)</t>
    <rPh sb="0" eb="1">
      <t>トキ</t>
    </rPh>
    <rPh sb="1" eb="2">
      <t>ト</t>
    </rPh>
    <phoneticPr fontId="2"/>
  </si>
  <si>
    <t>地獄属性追加[****](300)</t>
    <rPh sb="0" eb="2">
      <t>ジゴク</t>
    </rPh>
    <rPh sb="2" eb="4">
      <t>ゾクセイ</t>
    </rPh>
    <rPh sb="4" eb="6">
      <t>ツイカ</t>
    </rPh>
    <phoneticPr fontId="2"/>
  </si>
  <si>
    <t>音属性追加[****](300)</t>
    <rPh sb="0" eb="5">
      <t>オトゾクセイツイカ</t>
    </rPh>
    <phoneticPr fontId="2"/>
  </si>
  <si>
    <t>火炎属性追加[++*](1200)</t>
    <rPh sb="0" eb="2">
      <t>カエン</t>
    </rPh>
    <rPh sb="2" eb="4">
      <t>ゾクセイ</t>
    </rPh>
    <rPh sb="4" eb="6">
      <t>ツイカ</t>
    </rPh>
    <phoneticPr fontId="2"/>
  </si>
  <si>
    <t>反撃の血薔薇</t>
    <rPh sb="0" eb="2">
      <t>ハンゲキ</t>
    </rPh>
    <rPh sb="3" eb="4">
      <t>チ</t>
    </rPh>
    <rPh sb="4" eb="6">
      <t>バラ</t>
    </rPh>
    <phoneticPr fontId="2"/>
  </si>
  <si>
    <t>血塗れの薔薇</t>
    <rPh sb="0" eb="2">
      <t>チマミ</t>
    </rPh>
    <rPh sb="4" eb="6">
      <t>バラ</t>
    </rPh>
    <phoneticPr fontId="2"/>
  </si>
  <si>
    <t>宵晒</t>
    <rPh sb="0" eb="1">
      <t>ヨイ</t>
    </rPh>
    <rPh sb="1" eb="2">
      <t>サラ</t>
    </rPh>
    <phoneticPr fontId="2"/>
  </si>
  <si>
    <t>インコグニート</t>
    <phoneticPr fontId="2"/>
  </si>
  <si>
    <t>切り傷属性追加[+***](800)</t>
    <rPh sb="0" eb="1">
      <t>キ</t>
    </rPh>
    <rPh sb="2" eb="7">
      <t>キズゾクセイツイカ</t>
    </rPh>
    <phoneticPr fontId="2"/>
  </si>
  <si>
    <t>地獄属性追加[+***](800)</t>
    <rPh sb="0" eb="6">
      <t>ジゴクゾクセイツイカ</t>
    </rPh>
    <phoneticPr fontId="2"/>
  </si>
  <si>
    <t>スタミナ吸収[+++++*](1500)</t>
    <rPh sb="4" eb="6">
      <t>キュウシュウ</t>
    </rPh>
    <phoneticPr fontId="2"/>
  </si>
  <si>
    <t>マナ吸収[+++++*](1500)</t>
    <rPh sb="2" eb="4">
      <t>キュウシュウ</t>
    </rPh>
    <phoneticPr fontId="2"/>
  </si>
  <si>
    <t>切り傷反射[***](100)</t>
    <rPh sb="0" eb="1">
      <t>キ</t>
    </rPh>
    <rPh sb="3" eb="5">
      <t>ハンシャ</t>
    </rPh>
    <phoneticPr fontId="2"/>
  </si>
  <si>
    <t>ダメージ無効[+++++*](1500)/28%</t>
    <rPh sb="4" eb="6">
      <t>ムコウ</t>
    </rPh>
    <phoneticPr fontId="2"/>
  </si>
  <si>
    <t>木片/クズ/割れたつぼ/リンゴ/ブドウ/さくらんぼ/苺/夏ミカン/レモン/動物の骨</t>
    <rPh sb="0" eb="2">
      <t>モクヘン</t>
    </rPh>
    <rPh sb="6" eb="7">
      <t>ワ</t>
    </rPh>
    <rPh sb="26" eb="27">
      <t>イチゴ</t>
    </rPh>
    <rPh sb="28" eb="29">
      <t>ナツ</t>
    </rPh>
    <rPh sb="37" eb="39">
      <t>ドウブツ</t>
    </rPh>
    <rPh sb="40" eb="41">
      <t>ホネ</t>
    </rPh>
    <phoneticPr fontId="2"/>
  </si>
  <si>
    <t>戦術9/重量挙げ10/交渉16</t>
    <rPh sb="0" eb="2">
      <t>センジュツ</t>
    </rPh>
    <rPh sb="4" eb="7">
      <t>ジュウリョウア</t>
    </rPh>
    <rPh sb="11" eb="13">
      <t>コウショウ</t>
    </rPh>
    <phoneticPr fontId="2"/>
  </si>
  <si>
    <t>鑑定</t>
    <rPh sb="0" eb="2">
      <t>カンテイ</t>
    </rPh>
    <phoneticPr fontId="2"/>
  </si>
  <si>
    <t>重量挙げ2/交渉2/信仰3</t>
    <rPh sb="0" eb="3">
      <t>ジュウリョウア</t>
    </rPh>
    <rPh sb="6" eb="8">
      <t>コウショウ</t>
    </rPh>
    <rPh sb="10" eb="12">
      <t>シンコウ</t>
    </rPh>
    <phoneticPr fontId="2"/>
  </si>
  <si>
    <r>
      <t>生命力1300/意思3150/速度1150　</t>
    </r>
    <r>
      <rPr>
        <b/>
        <sz val="11"/>
        <color rgb="FFFF0000"/>
        <rFont val="ＭＳ Ｐゴシック"/>
        <family val="3"/>
        <charset val="128"/>
        <scheme val="minor"/>
      </rPr>
      <t>※設定ミス（本来は生命力1300/重量挙げ150/信仰150？）</t>
    </r>
    <rPh sb="0" eb="3">
      <t>セイメイリョク</t>
    </rPh>
    <rPh sb="8" eb="10">
      <t>イシ</t>
    </rPh>
    <rPh sb="15" eb="17">
      <t>ソクド</t>
    </rPh>
    <rPh sb="23" eb="25">
      <t>セッテイ</t>
    </rPh>
    <rPh sb="28" eb="30">
      <t>ホンライ</t>
    </rPh>
    <rPh sb="31" eb="34">
      <t>セイメイリョク</t>
    </rPh>
    <rPh sb="39" eb="42">
      <t>ジュウリョウア</t>
    </rPh>
    <rPh sb="47" eb="49">
      <t>シンコウ</t>
    </rPh>
    <phoneticPr fontId="2"/>
  </si>
  <si>
    <t>龍の咆哮</t>
    <rPh sb="0" eb="1">
      <t>リュウ</t>
    </rPh>
    <rPh sb="2" eb="4">
      <t>ホウコウ</t>
    </rPh>
    <phoneticPr fontId="2"/>
  </si>
  <si>
    <t>耐久</t>
    <rPh sb="0" eb="2">
      <t>タイキュウ</t>
    </rPh>
    <phoneticPr fontId="2"/>
  </si>
  <si>
    <t>ボルト</t>
    <phoneticPr fontId="2"/>
  </si>
  <si>
    <t>{faith}*{attb}</t>
    <phoneticPr fontId="2"/>
  </si>
  <si>
    <t>{efp}</t>
    <phoneticPr fontId="2"/>
  </si>
  <si>
    <t>音</t>
    <rPh sb="0" eb="1">
      <t>オト</t>
    </rPh>
    <phoneticPr fontId="2"/>
  </si>
  <si>
    <t>{attb}</t>
    <phoneticPr fontId="2"/>
  </si>
  <si>
    <t>竜の雷</t>
    <rPh sb="0" eb="1">
      <t>リュウ</t>
    </rPh>
    <rPh sb="2" eb="3">
      <t>カミナリ</t>
    </rPh>
    <phoneticPr fontId="2"/>
  </si>
  <si>
    <t>電撃</t>
    <rPh sb="0" eb="2">
      <t>デンゲキ</t>
    </rPh>
    <phoneticPr fontId="2"/>
  </si>
  <si>
    <t>{faith}</t>
    <phoneticPr fontId="2"/>
  </si>
  <si>
    <t>プレゼントボックスマウス</t>
    <phoneticPr fontId="2"/>
  </si>
  <si>
    <t>ランダム移動</t>
    <rPh sb="4" eb="6">
      <t>イドウ</t>
    </rPh>
    <phoneticPr fontId="2"/>
  </si>
  <si>
    <t>恐怖無効</t>
    <rPh sb="0" eb="2">
      <t>キョウフ</t>
    </rPh>
    <rPh sb="2" eb="4">
      <t>ムコウ</t>
    </rPh>
    <phoneticPr fontId="2"/>
  </si>
  <si>
    <t>★ズィーたんのヘッドバンド, ★幼竜のマジカルステッキ, ★妹召喚弾. ★龍牙包丁, ★魔法少女のコスプレ衣装, ★竜皮の籠手, ★ズィーたんお手製ブーツ, ★ズィーたんお手製マント, ★店員のエプロン, ★龍牙笛の指輪, ★手製オーロラリング, ★ズィーたんお手製ペンダント</t>
    <rPh sb="16" eb="17">
      <t>オサナ</t>
    </rPh>
    <rPh sb="17" eb="18">
      <t>リュウ</t>
    </rPh>
    <rPh sb="30" eb="31">
      <t>イモウト</t>
    </rPh>
    <rPh sb="31" eb="33">
      <t>ショウカン</t>
    </rPh>
    <rPh sb="33" eb="34">
      <t>タマ</t>
    </rPh>
    <rPh sb="37" eb="38">
      <t>リュウ</t>
    </rPh>
    <rPh sb="38" eb="39">
      <t>キバ</t>
    </rPh>
    <rPh sb="39" eb="41">
      <t>ホウチョウ</t>
    </rPh>
    <rPh sb="44" eb="46">
      <t>マホウ</t>
    </rPh>
    <rPh sb="46" eb="48">
      <t>ショウジョ</t>
    </rPh>
    <rPh sb="53" eb="55">
      <t>イショウ</t>
    </rPh>
    <rPh sb="58" eb="59">
      <t>リュウ</t>
    </rPh>
    <rPh sb="59" eb="60">
      <t>カワ</t>
    </rPh>
    <rPh sb="61" eb="63">
      <t>コテ</t>
    </rPh>
    <rPh sb="72" eb="74">
      <t>テセイ</t>
    </rPh>
    <rPh sb="86" eb="88">
      <t>テセイ</t>
    </rPh>
    <rPh sb="94" eb="96">
      <t>テンイン</t>
    </rPh>
    <rPh sb="104" eb="105">
      <t>リュウ</t>
    </rPh>
    <rPh sb="105" eb="106">
      <t>キバ</t>
    </rPh>
    <rPh sb="106" eb="107">
      <t>フエ</t>
    </rPh>
    <rPh sb="108" eb="110">
      <t>ユビワ</t>
    </rPh>
    <rPh sb="113" eb="115">
      <t>テセイ</t>
    </rPh>
    <rPh sb="131" eb="133">
      <t>テセイ</t>
    </rPh>
    <phoneticPr fontId="2"/>
  </si>
  <si>
    <t>Present box mouse</t>
    <phoneticPr fontId="2"/>
  </si>
  <si>
    <t>祈りのモノリス</t>
    <rPh sb="0" eb="1">
      <t>イノ</t>
    </rPh>
    <phoneticPr fontId="2"/>
  </si>
  <si>
    <t>神々しい板</t>
    <rPh sb="0" eb="2">
      <t>コウゴウ</t>
    </rPh>
    <rPh sb="4" eb="5">
      <t>イタ</t>
    </rPh>
    <phoneticPr fontId="2"/>
  </si>
  <si>
    <t>お手製の祭壇</t>
    <rPh sb="1" eb="3">
      <t>テセイ</t>
    </rPh>
    <rPh sb="4" eb="6">
      <t>サイダン</t>
    </rPh>
    <phoneticPr fontId="2"/>
  </si>
  <si>
    <t>粗雑な祭壇</t>
    <rPh sb="0" eb="2">
      <t>ソザツ</t>
    </rPh>
    <rPh sb="3" eb="5">
      <t>サイダン</t>
    </rPh>
    <phoneticPr fontId="2"/>
  </si>
  <si>
    <t>祭壇</t>
    <rPh sb="0" eb="2">
      <t>サイダン</t>
    </rPh>
    <phoneticPr fontId="2"/>
  </si>
  <si>
    <t>《駆け上がりのズィーたん》</t>
    <rPh sb="1" eb="2">
      <t>カ</t>
    </rPh>
    <rPh sb="3" eb="4">
      <t>ア</t>
    </rPh>
    <phoneticPr fontId="2"/>
  </si>
  <si>
    <t>竜神の義体</t>
    <rPh sb="0" eb="2">
      <t>リュウジン</t>
    </rPh>
    <rPh sb="3" eb="5">
      <t>ギタイ</t>
    </rPh>
    <phoneticPr fontId="2"/>
  </si>
  <si>
    <t>戦士</t>
    <rPh sb="0" eb="2">
      <t>センシ</t>
    </rPh>
    <phoneticPr fontId="2"/>
  </si>
  <si>
    <t>cnpc/nogenerate/nodowload</t>
    <phoneticPr fontId="2"/>
  </si>
  <si>
    <t>軽症治癒</t>
    <rPh sb="0" eb="2">
      <t>ケイショウ</t>
    </rPh>
    <rPh sb="2" eb="4">
      <t>チユ</t>
    </rPh>
    <phoneticPr fontId="2"/>
  </si>
  <si>
    <t>吸血の牙</t>
    <rPh sb="0" eb="2">
      <t>キュウケツ</t>
    </rPh>
    <rPh sb="3" eb="4">
      <t>キバ</t>
    </rPh>
    <phoneticPr fontId="2"/>
  </si>
  <si>
    <t>切り傷 100</t>
    <rPh sb="0" eb="1">
      <t>キ</t>
    </rPh>
    <rPh sb="2" eb="3">
      <t>キズ</t>
    </rPh>
    <phoneticPr fontId="2"/>
  </si>
  <si>
    <t>幻惑8 毒10 地獄8</t>
    <rPh sb="0" eb="2">
      <t>ゲンワク</t>
    </rPh>
    <rPh sb="4" eb="5">
      <t>ドク</t>
    </rPh>
    <rPh sb="8" eb="10">
      <t>ジゴク</t>
    </rPh>
    <phoneticPr fontId="2"/>
  </si>
  <si>
    <t>浮遊/睡眠・麻痺無効</t>
    <rPh sb="0" eb="2">
      <t>フユウ</t>
    </rPh>
    <rPh sb="3" eb="5">
      <t>スイミン</t>
    </rPh>
    <rPh sb="6" eb="8">
      <t>マヒ</t>
    </rPh>
    <rPh sb="8" eb="10">
      <t>ムコウ</t>
    </rPh>
    <phoneticPr fontId="2"/>
  </si>
  <si>
    <t>神竜の義体</t>
    <rPh sb="0" eb="1">
      <t>カミ</t>
    </rPh>
    <rPh sb="1" eb="2">
      <t>リュウ</t>
    </rPh>
    <rPh sb="3" eb="5">
      <t>ギタイ</t>
    </rPh>
    <phoneticPr fontId="2"/>
  </si>
  <si>
    <t>body of Dragon god</t>
    <phoneticPr fontId="2"/>
  </si>
  <si>
    <t>長剣40/戦術40/重量挙げ90/治癒20/二刀流60/重装備50/中装備30</t>
    <rPh sb="0" eb="2">
      <t>チョウケン</t>
    </rPh>
    <rPh sb="5" eb="7">
      <t>センジュツ</t>
    </rPh>
    <rPh sb="10" eb="13">
      <t>ジュウリョウア</t>
    </rPh>
    <rPh sb="17" eb="19">
      <t>チユ</t>
    </rPh>
    <rPh sb="22" eb="25">
      <t>ニトウリュウ</t>
    </rPh>
    <rPh sb="28" eb="31">
      <t>ジュウソウビ</t>
    </rPh>
    <rPh sb="34" eb="35">
      <t>チュウ</t>
    </rPh>
    <rPh sb="35" eb="37">
      <t>ソウビ</t>
    </rPh>
    <phoneticPr fontId="2"/>
  </si>
  <si>
    <t>店員のエプロン</t>
    <rPh sb="0" eb="2">
      <t>テンイン</t>
    </rPh>
    <phoneticPr fontId="2"/>
  </si>
  <si>
    <t>可愛らしいエプロン</t>
    <rPh sb="0" eb="2">
      <t>カワイ</t>
    </rPh>
    <phoneticPr fontId="2"/>
  </si>
  <si>
    <t>料理[**](300)</t>
    <rPh sb="0" eb="2">
      <t>リョウリ</t>
    </rPh>
    <phoneticPr fontId="2"/>
  </si>
  <si>
    <t>裁縫[**](300)</t>
    <rPh sb="0" eb="2">
      <t>サイホウ</t>
    </rPh>
    <phoneticPr fontId="2"/>
  </si>
  <si>
    <t>交渉[***](600)</t>
    <rPh sb="0" eb="2">
      <t>コウショウ</t>
    </rPh>
    <phoneticPr fontId="2"/>
  </si>
  <si>
    <t>魅力+13(600)</t>
    <rPh sb="0" eb="2">
      <t>ミリョク</t>
    </rPh>
    <phoneticPr fontId="2"/>
  </si>
  <si>
    <t>龍牙包丁</t>
    <rPh sb="0" eb="1">
      <t>リュウ</t>
    </rPh>
    <rPh sb="1" eb="2">
      <t>キバ</t>
    </rPh>
    <rPh sb="2" eb="4">
      <t>ホウチョウ</t>
    </rPh>
    <phoneticPr fontId="2"/>
  </si>
  <si>
    <t>牙の包丁</t>
    <rPh sb="0" eb="1">
      <t>キバ</t>
    </rPh>
    <rPh sb="2" eb="4">
      <t>ホウチョウ</t>
    </rPh>
    <phoneticPr fontId="2"/>
  </si>
  <si>
    <t>対竜特攻[***](100)</t>
    <rPh sb="0" eb="1">
      <t>タイ</t>
    </rPh>
    <rPh sb="1" eb="2">
      <t>リュウ</t>
    </rPh>
    <rPh sb="2" eb="4">
      <t>トッコウ</t>
    </rPh>
    <phoneticPr fontId="2"/>
  </si>
  <si>
    <t>地獄属性追加[****](300)</t>
    <rPh sb="0" eb="6">
      <t>ジゴクゾクセイツイカ</t>
    </rPh>
    <phoneticPr fontId="2"/>
  </si>
  <si>
    <t>竜皮の籠手</t>
    <rPh sb="0" eb="1">
      <t>リュウ</t>
    </rPh>
    <rPh sb="1" eb="2">
      <t>カワ</t>
    </rPh>
    <rPh sb="3" eb="5">
      <t>コテ</t>
    </rPh>
    <phoneticPr fontId="2"/>
  </si>
  <si>
    <t>スベスベした革籠手</t>
    <rPh sb="6" eb="7">
      <t>カワ</t>
    </rPh>
    <rPh sb="7" eb="9">
      <t>コテ</t>
    </rPh>
    <phoneticPr fontId="2"/>
  </si>
  <si>
    <t>電撃耐性[**](100)</t>
    <rPh sb="0" eb="2">
      <t>デンゲキ</t>
    </rPh>
    <rPh sb="2" eb="4">
      <t>タイセイ</t>
    </rPh>
    <phoneticPr fontId="2"/>
  </si>
  <si>
    <t>冷気耐性[**](100)</t>
    <rPh sb="0" eb="2">
      <t>レイキ</t>
    </rPh>
    <rPh sb="2" eb="4">
      <t>タイセイ</t>
    </rPh>
    <phoneticPr fontId="2"/>
  </si>
  <si>
    <t>龍牙笛の指輪</t>
    <rPh sb="0" eb="1">
      <t>リュウ</t>
    </rPh>
    <rPh sb="1" eb="2">
      <t>キバ</t>
    </rPh>
    <rPh sb="2" eb="3">
      <t>フエ</t>
    </rPh>
    <rPh sb="4" eb="6">
      <t>ユビワ</t>
    </rPh>
    <phoneticPr fontId="2"/>
  </si>
  <si>
    <t>多孔の指輪</t>
    <rPh sb="0" eb="1">
      <t>タ</t>
    </rPh>
    <rPh sb="1" eb="2">
      <t>アナ</t>
    </rPh>
    <rPh sb="3" eb="5">
      <t>ユビワ</t>
    </rPh>
    <phoneticPr fontId="2"/>
  </si>
  <si>
    <t>音耐性[**](100)</t>
    <rPh sb="0" eb="1">
      <t>オト</t>
    </rPh>
    <rPh sb="1" eb="3">
      <t>タイセイ</t>
    </rPh>
    <phoneticPr fontId="2"/>
  </si>
  <si>
    <t>出血防止(100)</t>
    <rPh sb="0" eb="2">
      <t>シュッケツ</t>
    </rPh>
    <rPh sb="2" eb="4">
      <t>ボウシ</t>
    </rPh>
    <phoneticPr fontId="2"/>
  </si>
  <si>
    <t>手製オーロラリング</t>
    <rPh sb="0" eb="2">
      <t>テセイ</t>
    </rPh>
    <phoneticPr fontId="2"/>
  </si>
  <si>
    <t>簡素な指輪</t>
    <rPh sb="0" eb="2">
      <t>カンソ</t>
    </rPh>
    <rPh sb="3" eb="5">
      <t>ユビワ</t>
    </rPh>
    <phoneticPr fontId="2"/>
  </si>
  <si>
    <t>オーロラ効果(100)</t>
    <rPh sb="4" eb="6">
      <t>コウカ</t>
    </rPh>
    <phoneticPr fontId="2"/>
  </si>
  <si>
    <t>魔法少女のコスプレ衣装</t>
    <rPh sb="0" eb="4">
      <t>マホウショウジョ</t>
    </rPh>
    <rPh sb="9" eb="11">
      <t>イショウ</t>
    </rPh>
    <phoneticPr fontId="2"/>
  </si>
  <si>
    <t>ヒラヒラした服</t>
    <rPh sb="6" eb="7">
      <t>フク</t>
    </rPh>
    <phoneticPr fontId="2"/>
  </si>
  <si>
    <t>幻惑耐性[***](200)</t>
    <rPh sb="0" eb="2">
      <t>ゲンワク</t>
    </rPh>
    <rPh sb="2" eb="4">
      <t>タイセイ</t>
    </rPh>
    <phoneticPr fontId="2"/>
  </si>
  <si>
    <t>運勢+9(400)</t>
    <rPh sb="0" eb="2">
      <t>ウンセイ</t>
    </rPh>
    <phoneticPr fontId="2"/>
  </si>
  <si>
    <t>魅力+9(400)</t>
    <rPh sb="0" eb="2">
      <t>ミリョク</t>
    </rPh>
    <phoneticPr fontId="2"/>
  </si>
  <si>
    <t>呪い保護[++*](600)</t>
    <rPh sb="0" eb="1">
      <t>ノロ</t>
    </rPh>
    <rPh sb="2" eb="4">
      <t>ホゴ</t>
    </rPh>
    <phoneticPr fontId="2"/>
  </si>
  <si>
    <t>エーテル保護(100)</t>
    <rPh sb="4" eb="6">
      <t>ホゴ</t>
    </rPh>
    <phoneticPr fontId="2"/>
  </si>
  <si>
    <t>妹召喚弾</t>
    <rPh sb="0" eb="1">
      <t>イモウト</t>
    </rPh>
    <rPh sb="1" eb="3">
      <t>ショウカン</t>
    </rPh>
    <rPh sb="3" eb="4">
      <t>ダン</t>
    </rPh>
    <phoneticPr fontId="2"/>
  </si>
  <si>
    <t>人形爆弾</t>
    <rPh sb="0" eb="2">
      <t>ニンギョウ</t>
    </rPh>
    <rPh sb="2" eb="4">
      <t>バクダン</t>
    </rPh>
    <phoneticPr fontId="2"/>
  </si>
  <si>
    <t>妹召喚</t>
    <rPh sb="0" eb="1">
      <t>イモウト</t>
    </rPh>
    <rPh sb="1" eb="3">
      <t>ショウカン</t>
    </rPh>
    <phoneticPr fontId="2"/>
  </si>
  <si>
    <t>投擲[*](100)</t>
    <rPh sb="0" eb="2">
      <t>トウテキ</t>
    </rPh>
    <phoneticPr fontId="2"/>
  </si>
  <si>
    <t>グレネード発動[+++++*](1800)</t>
    <rPh sb="5" eb="7">
      <t>ハツドウ</t>
    </rPh>
    <phoneticPr fontId="2"/>
  </si>
  <si>
    <t>妹召喚発動[+++***](900)/90%</t>
    <rPh sb="0" eb="1">
      <t>イモウト</t>
    </rPh>
    <rPh sb="1" eb="3">
      <t>ショウカン</t>
    </rPh>
    <rPh sb="3" eb="5">
      <t>ハツドウ</t>
    </rPh>
    <phoneticPr fontId="2"/>
  </si>
  <si>
    <t>幼竜のマジカルステッキ</t>
    <rPh sb="0" eb="1">
      <t>オサナ</t>
    </rPh>
    <rPh sb="1" eb="2">
      <t>リュウ</t>
    </rPh>
    <phoneticPr fontId="2"/>
  </si>
  <si>
    <t>可愛らしい杖</t>
    <rPh sb="0" eb="2">
      <t>カワイ</t>
    </rPh>
    <rPh sb="5" eb="6">
      <t>ツエ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</si>
  <si>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</si>
  <si>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魔力制御[*](200)</t>
    <rPh sb="0" eb="2">
      <t>マリョク</t>
    </rPh>
    <rPh sb="2" eb="4">
      <t>セイギョ</t>
    </rPh>
    <phoneticPr fontId="2"/>
  </si>
  <si>
    <t>詠唱[*](200)</t>
    <rPh sb="0" eb="2">
      <t>エイショウ</t>
    </rPh>
    <phoneticPr fontId="2"/>
  </si>
  <si>
    <t>魔力+5(200)</t>
    <rPh sb="0" eb="2">
      <t>マリョク</t>
    </rPh>
    <phoneticPr fontId="2"/>
  </si>
  <si>
    <t>マナ+5(200)</t>
    <phoneticPr fontId="2"/>
  </si>
  <si>
    <t>ズィーたんお手製ブーツ</t>
    <rPh sb="6" eb="8">
      <t>テセイ</t>
    </rPh>
    <phoneticPr fontId="2"/>
  </si>
  <si>
    <t>骨で補強したブーツ</t>
    <rPh sb="0" eb="1">
      <t>ホネ</t>
    </rPh>
    <rPh sb="2" eb="4">
      <t>ホキョウ</t>
    </rPh>
    <phoneticPr fontId="2"/>
  </si>
  <si>
    <t>器用+15(700)</t>
    <rPh sb="0" eb="2">
      <t>キヨウ</t>
    </rPh>
    <phoneticPr fontId="2"/>
  </si>
  <si>
    <t>速度維持(100)</t>
    <rPh sb="0" eb="2">
      <t>ソクド</t>
    </rPh>
    <rPh sb="2" eb="4">
      <t>イジ</t>
    </rPh>
    <phoneticPr fontId="2"/>
  </si>
  <si>
    <t>セブンリーグ効果[*****](400)</t>
    <rPh sb="6" eb="8">
      <t>コウカ</t>
    </rPh>
    <phoneticPr fontId="2"/>
  </si>
  <si>
    <t>ズィーたんお手製マント</t>
    <rPh sb="6" eb="8">
      <t>テセイ</t>
    </rPh>
    <phoneticPr fontId="2"/>
  </si>
  <si>
    <t>鱗の縫い込まれたマント</t>
    <rPh sb="0" eb="1">
      <t>ウロコ</t>
    </rPh>
    <rPh sb="2" eb="3">
      <t>ヌ</t>
    </rPh>
    <rPh sb="4" eb="5">
      <t>コ</t>
    </rPh>
    <phoneticPr fontId="2"/>
  </si>
  <si>
    <t>ズィーたんお手製ペンダント</t>
    <rPh sb="6" eb="8">
      <t>テセイ</t>
    </rPh>
    <phoneticPr fontId="2"/>
  </si>
  <si>
    <t>鱗と牙のペンダント</t>
    <rPh sb="0" eb="1">
      <t>ウロコ</t>
    </rPh>
    <rPh sb="2" eb="3">
      <t>キバ</t>
    </rPh>
    <phoneticPr fontId="2"/>
  </si>
  <si>
    <t>地獄耐性[**](150)</t>
    <rPh sb="0" eb="2">
      <t>ジゴク</t>
    </rPh>
    <rPh sb="2" eb="4">
      <t>タイセイ</t>
    </rPh>
    <phoneticPr fontId="2"/>
  </si>
  <si>
    <t>ズィーたんのヘッドバンド</t>
    <phoneticPr fontId="2"/>
  </si>
  <si>
    <t>角と羽のついたヘッドバンド</t>
    <rPh sb="0" eb="1">
      <t>ツノ</t>
    </rPh>
    <rPh sb="2" eb="3">
      <t>ハネ</t>
    </rPh>
    <phoneticPr fontId="2"/>
  </si>
  <si>
    <t>音耐性[***](200)</t>
    <rPh sb="0" eb="1">
      <t>オト</t>
    </rPh>
    <rPh sb="1" eb="3">
      <t>タイセイ</t>
    </rPh>
    <phoneticPr fontId="2"/>
  </si>
  <si>
    <t>★神竜の兜, ★竜牙鱗大剣, ★神竜の鎧, ★神竜の籠手, ★神竜の靴, ★神竜の翼, ★神竜の腰当, ★ズィーたんの力の指輪, ★デレの加護, ★ズィーたんの愛のお守り, ★竜牙鱗刀</t>
    <rPh sb="1" eb="2">
      <t>カミ</t>
    </rPh>
    <rPh sb="2" eb="3">
      <t>リュウ</t>
    </rPh>
    <rPh sb="4" eb="5">
      <t>カブト</t>
    </rPh>
    <rPh sb="8" eb="9">
      <t>リュウ</t>
    </rPh>
    <rPh sb="9" eb="10">
      <t>キバ</t>
    </rPh>
    <rPh sb="10" eb="11">
      <t>ウロコ</t>
    </rPh>
    <rPh sb="11" eb="12">
      <t>オオ</t>
    </rPh>
    <rPh sb="12" eb="13">
      <t>ケン</t>
    </rPh>
    <rPh sb="16" eb="17">
      <t>カミ</t>
    </rPh>
    <rPh sb="17" eb="18">
      <t>リュウ</t>
    </rPh>
    <rPh sb="19" eb="20">
      <t>ヨロイ</t>
    </rPh>
    <rPh sb="23" eb="24">
      <t>カミ</t>
    </rPh>
    <rPh sb="24" eb="25">
      <t>リュウ</t>
    </rPh>
    <rPh sb="26" eb="28">
      <t>コテ</t>
    </rPh>
    <rPh sb="31" eb="32">
      <t>カミ</t>
    </rPh>
    <rPh sb="32" eb="33">
      <t>リュウ</t>
    </rPh>
    <rPh sb="34" eb="35">
      <t>クツ</t>
    </rPh>
    <rPh sb="38" eb="39">
      <t>カミ</t>
    </rPh>
    <rPh sb="39" eb="40">
      <t>リュウ</t>
    </rPh>
    <rPh sb="41" eb="42">
      <t>ツバサ</t>
    </rPh>
    <rPh sb="45" eb="46">
      <t>カミ</t>
    </rPh>
    <rPh sb="46" eb="47">
      <t>リュウ</t>
    </rPh>
    <rPh sb="48" eb="50">
      <t>コシアテ</t>
    </rPh>
    <rPh sb="59" eb="60">
      <t>チカラ</t>
    </rPh>
    <rPh sb="61" eb="63">
      <t>ユビワ</t>
    </rPh>
    <rPh sb="69" eb="71">
      <t>カゴ</t>
    </rPh>
    <rPh sb="80" eb="81">
      <t>アイ</t>
    </rPh>
    <rPh sb="83" eb="84">
      <t>マモ</t>
    </rPh>
    <rPh sb="88" eb="89">
      <t>リュウ</t>
    </rPh>
    <rPh sb="89" eb="90">
      <t>キバ</t>
    </rPh>
    <rPh sb="90" eb="91">
      <t>ウロコ</t>
    </rPh>
    <rPh sb="91" eb="92">
      <t>カタナ</t>
    </rPh>
    <phoneticPr fontId="2"/>
  </si>
  <si>
    <t>ズィーたんの愛のお守り</t>
    <rPh sb="6" eb="7">
      <t>アイ</t>
    </rPh>
    <rPh sb="9" eb="10">
      <t>マモ</t>
    </rPh>
    <phoneticPr fontId="2"/>
  </si>
  <si>
    <t>愛のこもったお守り</t>
    <rPh sb="0" eb="1">
      <t>アイ</t>
    </rPh>
    <rPh sb="7" eb="8">
      <t>マモ</t>
    </rPh>
    <phoneticPr fontId="2"/>
  </si>
  <si>
    <t>窃盗防止(100)</t>
    <rPh sb="0" eb="4">
      <t>セットウボウシ</t>
    </rPh>
    <phoneticPr fontId="2"/>
  </si>
  <si>
    <t>電波受信(100)</t>
    <rPh sb="0" eb="2">
      <t>デンパ</t>
    </rPh>
    <rPh sb="2" eb="4">
      <t>ジュシン</t>
    </rPh>
    <phoneticPr fontId="2"/>
  </si>
  <si>
    <t>切り傷防止(100)</t>
    <rPh sb="0" eb="1">
      <t>キ</t>
    </rPh>
    <rPh sb="2" eb="3">
      <t>キズ</t>
    </rPh>
    <rPh sb="3" eb="5">
      <t>ボウシ</t>
    </rPh>
    <phoneticPr fontId="2"/>
  </si>
  <si>
    <t>呪い保護[+++++*](1800)</t>
    <rPh sb="0" eb="1">
      <t>ノロ</t>
    </rPh>
    <rPh sb="2" eb="4">
      <t>ホゴ</t>
    </rPh>
    <phoneticPr fontId="2"/>
  </si>
  <si>
    <t>異物防止(100)</t>
    <rPh sb="0" eb="2">
      <t>イブツ</t>
    </rPh>
    <rPh sb="2" eb="4">
      <t>ボウシ</t>
    </rPh>
    <phoneticPr fontId="2"/>
  </si>
  <si>
    <t>降臨体所持</t>
    <rPh sb="0" eb="2">
      <t>コウリン</t>
    </rPh>
    <rPh sb="2" eb="3">
      <t>タイ</t>
    </rPh>
    <rPh sb="3" eb="5">
      <t>ショジ</t>
    </rPh>
    <phoneticPr fontId="2"/>
  </si>
  <si>
    <t>デレの加護</t>
    <rPh sb="3" eb="5">
      <t>カゴ</t>
    </rPh>
    <phoneticPr fontId="2"/>
  </si>
  <si>
    <t>ルビーの付いた骨の指輪</t>
    <rPh sb="4" eb="5">
      <t>ツ</t>
    </rPh>
    <rPh sb="7" eb="8">
      <t>ホネ</t>
    </rPh>
    <rPh sb="9" eb="11">
      <t>ユビワ</t>
    </rPh>
    <phoneticPr fontId="2"/>
  </si>
  <si>
    <t>知者の加護発動[++****](1200)</t>
    <rPh sb="0" eb="2">
      <t>チシャ</t>
    </rPh>
    <rPh sb="3" eb="7">
      <t>カゴハツドウ</t>
    </rPh>
    <phoneticPr fontId="2"/>
  </si>
  <si>
    <t>魔力+25(1200)</t>
    <rPh sb="0" eb="2">
      <t>マリョク</t>
    </rPh>
    <phoneticPr fontId="2"/>
  </si>
  <si>
    <t>詠唱[+***](1800)</t>
    <rPh sb="0" eb="2">
      <t>エイショウ</t>
    </rPh>
    <phoneticPr fontId="2"/>
  </si>
  <si>
    <t>マナ吸収[++*](600)</t>
    <rPh sb="2" eb="4">
      <t>キュウシュウ</t>
    </rPh>
    <phoneticPr fontId="2"/>
  </si>
  <si>
    <t>読書[***](600)</t>
    <rPh sb="0" eb="2">
      <t>ドクショ</t>
    </rPh>
    <phoneticPr fontId="2"/>
  </si>
  <si>
    <t>神竜の鎧</t>
    <rPh sb="0" eb="1">
      <t>カミ</t>
    </rPh>
    <rPh sb="1" eb="2">
      <t>リュウ</t>
    </rPh>
    <rPh sb="3" eb="4">
      <t>ヨロイ</t>
    </rPh>
    <phoneticPr fontId="2"/>
  </si>
  <si>
    <t>重厚な竜の鎧</t>
    <rPh sb="0" eb="2">
      <t>ジュウコウ</t>
    </rPh>
    <rPh sb="3" eb="4">
      <t>リュウ</t>
    </rPh>
    <rPh sb="5" eb="6">
      <t>ヨロイ</t>
    </rPh>
    <phoneticPr fontId="2"/>
  </si>
  <si>
    <t>物理ダメージ軽減[++*](600)</t>
    <rPh sb="0" eb="2">
      <t>ブツリ</t>
    </rPh>
    <rPh sb="6" eb="8">
      <t>ケイゲン</t>
    </rPh>
    <phoneticPr fontId="2"/>
  </si>
  <si>
    <t>混沌耐性[****](300)</t>
    <rPh sb="0" eb="2">
      <t>コントン</t>
    </rPh>
    <rPh sb="2" eb="4">
      <t>タイセイ</t>
    </rPh>
    <phoneticPr fontId="2"/>
  </si>
  <si>
    <t>神経耐性[****](300)</t>
    <rPh sb="0" eb="2">
      <t>シンケイ</t>
    </rPh>
    <rPh sb="2" eb="4">
      <t>タイセイ</t>
    </rPh>
    <phoneticPr fontId="2"/>
  </si>
  <si>
    <t>地獄耐性[****](300)</t>
    <rPh sb="0" eb="2">
      <t>ジゴク</t>
    </rPh>
    <rPh sb="2" eb="4">
      <t>タイセイ</t>
    </rPh>
    <phoneticPr fontId="2"/>
  </si>
  <si>
    <t>音耐性[****](300)</t>
    <rPh sb="0" eb="1">
      <t>オト</t>
    </rPh>
    <rPh sb="1" eb="3">
      <t>タイセイ</t>
    </rPh>
    <phoneticPr fontId="2"/>
  </si>
  <si>
    <t>毒耐性[****](300)</t>
    <rPh sb="0" eb="1">
      <t>ドク</t>
    </rPh>
    <rPh sb="1" eb="3">
      <t>タイセイ</t>
    </rPh>
    <phoneticPr fontId="2"/>
  </si>
  <si>
    <t>暗黒耐性[****](300)</t>
    <rPh sb="0" eb="2">
      <t>アンコク</t>
    </rPh>
    <rPh sb="2" eb="4">
      <t>タイセイ</t>
    </rPh>
    <phoneticPr fontId="2"/>
  </si>
  <si>
    <t>電撃耐性[****](300)</t>
    <rPh sb="0" eb="2">
      <t>デンゲキ</t>
    </rPh>
    <rPh sb="2" eb="4">
      <t>タイセイ</t>
    </rPh>
    <phoneticPr fontId="2"/>
  </si>
  <si>
    <t>神竜の靴</t>
    <rPh sb="0" eb="1">
      <t>カミ</t>
    </rPh>
    <rPh sb="1" eb="2">
      <t>リュウ</t>
    </rPh>
    <rPh sb="3" eb="4">
      <t>クツ</t>
    </rPh>
    <phoneticPr fontId="2"/>
  </si>
  <si>
    <t>竜の素材の靴</t>
    <rPh sb="0" eb="1">
      <t>リュウ</t>
    </rPh>
    <rPh sb="2" eb="4">
      <t>ソザイ</t>
    </rPh>
    <rPh sb="5" eb="6">
      <t>クツ</t>
    </rPh>
    <phoneticPr fontId="2"/>
  </si>
  <si>
    <t>地獄耐性[***](200)</t>
    <rPh sb="0" eb="2">
      <t>ジゴク</t>
    </rPh>
    <rPh sb="2" eb="4">
      <t>タイセイ</t>
    </rPh>
    <phoneticPr fontId="2"/>
  </si>
  <si>
    <t>速度+5(200)</t>
    <rPh sb="0" eb="2">
      <t>ソクド</t>
    </rPh>
    <phoneticPr fontId="2"/>
  </si>
  <si>
    <t>加速発動[+++***](900)</t>
    <rPh sb="0" eb="2">
      <t>カソク</t>
    </rPh>
    <rPh sb="2" eb="4">
      <t>ハツドウ</t>
    </rPh>
    <phoneticPr fontId="2"/>
  </si>
  <si>
    <t>セブンリーグ効果[+*](600)</t>
    <rPh sb="6" eb="8">
      <t>コウカ</t>
    </rPh>
    <phoneticPr fontId="2"/>
  </si>
  <si>
    <t>神竜の籠手</t>
    <rPh sb="0" eb="1">
      <t>カミ</t>
    </rPh>
    <rPh sb="1" eb="2">
      <t>リュウ</t>
    </rPh>
    <rPh sb="3" eb="5">
      <t>コテ</t>
    </rPh>
    <phoneticPr fontId="2"/>
  </si>
  <si>
    <t>竜鱗の籠手</t>
    <rPh sb="0" eb="1">
      <t>リュウ</t>
    </rPh>
    <rPh sb="1" eb="2">
      <t>ウロコ</t>
    </rPh>
    <rPh sb="3" eb="5">
      <t>コテ</t>
    </rPh>
    <phoneticPr fontId="2"/>
  </si>
  <si>
    <t>篭手</t>
    <rPh sb="0" eb="2">
      <t>コテ</t>
    </rPh>
    <phoneticPr fontId="2"/>
  </si>
  <si>
    <t>器用維持(100)</t>
    <rPh sb="0" eb="2">
      <t>キヨウ</t>
    </rPh>
    <rPh sb="2" eb="4">
      <t>イジ</t>
    </rPh>
    <phoneticPr fontId="2"/>
  </si>
  <si>
    <t>電撃耐性[***](200)</t>
    <rPh sb="0" eb="2">
      <t>デンゲキ</t>
    </rPh>
    <rPh sb="2" eb="4">
      <t>タイセイ</t>
    </rPh>
    <phoneticPr fontId="2"/>
  </si>
  <si>
    <t>器用+13(600)</t>
    <rPh sb="0" eb="2">
      <t>キヨウ</t>
    </rPh>
    <phoneticPr fontId="2"/>
  </si>
  <si>
    <t>聖なる盾発動[+++***](900)</t>
    <rPh sb="0" eb="1">
      <t>セイ</t>
    </rPh>
    <rPh sb="3" eb="4">
      <t>タテ</t>
    </rPh>
    <rPh sb="4" eb="6">
      <t>ハツドウ</t>
    </rPh>
    <phoneticPr fontId="2"/>
  </si>
  <si>
    <t>リジェネレーション発動[+++***](900)</t>
    <rPh sb="9" eb="11">
      <t>ハツドウ</t>
    </rPh>
    <phoneticPr fontId="2"/>
  </si>
  <si>
    <t>英雄発動[+++***](900)</t>
    <rPh sb="0" eb="2">
      <t>エイユウ</t>
    </rPh>
    <rPh sb="2" eb="4">
      <t>ハツドウ</t>
    </rPh>
    <phoneticPr fontId="2"/>
  </si>
  <si>
    <t>竜牙鱗大剣</t>
    <rPh sb="0" eb="1">
      <t>リュウ</t>
    </rPh>
    <rPh sb="1" eb="2">
      <t>キバ</t>
    </rPh>
    <rPh sb="2" eb="3">
      <t>ウロコ</t>
    </rPh>
    <rPh sb="3" eb="4">
      <t>オオ</t>
    </rPh>
    <rPh sb="4" eb="5">
      <t>ケン</t>
    </rPh>
    <phoneticPr fontId="2"/>
  </si>
  <si>
    <t>牙と鱗の大剣</t>
    <rPh sb="0" eb="1">
      <t>キバ</t>
    </rPh>
    <rPh sb="2" eb="3">
      <t>ウロコ</t>
    </rPh>
    <rPh sb="4" eb="5">
      <t>オオ</t>
    </rPh>
    <rPh sb="5" eb="6">
      <t>ケン</t>
    </rPh>
    <phoneticPr fontId="2"/>
  </si>
  <si>
    <t>大剣</t>
    <rPh sb="0" eb="1">
      <t>オオ</t>
    </rPh>
    <rPh sb="1" eb="2">
      <t>ケン</t>
    </rPh>
    <phoneticPr fontId="2"/>
  </si>
  <si>
    <t>追加打撃[+++**](1200)</t>
    <rPh sb="0" eb="2">
      <t>ツイカ</t>
    </rPh>
    <rPh sb="2" eb="4">
      <t>ダゲキ</t>
    </rPh>
    <phoneticPr fontId="2"/>
  </si>
  <si>
    <t>完全貫通[+++**](1200)</t>
    <rPh sb="0" eb="2">
      <t>カンゼン</t>
    </rPh>
    <rPh sb="2" eb="4">
      <t>カンツウ</t>
    </rPh>
    <phoneticPr fontId="2"/>
  </si>
  <si>
    <t>クリティカル機会[+++**](1200)</t>
    <rPh sb="6" eb="8">
      <t>キカイ</t>
    </rPh>
    <phoneticPr fontId="2"/>
  </si>
  <si>
    <t>地獄属性追加[+*](600)</t>
    <rPh sb="0" eb="6">
      <t>ジゴクゾクセイツイカ</t>
    </rPh>
    <phoneticPr fontId="2"/>
  </si>
  <si>
    <t>音属性追加[++*](1200)</t>
    <rPh sb="0" eb="5">
      <t>オトゾクセイツイカ</t>
    </rPh>
    <phoneticPr fontId="2"/>
  </si>
  <si>
    <t>スタミナ吸収[++*](600)</t>
    <rPh sb="4" eb="6">
      <t>キュウシュウ</t>
    </rPh>
    <phoneticPr fontId="2"/>
  </si>
  <si>
    <t>戦術[**](300)</t>
    <rPh sb="0" eb="2">
      <t>センジュツ</t>
    </rPh>
    <phoneticPr fontId="2"/>
  </si>
  <si>
    <t>長剣[***](500)</t>
    <rPh sb="0" eb="2">
      <t>チョウケン</t>
    </rPh>
    <phoneticPr fontId="2"/>
  </si>
  <si>
    <t>神竜の腰当</t>
    <rPh sb="0" eb="1">
      <t>カミ</t>
    </rPh>
    <rPh sb="1" eb="2">
      <t>リュウ</t>
    </rPh>
    <rPh sb="3" eb="5">
      <t>コシアテ</t>
    </rPh>
    <phoneticPr fontId="2"/>
  </si>
  <si>
    <t>竜鱗の腰当</t>
    <rPh sb="0" eb="1">
      <t>リュウ</t>
    </rPh>
    <rPh sb="1" eb="2">
      <t>ウロコ</t>
    </rPh>
    <rPh sb="3" eb="5">
      <t>コシアテ</t>
    </rPh>
    <phoneticPr fontId="2"/>
  </si>
  <si>
    <t>戦術[**](200)</t>
    <rPh sb="0" eb="2">
      <t>センジュツ</t>
    </rPh>
    <phoneticPr fontId="2"/>
  </si>
  <si>
    <t>窃盗[**](200)</t>
    <rPh sb="0" eb="2">
      <t>セットウ</t>
    </rPh>
    <phoneticPr fontId="2"/>
  </si>
  <si>
    <t>重装備[**](200)</t>
    <rPh sb="0" eb="3">
      <t>ジュウソウビ</t>
    </rPh>
    <phoneticPr fontId="2"/>
  </si>
  <si>
    <t>重量挙げ[**](200)</t>
    <rPh sb="0" eb="3">
      <t>ジュウリョウア</t>
    </rPh>
    <phoneticPr fontId="2"/>
  </si>
  <si>
    <t>両手持ち[**](200)</t>
    <rPh sb="0" eb="1">
      <t>リョウ</t>
    </rPh>
    <rPh sb="1" eb="3">
      <t>テモ</t>
    </rPh>
    <phoneticPr fontId="2"/>
  </si>
  <si>
    <t>二刀流[**](200)</t>
    <rPh sb="0" eb="3">
      <t>ニトウリュウ</t>
    </rPh>
    <phoneticPr fontId="2"/>
  </si>
  <si>
    <t>ズィーたんの力の指輪</t>
    <rPh sb="6" eb="7">
      <t>チカラ</t>
    </rPh>
    <rPh sb="8" eb="10">
      <t>ユビワ</t>
    </rPh>
    <phoneticPr fontId="2"/>
  </si>
  <si>
    <t>竜の骨の指輪</t>
    <rPh sb="0" eb="1">
      <t>リュウ</t>
    </rPh>
    <rPh sb="2" eb="3">
      <t>ホネ</t>
    </rPh>
    <rPh sb="4" eb="6">
      <t>ユビワ</t>
    </rPh>
    <phoneticPr fontId="2"/>
  </si>
  <si>
    <t>筋力+37(1800)</t>
    <rPh sb="0" eb="2">
      <t>キンリョク</t>
    </rPh>
    <phoneticPr fontId="2"/>
  </si>
  <si>
    <t>重装備[*****](800)</t>
    <rPh sb="0" eb="3">
      <t>ジュウソウビ</t>
    </rPh>
    <phoneticPr fontId="2"/>
  </si>
  <si>
    <t>両手持ち[*****](800)</t>
    <rPh sb="0" eb="1">
      <t>リョウ</t>
    </rPh>
    <rPh sb="1" eb="3">
      <t>テモ</t>
    </rPh>
    <phoneticPr fontId="2"/>
  </si>
  <si>
    <t>重量挙げ[+](1200)</t>
    <rPh sb="0" eb="3">
      <t>ジュウリョウア</t>
    </rPh>
    <phoneticPr fontId="2"/>
  </si>
  <si>
    <t>筋力維持(100)</t>
    <rPh sb="0" eb="2">
      <t>キンリョク</t>
    </rPh>
    <rPh sb="2" eb="4">
      <t>イジ</t>
    </rPh>
    <phoneticPr fontId="2"/>
  </si>
  <si>
    <t>英雄発動[+++***](1200)</t>
    <rPh sb="0" eb="2">
      <t>エイユウ</t>
    </rPh>
    <rPh sb="2" eb="4">
      <t>ハツドウ</t>
    </rPh>
    <phoneticPr fontId="2"/>
  </si>
  <si>
    <t>竜牙鱗刀</t>
    <rPh sb="0" eb="1">
      <t>リュウ</t>
    </rPh>
    <rPh sb="1" eb="2">
      <t>キバ</t>
    </rPh>
    <rPh sb="2" eb="3">
      <t>ウロコ</t>
    </rPh>
    <rPh sb="3" eb="4">
      <t>カタナ</t>
    </rPh>
    <phoneticPr fontId="2"/>
  </si>
  <si>
    <t>牙と鱗の刀</t>
    <rPh sb="0" eb="1">
      <t>キバ</t>
    </rPh>
    <rPh sb="2" eb="3">
      <t>ウロコ</t>
    </rPh>
    <rPh sb="4" eb="5">
      <t>カタナ</t>
    </rPh>
    <phoneticPr fontId="2"/>
  </si>
  <si>
    <t>地獄属性追加[++*](1200)</t>
    <rPh sb="0" eb="6">
      <t>ジゴクゾクセイツイカ</t>
    </rPh>
    <phoneticPr fontId="2"/>
  </si>
  <si>
    <t>スタミナ吸収[++*](600)</t>
    <rPh sb="4" eb="6">
      <t>キュウシュウ</t>
    </rPh>
    <phoneticPr fontId="2"/>
  </si>
  <si>
    <t>心眼[**](300)</t>
    <rPh sb="0" eb="2">
      <t>シンガン</t>
    </rPh>
    <phoneticPr fontId="2"/>
  </si>
  <si>
    <t>元素の傷跡発動[++*](600)</t>
    <rPh sb="0" eb="2">
      <t>ゲンソ</t>
    </rPh>
    <rPh sb="3" eb="5">
      <t>キズアト</t>
    </rPh>
    <rPh sb="5" eb="7">
      <t>ハツドウ</t>
    </rPh>
    <phoneticPr fontId="2"/>
  </si>
  <si>
    <t>首狩り発動[+*](300)</t>
    <rPh sb="0" eb="1">
      <t>クビ</t>
    </rPh>
    <rPh sb="1" eb="2">
      <t>カ</t>
    </rPh>
    <rPh sb="3" eb="5">
      <t>ハツドウ</t>
    </rPh>
    <phoneticPr fontId="2"/>
  </si>
  <si>
    <t>神竜の兜</t>
    <rPh sb="0" eb="1">
      <t>カミ</t>
    </rPh>
    <rPh sb="1" eb="2">
      <t>リュウ</t>
    </rPh>
    <rPh sb="3" eb="4">
      <t>カブト</t>
    </rPh>
    <phoneticPr fontId="2"/>
  </si>
  <si>
    <t>竜鱗の兜</t>
    <rPh sb="0" eb="1">
      <t>リュウ</t>
    </rPh>
    <rPh sb="1" eb="2">
      <t>ウロコ</t>
    </rPh>
    <rPh sb="3" eb="4">
      <t>カブト</t>
    </rPh>
    <phoneticPr fontId="2"/>
  </si>
  <si>
    <t>魔法耐性[***](200)</t>
    <rPh sb="0" eb="2">
      <t>マホウ</t>
    </rPh>
    <rPh sb="2" eb="4">
      <t>タイセイ</t>
    </rPh>
    <phoneticPr fontId="2"/>
  </si>
  <si>
    <t>神竜の翼</t>
    <rPh sb="0" eb="1">
      <t>カミ</t>
    </rPh>
    <rPh sb="1" eb="2">
      <t>リュウ</t>
    </rPh>
    <rPh sb="3" eb="4">
      <t>ツバサ</t>
    </rPh>
    <phoneticPr fontId="2"/>
  </si>
  <si>
    <t>竜鱗の翼</t>
    <rPh sb="0" eb="1">
      <t>リュウ</t>
    </rPh>
    <rPh sb="1" eb="2">
      <t>ウロコ</t>
    </rPh>
    <rPh sb="3" eb="4">
      <t>ツバサ</t>
    </rPh>
    <phoneticPr fontId="2"/>
  </si>
  <si>
    <t>魔法耐性[****](300)</t>
    <rPh sb="0" eb="2">
      <t>マホウ</t>
    </rPh>
    <rPh sb="2" eb="4">
      <t>タイセイ</t>
    </rPh>
    <phoneticPr fontId="2"/>
  </si>
  <si>
    <t>物理ダメージ軽減[++*](600)</t>
    <rPh sb="0" eb="2">
      <t>ブツリ</t>
    </rPh>
    <rPh sb="6" eb="8">
      <t>ケイゲン</t>
    </rPh>
    <phoneticPr fontId="2"/>
  </si>
  <si>
    <t>セブンリーグ効果[****](300)</t>
    <rPh sb="6" eb="8">
      <t>コウカ</t>
    </rPh>
    <phoneticPr fontId="2"/>
  </si>
  <si>
    <t>速度+19(900)</t>
    <rPh sb="0" eb="2">
      <t>ソクド</t>
    </rPh>
    <phoneticPr fontId="2"/>
  </si>
  <si>
    <t>foodbons,(上限超え)</t>
    <rPh sb="10" eb="12">
      <t>ジョウゲン</t>
    </rPh>
    <rPh sb="12" eb="13">
      <t>コ</t>
    </rPh>
    <phoneticPr fontId="2"/>
  </si>
  <si>
    <t>《》無し/raleskill.(未設定)/reftypeminor.(設定ミス)</t>
    <rPh sb="2" eb="3">
      <t>ナ</t>
    </rPh>
    <rPh sb="16" eb="19">
      <t>ミセッテイ</t>
    </rPh>
    <rPh sb="35" eb="37">
      <t>セッテイ</t>
    </rPh>
    <phoneticPr fontId="2"/>
  </si>
  <si>
    <t>魔法の矢発動[****](160)/100%</t>
    <rPh sb="0" eb="2">
      <t>マホウ</t>
    </rPh>
    <rPh sb="3" eb="4">
      <t>ヤ</t>
    </rPh>
    <rPh sb="4" eb="6">
      <t>ハツドウ</t>
    </rPh>
    <phoneticPr fontId="2"/>
  </si>
  <si>
    <t>ブースト発動[**](80)/8%</t>
    <rPh sb="4" eb="6">
      <t>ハツドウ</t>
    </rPh>
    <phoneticPr fontId="2"/>
  </si>
  <si>
    <t>スタミナ吸収[**](80)</t>
    <rPh sb="4" eb="6">
      <t>キュウシュウ</t>
    </rPh>
    <phoneticPr fontId="2"/>
  </si>
  <si>
    <t>変転のノーマ・ノーラ</t>
    <rPh sb="0" eb="2">
      <t>ヘンテン</t>
    </rPh>
    <phoneticPr fontId="2"/>
  </si>
  <si>
    <t>ソナリ</t>
    <phoneticPr fontId="2"/>
  </si>
  <si>
    <t>ノーマ・ノーラ</t>
    <phoneticPr fontId="2"/>
  </si>
  <si>
    <t>死体/木香薔薇/サルビアの花/ガザニアの花/ネリネの花/アネモネの花/カーネーションの花/アピの実/体液/果物(カテゴリ)</t>
    <rPh sb="0" eb="2">
      <t>シタイ</t>
    </rPh>
    <rPh sb="3" eb="5">
      <t>モッコウ</t>
    </rPh>
    <rPh sb="5" eb="7">
      <t>バラ</t>
    </rPh>
    <rPh sb="13" eb="14">
      <t>ハナ</t>
    </rPh>
    <rPh sb="20" eb="21">
      <t>ハナ</t>
    </rPh>
    <rPh sb="26" eb="27">
      <t>ハナ</t>
    </rPh>
    <rPh sb="33" eb="34">
      <t>ハナ</t>
    </rPh>
    <rPh sb="43" eb="44">
      <t>ハナ</t>
    </rPh>
    <rPh sb="48" eb="49">
      <t>ミ</t>
    </rPh>
    <rPh sb="50" eb="52">
      <t>タイエキ</t>
    </rPh>
    <rPh sb="53" eb="55">
      <t>クダモノ</t>
    </rPh>
    <phoneticPr fontId="2"/>
  </si>
  <si>
    <t>器用14/魔力10/投擲13/裁縫11/錬金術15/加速16/鈍足16</t>
    <rPh sb="0" eb="2">
      <t>キヨウ</t>
    </rPh>
    <rPh sb="5" eb="7">
      <t>マリョク</t>
    </rPh>
    <rPh sb="10" eb="12">
      <t>トウテキ</t>
    </rPh>
    <rPh sb="15" eb="17">
      <t>サイホウ</t>
    </rPh>
    <rPh sb="20" eb="23">
      <t>レンキンジュツ</t>
    </rPh>
    <rPh sb="26" eb="28">
      <t>カソク</t>
    </rPh>
    <rPh sb="31" eb="33">
      <t>ドンソク</t>
    </rPh>
    <phoneticPr fontId="2"/>
  </si>
  <si>
    <t>{attb}/15+{faith}/2</t>
    <phoneticPr fontId="2"/>
  </si>
  <si>
    <t>器用2/投擲2/軽装備2</t>
    <rPh sb="0" eb="2">
      <t>キヨウ</t>
    </rPh>
    <rPh sb="4" eb="6">
      <t>トウテキ</t>
    </rPh>
    <rPh sb="8" eb="9">
      <t>ケイ</t>
    </rPh>
    <rPh sb="9" eb="11">
      <t>ソウビ</t>
    </rPh>
    <phoneticPr fontId="2"/>
  </si>
  <si>
    <t>速度2000</t>
    <rPh sb="0" eb="2">
      <t>ソクド</t>
    </rPh>
    <phoneticPr fontId="2"/>
  </si>
  <si>
    <t>時計うさぎ</t>
    <rPh sb="0" eb="2">
      <t>トケイ</t>
    </rPh>
    <phoneticPr fontId="2"/>
  </si>
  <si>
    <t>蜘蛛の巣</t>
    <rPh sb="0" eb="2">
      <t>クモ</t>
    </rPh>
    <rPh sb="3" eb="4">
      <t>ス</t>
    </rPh>
    <phoneticPr fontId="2"/>
  </si>
  <si>
    <t>妹召喚</t>
    <rPh sb="0" eb="1">
      <t>イモウト</t>
    </rPh>
    <rPh sb="1" eb="3">
      <t>ショウカン</t>
    </rPh>
    <phoneticPr fontId="2"/>
  </si>
  <si>
    <t>近接攻撃</t>
    <phoneticPr fontId="2"/>
  </si>
  <si>
    <t>駒召喚</t>
    <rPh sb="0" eb="1">
      <t>コマ</t>
    </rPh>
    <rPh sb="1" eb="3">
      <t>ショウカン</t>
    </rPh>
    <phoneticPr fontId="2"/>
  </si>
  <si>
    <t>おめかし帽子</t>
    <rPh sb="4" eb="6">
      <t>ボウシ</t>
    </rPh>
    <phoneticPr fontId="2"/>
  </si>
  <si>
    <t>よそゆき用の帽子</t>
    <rPh sb="4" eb="5">
      <t>ヨウ</t>
    </rPh>
    <rPh sb="6" eb="8">
      <t>ボウシ</t>
    </rPh>
    <phoneticPr fontId="2"/>
  </si>
  <si>
    <t>魅力+4(150)</t>
    <rPh sb="0" eb="2">
      <t>ミリョク</t>
    </rPh>
    <phoneticPr fontId="2"/>
  </si>
  <si>
    <t>冷気耐性弱化[***](-200)</t>
    <rPh sb="0" eb="2">
      <t>レイキ</t>
    </rPh>
    <rPh sb="2" eb="4">
      <t>タイセイ</t>
    </rPh>
    <rPh sb="4" eb="6">
      <t>ジャッカ</t>
    </rPh>
    <phoneticPr fontId="2"/>
  </si>
  <si>
    <t>変転のドレス</t>
    <rPh sb="0" eb="2">
      <t>ヘンテン</t>
    </rPh>
    <phoneticPr fontId="2"/>
  </si>
  <si>
    <t>よそゆき用の洋服</t>
    <rPh sb="4" eb="5">
      <t>ヨウ</t>
    </rPh>
    <rPh sb="6" eb="8">
      <t>ヨウフク</t>
    </rPh>
    <phoneticPr fontId="2"/>
  </si>
  <si>
    <t>魅力+14(666)</t>
    <rPh sb="0" eb="2">
      <t>ミリョク</t>
    </rPh>
    <phoneticPr fontId="2"/>
  </si>
  <si>
    <t>杖[**](350)</t>
    <rPh sb="0" eb="1">
      <t>ツエ</t>
    </rPh>
    <phoneticPr fontId="2"/>
  </si>
  <si>
    <t>錬金術[***](500)</t>
    <rPh sb="0" eb="3">
      <t>レンキンジュツ</t>
    </rPh>
    <phoneticPr fontId="2"/>
  </si>
  <si>
    <t>軽装備[**](200)</t>
    <rPh sb="0" eb="1">
      <t>ケイ</t>
    </rPh>
    <rPh sb="1" eb="3">
      <t>ソウビ</t>
    </rPh>
    <phoneticPr fontId="2"/>
  </si>
  <si>
    <t>魔法属性追加[+](550)</t>
    <rPh sb="0" eb="2">
      <t>マホウ</t>
    </rPh>
    <rPh sb="2" eb="4">
      <t>ゾクセイ</t>
    </rPh>
    <rPh sb="4" eb="6">
      <t>ツイカ</t>
    </rPh>
    <phoneticPr fontId="2"/>
  </si>
  <si>
    <t>泡沫のシェルトリヒテ</t>
    <rPh sb="0" eb="1">
      <t>アワ</t>
    </rPh>
    <phoneticPr fontId="2"/>
  </si>
  <si>
    <t>シェルトリヒテ</t>
    <phoneticPr fontId="2"/>
  </si>
  <si>
    <t>意思15/運勢9/投資9/両手持ち10/魔道具10/旅歩き12/射撃9</t>
    <rPh sb="0" eb="2">
      <t>イシ</t>
    </rPh>
    <rPh sb="5" eb="7">
      <t>ウンセイ</t>
    </rPh>
    <rPh sb="9" eb="11">
      <t>トウシ</t>
    </rPh>
    <rPh sb="13" eb="14">
      <t>リョウ</t>
    </rPh>
    <rPh sb="14" eb="16">
      <t>テモ</t>
    </rPh>
    <rPh sb="20" eb="21">
      <t>マ</t>
    </rPh>
    <rPh sb="21" eb="23">
      <t>ドウグ</t>
    </rPh>
    <rPh sb="26" eb="27">
      <t>タビ</t>
    </rPh>
    <rPh sb="27" eb="28">
      <t>アル</t>
    </rPh>
    <rPh sb="32" eb="34">
      <t>シャゲキ</t>
    </rPh>
    <phoneticPr fontId="2"/>
  </si>
  <si>
    <t>生命力2/意思3/運勢2</t>
    <rPh sb="0" eb="3">
      <t>セイメイリョク</t>
    </rPh>
    <rPh sb="5" eb="7">
      <t>イシ</t>
    </rPh>
    <rPh sb="9" eb="11">
      <t>ウンセイ</t>
    </rPh>
    <phoneticPr fontId="2"/>
  </si>
  <si>
    <t>生命力1500/意思150/運勢100</t>
    <rPh sb="0" eb="3">
      <t>セイメイリョク</t>
    </rPh>
    <rPh sb="8" eb="10">
      <t>イシ</t>
    </rPh>
    <rPh sb="14" eb="16">
      <t>ウンセイ</t>
    </rPh>
    <phoneticPr fontId="2"/>
  </si>
  <si>
    <r>
      <t>ランタン/</t>
    </r>
    <r>
      <rPr>
        <sz val="11"/>
        <color theme="0" tint="-0.34998626667073579"/>
        <rFont val="ＭＳ Ｐゴシック"/>
        <family val="3"/>
        <charset val="128"/>
        <scheme val="minor"/>
      </rPr>
      <t>染料</t>
    </r>
    <r>
      <rPr>
        <sz val="11"/>
        <color theme="1"/>
        <rFont val="ＭＳ Ｐゴシック"/>
        <family val="2"/>
        <charset val="128"/>
        <scheme val="minor"/>
      </rPr>
      <t>/名前の巻物/召喚石</t>
    </r>
    <rPh sb="5" eb="7">
      <t>センリョウ</t>
    </rPh>
    <rPh sb="8" eb="10">
      <t>ナマエ</t>
    </rPh>
    <rPh sb="11" eb="13">
      <t>マキモノ</t>
    </rPh>
    <rPh sb="14" eb="16">
      <t>ショウカン</t>
    </rPh>
    <rPh sb="16" eb="17">
      <t>イシ</t>
    </rPh>
    <phoneticPr fontId="2"/>
  </si>
  <si>
    <t>金光の精霊竜</t>
    <rPh sb="0" eb="1">
      <t>キン</t>
    </rPh>
    <rPh sb="1" eb="2">
      <t>ヒカリ</t>
    </rPh>
    <rPh sb="3" eb="5">
      <t>セイレイ</t>
    </rPh>
    <rPh sb="5" eb="6">
      <t>リュウ</t>
    </rPh>
    <phoneticPr fontId="2"/>
  </si>
  <si>
    <t>cnpc/nogenerate</t>
    <phoneticPr fontId="2"/>
  </si>
  <si>
    <t>強力なブレス</t>
    <rPh sb="0" eb="2">
      <t>キョウリョク</t>
    </rPh>
    <phoneticPr fontId="2"/>
  </si>
  <si>
    <t>浮遊</t>
    <rPh sb="0" eb="2">
      <t>フユウ</t>
    </rPh>
    <phoneticPr fontId="2"/>
  </si>
  <si>
    <t>聖騎士</t>
    <rPh sb="0" eb="3">
      <t>セイキシ</t>
    </rPh>
    <phoneticPr fontId="2"/>
  </si>
  <si>
    <t>paladin</t>
    <phoneticPr fontId="2"/>
  </si>
  <si>
    <t>長剣5/鈍器5/戦術2/重量挙げ2/盾5/重装備5/詠唱3/魔道具4</t>
    <rPh sb="0" eb="2">
      <t>チョウケン</t>
    </rPh>
    <rPh sb="4" eb="6">
      <t>ドンキ</t>
    </rPh>
    <rPh sb="8" eb="10">
      <t>センジュツ</t>
    </rPh>
    <rPh sb="12" eb="15">
      <t>ジュウリョウア</t>
    </rPh>
    <rPh sb="18" eb="19">
      <t>タテ</t>
    </rPh>
    <rPh sb="21" eb="24">
      <t>ジュウソウビ</t>
    </rPh>
    <rPh sb="26" eb="28">
      <t>エイショウ</t>
    </rPh>
    <rPh sb="30" eb="31">
      <t>マ</t>
    </rPh>
    <rPh sb="31" eb="33">
      <t>ドウグ</t>
    </rPh>
    <phoneticPr fontId="2"/>
  </si>
  <si>
    <t>追想の栞</t>
    <rPh sb="0" eb="2">
      <t>ツイソウ</t>
    </rPh>
    <rPh sb="3" eb="4">
      <t>シオリ</t>
    </rPh>
    <phoneticPr fontId="2"/>
  </si>
  <si>
    <t>白い栞</t>
    <rPh sb="0" eb="1">
      <t>シロ</t>
    </rPh>
    <rPh sb="2" eb="3">
      <t>シオリ</t>
    </rPh>
    <phoneticPr fontId="2"/>
  </si>
  <si>
    <t>炸裂弾[100](100100)</t>
    <rPh sb="0" eb="2">
      <t>サクレツ</t>
    </rPh>
    <rPh sb="2" eb="3">
      <t>ダン</t>
    </rPh>
    <phoneticPr fontId="2"/>
  </si>
  <si>
    <t>電撃属性追加[*****](400)</t>
    <rPh sb="0" eb="4">
      <t>デンゲキゾクセイ</t>
    </rPh>
    <rPh sb="4" eb="6">
      <t>ツイカ</t>
    </rPh>
    <phoneticPr fontId="2"/>
  </si>
  <si>
    <t>幻惑属性追加[*****](400)</t>
    <rPh sb="0" eb="2">
      <t>ゲンワク</t>
    </rPh>
    <rPh sb="2" eb="4">
      <t>ゾクセイ</t>
    </rPh>
    <rPh sb="4" eb="6">
      <t>ツイカ</t>
    </rPh>
    <phoneticPr fontId="2"/>
  </si>
  <si>
    <t>消えゆく神の備忘録</t>
    <rPh sb="0" eb="1">
      <t>キ</t>
    </rPh>
    <rPh sb="4" eb="5">
      <t>カミ</t>
    </rPh>
    <rPh sb="6" eb="9">
      <t>ビボウロク</t>
    </rPh>
    <phoneticPr fontId="2"/>
  </si>
  <si>
    <t>失われた歴史の本</t>
    <rPh sb="0" eb="1">
      <t>ウシナ</t>
    </rPh>
    <rPh sb="4" eb="6">
      <t>レキシ</t>
    </rPh>
    <rPh sb="7" eb="8">
      <t>ホン</t>
    </rPh>
    <phoneticPr fontId="2"/>
  </si>
  <si>
    <t>聖なる盾</t>
    <rPh sb="0" eb="1">
      <t>セイ</t>
    </rPh>
    <rPh sb="3" eb="4">
      <t>タテ</t>
    </rPh>
    <phoneticPr fontId="2"/>
  </si>
  <si>
    <t>追加射撃[+**](350)</t>
    <rPh sb="0" eb="2">
      <t>ツイカ</t>
    </rPh>
    <rPh sb="2" eb="4">
      <t>シャゲキ</t>
    </rPh>
    <phoneticPr fontId="2"/>
  </si>
  <si>
    <t>対神特攻[***](100)</t>
    <rPh sb="0" eb="1">
      <t>タイ</t>
    </rPh>
    <rPh sb="1" eb="2">
      <t>カミ</t>
    </rPh>
    <rPh sb="2" eb="4">
      <t>トッコウ</t>
    </rPh>
    <phoneticPr fontId="2"/>
  </si>
  <si>
    <t>魔力制御[***](500)</t>
    <rPh sb="0" eb="2">
      <t>マリョク</t>
    </rPh>
    <rPh sb="2" eb="4">
      <t>セイギョ</t>
    </rPh>
    <phoneticPr fontId="2"/>
  </si>
  <si>
    <t>意思+8(360)</t>
    <rPh sb="0" eb="2">
      <t>イシ</t>
    </rPh>
    <phoneticPr fontId="2"/>
  </si>
  <si>
    <t>妹猫のエルマーニャ</t>
    <rPh sb="0" eb="1">
      <t>イモウト</t>
    </rPh>
    <rPh sb="1" eb="2">
      <t>ネコ</t>
    </rPh>
    <phoneticPr fontId="2"/>
  </si>
  <si>
    <t>ダイヤモンドの原石/大剣/原子爆弾/おみやげ/特製肉まんじゅう</t>
    <rPh sb="7" eb="9">
      <t>ゲンセキ</t>
    </rPh>
    <rPh sb="10" eb="11">
      <t>オオ</t>
    </rPh>
    <rPh sb="11" eb="12">
      <t>ケン</t>
    </rPh>
    <rPh sb="13" eb="15">
      <t>ゲンシ</t>
    </rPh>
    <rPh sb="15" eb="17">
      <t>バクダン</t>
    </rPh>
    <rPh sb="23" eb="25">
      <t>トクセイ</t>
    </rPh>
    <rPh sb="25" eb="26">
      <t>ニク</t>
    </rPh>
    <phoneticPr fontId="2"/>
  </si>
  <si>
    <t>生命力9/長剣14/両手持ち15/魔道具12/信仰9/旅歩き16/乗馬11</t>
    <rPh sb="0" eb="3">
      <t>セイメイリョク</t>
    </rPh>
    <rPh sb="5" eb="7">
      <t>チョウケン</t>
    </rPh>
    <rPh sb="10" eb="11">
      <t>リョウ</t>
    </rPh>
    <rPh sb="11" eb="13">
      <t>テモ</t>
    </rPh>
    <rPh sb="17" eb="18">
      <t>マ</t>
    </rPh>
    <rPh sb="18" eb="20">
      <t>ドウグ</t>
    </rPh>
    <rPh sb="23" eb="25">
      <t>シンコウ</t>
    </rPh>
    <rPh sb="27" eb="28">
      <t>タビ</t>
    </rPh>
    <rPh sb="28" eb="29">
      <t>アル</t>
    </rPh>
    <rPh sb="33" eb="35">
      <t>ジョウバ</t>
    </rPh>
    <phoneticPr fontId="2"/>
  </si>
  <si>
    <t>速度2/信仰3</t>
    <rPh sb="0" eb="2">
      <t>ソクド</t>
    </rPh>
    <rPh sb="4" eb="6">
      <t>シンコウ</t>
    </rPh>
    <phoneticPr fontId="2"/>
  </si>
  <si>
    <t>生命力1000/速度1000</t>
    <rPh sb="0" eb="3">
      <t>セイメイリョク</t>
    </rPh>
    <rPh sb="8" eb="10">
      <t>ソクド</t>
    </rPh>
    <phoneticPr fontId="2"/>
  </si>
  <si>
    <t>エルマーニャ</t>
    <phoneticPr fontId="2"/>
  </si>
  <si>
    <t>妹猫忍者</t>
    <rPh sb="0" eb="1">
      <t>イモウト</t>
    </rPh>
    <rPh sb="1" eb="2">
      <t>ネコ</t>
    </rPh>
    <rPh sb="2" eb="4">
      <t>ニンジャ</t>
    </rPh>
    <phoneticPr fontId="2"/>
  </si>
  <si>
    <t>妹猫</t>
    <rPh sb="0" eb="2">
      <t>イモウトネコ</t>
    </rPh>
    <phoneticPr fontId="2"/>
  </si>
  <si>
    <t>忍者</t>
    <rPh sb="0" eb="2">
      <t>ニンジャ</t>
    </rPh>
    <phoneticPr fontId="2"/>
  </si>
  <si>
    <t>魔力の球</t>
    <rPh sb="0" eb="2">
      <t>マリョク</t>
    </rPh>
    <rPh sb="3" eb="4">
      <t>タマ</t>
    </rPh>
    <phoneticPr fontId="2"/>
  </si>
  <si>
    <t>暗黒-2 幻惑-2 毒-2 地獄-2 音-2 神経-2 混沌-2</t>
    <rPh sb="0" eb="2">
      <t>アンコク</t>
    </rPh>
    <rPh sb="5" eb="7">
      <t>ゲンワク</t>
    </rPh>
    <rPh sb="10" eb="11">
      <t>ドク</t>
    </rPh>
    <rPh sb="14" eb="16">
      <t>ジゴク</t>
    </rPh>
    <rPh sb="19" eb="20">
      <t>オト</t>
    </rPh>
    <rPh sb="23" eb="25">
      <t>シンケイ</t>
    </rPh>
    <rPh sb="28" eb="30">
      <t>コントン</t>
    </rPh>
    <phoneticPr fontId="2"/>
  </si>
  <si>
    <t>乗馬非適正/メタル</t>
    <rPh sb="0" eb="2">
      <t>ジョウバ</t>
    </rPh>
    <rPh sb="2" eb="3">
      <t>ヒ</t>
    </rPh>
    <rPh sb="3" eb="5">
      <t>テキセイ</t>
    </rPh>
    <phoneticPr fontId="2"/>
  </si>
  <si>
    <t>空色リボン</t>
    <rPh sb="0" eb="2">
      <t>ソライロ</t>
    </rPh>
    <phoneticPr fontId="2"/>
  </si>
  <si>
    <t>お気に入りのリボン</t>
    <rPh sb="1" eb="2">
      <t>キ</t>
    </rPh>
    <rPh sb="3" eb="4">
      <t>イ</t>
    </rPh>
    <phoneticPr fontId="2"/>
  </si>
  <si>
    <t>冷気耐性[***](250)</t>
    <rPh sb="0" eb="2">
      <t>レイキ</t>
    </rPh>
    <rPh sb="2" eb="4">
      <t>タイセイ</t>
    </rPh>
    <phoneticPr fontId="2"/>
  </si>
  <si>
    <t>電撃耐性[***](250)</t>
    <rPh sb="0" eb="2">
      <t>デンゲキ</t>
    </rPh>
    <rPh sb="2" eb="4">
      <t>タイセイ</t>
    </rPh>
    <phoneticPr fontId="2"/>
  </si>
  <si>
    <t>浮遊(100)</t>
    <rPh sb="0" eb="2">
      <t>フユウ</t>
    </rPh>
    <phoneticPr fontId="2"/>
  </si>
  <si>
    <t>いもねこパペット</t>
    <phoneticPr fontId="2"/>
  </si>
  <si>
    <t>可愛らしい人形</t>
    <rPh sb="0" eb="2">
      <t>カワイ</t>
    </rPh>
    <rPh sb="5" eb="7">
      <t>ニンギョウ</t>
    </rPh>
    <phoneticPr fontId="2"/>
  </si>
  <si>
    <t>詠唱[**](250)</t>
    <rPh sb="0" eb="2">
      <t>エイショウ</t>
    </rPh>
    <phoneticPr fontId="2"/>
  </si>
  <si>
    <t>両手持ち[***](500)</t>
    <rPh sb="0" eb="1">
      <t>リョウ</t>
    </rPh>
    <rPh sb="1" eb="3">
      <t>テモ</t>
    </rPh>
    <phoneticPr fontId="2"/>
  </si>
  <si>
    <t>交渉[***](460)</t>
    <rPh sb="0" eb="2">
      <t>コウショウ</t>
    </rPh>
    <phoneticPr fontId="2"/>
  </si>
  <si>
    <t>音属性追加[****](300)</t>
    <rPh sb="0" eb="1">
      <t>オト</t>
    </rPh>
    <rPh sb="1" eb="3">
      <t>ゾクセイ</t>
    </rPh>
    <rPh sb="3" eb="5">
      <t>ツイカ</t>
    </rPh>
    <phoneticPr fontId="2"/>
  </si>
  <si>
    <t>禊のユリウス</t>
    <phoneticPr fontId="2"/>
  </si>
  <si>
    <t>ユリウス</t>
    <phoneticPr fontId="2"/>
  </si>
  <si>
    <r>
      <t>巻物(カテゴリ)/ポーション(カテゴリ)　</t>
    </r>
    <r>
      <rPr>
        <b/>
        <sz val="11"/>
        <color rgb="FF00B050"/>
        <rFont val="ＭＳ Ｐゴシック"/>
        <family val="3"/>
        <charset val="128"/>
        <scheme val="minor"/>
      </rPr>
      <t>※呪い、堕落品のみ</t>
    </r>
    <rPh sb="0" eb="2">
      <t>マキモノ</t>
    </rPh>
    <rPh sb="22" eb="23">
      <t>ノロ</t>
    </rPh>
    <rPh sb="25" eb="27">
      <t>ダラク</t>
    </rPh>
    <rPh sb="27" eb="28">
      <t>ヒン</t>
    </rPh>
    <phoneticPr fontId="2"/>
  </si>
  <si>
    <t>耐久16/意思15/銃器10/魔力の限界10/重装備11/暗黒耐性15</t>
    <rPh sb="0" eb="2">
      <t>タイキュウ</t>
    </rPh>
    <rPh sb="5" eb="7">
      <t>イシ</t>
    </rPh>
    <rPh sb="10" eb="12">
      <t>ジュウキ</t>
    </rPh>
    <rPh sb="15" eb="17">
      <t>マリョク</t>
    </rPh>
    <rPh sb="18" eb="20">
      <t>ゲンカイ</t>
    </rPh>
    <rPh sb="23" eb="26">
      <t>ジュウソウビ</t>
    </rPh>
    <rPh sb="29" eb="31">
      <t>アンコク</t>
    </rPh>
    <rPh sb="31" eb="33">
      <t>タイセイ</t>
    </rPh>
    <phoneticPr fontId="2"/>
  </si>
  <si>
    <t>耐久3/意思2/重装備2</t>
    <rPh sb="0" eb="2">
      <t>タイキュウ</t>
    </rPh>
    <rPh sb="4" eb="6">
      <t>イシ</t>
    </rPh>
    <rPh sb="8" eb="11">
      <t>ジュウソウビ</t>
    </rPh>
    <phoneticPr fontId="2"/>
  </si>
  <si>
    <t>耐久2500</t>
    <rPh sb="0" eb="2">
      <t>タイキュウ</t>
    </rPh>
    <phoneticPr fontId="2"/>
  </si>
  <si>
    <t>幽狐</t>
    <rPh sb="0" eb="1">
      <t>ユウ</t>
    </rPh>
    <rPh sb="1" eb="2">
      <t>キツネ</t>
    </rPh>
    <phoneticPr fontId="2"/>
  </si>
  <si>
    <t>女性</t>
    <rPh sb="0" eb="2">
      <t>ジョセイ</t>
    </rPh>
    <phoneticPr fontId="2"/>
  </si>
  <si>
    <r>
      <t xml:space="preserve">暗黒2 </t>
    </r>
    <r>
      <rPr>
        <sz val="11"/>
        <color rgb="FFFF0000"/>
        <rFont val="ＭＳ Ｐゴシック"/>
        <family val="3"/>
        <charset val="128"/>
        <scheme val="minor"/>
      </rPr>
      <t>毒-3</t>
    </r>
    <rPh sb="0" eb="2">
      <t>アンコク</t>
    </rPh>
    <rPh sb="4" eb="5">
      <t>ドク</t>
    </rPh>
    <phoneticPr fontId="2"/>
  </si>
  <si>
    <t>清めの首飾り</t>
    <rPh sb="0" eb="1">
      <t>キヨ</t>
    </rPh>
    <rPh sb="3" eb="5">
      <t>クビカザ</t>
    </rPh>
    <phoneticPr fontId="2"/>
  </si>
  <si>
    <t>厄落としの首飾り</t>
    <rPh sb="0" eb="2">
      <t>ヤクオ</t>
    </rPh>
    <rPh sb="5" eb="7">
      <t>クビカザ</t>
    </rPh>
    <phoneticPr fontId="2"/>
  </si>
  <si>
    <t>1 ※ミス？</t>
    <phoneticPr fontId="2"/>
  </si>
  <si>
    <t>砂</t>
    <rPh sb="0" eb="1">
      <t>スナ</t>
    </rPh>
    <phoneticPr fontId="2"/>
  </si>
  <si>
    <t>ホーリーヴェイル[***](500)</t>
    <phoneticPr fontId="2"/>
  </si>
  <si>
    <t>全浄化[***](500)</t>
    <rPh sb="0" eb="1">
      <t>ゼン</t>
    </rPh>
    <rPh sb="1" eb="3">
      <t>ジョウカ</t>
    </rPh>
    <phoneticPr fontId="2"/>
  </si>
  <si>
    <t>解呪[***](500)</t>
    <rPh sb="0" eb="2">
      <t>カイジュ</t>
    </rPh>
    <phoneticPr fontId="2"/>
  </si>
  <si>
    <t>浄化の大鎌</t>
    <rPh sb="0" eb="2">
      <t>ジョウカ</t>
    </rPh>
    <rPh sb="3" eb="4">
      <t>オオ</t>
    </rPh>
    <rPh sb="4" eb="5">
      <t>カマ</t>
    </rPh>
    <phoneticPr fontId="2"/>
  </si>
  <si>
    <t>穢れを喰らう鎌</t>
    <rPh sb="0" eb="1">
      <t>ケガ</t>
    </rPh>
    <rPh sb="3" eb="4">
      <t>ク</t>
    </rPh>
    <rPh sb="6" eb="7">
      <t>カマ</t>
    </rPh>
    <phoneticPr fontId="2"/>
  </si>
  <si>
    <t>詠唱</t>
    <rPh sb="0" eb="2">
      <t>エイショウ</t>
    </rPh>
    <phoneticPr fontId="2"/>
  </si>
  <si>
    <t>暗黒耐性[****](300)</t>
    <rPh sb="0" eb="2">
      <t>アンコク</t>
    </rPh>
    <rPh sb="2" eb="4">
      <t>タイセイ</t>
    </rPh>
    <phoneticPr fontId="2"/>
  </si>
  <si>
    <t>耐久+15(720)</t>
    <rPh sb="0" eb="2">
      <t>タイキュウ</t>
    </rPh>
    <phoneticPr fontId="2"/>
  </si>
  <si>
    <t>スタミナ吸収[****](150)</t>
    <rPh sb="4" eb="6">
      <t>キュウシュウ</t>
    </rPh>
    <phoneticPr fontId="2"/>
  </si>
  <si>
    <t>マナ吸収[****](150)</t>
    <rPh sb="2" eb="4">
      <t>キュウシュウ</t>
    </rPh>
    <phoneticPr fontId="2"/>
  </si>
  <si>
    <t>dicey.(不要)</t>
    <rPh sb="7" eb="9">
      <t>フヨウ</t>
    </rPh>
    <phoneticPr fontId="2"/>
  </si>
  <si>
    <t>リトリーメイドの青井ナスコさん</t>
    <rPh sb="8" eb="10">
      <t>アオイ</t>
    </rPh>
    <phoneticPr fontId="2"/>
  </si>
  <si>
    <t>メイドのナスコさん</t>
    <phoneticPr fontId="2"/>
  </si>
  <si>
    <t>散らかった本/食器の山/ほうき/タオル/廃品</t>
    <rPh sb="0" eb="1">
      <t>チ</t>
    </rPh>
    <rPh sb="5" eb="6">
      <t>ホン</t>
    </rPh>
    <rPh sb="7" eb="9">
      <t>ショッキ</t>
    </rPh>
    <rPh sb="10" eb="11">
      <t>ヤマ</t>
    </rPh>
    <rPh sb="20" eb="22">
      <t>ハイヒン</t>
    </rPh>
    <phoneticPr fontId="2"/>
  </si>
  <si>
    <r>
      <t>耐久15/意思12/重量挙げ19</t>
    </r>
    <r>
      <rPr>
        <b/>
        <sz val="11"/>
        <rFont val="ＭＳ Ｐゴシック"/>
        <family val="3"/>
        <charset val="128"/>
        <scheme val="minor"/>
      </rPr>
      <t>/重量挙げ19</t>
    </r>
    <r>
      <rPr>
        <sz val="11"/>
        <rFont val="ＭＳ Ｐゴシック"/>
        <family val="3"/>
        <charset val="128"/>
        <scheme val="minor"/>
      </rPr>
      <t>/魔法耐性12</t>
    </r>
    <rPh sb="0" eb="2">
      <t>タイキュウ</t>
    </rPh>
    <rPh sb="5" eb="7">
      <t>イシ</t>
    </rPh>
    <rPh sb="10" eb="13">
      <t>ジュウリョウア</t>
    </rPh>
    <rPh sb="17" eb="20">
      <t>ジュウリョウア</t>
    </rPh>
    <rPh sb="24" eb="26">
      <t>マホウ</t>
    </rPh>
    <rPh sb="26" eb="28">
      <t>タイセイ</t>
    </rPh>
    <phoneticPr fontId="2"/>
  </si>
  <si>
    <t>耐久3/意思3</t>
    <rPh sb="0" eb="2">
      <t>タイキュウ</t>
    </rPh>
    <rPh sb="4" eb="6">
      <t>イシ</t>
    </rPh>
    <phoneticPr fontId="2"/>
  </si>
  <si>
    <t>耐久150/意思150</t>
    <rPh sb="0" eb="2">
      <t>タイキュウ</t>
    </rPh>
    <rPh sb="6" eb="8">
      <t>イシ</t>
    </rPh>
    <phoneticPr fontId="2"/>
  </si>
  <si>
    <t>茄子のランタン</t>
    <rPh sb="0" eb="2">
      <t>ナス</t>
    </rPh>
    <phoneticPr fontId="2"/>
  </si>
  <si>
    <t>メイドの家計簿</t>
    <rPh sb="4" eb="7">
      <t>カケイボ</t>
    </rPh>
    <phoneticPr fontId="2"/>
  </si>
  <si>
    <t>ペンと紙のメモ</t>
    <rPh sb="3" eb="4">
      <t>カミ</t>
    </rPh>
    <phoneticPr fontId="2"/>
  </si>
  <si>
    <t>離調した不安定なレイピア</t>
    <rPh sb="0" eb="1">
      <t>ハナ</t>
    </rPh>
    <rPh sb="1" eb="2">
      <t>シラ</t>
    </rPh>
    <rPh sb="4" eb="7">
      <t>フアンテイ</t>
    </rPh>
    <phoneticPr fontId="2"/>
  </si>
  <si>
    <t>離調したレイピア</t>
    <rPh sb="0" eb="1">
      <t>ハナ</t>
    </rPh>
    <rPh sb="1" eb="2">
      <t>シラ</t>
    </rPh>
    <phoneticPr fontId="2"/>
  </si>
  <si>
    <t>自爆発動[+++++*](500000000)/3%</t>
    <rPh sb="0" eb="2">
      <t>ジバク</t>
    </rPh>
    <rPh sb="2" eb="4">
      <t>ハツドウ</t>
    </rPh>
    <phoneticPr fontId="2"/>
  </si>
  <si>
    <t>追加打撃[+++++*](1500)</t>
    <rPh sb="0" eb="2">
      <t>ツイカ</t>
    </rPh>
    <rPh sb="2" eb="4">
      <t>ダゲキ</t>
    </rPh>
    <phoneticPr fontId="2"/>
  </si>
  <si>
    <t>《リトリーメイドの青井ナスコさん》</t>
    <rPh sb="9" eb="11">
      <t>アオイ</t>
    </rPh>
    <phoneticPr fontId="2"/>
  </si>
  <si>
    <t>cnpc/nodownload/nogenerate/trait2,5/trait19,2/trait41,1/trait162,1/trait47,5/trait74,3/trait72,3</t>
  </si>
  <si>
    <t>致命傷治癒</t>
    <rPh sb="0" eb="3">
      <t>チメイショウ</t>
    </rPh>
    <rPh sb="3" eb="5">
      <t>チユ</t>
    </rPh>
    <phoneticPr fontId="2"/>
  </si>
  <si>
    <t>★《離調した不安定なレイピア》</t>
    <rPh sb="2" eb="3">
      <t>ハナ</t>
    </rPh>
    <rPh sb="3" eb="4">
      <t>シラ</t>
    </rPh>
    <rPh sb="6" eb="9">
      <t>フアンテイ</t>
    </rPh>
    <phoneticPr fontId="2"/>
  </si>
  <si>
    <t>周回者のリタア</t>
    <rPh sb="0" eb="2">
      <t>シュウカイ</t>
    </rPh>
    <rPh sb="2" eb="3">
      <t>シャ</t>
    </rPh>
    <phoneticPr fontId="2"/>
  </si>
  <si>
    <t>風見鶏　遊</t>
    <phoneticPr fontId="2"/>
  </si>
  <si>
    <t>カスゴwiki</t>
    <phoneticPr fontId="2"/>
  </si>
  <si>
    <t>リタア</t>
    <phoneticPr fontId="2"/>
  </si>
  <si>
    <t>死体/金塊/エメラルドの原石/ダイヤモンドの原石/体力回復のポーション/癒し手のポーション/癒し手オディナのポーション/白き癒し手エリスのポーション/聖なる癒し手ジュアのポーション/宝石加工ツール</t>
    <rPh sb="0" eb="2">
      <t>シタイ</t>
    </rPh>
    <rPh sb="3" eb="5">
      <t>キンカイ</t>
    </rPh>
    <rPh sb="12" eb="14">
      <t>ゲンセキ</t>
    </rPh>
    <rPh sb="22" eb="24">
      <t>ゲンセキ</t>
    </rPh>
    <rPh sb="25" eb="27">
      <t>タイリョク</t>
    </rPh>
    <rPh sb="27" eb="29">
      <t>カイフク</t>
    </rPh>
    <rPh sb="36" eb="37">
      <t>イヤ</t>
    </rPh>
    <rPh sb="38" eb="39">
      <t>テ</t>
    </rPh>
    <rPh sb="46" eb="47">
      <t>イヤ</t>
    </rPh>
    <rPh sb="48" eb="49">
      <t>テ</t>
    </rPh>
    <rPh sb="60" eb="61">
      <t>シロ</t>
    </rPh>
    <rPh sb="62" eb="63">
      <t>イヤ</t>
    </rPh>
    <rPh sb="64" eb="65">
      <t>テ</t>
    </rPh>
    <rPh sb="75" eb="76">
      <t>セイ</t>
    </rPh>
    <rPh sb="78" eb="79">
      <t>イヤ</t>
    </rPh>
    <rPh sb="80" eb="81">
      <t>テ</t>
    </rPh>
    <rPh sb="91" eb="93">
      <t>ホウセキ</t>
    </rPh>
    <rPh sb="93" eb="95">
      <t>カコウ</t>
    </rPh>
    <phoneticPr fontId="2"/>
  </si>
  <si>
    <t>交渉16/鍵開け10/投資10/信仰19/演奏10/釣り10/窃盗10</t>
    <rPh sb="0" eb="2">
      <t>コウショウ</t>
    </rPh>
    <rPh sb="5" eb="7">
      <t>カギア</t>
    </rPh>
    <rPh sb="11" eb="13">
      <t>トウシ</t>
    </rPh>
    <rPh sb="16" eb="18">
      <t>シンコウ</t>
    </rPh>
    <rPh sb="21" eb="23">
      <t>エンソウ</t>
    </rPh>
    <rPh sb="26" eb="27">
      <t>ツ</t>
    </rPh>
    <rPh sb="31" eb="33">
      <t>セットウ</t>
    </rPh>
    <phoneticPr fontId="2"/>
  </si>
  <si>
    <t>鍵開け6/信仰6/演奏6/釣り6/窃盗6</t>
    <rPh sb="0" eb="2">
      <t>カギア</t>
    </rPh>
    <rPh sb="5" eb="7">
      <t>シンコウ</t>
    </rPh>
    <rPh sb="9" eb="11">
      <t>エンソウ</t>
    </rPh>
    <rPh sb="13" eb="14">
      <t>ツ</t>
    </rPh>
    <rPh sb="17" eb="19">
      <t>セットウ</t>
    </rPh>
    <phoneticPr fontId="2"/>
  </si>
  <si>
    <t>生命力1600/マナ1600/重量挙げ150</t>
    <rPh sb="0" eb="3">
      <t>セイメイリョク</t>
    </rPh>
    <rPh sb="15" eb="18">
      <t>ジュウリョウア</t>
    </rPh>
    <phoneticPr fontId="2"/>
  </si>
  <si>
    <t>増える豆腐</t>
    <rPh sb="0" eb="1">
      <t>フ</t>
    </rPh>
    <rPh sb="3" eb="5">
      <t>トウフ</t>
    </rPh>
    <phoneticPr fontId="2"/>
  </si>
  <si>
    <t>増える巨大豆腐</t>
    <rPh sb="0" eb="1">
      <t>フ</t>
    </rPh>
    <rPh sb="3" eb="5">
      <t>キョダイ</t>
    </rPh>
    <rPh sb="5" eb="7">
      <t>トウフ</t>
    </rPh>
    <phoneticPr fontId="2"/>
  </si>
  <si>
    <t>敵対</t>
    <rPh sb="0" eb="2">
      <t>テキタイ</t>
    </rPh>
    <phoneticPr fontId="2"/>
  </si>
  <si>
    <t>恐怖無効/分裂</t>
    <rPh sb="0" eb="2">
      <t>キョウフ</t>
    </rPh>
    <rPh sb="2" eb="4">
      <t>ムコウ</t>
    </rPh>
    <rPh sb="5" eb="7">
      <t>ブンレツ</t>
    </rPh>
    <phoneticPr fontId="2"/>
  </si>
  <si>
    <t>★真理の鼻メガネ, ★紅蓮の刃, ★飢餓の獣, ★盗賊の短剣, ★商人のスーツ, ★農家の手袋, ★フォーティーンリーグブーツ, ★吟遊詩人のマント, ★釣り人のベルト, ★希望の指輪, ★願いの指輪, ★錬金術師の首飾り</t>
    <rPh sb="1" eb="3">
      <t>シンリ</t>
    </rPh>
    <rPh sb="4" eb="5">
      <t>ハナ</t>
    </rPh>
    <rPh sb="11" eb="13">
      <t>グレン</t>
    </rPh>
    <rPh sb="14" eb="15">
      <t>ヤイバ</t>
    </rPh>
    <rPh sb="18" eb="20">
      <t>キガ</t>
    </rPh>
    <rPh sb="21" eb="22">
      <t>ケモノ</t>
    </rPh>
    <rPh sb="25" eb="27">
      <t>トウゾク</t>
    </rPh>
    <rPh sb="28" eb="30">
      <t>タンケン</t>
    </rPh>
    <rPh sb="33" eb="35">
      <t>ショウニン</t>
    </rPh>
    <rPh sb="42" eb="44">
      <t>ノウカ</t>
    </rPh>
    <rPh sb="45" eb="47">
      <t>テブクロ</t>
    </rPh>
    <rPh sb="66" eb="68">
      <t>ギンユウ</t>
    </rPh>
    <rPh sb="68" eb="70">
      <t>シジン</t>
    </rPh>
    <rPh sb="77" eb="78">
      <t>ツ</t>
    </rPh>
    <rPh sb="79" eb="80">
      <t>ビト</t>
    </rPh>
    <rPh sb="87" eb="89">
      <t>キボウ</t>
    </rPh>
    <rPh sb="90" eb="92">
      <t>ユビワ</t>
    </rPh>
    <rPh sb="95" eb="96">
      <t>ネガ</t>
    </rPh>
    <rPh sb="98" eb="100">
      <t>ユビワ</t>
    </rPh>
    <rPh sb="103" eb="107">
      <t>レンキンジュツシ</t>
    </rPh>
    <rPh sb="108" eb="110">
      <t>クビカザ</t>
    </rPh>
    <phoneticPr fontId="2"/>
  </si>
  <si>
    <t>Increased tofu</t>
    <phoneticPr fontId="2"/>
  </si>
  <si>
    <t>技能の指輪</t>
    <rPh sb="0" eb="2">
      <t>ギノウ</t>
    </rPh>
    <rPh sb="3" eb="5">
      <t>ユビワ</t>
    </rPh>
    <phoneticPr fontId="2"/>
  </si>
  <si>
    <t>金の指輪</t>
    <rPh sb="0" eb="1">
      <t>キン</t>
    </rPh>
    <rPh sb="2" eb="4">
      <t>ユビワ</t>
    </rPh>
    <phoneticPr fontId="2"/>
  </si>
  <si>
    <t>指輪</t>
    <rPh sb="0" eb="2">
      <t>ユビワ</t>
    </rPh>
    <phoneticPr fontId="2"/>
  </si>
  <si>
    <t>投資[***](400)</t>
    <rPh sb="0" eb="2">
      <t>トウシ</t>
    </rPh>
    <phoneticPr fontId="2"/>
  </si>
  <si>
    <t>交渉[***](400)</t>
    <rPh sb="0" eb="2">
      <t>コウショウ</t>
    </rPh>
    <phoneticPr fontId="2"/>
  </si>
  <si>
    <t>遺伝子学[***](400)</t>
    <rPh sb="0" eb="3">
      <t>イデンシ</t>
    </rPh>
    <rPh sb="3" eb="4">
      <t>ガク</t>
    </rPh>
    <phoneticPr fontId="2"/>
  </si>
  <si>
    <t>鍵開け[***](400)</t>
    <rPh sb="0" eb="2">
      <t>カギア</t>
    </rPh>
    <phoneticPr fontId="2"/>
  </si>
  <si>
    <t>窃盗[***](400)</t>
    <rPh sb="0" eb="2">
      <t>セットウ</t>
    </rPh>
    <phoneticPr fontId="2"/>
  </si>
  <si>
    <t>栽培[***](400)</t>
    <rPh sb="0" eb="2">
      <t>サイバイ</t>
    </rPh>
    <phoneticPr fontId="2"/>
  </si>
  <si>
    <t>釣り[***](400)</t>
    <rPh sb="0" eb="1">
      <t>ツ</t>
    </rPh>
    <phoneticPr fontId="2"/>
  </si>
  <si>
    <t>演奏[***](400)</t>
    <rPh sb="0" eb="2">
      <t>エンソウ</t>
    </rPh>
    <phoneticPr fontId="2"/>
  </si>
  <si>
    <t>自然鑑定[***](400)</t>
    <rPh sb="0" eb="4">
      <t>シゼンカンテイ</t>
    </rPh>
    <phoneticPr fontId="2"/>
  </si>
  <si>
    <t>逆時の首飾り</t>
    <rPh sb="0" eb="1">
      <t>ギャク</t>
    </rPh>
    <rPh sb="1" eb="2">
      <t>トキ</t>
    </rPh>
    <rPh sb="3" eb="5">
      <t>クビカザ</t>
    </rPh>
    <phoneticPr fontId="2"/>
  </si>
  <si>
    <t>首掛けの時計</t>
    <rPh sb="0" eb="1">
      <t>クビ</t>
    </rPh>
    <rPh sb="1" eb="2">
      <t>カ</t>
    </rPh>
    <rPh sb="4" eb="6">
      <t>トケイ</t>
    </rPh>
    <phoneticPr fontId="2"/>
  </si>
  <si>
    <t>下落のポーション</t>
    <rPh sb="0" eb="2">
      <t>ゲラク</t>
    </rPh>
    <phoneticPr fontId="2"/>
  </si>
  <si>
    <t>感覚+5(200)</t>
    <rPh sb="0" eb="2">
      <t>カンカク</t>
    </rPh>
    <phoneticPr fontId="2"/>
  </si>
  <si>
    <t>マナ+5(200)</t>
    <phoneticPr fontId="2"/>
  </si>
  <si>
    <t>変異保護(100)</t>
    <rPh sb="0" eb="4">
      <t>ヘンイホゴ</t>
    </rPh>
    <phoneticPr fontId="2"/>
  </si>
  <si>
    <t>時止め[+*](600)</t>
    <rPh sb="0" eb="1">
      <t>トキ</t>
    </rPh>
    <rPh sb="1" eb="2">
      <t>ト</t>
    </rPh>
    <phoneticPr fontId="2"/>
  </si>
  <si>
    <t>呪い保護[+***](400)</t>
    <rPh sb="0" eb="1">
      <t>ノロ</t>
    </rPh>
    <rPh sb="2" eb="4">
      <t>ホゴ</t>
    </rPh>
    <phoneticPr fontId="2"/>
  </si>
  <si>
    <t>速度+9(400)</t>
    <rPh sb="0" eb="2">
      <t>ソクド</t>
    </rPh>
    <phoneticPr fontId="2"/>
  </si>
  <si>
    <t>フォーティーンリーグブーツ</t>
    <phoneticPr fontId="2"/>
  </si>
  <si>
    <t>速く歩けそうな靴</t>
    <rPh sb="0" eb="1">
      <t>ハヤ</t>
    </rPh>
    <rPh sb="2" eb="3">
      <t>アル</t>
    </rPh>
    <rPh sb="7" eb="8">
      <t>クツ</t>
    </rPh>
    <phoneticPr fontId="2"/>
  </si>
  <si>
    <t>テレポート</t>
    <phoneticPr fontId="2"/>
  </si>
  <si>
    <t>耐久-15(-800)</t>
    <rPh sb="0" eb="2">
      <t>タイキュウ</t>
    </rPh>
    <phoneticPr fontId="2"/>
  </si>
  <si>
    <t>速度+31(1500)</t>
    <rPh sb="0" eb="2">
      <t>ソクド</t>
    </rPh>
    <phoneticPr fontId="2"/>
  </si>
  <si>
    <t>旅歩き[*****](800)</t>
    <rPh sb="0" eb="1">
      <t>タビ</t>
    </rPh>
    <rPh sb="1" eb="2">
      <t>アル</t>
    </rPh>
    <phoneticPr fontId="2"/>
  </si>
  <si>
    <t>毒耐性弱化[***](-300)</t>
    <rPh sb="0" eb="1">
      <t>ドク</t>
    </rPh>
    <rPh sb="1" eb="3">
      <t>タイセイ</t>
    </rPh>
    <rPh sb="3" eb="5">
      <t>ジャッカ</t>
    </rPh>
    <phoneticPr fontId="2"/>
  </si>
  <si>
    <t>電撃耐性弱化[***](-300)</t>
    <rPh sb="0" eb="2">
      <t>デンゲキ</t>
    </rPh>
    <rPh sb="2" eb="4">
      <t>タイセイ</t>
    </rPh>
    <rPh sb="4" eb="6">
      <t>ジャッカ</t>
    </rPh>
    <phoneticPr fontId="2"/>
  </si>
  <si>
    <t>冷気耐性弱化[***](-300)</t>
    <rPh sb="0" eb="2">
      <t>レイキ</t>
    </rPh>
    <rPh sb="2" eb="4">
      <t>タイセイ</t>
    </rPh>
    <rPh sb="4" eb="6">
      <t>ジャッカ</t>
    </rPh>
    <phoneticPr fontId="2"/>
  </si>
  <si>
    <t>火炎耐性弱化[***](-300)</t>
    <rPh sb="0" eb="2">
      <t>カエン</t>
    </rPh>
    <rPh sb="2" eb="4">
      <t>タイセイ</t>
    </rPh>
    <rPh sb="4" eb="6">
      <t>ジャッカ</t>
    </rPh>
    <phoneticPr fontId="2"/>
  </si>
  <si>
    <t>オーロラ効果(100)</t>
    <rPh sb="4" eb="6">
      <t>コウカ</t>
    </rPh>
    <phoneticPr fontId="2"/>
  </si>
  <si>
    <t>セブンリーグ効果[+**](1200)</t>
    <rPh sb="6" eb="8">
      <t>コウカ</t>
    </rPh>
    <phoneticPr fontId="2"/>
  </si>
  <si>
    <t>錬金術師の首飾り</t>
    <rPh sb="0" eb="4">
      <t>レンキンジュツシ</t>
    </rPh>
    <rPh sb="5" eb="7">
      <t>クビカザ</t>
    </rPh>
    <phoneticPr fontId="2"/>
  </si>
  <si>
    <t>粗末なネックレス</t>
    <rPh sb="0" eb="2">
      <t>ソマツ</t>
    </rPh>
    <phoneticPr fontId="2"/>
  </si>
  <si>
    <t>鉄</t>
    <rPh sb="0" eb="1">
      <t>テツ</t>
    </rPh>
    <phoneticPr fontId="2"/>
  </si>
  <si>
    <t>願い</t>
    <rPh sb="0" eb="1">
      <t>ネガ</t>
    </rPh>
    <phoneticPr fontId="2"/>
  </si>
  <si>
    <t>錬金術[+++***](3000)</t>
    <rPh sb="0" eb="3">
      <t>レンキンジュツ</t>
    </rPh>
    <phoneticPr fontId="2"/>
  </si>
  <si>
    <t>戦術弱化[+***](-1800)</t>
    <rPh sb="0" eb="2">
      <t>センジュツ</t>
    </rPh>
    <rPh sb="2" eb="4">
      <t>ジャッカ</t>
    </rPh>
    <phoneticPr fontId="2"/>
  </si>
  <si>
    <t>詠唱弱化[+***](-1800)</t>
    <rPh sb="0" eb="2">
      <t>エイショウ</t>
    </rPh>
    <rPh sb="2" eb="4">
      <t>ジャッカ</t>
    </rPh>
    <phoneticPr fontId="2"/>
  </si>
  <si>
    <t>毒耐性弱化[+***](-800)</t>
    <rPh sb="0" eb="1">
      <t>ドク</t>
    </rPh>
    <rPh sb="1" eb="3">
      <t>タイセイ</t>
    </rPh>
    <rPh sb="3" eb="5">
      <t>ジャッカ</t>
    </rPh>
    <phoneticPr fontId="2"/>
  </si>
  <si>
    <t>冷気耐性弱化[+***](-800)</t>
    <rPh sb="0" eb="2">
      <t>レイキ</t>
    </rPh>
    <rPh sb="2" eb="4">
      <t>タイセイ</t>
    </rPh>
    <rPh sb="4" eb="6">
      <t>ジャッカ</t>
    </rPh>
    <phoneticPr fontId="2"/>
  </si>
  <si>
    <t>火炎耐性弱化[+***](-800)</t>
    <rPh sb="0" eb="2">
      <t>カエン</t>
    </rPh>
    <rPh sb="2" eb="4">
      <t>タイセイ</t>
    </rPh>
    <rPh sb="4" eb="6">
      <t>ジャッカ</t>
    </rPh>
    <phoneticPr fontId="2"/>
  </si>
  <si>
    <t>筋力-15(-800)</t>
    <rPh sb="0" eb="2">
      <t>キンリョク</t>
    </rPh>
    <phoneticPr fontId="2"/>
  </si>
  <si>
    <t>釣り人のベルト</t>
    <rPh sb="0" eb="1">
      <t>ツ</t>
    </rPh>
    <rPh sb="2" eb="3">
      <t>ビト</t>
    </rPh>
    <phoneticPr fontId="2"/>
  </si>
  <si>
    <t>ポーチ付きベルト</t>
    <rPh sb="3" eb="4">
      <t>ツ</t>
    </rPh>
    <phoneticPr fontId="2"/>
  </si>
  <si>
    <t>混乱無効(100)</t>
    <rPh sb="0" eb="4">
      <t>コンランムコウ</t>
    </rPh>
    <phoneticPr fontId="2"/>
  </si>
  <si>
    <t>音耐性弱化[***](-300)</t>
    <rPh sb="0" eb="1">
      <t>オト</t>
    </rPh>
    <rPh sb="1" eb="3">
      <t>タイセイ</t>
    </rPh>
    <rPh sb="3" eb="5">
      <t>ジャッカ</t>
    </rPh>
    <phoneticPr fontId="2"/>
  </si>
  <si>
    <t>生命力-5(-300)</t>
    <rPh sb="0" eb="3">
      <t>セイメイリョク</t>
    </rPh>
    <phoneticPr fontId="2"/>
  </si>
  <si>
    <t>釣り[+***](1800)</t>
    <rPh sb="0" eb="1">
      <t>ツ</t>
    </rPh>
    <phoneticPr fontId="2"/>
  </si>
  <si>
    <t>盗賊の短剣</t>
    <rPh sb="0" eb="2">
      <t>トウゾク</t>
    </rPh>
    <rPh sb="3" eb="5">
      <t>タンケン</t>
    </rPh>
    <phoneticPr fontId="2"/>
  </si>
  <si>
    <t>刃の潰れた短剣</t>
    <rPh sb="0" eb="1">
      <t>ハ</t>
    </rPh>
    <rPh sb="2" eb="3">
      <t>ツブ</t>
    </rPh>
    <rPh sb="5" eb="7">
      <t>タンケン</t>
    </rPh>
    <phoneticPr fontId="2"/>
  </si>
  <si>
    <t>聖なる盾発動[***](100)</t>
    <rPh sb="0" eb="1">
      <t>セイ</t>
    </rPh>
    <rPh sb="3" eb="4">
      <t>タテ</t>
    </rPh>
    <rPh sb="4" eb="6">
      <t>ハツドウ</t>
    </rPh>
    <phoneticPr fontId="2"/>
  </si>
  <si>
    <t>窃盗[*****](800)</t>
    <rPh sb="0" eb="2">
      <t>セットウ</t>
    </rPh>
    <phoneticPr fontId="2"/>
  </si>
  <si>
    <t>吟遊詩人のマント</t>
    <rPh sb="0" eb="4">
      <t>ギンユウシジン</t>
    </rPh>
    <phoneticPr fontId="2"/>
  </si>
  <si>
    <t>質素なマント</t>
    <rPh sb="0" eb="2">
      <t>シッソ</t>
    </rPh>
    <phoneticPr fontId="2"/>
  </si>
  <si>
    <t>冷気耐性弱化[+***](-800)</t>
    <rPh sb="0" eb="6">
      <t>レイキタイセイジャッカ</t>
    </rPh>
    <phoneticPr fontId="2"/>
  </si>
  <si>
    <t>速度+37(1800)</t>
    <rPh sb="0" eb="2">
      <t>ソクド</t>
    </rPh>
    <phoneticPr fontId="2"/>
  </si>
  <si>
    <t>演奏[+***](1800)</t>
    <rPh sb="0" eb="2">
      <t>エンソウ</t>
    </rPh>
    <phoneticPr fontId="2"/>
  </si>
  <si>
    <t>紅蓮の刃</t>
    <rPh sb="0" eb="2">
      <t>グレン</t>
    </rPh>
    <rPh sb="3" eb="4">
      <t>ヤイバ</t>
    </rPh>
    <phoneticPr fontId="2"/>
  </si>
  <si>
    <t>真っ赤な片刃の剣</t>
    <rPh sb="0" eb="1">
      <t>マ</t>
    </rPh>
    <rPh sb="2" eb="3">
      <t>カ</t>
    </rPh>
    <rPh sb="4" eb="6">
      <t>カタバ</t>
    </rPh>
    <rPh sb="7" eb="8">
      <t>ケン</t>
    </rPh>
    <phoneticPr fontId="2"/>
  </si>
  <si>
    <t>メテオ</t>
    <phoneticPr fontId="2"/>
  </si>
  <si>
    <t>火炎耐性[*****](400)</t>
    <rPh sb="0" eb="2">
      <t>カエン</t>
    </rPh>
    <rPh sb="2" eb="4">
      <t>タイセイ</t>
    </rPh>
    <phoneticPr fontId="2"/>
  </si>
  <si>
    <t>スタミナ吸収[+*](300)</t>
    <rPh sb="4" eb="6">
      <t>キュウシュウ</t>
    </rPh>
    <phoneticPr fontId="2"/>
  </si>
  <si>
    <t>血吸い[**](50)</t>
    <rPh sb="0" eb="1">
      <t>チ</t>
    </rPh>
    <rPh sb="1" eb="2">
      <t>ス</t>
    </rPh>
    <phoneticPr fontId="2"/>
  </si>
  <si>
    <t>成長阻害[+*](300)</t>
    <rPh sb="0" eb="2">
      <t>セイチョウ</t>
    </rPh>
    <rPh sb="2" eb="4">
      <t>ソガイ</t>
    </rPh>
    <phoneticPr fontId="2"/>
  </si>
  <si>
    <t>轟音の波動発動[+*](300)</t>
    <rPh sb="0" eb="2">
      <t>ゴウオン</t>
    </rPh>
    <rPh sb="3" eb="5">
      <t>ハドウ</t>
    </rPh>
    <rPh sb="5" eb="7">
      <t>ハツドウ</t>
    </rPh>
    <phoneticPr fontId="2"/>
  </si>
  <si>
    <t>生命力+11(500)</t>
    <rPh sb="0" eb="3">
      <t>セイメイリョク</t>
    </rPh>
    <phoneticPr fontId="2"/>
  </si>
  <si>
    <t>耐久+11(500)</t>
    <rPh sb="0" eb="2">
      <t>タイキュウ</t>
    </rPh>
    <phoneticPr fontId="2"/>
  </si>
  <si>
    <t>農家の手袋</t>
    <rPh sb="0" eb="2">
      <t>ノウカ</t>
    </rPh>
    <rPh sb="3" eb="5">
      <t>テブクロ</t>
    </rPh>
    <phoneticPr fontId="2"/>
  </si>
  <si>
    <t>農作業に適した手袋</t>
    <rPh sb="0" eb="3">
      <t>ノウサギョウ</t>
    </rPh>
    <rPh sb="4" eb="5">
      <t>テキ</t>
    </rPh>
    <rPh sb="7" eb="9">
      <t>テブクロ</t>
    </rPh>
    <phoneticPr fontId="2"/>
  </si>
  <si>
    <t>栽培[+***](1800)</t>
    <rPh sb="0" eb="2">
      <t>サイバイ</t>
    </rPh>
    <phoneticPr fontId="2"/>
  </si>
  <si>
    <t>筋力+29(1400)</t>
    <rPh sb="0" eb="2">
      <t>キンリョク</t>
    </rPh>
    <phoneticPr fontId="2"/>
  </si>
  <si>
    <t>飢餓の獣</t>
    <rPh sb="0" eb="2">
      <t>キガ</t>
    </rPh>
    <rPh sb="3" eb="4">
      <t>ケモノ</t>
    </rPh>
    <phoneticPr fontId="2"/>
  </si>
  <si>
    <t>謎の小動物</t>
    <rPh sb="0" eb="1">
      <t>ナゾ</t>
    </rPh>
    <rPh sb="2" eb="5">
      <t>ショウドウブツ</t>
    </rPh>
    <phoneticPr fontId="2"/>
  </si>
  <si>
    <t>飢餓の手発動[+***](400)/90%</t>
    <rPh sb="0" eb="2">
      <t>キガ</t>
    </rPh>
    <rPh sb="3" eb="4">
      <t>テ</t>
    </rPh>
    <rPh sb="4" eb="6">
      <t>ハツドウ</t>
    </rPh>
    <phoneticPr fontId="2"/>
  </si>
  <si>
    <t>グレネード発動[+***](400)</t>
    <rPh sb="5" eb="7">
      <t>ハツドウ</t>
    </rPh>
    <phoneticPr fontId="2"/>
  </si>
  <si>
    <t>商人のスーツ</t>
    <rPh sb="0" eb="2">
      <t>ショウニン</t>
    </rPh>
    <phoneticPr fontId="2"/>
  </si>
  <si>
    <t>立派なスーツ</t>
    <rPh sb="0" eb="2">
      <t>リッパ</t>
    </rPh>
    <phoneticPr fontId="2"/>
  </si>
  <si>
    <t>交渉[*****](800)</t>
    <rPh sb="0" eb="2">
      <t>コウショウ</t>
    </rPh>
    <phoneticPr fontId="2"/>
  </si>
  <si>
    <t>読書[*****](800)</t>
    <rPh sb="0" eb="2">
      <t>ドクショ</t>
    </rPh>
    <phoneticPr fontId="2"/>
  </si>
  <si>
    <t>投資[+***](1800)</t>
    <rPh sb="0" eb="2">
      <t>トウシ</t>
    </rPh>
    <phoneticPr fontId="2"/>
  </si>
  <si>
    <t>希望の指輪</t>
    <rPh sb="0" eb="2">
      <t>キボウ</t>
    </rPh>
    <rPh sb="3" eb="5">
      <t>ユビワ</t>
    </rPh>
    <phoneticPr fontId="2"/>
  </si>
  <si>
    <t>質素な指輪</t>
    <rPh sb="0" eb="2">
      <t>シッソ</t>
    </rPh>
    <rPh sb="3" eb="5">
      <t>ユビワ</t>
    </rPh>
    <phoneticPr fontId="2"/>
  </si>
  <si>
    <t>願いの指輪</t>
    <rPh sb="0" eb="1">
      <t>ネガ</t>
    </rPh>
    <rPh sb="3" eb="5">
      <t>ユビワ</t>
    </rPh>
    <phoneticPr fontId="2"/>
  </si>
  <si>
    <t>簡素な指輪</t>
    <rPh sb="0" eb="2">
      <t>カンソ</t>
    </rPh>
    <rPh sb="3" eb="5">
      <t>ユビワ</t>
    </rPh>
    <phoneticPr fontId="2"/>
  </si>
  <si>
    <t>ブロンズ</t>
    <phoneticPr fontId="2"/>
  </si>
  <si>
    <t>真理の鼻メガネ</t>
    <rPh sb="0" eb="2">
      <t>シンリ</t>
    </rPh>
    <rPh sb="3" eb="4">
      <t>ハナ</t>
    </rPh>
    <phoneticPr fontId="2"/>
  </si>
  <si>
    <t>鼻メガネ</t>
    <rPh sb="0" eb="1">
      <t>ハナ</t>
    </rPh>
    <phoneticPr fontId="2"/>
  </si>
  <si>
    <t>魅力-2(-150)</t>
    <rPh sb="0" eb="2">
      <t>ミリョク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</si>
  <si>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</si>
  <si>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探知[****](600)</t>
    <rPh sb="0" eb="2">
      <t>タンチ</t>
    </rPh>
    <phoneticPr fontId="2"/>
  </si>
  <si>
    <t>自然鑑定[+***](1800)</t>
    <rPh sb="0" eb="2">
      <t>シゼン</t>
    </rPh>
    <rPh sb="2" eb="4">
      <t>カンテイ</t>
    </rPh>
    <phoneticPr fontId="2"/>
  </si>
  <si>
    <t>《》無し</t>
    <rPh sb="2" eb="3">
      <t>ナ</t>
    </rPh>
    <phoneticPr fontId="2"/>
  </si>
  <si>
    <t>《》無し/reftypeminor.(設定ミス)</t>
    <rPh sb="2" eb="3">
      <t>ナ</t>
    </rPh>
    <rPh sb="19" eb="21">
      <t>セッテイ</t>
    </rPh>
    <phoneticPr fontId="2"/>
  </si>
  <si>
    <t>幼竜少女マジカルズィーたん</t>
    <rPh sb="0" eb="1">
      <t>オサナ</t>
    </rPh>
    <rPh sb="1" eb="2">
      <t>リュウ</t>
    </rPh>
    <rPh sb="2" eb="4">
      <t>ショウジョ</t>
    </rPh>
    <phoneticPr fontId="2"/>
  </si>
  <si>
    <t>マジカルズィーたん</t>
    <phoneticPr fontId="2"/>
  </si>
  <si>
    <t>ぬいぐるみ/氷の視線の杖/炎の衝撃の杖/稲妻の軌跡の杖/鎌/長棒/ぬいぐるみ（荷車）/結婚首輪/結婚指輪/大鎌</t>
    <rPh sb="6" eb="7">
      <t>コオリ</t>
    </rPh>
    <rPh sb="8" eb="10">
      <t>シセン</t>
    </rPh>
    <rPh sb="11" eb="12">
      <t>ツエ</t>
    </rPh>
    <rPh sb="13" eb="14">
      <t>ホノオ</t>
    </rPh>
    <rPh sb="15" eb="17">
      <t>ショウゲキ</t>
    </rPh>
    <rPh sb="18" eb="19">
      <t>ツエ</t>
    </rPh>
    <rPh sb="20" eb="22">
      <t>イナズマ</t>
    </rPh>
    <rPh sb="23" eb="25">
      <t>キセキ</t>
    </rPh>
    <rPh sb="26" eb="27">
      <t>ツエ</t>
    </rPh>
    <rPh sb="28" eb="29">
      <t>カマ</t>
    </rPh>
    <rPh sb="30" eb="32">
      <t>ナガボウ</t>
    </rPh>
    <rPh sb="39" eb="41">
      <t>ニグルマ</t>
    </rPh>
    <rPh sb="43" eb="45">
      <t>ケッコン</t>
    </rPh>
    <rPh sb="45" eb="47">
      <t>クビワ</t>
    </rPh>
    <rPh sb="48" eb="50">
      <t>ケッコン</t>
    </rPh>
    <rPh sb="50" eb="52">
      <t>ユビワ</t>
    </rPh>
    <rPh sb="53" eb="54">
      <t>オオ</t>
    </rPh>
    <rPh sb="54" eb="55">
      <t>カマ</t>
    </rPh>
    <phoneticPr fontId="2"/>
  </si>
  <si>
    <t>魔力16/詠唱16/演奏16</t>
    <rPh sb="0" eb="2">
      <t>マリョク</t>
    </rPh>
    <rPh sb="5" eb="7">
      <t>エイショウ</t>
    </rPh>
    <rPh sb="10" eb="12">
      <t>エンソウ</t>
    </rPh>
    <phoneticPr fontId="2"/>
  </si>
  <si>
    <t>魔力6/読書6/詠唱6/演奏6</t>
    <rPh sb="0" eb="2">
      <t>マリョク</t>
    </rPh>
    <rPh sb="4" eb="6">
      <t>ドクショ</t>
    </rPh>
    <rPh sb="8" eb="10">
      <t>エイショウ</t>
    </rPh>
    <rPh sb="12" eb="14">
      <t>エンソウ</t>
    </rPh>
    <phoneticPr fontId="2"/>
  </si>
  <si>
    <t>生命力1600/マナ1600/読書150/詠唱150</t>
    <rPh sb="0" eb="3">
      <t>セイメイリョク</t>
    </rPh>
    <rPh sb="15" eb="17">
      <t>ドクショ</t>
    </rPh>
    <rPh sb="21" eb="23">
      <t>エイショウ</t>
    </rPh>
    <phoneticPr fontId="2"/>
  </si>
  <si>
    <t>猫の天使</t>
    <rPh sb="0" eb="1">
      <t>ネコ</t>
    </rPh>
    <rPh sb="2" eb="4">
      <t>テンシ</t>
    </rPh>
    <phoneticPr fontId="2"/>
  </si>
  <si>
    <t>聖なる盾</t>
    <rPh sb="0" eb="1">
      <t>セイ</t>
    </rPh>
    <rPh sb="3" eb="4">
      <t>タテ</t>
    </rPh>
    <phoneticPr fontId="2"/>
  </si>
  <si>
    <t>暗黒 50</t>
    <rPh sb="0" eb="2">
      <t>アンコク</t>
    </rPh>
    <phoneticPr fontId="2"/>
  </si>
  <si>
    <t>浮遊/レイハンド/乗馬非適正</t>
    <rPh sb="0" eb="2">
      <t>フユウ</t>
    </rPh>
    <rPh sb="9" eb="11">
      <t>ジョウバ</t>
    </rPh>
    <rPh sb="11" eb="14">
      <t>ヒテキセイ</t>
    </rPh>
    <phoneticPr fontId="2"/>
  </si>
  <si>
    <t>Cat angel</t>
    <phoneticPr fontId="2"/>
  </si>
  <si>
    <t>格闘5/戦術4/二刀流4/両手持ち4/信仰6</t>
    <rPh sb="0" eb="2">
      <t>カクトウ</t>
    </rPh>
    <rPh sb="4" eb="6">
      <t>センジュツ</t>
    </rPh>
    <rPh sb="8" eb="11">
      <t>ニトウリュウ</t>
    </rPh>
    <rPh sb="13" eb="14">
      <t>リョウ</t>
    </rPh>
    <rPh sb="14" eb="16">
      <t>テモ</t>
    </rPh>
    <rPh sb="19" eb="21">
      <t>シンコウ</t>
    </rPh>
    <phoneticPr fontId="2"/>
  </si>
  <si>
    <t>ズィーたんフィギア</t>
    <phoneticPr fontId="2"/>
  </si>
  <si>
    <t>塗色済み等身大フィギア</t>
    <rPh sb="0" eb="2">
      <t>トショク</t>
    </rPh>
    <rPh sb="2" eb="3">
      <t>ス</t>
    </rPh>
    <rPh sb="4" eb="7">
      <t>トウシンダイ</t>
    </rPh>
    <phoneticPr fontId="2"/>
  </si>
  <si>
    <t>マジカルシャイニングサイズ</t>
    <phoneticPr fontId="2"/>
  </si>
  <si>
    <t>ファインシーな長杖</t>
    <rPh sb="7" eb="8">
      <t>ナガ</t>
    </rPh>
    <rPh sb="8" eb="9">
      <t>ツエ</t>
    </rPh>
    <phoneticPr fontId="2"/>
  </si>
  <si>
    <t>近接武器</t>
    <rPh sb="0" eb="4">
      <t>キンセツブキ</t>
    </rPh>
    <phoneticPr fontId="2"/>
  </si>
  <si>
    <t>幻惑属性追加[++*](1200)</t>
    <rPh sb="0" eb="6">
      <t>ゲンワクゾクセイツイカ</t>
    </rPh>
    <phoneticPr fontId="2"/>
  </si>
  <si>
    <t>火炎耐性[++*](1200)</t>
    <rPh sb="0" eb="4">
      <t>カエンタイセイ</t>
    </rPh>
    <phoneticPr fontId="2"/>
  </si>
  <si>
    <t>物理ダメージ軽減[+++*](900)</t>
    <rPh sb="0" eb="2">
      <t>ブツリ</t>
    </rPh>
    <rPh sb="6" eb="8">
      <t>ケイゲン</t>
    </rPh>
    <phoneticPr fontId="2"/>
  </si>
  <si>
    <t>マナ+41(2000)</t>
    <phoneticPr fontId="2"/>
  </si>
  <si>
    <t>首狩り発動[+++*](900)</t>
    <rPh sb="0" eb="2">
      <t>クビカ</t>
    </rPh>
    <rPh sb="3" eb="5">
      <t>ハツドウ</t>
    </rPh>
    <phoneticPr fontId="2"/>
  </si>
  <si>
    <t>魔法威力[++++**](1200)</t>
    <rPh sb="0" eb="2">
      <t>マホウ</t>
    </rPh>
    <rPh sb="2" eb="4">
      <t>イリョク</t>
    </rPh>
    <phoneticPr fontId="2"/>
  </si>
  <si>
    <t>マナ吸収[++*](600)</t>
    <rPh sb="2" eb="4">
      <t>キュウシュウ</t>
    </rPh>
    <phoneticPr fontId="2"/>
  </si>
  <si>
    <t>スタミナ吸収[++*](600)</t>
    <rPh sb="4" eb="6">
      <t>キュウシュウ</t>
    </rPh>
    <phoneticPr fontId="2"/>
  </si>
  <si>
    <t>不死者特攻[***](100)</t>
    <rPh sb="0" eb="2">
      <t>フシ</t>
    </rPh>
    <rPh sb="2" eb="3">
      <t>シャ</t>
    </rPh>
    <rPh sb="3" eb="5">
      <t>トッコウ</t>
    </rPh>
    <phoneticPr fontId="2"/>
  </si>
  <si>
    <t>《》不要</t>
    <rPh sb="2" eb="4">
      <t>フヨウ</t>
    </rPh>
    <phoneticPr fontId="2"/>
  </si>
  <si>
    <t>福音のネーファ</t>
    <rPh sb="0" eb="2">
      <t>フクイン</t>
    </rPh>
    <phoneticPr fontId="2"/>
  </si>
  <si>
    <t>ソナリ</t>
    <phoneticPr fontId="2"/>
  </si>
  <si>
    <t>ネーファ</t>
    <phoneticPr fontId="2"/>
  </si>
  <si>
    <t>宝石で飾られた宝箱/宝石（カテゴリ）</t>
    <rPh sb="0" eb="2">
      <t>ホウセキ</t>
    </rPh>
    <rPh sb="3" eb="4">
      <t>カザ</t>
    </rPh>
    <rPh sb="7" eb="9">
      <t>タカラバコ</t>
    </rPh>
    <rPh sb="10" eb="12">
      <t>ホウセキ</t>
    </rPh>
    <phoneticPr fontId="2"/>
  </si>
  <si>
    <t>生命力11/治癒12/鍵開け9/採掘10/魔力の限界15/盾17/宝石細工12</t>
    <rPh sb="0" eb="3">
      <t>セイメイリョク</t>
    </rPh>
    <rPh sb="6" eb="8">
      <t>チユ</t>
    </rPh>
    <rPh sb="11" eb="12">
      <t>カギ</t>
    </rPh>
    <rPh sb="12" eb="13">
      <t>ア</t>
    </rPh>
    <rPh sb="16" eb="18">
      <t>サイクツ</t>
    </rPh>
    <rPh sb="21" eb="23">
      <t>マリョク</t>
    </rPh>
    <rPh sb="24" eb="26">
      <t>ゲンカイ</t>
    </rPh>
    <rPh sb="29" eb="30">
      <t>タテ</t>
    </rPh>
    <rPh sb="33" eb="35">
      <t>ホウセキ</t>
    </rPh>
    <rPh sb="35" eb="37">
      <t>ザイク</t>
    </rPh>
    <phoneticPr fontId="2"/>
  </si>
  <si>
    <t>生命力3/魔力の限界3</t>
    <rPh sb="0" eb="3">
      <t>セイメイリョク</t>
    </rPh>
    <rPh sb="5" eb="7">
      <t>マリョク</t>
    </rPh>
    <rPh sb="8" eb="10">
      <t>ゲンカイ</t>
    </rPh>
    <phoneticPr fontId="2"/>
  </si>
  <si>
    <t>生命力1600/魔力の限界160</t>
    <rPh sb="0" eb="3">
      <t>セイメイリョク</t>
    </rPh>
    <rPh sb="8" eb="10">
      <t>マリョク</t>
    </rPh>
    <rPh sb="11" eb="13">
      <t>ゲンカイ</t>
    </rPh>
    <phoneticPr fontId="2"/>
  </si>
  <si>
    <t>ジュア</t>
    <phoneticPr fontId="2"/>
  </si>
  <si>
    <t>白ふくろう</t>
    <rPh sb="0" eb="1">
      <t>シロ</t>
    </rPh>
    <phoneticPr fontId="2"/>
  </si>
  <si>
    <t>魔法戦士</t>
    <rPh sb="0" eb="4">
      <t>マホウセンシ</t>
    </rPh>
    <phoneticPr fontId="2"/>
  </si>
  <si>
    <t>ジュアの癒し</t>
    <rPh sb="4" eb="5">
      <t>イヤ</t>
    </rPh>
    <phoneticPr fontId="2"/>
  </si>
  <si>
    <t>ライトニングボルト</t>
    <phoneticPr fontId="2"/>
  </si>
  <si>
    <t>浮遊</t>
    <rPh sb="0" eb="2">
      <t>フユウ</t>
    </rPh>
    <phoneticPr fontId="2"/>
  </si>
  <si>
    <t>ネーファの灼熱の宝石</t>
    <rPh sb="5" eb="7">
      <t>シャクネツ</t>
    </rPh>
    <rPh sb="8" eb="10">
      <t>ホウセキ</t>
    </rPh>
    <phoneticPr fontId="2"/>
  </si>
  <si>
    <t>赤々と輝く石</t>
    <rPh sb="0" eb="2">
      <t>アカアカ</t>
    </rPh>
    <rPh sb="3" eb="4">
      <t>カガヤ</t>
    </rPh>
    <rPh sb="5" eb="6">
      <t>イシ</t>
    </rPh>
    <phoneticPr fontId="2"/>
  </si>
  <si>
    <t>慈愛と祝福の指輪</t>
    <rPh sb="0" eb="2">
      <t>ジアイ</t>
    </rPh>
    <rPh sb="3" eb="5">
      <t>シュクフク</t>
    </rPh>
    <rPh sb="6" eb="8">
      <t>ユビワ</t>
    </rPh>
    <phoneticPr fontId="2"/>
  </si>
  <si>
    <t>福音の指輪</t>
    <rPh sb="0" eb="2">
      <t>フクイン</t>
    </rPh>
    <rPh sb="3" eb="5">
      <t>ユビワ</t>
    </rPh>
    <phoneticPr fontId="2"/>
  </si>
  <si>
    <t>指輪</t>
    <rPh sb="0" eb="2">
      <t>ユビワ</t>
    </rPh>
    <phoneticPr fontId="2"/>
  </si>
  <si>
    <t>運勢+9(420)</t>
    <rPh sb="0" eb="2">
      <t>ウンセイ</t>
    </rPh>
    <phoneticPr fontId="2"/>
  </si>
  <si>
    <t>瞑想[***](500)</t>
    <rPh sb="0" eb="2">
      <t>メイソウ</t>
    </rPh>
    <phoneticPr fontId="2"/>
  </si>
  <si>
    <t>切り傷反射[*****](200)</t>
    <rPh sb="0" eb="1">
      <t>キ</t>
    </rPh>
    <rPh sb="2" eb="3">
      <t>キズ</t>
    </rPh>
    <rPh sb="3" eb="5">
      <t>ハンシャ</t>
    </rPh>
    <phoneticPr fontId="2"/>
  </si>
  <si>
    <t>《福音のネーファ》</t>
    <rPh sb="1" eb="3">
      <t>フクイン</t>
    </rPh>
    <phoneticPr fontId="2"/>
  </si>
  <si>
    <t>cnpc/god/nogenerate/nodownload</t>
    <phoneticPr fontId="2"/>
  </si>
  <si>
    <t>朦朧の眼差し</t>
    <rPh sb="0" eb="2">
      <t>モウロウ</t>
    </rPh>
    <rPh sb="3" eb="5">
      <t>マナザ</t>
    </rPh>
    <phoneticPr fontId="2"/>
  </si>
  <si>
    <t>蜘蛛の巣</t>
    <rPh sb="0" eb="2">
      <t>クモ</t>
    </rPh>
    <rPh sb="3" eb="4">
      <t>ス</t>
    </rPh>
    <phoneticPr fontId="2"/>
  </si>
  <si>
    <t>魔力の嵐</t>
    <rPh sb="0" eb="2">
      <t>マリョク</t>
    </rPh>
    <rPh sb="3" eb="4">
      <t>アラシ</t>
    </rPh>
    <phoneticPr fontId="2"/>
  </si>
  <si>
    <t>火炎 100</t>
    <rPh sb="0" eb="2">
      <t>カエン</t>
    </rPh>
    <phoneticPr fontId="2"/>
  </si>
  <si>
    <t>火炎8 冷気8 電撃8</t>
    <rPh sb="0" eb="2">
      <t>カエン</t>
    </rPh>
    <rPh sb="4" eb="6">
      <t>レイキ</t>
    </rPh>
    <rPh sb="8" eb="10">
      <t>デンゲキ</t>
    </rPh>
    <phoneticPr fontId="2"/>
  </si>
  <si>
    <t>浮遊/レイハンド</t>
    <rPh sb="0" eb="2">
      <t>フユウ</t>
    </rPh>
    <phoneticPr fontId="2"/>
  </si>
  <si>
    <t>勇猛のディースワール</t>
    <rPh sb="0" eb="2">
      <t>ユウモウ</t>
    </rPh>
    <phoneticPr fontId="2"/>
  </si>
  <si>
    <t>ディースワール</t>
    <phoneticPr fontId="2"/>
  </si>
  <si>
    <t>死体/高級箪笥/名工箪笥/薬草/衣類箪笥/王様箪笥/マント（カテゴリ）/グローブ（カテゴリ）/宝箱（カテゴリ）</t>
    <rPh sb="0" eb="2">
      <t>シタイ</t>
    </rPh>
    <rPh sb="3" eb="5">
      <t>コウキュウ</t>
    </rPh>
    <rPh sb="5" eb="7">
      <t>タンス</t>
    </rPh>
    <rPh sb="8" eb="10">
      <t>メイコウ</t>
    </rPh>
    <rPh sb="10" eb="12">
      <t>タンス</t>
    </rPh>
    <rPh sb="13" eb="15">
      <t>ヤクソウ</t>
    </rPh>
    <rPh sb="16" eb="18">
      <t>イルイ</t>
    </rPh>
    <rPh sb="18" eb="20">
      <t>タンス</t>
    </rPh>
    <rPh sb="21" eb="23">
      <t>オウサマ</t>
    </rPh>
    <rPh sb="23" eb="25">
      <t>タンス</t>
    </rPh>
    <rPh sb="47" eb="49">
      <t>タカラバコ</t>
    </rPh>
    <phoneticPr fontId="2"/>
  </si>
  <si>
    <t>筋力14/習得13/意思13/運勢15/交渉15/旅歩き19</t>
    <rPh sb="0" eb="2">
      <t>キンリョク</t>
    </rPh>
    <rPh sb="5" eb="7">
      <t>シュウトク</t>
    </rPh>
    <rPh sb="10" eb="12">
      <t>イシ</t>
    </rPh>
    <rPh sb="15" eb="17">
      <t>ウンセイ</t>
    </rPh>
    <rPh sb="20" eb="22">
      <t>コウショウ</t>
    </rPh>
    <rPh sb="25" eb="26">
      <t>タビ</t>
    </rPh>
    <rPh sb="26" eb="27">
      <t>アル</t>
    </rPh>
    <phoneticPr fontId="2"/>
  </si>
  <si>
    <t>{attb}*10+{faith}/8</t>
    <phoneticPr fontId="2"/>
  </si>
  <si>
    <t>筋力1/習得1/意思1/運勢1/交渉1/旅歩き1</t>
    <rPh sb="0" eb="2">
      <t>キンリョク</t>
    </rPh>
    <rPh sb="4" eb="6">
      <t>シュウトク</t>
    </rPh>
    <rPh sb="8" eb="10">
      <t>イシ</t>
    </rPh>
    <rPh sb="12" eb="14">
      <t>ウンセイ</t>
    </rPh>
    <rPh sb="16" eb="18">
      <t>コウショウ</t>
    </rPh>
    <rPh sb="20" eb="21">
      <t>タビ</t>
    </rPh>
    <rPh sb="21" eb="22">
      <t>アル</t>
    </rPh>
    <phoneticPr fontId="2"/>
  </si>
  <si>
    <t>筋力50/習得50/意思50/運勢50/交渉50/旅歩き50</t>
    <rPh sb="0" eb="2">
      <t>キンリョク</t>
    </rPh>
    <rPh sb="5" eb="7">
      <t>シュウトク</t>
    </rPh>
    <rPh sb="10" eb="12">
      <t>イシ</t>
    </rPh>
    <rPh sb="15" eb="17">
      <t>ウンセイ</t>
    </rPh>
    <rPh sb="20" eb="22">
      <t>コウショウ</t>
    </rPh>
    <rPh sb="25" eb="26">
      <t>タビ</t>
    </rPh>
    <rPh sb="26" eb="27">
      <t>アル</t>
    </rPh>
    <phoneticPr fontId="2"/>
  </si>
  <si>
    <t>心の剣</t>
    <rPh sb="0" eb="1">
      <t>ココロ</t>
    </rPh>
    <rPh sb="2" eb="3">
      <t>ケン</t>
    </rPh>
    <phoneticPr fontId="2"/>
  </si>
  <si>
    <t>無属性</t>
    <rPh sb="0" eb="1">
      <t>ム</t>
    </rPh>
    <rPh sb="1" eb="3">
      <t>ゾクセイ</t>
    </rPh>
    <phoneticPr fontId="2"/>
  </si>
  <si>
    <t>勇者の定め</t>
    <rPh sb="0" eb="2">
      <t>ユウシャ</t>
    </rPh>
    <rPh sb="3" eb="4">
      <t>サダ</t>
    </rPh>
    <phoneticPr fontId="2"/>
  </si>
  <si>
    <t>尋問官</t>
    <rPh sb="0" eb="3">
      <t>ジンモンカン</t>
    </rPh>
    <phoneticPr fontId="2"/>
  </si>
  <si>
    <t>サキュバス</t>
    <phoneticPr fontId="2"/>
  </si>
  <si>
    <t>アサシン</t>
    <phoneticPr fontId="2"/>
  </si>
  <si>
    <t>cnpc/trait11,5/trait71,2/nodownload/nogenerate/god,dieswhirl</t>
  </si>
  <si>
    <t>敵対</t>
    <rPh sb="0" eb="2">
      <t>テキタイ</t>
    </rPh>
    <phoneticPr fontId="2"/>
  </si>
  <si>
    <t>恐怖の手</t>
    <rPh sb="0" eb="2">
      <t>キョウフ</t>
    </rPh>
    <rPh sb="3" eb="4">
      <t>テ</t>
    </rPh>
    <phoneticPr fontId="2"/>
  </si>
  <si>
    <t>混沌 1000</t>
    <rPh sb="0" eb="2">
      <t>コントン</t>
    </rPh>
    <phoneticPr fontId="2"/>
  </si>
  <si>
    <t>地獄 1000</t>
    <rPh sb="0" eb="2">
      <t>ジゴク</t>
    </rPh>
    <phoneticPr fontId="2"/>
  </si>
  <si>
    <t>浮遊/透明視/死の宣告</t>
    <rPh sb="0" eb="2">
      <t>フユウ</t>
    </rPh>
    <rPh sb="3" eb="5">
      <t>トウメイ</t>
    </rPh>
    <rPh sb="5" eb="6">
      <t>シ</t>
    </rPh>
    <rPh sb="7" eb="8">
      <t>シ</t>
    </rPh>
    <rPh sb="9" eb="11">
      <t>センコク</t>
    </rPh>
    <phoneticPr fontId="2"/>
  </si>
  <si>
    <t>15% 聖なる盾</t>
    <rPh sb="4" eb="5">
      <t>セイ</t>
    </rPh>
    <rPh sb="7" eb="8">
      <t>タテ</t>
    </rPh>
    <phoneticPr fontId="2"/>
  </si>
  <si>
    <t>diesservant</t>
    <phoneticPr fontId="2"/>
  </si>
  <si>
    <t>短剣3/格闘3/鎌3/遺伝子学5/治癒2/瞑想3/交渉4/隠密3/詠唱2/回避3/旅歩き5</t>
    <rPh sb="0" eb="2">
      <t>タンケン</t>
    </rPh>
    <rPh sb="4" eb="6">
      <t>カクトウ</t>
    </rPh>
    <rPh sb="8" eb="9">
      <t>カマ</t>
    </rPh>
    <rPh sb="11" eb="15">
      <t>イデンシガク</t>
    </rPh>
    <rPh sb="17" eb="19">
      <t>チユ</t>
    </rPh>
    <rPh sb="21" eb="23">
      <t>メイソウ</t>
    </rPh>
    <rPh sb="25" eb="27">
      <t>コウショウ</t>
    </rPh>
    <rPh sb="29" eb="31">
      <t>オンミツ</t>
    </rPh>
    <rPh sb="33" eb="35">
      <t>エイショウ</t>
    </rPh>
    <rPh sb="37" eb="39">
      <t>カイヒ</t>
    </rPh>
    <rPh sb="41" eb="42">
      <t>タビ</t>
    </rPh>
    <rPh sb="42" eb="43">
      <t>アル</t>
    </rPh>
    <phoneticPr fontId="2"/>
  </si>
  <si>
    <t>15% 電撃のブレス/暗黒のブレス/毒のブレス/毒の手</t>
    <rPh sb="4" eb="6">
      <t>デンゲキ</t>
    </rPh>
    <rPh sb="11" eb="13">
      <t>アンコク</t>
    </rPh>
    <rPh sb="18" eb="19">
      <t>ドク</t>
    </rPh>
    <rPh sb="24" eb="25">
      <t>ドク</t>
    </rPh>
    <rPh sb="26" eb="27">
      <t>テ</t>
    </rPh>
    <phoneticPr fontId="2"/>
  </si>
  <si>
    <t>diesassassin</t>
    <phoneticPr fontId="2"/>
  </si>
  <si>
    <t>長剣6/短剣6/斧6/格闘6/投擲6/戦術3/隠密8/鍵開け3/解剖学4/二刀流5/回避3/心眼4/見切り4</t>
    <rPh sb="0" eb="2">
      <t>チョウケン</t>
    </rPh>
    <rPh sb="4" eb="6">
      <t>タンケン</t>
    </rPh>
    <rPh sb="8" eb="9">
      <t>オノ</t>
    </rPh>
    <rPh sb="11" eb="13">
      <t>カクトウ</t>
    </rPh>
    <rPh sb="15" eb="17">
      <t>トウテキ</t>
    </rPh>
    <rPh sb="19" eb="21">
      <t>センジュツ</t>
    </rPh>
    <rPh sb="23" eb="25">
      <t>オンミツ</t>
    </rPh>
    <rPh sb="27" eb="28">
      <t>カギ</t>
    </rPh>
    <rPh sb="28" eb="29">
      <t>ア</t>
    </rPh>
    <rPh sb="32" eb="35">
      <t>カイボウガク</t>
    </rPh>
    <rPh sb="37" eb="40">
      <t>ニトウリュウ</t>
    </rPh>
    <rPh sb="42" eb="44">
      <t>カイヒ</t>
    </rPh>
    <rPh sb="46" eb="48">
      <t>シンガン</t>
    </rPh>
    <rPh sb="50" eb="52">
      <t>ミキ</t>
    </rPh>
    <phoneticPr fontId="2"/>
  </si>
  <si>
    <t>40% 魔力の集積/幻惑のブレス/麻痺の手/眠りの手/死の宣告/死の宣告/死の宣告/死の宣告/死の宣告/死の宣告</t>
    <rPh sb="4" eb="6">
      <t>マリョク</t>
    </rPh>
    <rPh sb="7" eb="9">
      <t>シュウセキ</t>
    </rPh>
    <rPh sb="10" eb="12">
      <t>ゲンワク</t>
    </rPh>
    <rPh sb="17" eb="19">
      <t>マヒ</t>
    </rPh>
    <rPh sb="20" eb="21">
      <t>テ</t>
    </rPh>
    <rPh sb="22" eb="23">
      <t>ネム</t>
    </rPh>
    <rPh sb="25" eb="26">
      <t>テ</t>
    </rPh>
    <rPh sb="27" eb="28">
      <t>シ</t>
    </rPh>
    <rPh sb="29" eb="31">
      <t>センコク</t>
    </rPh>
    <rPh sb="32" eb="33">
      <t>シ</t>
    </rPh>
    <rPh sb="34" eb="36">
      <t>センコク</t>
    </rPh>
    <rPh sb="37" eb="38">
      <t>シ</t>
    </rPh>
    <rPh sb="39" eb="41">
      <t>センコク</t>
    </rPh>
    <rPh sb="42" eb="43">
      <t>シ</t>
    </rPh>
    <rPh sb="44" eb="46">
      <t>センコク</t>
    </rPh>
    <rPh sb="47" eb="48">
      <t>シ</t>
    </rPh>
    <rPh sb="49" eb="51">
      <t>センコク</t>
    </rPh>
    <rPh sb="52" eb="53">
      <t>シ</t>
    </rPh>
    <rPh sb="54" eb="56">
      <t>センコク</t>
    </rPh>
    <phoneticPr fontId="2"/>
  </si>
  <si>
    <t>ウィスパーサイズ</t>
    <phoneticPr fontId="2"/>
  </si>
  <si>
    <t>毒が滴る大鎌</t>
    <rPh sb="0" eb="1">
      <t>ドク</t>
    </rPh>
    <rPh sb="2" eb="3">
      <t>シタタ</t>
    </rPh>
    <rPh sb="4" eb="5">
      <t>オオ</t>
    </rPh>
    <rPh sb="5" eb="6">
      <t>カマ</t>
    </rPh>
    <phoneticPr fontId="2"/>
  </si>
  <si>
    <t>鎌</t>
    <rPh sb="0" eb="1">
      <t>カマ</t>
    </rPh>
    <phoneticPr fontId="2"/>
  </si>
  <si>
    <t>信仰[***](400)</t>
    <rPh sb="0" eb="2">
      <t>シンコウ</t>
    </rPh>
    <phoneticPr fontId="2"/>
  </si>
  <si>
    <t>毒属性追加[*****](400)</t>
    <rPh sb="0" eb="5">
      <t>ドクゾクセイツイカ</t>
    </rPh>
    <phoneticPr fontId="2"/>
  </si>
  <si>
    <t>首狩り発動[***](100)</t>
    <rPh sb="0" eb="1">
      <t>クビ</t>
    </rPh>
    <rPh sb="1" eb="2">
      <t>カ</t>
    </rPh>
    <rPh sb="3" eb="5">
      <t>ハツドウ</t>
    </rPh>
    <phoneticPr fontId="2"/>
  </si>
  <si>
    <t>呪い保護[****](150)</t>
    <rPh sb="0" eb="1">
      <t>ノロ</t>
    </rPh>
    <rPh sb="2" eb="4">
      <t>ホゴ</t>
    </rPh>
    <phoneticPr fontId="2"/>
  </si>
  <si>
    <t>電波受信(100)</t>
    <rPh sb="0" eb="2">
      <t>デンパ</t>
    </rPh>
    <rPh sb="2" eb="4">
      <t>ジュシン</t>
    </rPh>
    <phoneticPr fontId="2"/>
  </si>
  <si>
    <t>不死者特攻[++++](1150)</t>
    <rPh sb="0" eb="1">
      <t>フ</t>
    </rPh>
    <rPh sb="1" eb="3">
      <t>シシャ</t>
    </rPh>
    <rPh sb="3" eb="5">
      <t>トッコウ</t>
    </rPh>
    <phoneticPr fontId="2"/>
  </si>
  <si>
    <t>ソウルブレード</t>
    <phoneticPr fontId="2"/>
  </si>
  <si>
    <t>深い蒼を湛えた剣</t>
    <rPh sb="0" eb="1">
      <t>フカ</t>
    </rPh>
    <rPh sb="2" eb="3">
      <t>アオ</t>
    </rPh>
    <rPh sb="4" eb="5">
      <t>タタ</t>
    </rPh>
    <rPh sb="7" eb="8">
      <t>ケン</t>
    </rPh>
    <phoneticPr fontId="2"/>
  </si>
  <si>
    <t>耐久+333(16600)</t>
    <rPh sb="0" eb="2">
      <t>タイキュウ</t>
    </rPh>
    <phoneticPr fontId="2"/>
  </si>
  <si>
    <t>エリスの癒し発動[+*](333)/100%</t>
    <rPh sb="4" eb="5">
      <t>イヤ</t>
    </rPh>
    <rPh sb="6" eb="8">
      <t>ハツドウ</t>
    </rPh>
    <phoneticPr fontId="2"/>
  </si>
  <si>
    <t>炎の壁発動[+++++*](33333)/80%</t>
    <rPh sb="0" eb="1">
      <t>ホノオ</t>
    </rPh>
    <rPh sb="2" eb="3">
      <t>カベ</t>
    </rPh>
    <rPh sb="3" eb="5">
      <t>ハツドウ</t>
    </rPh>
    <phoneticPr fontId="2"/>
  </si>
  <si>
    <t>契約発動[+++***](950)/33%</t>
    <rPh sb="0" eb="2">
      <t>ケイヤク</t>
    </rPh>
    <rPh sb="2" eb="4">
      <t>ハツドウ</t>
    </rPh>
    <phoneticPr fontId="2"/>
  </si>
  <si>
    <t>強力なブレス発動[+++++*](1400)/80%</t>
    <rPh sb="0" eb="2">
      <t>キョウリョク</t>
    </rPh>
    <rPh sb="6" eb="8">
      <t>ハツドウ</t>
    </rPh>
    <phoneticPr fontId="2"/>
  </si>
  <si>
    <t>死の宣告発動[***](100)/100%</t>
    <rPh sb="0" eb="1">
      <t>シ</t>
    </rPh>
    <rPh sb="2" eb="4">
      <t>センコク</t>
    </rPh>
    <rPh sb="4" eb="6">
      <t>ハツドウ</t>
    </rPh>
    <phoneticPr fontId="2"/>
  </si>
  <si>
    <t>首狩り発動[***](100)</t>
    <rPh sb="0" eb="2">
      <t>クビカ</t>
    </rPh>
    <rPh sb="3" eb="5">
      <t>ハツドウ</t>
    </rPh>
    <phoneticPr fontId="2"/>
  </si>
  <si>
    <t>対神特攻[++++**](1150)</t>
    <rPh sb="0" eb="1">
      <t>タイ</t>
    </rPh>
    <rPh sb="1" eb="2">
      <t>カミ</t>
    </rPh>
    <rPh sb="2" eb="4">
      <t>トッコウ</t>
    </rPh>
    <phoneticPr fontId="2"/>
  </si>
  <si>
    <t>不死者特攻[++++**](1150)</t>
    <rPh sb="0" eb="1">
      <t>フ</t>
    </rPh>
    <rPh sb="1" eb="3">
      <t>シシャ</t>
    </rPh>
    <rPh sb="3" eb="5">
      <t>トッコウ</t>
    </rPh>
    <phoneticPr fontId="2"/>
  </si>
  <si>
    <t>謀略のレイルレイル</t>
    <rPh sb="0" eb="2">
      <t>ボウリャク</t>
    </rPh>
    <phoneticPr fontId="2"/>
  </si>
  <si>
    <t>レイルレイル</t>
    <phoneticPr fontId="2"/>
  </si>
  <si>
    <t>死体/指輪(カテゴリ)/首輪(カテゴリ)</t>
    <rPh sb="0" eb="2">
      <t>シタイ</t>
    </rPh>
    <rPh sb="3" eb="5">
      <t>ユビワ</t>
    </rPh>
    <rPh sb="12" eb="14">
      <t>クビワ</t>
    </rPh>
    <phoneticPr fontId="2"/>
  </si>
  <si>
    <t>器用13/交渉13/鍵開け14/投資14/回避16/見切り16</t>
    <rPh sb="0" eb="2">
      <t>キヨウ</t>
    </rPh>
    <rPh sb="5" eb="7">
      <t>コウショウ</t>
    </rPh>
    <rPh sb="10" eb="11">
      <t>カギ</t>
    </rPh>
    <rPh sb="11" eb="12">
      <t>ア</t>
    </rPh>
    <rPh sb="16" eb="18">
      <t>トウシ</t>
    </rPh>
    <rPh sb="21" eb="23">
      <t>カイヒ</t>
    </rPh>
    <rPh sb="26" eb="28">
      <t>ミキ</t>
    </rPh>
    <phoneticPr fontId="2"/>
  </si>
  <si>
    <t>{attb}*{faith}/90</t>
    <phoneticPr fontId="2"/>
  </si>
  <si>
    <t>器用1/交渉1/鍵開け1/投資1/回避1/見切り1</t>
    <rPh sb="0" eb="2">
      <t>キヨウ</t>
    </rPh>
    <rPh sb="4" eb="6">
      <t>コウショウ</t>
    </rPh>
    <rPh sb="8" eb="9">
      <t>カギ</t>
    </rPh>
    <rPh sb="9" eb="10">
      <t>ア</t>
    </rPh>
    <rPh sb="13" eb="15">
      <t>トウシ</t>
    </rPh>
    <rPh sb="17" eb="19">
      <t>カイヒ</t>
    </rPh>
    <rPh sb="21" eb="23">
      <t>ミキ</t>
    </rPh>
    <phoneticPr fontId="2"/>
  </si>
  <si>
    <t>器用50/交渉50/鍵開け50/投資50/回避50/見切り50</t>
    <rPh sb="0" eb="2">
      <t>キヨウ</t>
    </rPh>
    <rPh sb="5" eb="7">
      <t>コウショウ</t>
    </rPh>
    <rPh sb="10" eb="11">
      <t>カギ</t>
    </rPh>
    <rPh sb="11" eb="12">
      <t>ア</t>
    </rPh>
    <rPh sb="16" eb="18">
      <t>トウシ</t>
    </rPh>
    <rPh sb="21" eb="23">
      <t>カイヒ</t>
    </rPh>
    <rPh sb="26" eb="28">
      <t>ミキ</t>
    </rPh>
    <phoneticPr fontId="2"/>
  </si>
  <si>
    <t>純粋な殺意</t>
    <rPh sb="0" eb="2">
      <t>ジュンスイ</t>
    </rPh>
    <rPh sb="3" eb="5">
      <t>サツイ</t>
    </rPh>
    <phoneticPr fontId="2"/>
  </si>
  <si>
    <t>良心のやましさ</t>
    <rPh sb="0" eb="2">
      <t>リョウシン</t>
    </rPh>
    <phoneticPr fontId="2"/>
  </si>
  <si>
    <t>制定者</t>
    <rPh sb="0" eb="2">
      <t>セイテイ</t>
    </rPh>
    <rPh sb="2" eb="3">
      <t>シャ</t>
    </rPh>
    <phoneticPr fontId="2"/>
  </si>
  <si>
    <t>お目付天使</t>
    <rPh sb="1" eb="3">
      <t>メツケ</t>
    </rPh>
    <rPh sb="3" eb="5">
      <t>テンシ</t>
    </rPh>
    <phoneticPr fontId="2"/>
  </si>
  <si>
    <t>セイント</t>
    <phoneticPr fontId="2"/>
  </si>
  <si>
    <t>god/cnpc/trait2,2/trait61,2/trait66,2/nodownload/nogenerate/god,railrail/align,lawful</t>
  </si>
  <si>
    <t>幻影の光線</t>
    <rPh sb="0" eb="2">
      <t>ゲンエイ</t>
    </rPh>
    <rPh sb="3" eb="5">
      <t>コウセン</t>
    </rPh>
    <phoneticPr fontId="2"/>
  </si>
  <si>
    <t>暗黒10 地獄10</t>
    <rPh sb="0" eb="2">
      <t>アンコク</t>
    </rPh>
    <rPh sb="5" eb="7">
      <t>ジゴク</t>
    </rPh>
    <phoneticPr fontId="2"/>
  </si>
  <si>
    <t>15% 沈黙の霧</t>
    <rPh sb="4" eb="6">
      <t>チンモク</t>
    </rPh>
    <rPh sb="7" eb="8">
      <t>キリ</t>
    </rPh>
    <phoneticPr fontId="2"/>
  </si>
  <si>
    <t>お目付天使</t>
    <rPh sb="1" eb="5">
      <t>メツケテンシ</t>
    </rPh>
    <phoneticPr fontId="2"/>
  </si>
  <si>
    <t>railservant</t>
    <phoneticPr fontId="2"/>
  </si>
  <si>
    <t>格闘3/弓4/読書4/戦術3/交渉6/鍵開け2/投資2/魔力制御3/射撃3</t>
    <rPh sb="0" eb="2">
      <t>カクトウ</t>
    </rPh>
    <rPh sb="4" eb="5">
      <t>ユミ</t>
    </rPh>
    <rPh sb="7" eb="9">
      <t>ドクショ</t>
    </rPh>
    <rPh sb="11" eb="13">
      <t>センジュツ</t>
    </rPh>
    <rPh sb="15" eb="17">
      <t>コウショウ</t>
    </rPh>
    <rPh sb="19" eb="20">
      <t>カギ</t>
    </rPh>
    <rPh sb="20" eb="21">
      <t>ア</t>
    </rPh>
    <rPh sb="24" eb="26">
      <t>トウシ</t>
    </rPh>
    <rPh sb="28" eb="30">
      <t>マリョク</t>
    </rPh>
    <rPh sb="30" eb="32">
      <t>セイギョ</t>
    </rPh>
    <rPh sb="34" eb="36">
      <t>シャゲキ</t>
    </rPh>
    <phoneticPr fontId="2"/>
  </si>
  <si>
    <t>20% 地雷投下</t>
    <rPh sb="4" eb="6">
      <t>ジライ</t>
    </rPh>
    <rPh sb="6" eb="8">
      <t>トウカ</t>
    </rPh>
    <phoneticPr fontId="2"/>
  </si>
  <si>
    <t>railsaint</t>
    <phoneticPr fontId="2"/>
  </si>
  <si>
    <t>長剣5/格闘3/弓4/クロスボウ4/瞑想3/詠唱3/回避5/信仰5/見切り4/射撃5</t>
    <rPh sb="0" eb="2">
      <t>チョウケン</t>
    </rPh>
    <rPh sb="4" eb="6">
      <t>カクトウ</t>
    </rPh>
    <rPh sb="8" eb="9">
      <t>ユミ</t>
    </rPh>
    <rPh sb="18" eb="20">
      <t>メイソウ</t>
    </rPh>
    <rPh sb="22" eb="24">
      <t>エイショウ</t>
    </rPh>
    <rPh sb="26" eb="28">
      <t>カイヒ</t>
    </rPh>
    <rPh sb="30" eb="32">
      <t>シンコウ</t>
    </rPh>
    <rPh sb="34" eb="36">
      <t>ミキ</t>
    </rPh>
    <rPh sb="39" eb="41">
      <t>シャゲキ</t>
    </rPh>
    <phoneticPr fontId="2"/>
  </si>
  <si>
    <t>15% 聖なる盾/知者の加護</t>
    <rPh sb="4" eb="5">
      <t>セイ</t>
    </rPh>
    <rPh sb="7" eb="8">
      <t>タテ</t>
    </rPh>
    <rPh sb="9" eb="11">
      <t>チシャ</t>
    </rPh>
    <rPh sb="12" eb="14">
      <t>カゴ</t>
    </rPh>
    <phoneticPr fontId="2"/>
  </si>
  <si>
    <t>ボマーブーツ</t>
    <phoneticPr fontId="2"/>
  </si>
  <si>
    <t>危険な靴</t>
    <rPh sb="0" eb="2">
      <t>キケン</t>
    </rPh>
    <rPh sb="3" eb="4">
      <t>クツ</t>
    </rPh>
    <phoneticPr fontId="2"/>
  </si>
  <si>
    <t>速度+5(200)</t>
    <rPh sb="0" eb="2">
      <t>ソクド</t>
    </rPh>
    <phoneticPr fontId="2"/>
  </si>
  <si>
    <t>隠密[***](450)</t>
    <rPh sb="0" eb="2">
      <t>オンミツ</t>
    </rPh>
    <phoneticPr fontId="2"/>
  </si>
  <si>
    <t>回避[***](450)</t>
    <rPh sb="0" eb="2">
      <t>カイヒ</t>
    </rPh>
    <phoneticPr fontId="2"/>
  </si>
  <si>
    <t>プロットボウ</t>
    <phoneticPr fontId="2"/>
  </si>
  <si>
    <t>謀略の弓</t>
    <rPh sb="0" eb="2">
      <t>ボウリャク</t>
    </rPh>
    <rPh sb="3" eb="4">
      <t>ユミ</t>
    </rPh>
    <phoneticPr fontId="2"/>
  </si>
  <si>
    <t>鉛</t>
    <rPh sb="0" eb="1">
      <t>ナマリ</t>
    </rPh>
    <phoneticPr fontId="2"/>
  </si>
  <si>
    <t>器用維持(100)</t>
    <rPh sb="0" eb="2">
      <t>キヨウ</t>
    </rPh>
    <rPh sb="2" eb="4">
      <t>イジ</t>
    </rPh>
    <phoneticPr fontId="2"/>
  </si>
  <si>
    <t>インコグニート発動[+*](300)/100%</t>
    <rPh sb="7" eb="9">
      <t>ハツドウ</t>
    </rPh>
    <phoneticPr fontId="2"/>
  </si>
  <si>
    <t>クリティカル機会[+++](800)</t>
    <rPh sb="6" eb="8">
      <t>キカイ</t>
    </rPh>
    <phoneticPr fontId="2"/>
  </si>
  <si>
    <t>ランダムな耐性[****](350)</t>
    <rPh sb="5" eb="7">
      <t>タイセイ</t>
    </rPh>
    <phoneticPr fontId="2"/>
  </si>
  <si>
    <t>懸想のガトー</t>
    <rPh sb="0" eb="2">
      <t>ケソウ</t>
    </rPh>
    <phoneticPr fontId="2"/>
  </si>
  <si>
    <t>舞桜</t>
    <rPh sb="0" eb="1">
      <t>マイ</t>
    </rPh>
    <rPh sb="1" eb="2">
      <t>サクラ</t>
    </rPh>
    <phoneticPr fontId="2"/>
  </si>
  <si>
    <t>恋する女神リヴァイアサン</t>
    <rPh sb="0" eb="1">
      <t>コイ</t>
    </rPh>
    <rPh sb="3" eb="5">
      <t>メガミ</t>
    </rPh>
    <phoneticPr fontId="2"/>
  </si>
  <si>
    <t>感覚13/魔力7/魅力17/投擲10/料理19/冷気耐性19/幻惑耐性19</t>
    <rPh sb="0" eb="2">
      <t>カンカク</t>
    </rPh>
    <rPh sb="5" eb="7">
      <t>マリョク</t>
    </rPh>
    <rPh sb="9" eb="11">
      <t>ミリョク</t>
    </rPh>
    <rPh sb="14" eb="16">
      <t>トウテキ</t>
    </rPh>
    <rPh sb="19" eb="21">
      <t>リョウリ</t>
    </rPh>
    <rPh sb="24" eb="26">
      <t>レイキ</t>
    </rPh>
    <rPh sb="26" eb="28">
      <t>タイセイ</t>
    </rPh>
    <rPh sb="31" eb="33">
      <t>ゲンワク</t>
    </rPh>
    <rPh sb="33" eb="35">
      <t>タイセイ</t>
    </rPh>
    <phoneticPr fontId="2"/>
  </si>
  <si>
    <t>透明視</t>
    <rPh sb="0" eb="2">
      <t>トウメイ</t>
    </rPh>
    <rPh sb="2" eb="3">
      <t>シ</t>
    </rPh>
    <phoneticPr fontId="2"/>
  </si>
  <si>
    <t>感覚2/魔力1/魅力3/料理3</t>
    <rPh sb="0" eb="2">
      <t>カンカク</t>
    </rPh>
    <rPh sb="4" eb="6">
      <t>マリョク</t>
    </rPh>
    <rPh sb="8" eb="10">
      <t>ミリョク</t>
    </rPh>
    <rPh sb="12" eb="14">
      <t>リョウリ</t>
    </rPh>
    <phoneticPr fontId="2"/>
  </si>
  <si>
    <t>感覚100/魔力70/魅力150/料理150</t>
    <rPh sb="0" eb="2">
      <t>カンカク</t>
    </rPh>
    <rPh sb="6" eb="8">
      <t>マリョク</t>
    </rPh>
    <rPh sb="11" eb="13">
      <t>ミリョク</t>
    </rPh>
    <rPh sb="17" eb="19">
      <t>リョウリ</t>
    </rPh>
    <phoneticPr fontId="2"/>
  </si>
  <si>
    <t>キャトられ！恋はモ～モク</t>
    <rPh sb="6" eb="7">
      <t>コイ</t>
    </rPh>
    <phoneticPr fontId="2"/>
  </si>
  <si>
    <t>ボール</t>
    <phoneticPr fontId="2"/>
  </si>
  <si>
    <t>{faith}*5+{attb}*30</t>
    <phoneticPr fontId="2"/>
  </si>
  <si>
    <t>{efp}</t>
    <phoneticPr fontId="2"/>
  </si>
  <si>
    <t>暗黒</t>
    <rPh sb="0" eb="2">
      <t>アンコク</t>
    </rPh>
    <phoneticPr fontId="2"/>
  </si>
  <si>
    <t>それは花火のような恋</t>
    <rPh sb="3" eb="5">
      <t>ハナビ</t>
    </rPh>
    <rPh sb="9" eb="10">
      <t>コイ</t>
    </rPh>
    <phoneticPr fontId="2"/>
  </si>
  <si>
    <t>幻惑</t>
    <rPh sb="0" eb="2">
      <t>ゲンワク</t>
    </rPh>
    <phoneticPr fontId="2"/>
  </si>
  <si>
    <t>恋するマーメイド</t>
    <rPh sb="0" eb="1">
      <t>コイ</t>
    </rPh>
    <phoneticPr fontId="2"/>
  </si>
  <si>
    <t>海獣</t>
    <rPh sb="0" eb="1">
      <t>ウミ</t>
    </rPh>
    <rPh sb="1" eb="2">
      <t>ケモノ</t>
    </rPh>
    <phoneticPr fontId="2"/>
  </si>
  <si>
    <t>恋する投槍手</t>
    <rPh sb="0" eb="1">
      <t>コイ</t>
    </rPh>
    <rPh sb="3" eb="4">
      <t>ナ</t>
    </rPh>
    <rPh sb="4" eb="5">
      <t>ヤリ</t>
    </rPh>
    <rPh sb="5" eb="6">
      <t>テ</t>
    </rPh>
    <phoneticPr fontId="2"/>
  </si>
  <si>
    <t>cnpc/nogenerate/nodownload/aqua/demi/trait44,1/trait34,1/trait35,1/trait36,-1/trait57,1/trait73,1/trait86,1/trait87,1/trait89,2/trait150,2/trait151,2/trait167,1/trait169,1/align,neutral/nature,rash/nature,hardy/nature,lonely/nature,docile/nature,serious/nature,naive/nature,brave/nature,courteous/nature,insensibility</t>
  </si>
  <si>
    <t>遠隔攻撃</t>
    <rPh sb="0" eb="4">
      <t>エンカクコウゲキ</t>
    </rPh>
    <phoneticPr fontId="2"/>
  </si>
  <si>
    <t>ブースト</t>
    <phoneticPr fontId="2"/>
  </si>
  <si>
    <t>鼓舞</t>
    <rPh sb="0" eb="2">
      <t>コブ</t>
    </rPh>
    <phoneticPr fontId="2"/>
  </si>
  <si>
    <t>幻惑 80</t>
    <rPh sb="0" eb="2">
      <t>ゲンワク</t>
    </rPh>
    <phoneticPr fontId="2"/>
  </si>
  <si>
    <r>
      <t xml:space="preserve">火炎10 冷気10 </t>
    </r>
    <r>
      <rPr>
        <sz val="11"/>
        <color rgb="FFFF0000"/>
        <rFont val="ＭＳ Ｐゴシック"/>
        <family val="3"/>
        <charset val="128"/>
        <scheme val="minor"/>
      </rPr>
      <t>電撃-2</t>
    </r>
    <rPh sb="0" eb="2">
      <t>カエン</t>
    </rPh>
    <rPh sb="5" eb="7">
      <t>レイキ</t>
    </rPh>
    <rPh sb="10" eb="12">
      <t>デンゲキ</t>
    </rPh>
    <phoneticPr fontId="2"/>
  </si>
  <si>
    <r>
      <t>浮遊/腐消化/乗馬非適性/</t>
    </r>
    <r>
      <rPr>
        <b/>
        <sz val="11"/>
        <color rgb="FF0070C0"/>
        <rFont val="ＭＳ Ｐゴシック"/>
        <family val="3"/>
        <charset val="128"/>
        <scheme val="minor"/>
      </rPr>
      <t>特殊スキル使用/水中生物</t>
    </r>
    <rPh sb="0" eb="2">
      <t>フユウ</t>
    </rPh>
    <rPh sb="3" eb="4">
      <t>フ</t>
    </rPh>
    <rPh sb="4" eb="6">
      <t>ショウカ</t>
    </rPh>
    <rPh sb="7" eb="9">
      <t>ジョウバ</t>
    </rPh>
    <rPh sb="9" eb="10">
      <t>ヒ</t>
    </rPh>
    <rPh sb="10" eb="12">
      <t>テキセイ</t>
    </rPh>
    <rPh sb="13" eb="15">
      <t>トクシュ</t>
    </rPh>
    <rPh sb="18" eb="20">
      <t>シヨウ</t>
    </rPh>
    <rPh sb="21" eb="23">
      <t>スイチュウ</t>
    </rPh>
    <rPh sb="23" eb="25">
      <t>セイブツ</t>
    </rPh>
    <phoneticPr fontId="2"/>
  </si>
  <si>
    <t>M4I_SeaBeast</t>
    <phoneticPr fontId="2"/>
  </si>
  <si>
    <t>頭|首|体|背|手|手|指|指|腕|腰</t>
    <phoneticPr fontId="2"/>
  </si>
  <si>
    <t>杖3/投擲3/読書3/魔力の限界5/暗記3/詠唱5/射撃5</t>
    <rPh sb="0" eb="1">
      <t>ツエ</t>
    </rPh>
    <rPh sb="3" eb="5">
      <t>トウテキ</t>
    </rPh>
    <rPh sb="7" eb="9">
      <t>ドクショ</t>
    </rPh>
    <rPh sb="11" eb="13">
      <t>マリョク</t>
    </rPh>
    <rPh sb="14" eb="16">
      <t>ゲンカイ</t>
    </rPh>
    <rPh sb="18" eb="20">
      <t>アンキ</t>
    </rPh>
    <rPh sb="22" eb="24">
      <t>エイショウ</t>
    </rPh>
    <rPh sb="26" eb="28">
      <t>シャゲキ</t>
    </rPh>
    <phoneticPr fontId="2"/>
  </si>
  <si>
    <t>10% 冷気属性付与</t>
    <rPh sb="4" eb="6">
      <t>レイキ</t>
    </rPh>
    <rPh sb="6" eb="8">
      <t>ゾクセイ</t>
    </rPh>
    <rPh sb="8" eb="10">
      <t>フヨ</t>
    </rPh>
    <phoneticPr fontId="2"/>
  </si>
  <si>
    <t>M4I_Thrower_in_Love</t>
    <phoneticPr fontId="2"/>
  </si>
  <si>
    <t>選択可能</t>
    <rPh sb="0" eb="2">
      <t>センタク</t>
    </rPh>
    <rPh sb="2" eb="4">
      <t>カノウ</t>
    </rPh>
    <phoneticPr fontId="2"/>
  </si>
  <si>
    <t>投擲5/戦術1/重量挙げ3/中装備1/料理3/射撃7</t>
    <rPh sb="0" eb="2">
      <t>トウテキ</t>
    </rPh>
    <rPh sb="4" eb="6">
      <t>センジュツ</t>
    </rPh>
    <rPh sb="8" eb="11">
      <t>ジュウリョウア</t>
    </rPh>
    <rPh sb="14" eb="15">
      <t>チュウ</t>
    </rPh>
    <rPh sb="15" eb="17">
      <t>ソウビ</t>
    </rPh>
    <rPh sb="19" eb="21">
      <t>リョウリ</t>
    </rPh>
    <rPh sb="23" eb="25">
      <t>シャゲキ</t>
    </rPh>
    <phoneticPr fontId="2"/>
  </si>
  <si>
    <t>10% ブースト/幻惑属性付与</t>
    <rPh sb="9" eb="11">
      <t>ゲンワク</t>
    </rPh>
    <rPh sb="11" eb="13">
      <t>ゾクセイ</t>
    </rPh>
    <rPh sb="13" eb="15">
      <t>フヨ</t>
    </rPh>
    <phoneticPr fontId="2"/>
  </si>
  <si>
    <t>リヴァイアサンの愛の宝玉</t>
    <rPh sb="8" eb="9">
      <t>アイ</t>
    </rPh>
    <rPh sb="10" eb="12">
      <t>ホウギョク</t>
    </rPh>
    <phoneticPr fontId="2"/>
  </si>
  <si>
    <t>愛の宝石</t>
    <rPh sb="0" eb="1">
      <t>アイ</t>
    </rPh>
    <rPh sb="2" eb="4">
      <t>ホウセキ</t>
    </rPh>
    <phoneticPr fontId="2"/>
  </si>
  <si>
    <t>道具</t>
    <rPh sb="0" eb="2">
      <t>ドウグ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</si>
  <si>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</si>
  <si>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</si>
  <si>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スゥイート・ジャベリン</t>
    <phoneticPr fontId="2"/>
  </si>
  <si>
    <t>愛が込められたフォーク</t>
    <rPh sb="0" eb="1">
      <t>アイ</t>
    </rPh>
    <rPh sb="2" eb="3">
      <t>コ</t>
    </rPh>
    <phoneticPr fontId="2"/>
  </si>
  <si>
    <t>60,100,100,80,70,60,50,40,30,20</t>
  </si>
  <si>
    <t>投擲</t>
    <rPh sb="0" eb="2">
      <t>トウテキ</t>
    </rPh>
    <phoneticPr fontId="2"/>
  </si>
  <si>
    <t>生もの</t>
    <rPh sb="0" eb="1">
      <t>ナマ</t>
    </rPh>
    <phoneticPr fontId="2"/>
  </si>
  <si>
    <t>遠隔武器</t>
    <rPh sb="0" eb="2">
      <t>エンカク</t>
    </rPh>
    <rPh sb="2" eb="4">
      <t>ブキ</t>
    </rPh>
    <phoneticPr fontId="2"/>
  </si>
  <si>
    <t>24098(本体未設定範囲)</t>
    <rPh sb="6" eb="8">
      <t>ホンタイ</t>
    </rPh>
    <rPh sb="8" eb="11">
      <t>ミセッテイ</t>
    </rPh>
    <rPh sb="11" eb="13">
      <t>ハンイ</t>
    </rPh>
    <phoneticPr fontId="2"/>
  </si>
  <si>
    <t>不可</t>
    <rPh sb="0" eb="2">
      <t>フカ</t>
    </rPh>
    <phoneticPr fontId="2"/>
  </si>
  <si>
    <t>他者の信仰を明らかにする(100)</t>
    <rPh sb="0" eb="2">
      <t>タシャ</t>
    </rPh>
    <rPh sb="3" eb="5">
      <t>シンコウ</t>
    </rPh>
    <rPh sb="6" eb="7">
      <t>アキ</t>
    </rPh>
    <phoneticPr fontId="2"/>
  </si>
  <si>
    <t>盲目無効(100)</t>
    <rPh sb="0" eb="2">
      <t>モウモク</t>
    </rPh>
    <rPh sb="2" eb="4">
      <t>ムコウ</t>
    </rPh>
    <phoneticPr fontId="2"/>
  </si>
  <si>
    <t>幻惑耐性[+](500)</t>
    <rPh sb="0" eb="2">
      <t>ゲンワク</t>
    </rPh>
    <rPh sb="2" eb="4">
      <t>タイセイ</t>
    </rPh>
    <phoneticPr fontId="2"/>
  </si>
  <si>
    <t>魅力+10(450)</t>
    <rPh sb="0" eb="2">
      <t>ミリョク</t>
    </rPh>
    <phoneticPr fontId="2"/>
  </si>
  <si>
    <t>感覚+10(450)</t>
    <rPh sb="0" eb="2">
      <t>カンカク</t>
    </rPh>
    <phoneticPr fontId="2"/>
  </si>
  <si>
    <t>料理[***](500)</t>
    <rPh sb="0" eb="2">
      <t>リョウリ</t>
    </rPh>
    <phoneticPr fontId="2"/>
  </si>
  <si>
    <t>幻惑属性追加[+*****](1000)</t>
    <rPh sb="0" eb="2">
      <t>ゲンワク</t>
    </rPh>
    <rPh sb="2" eb="4">
      <t>ゾクセイ</t>
    </rPh>
    <rPh sb="4" eb="6">
      <t>ツイカ</t>
    </rPh>
    <phoneticPr fontId="2"/>
  </si>
  <si>
    <t>《恋するリヴァイアサン》</t>
    <rPh sb="1" eb="2">
      <t>コイ</t>
    </rPh>
    <phoneticPr fontId="2"/>
  </si>
  <si>
    <t>海獣の神</t>
    <rPh sb="0" eb="1">
      <t>ウミ</t>
    </rPh>
    <rPh sb="1" eb="2">
      <t>ケモノ</t>
    </rPh>
    <rPh sb="3" eb="4">
      <t>カミ</t>
    </rPh>
    <phoneticPr fontId="2"/>
  </si>
  <si>
    <t>cnpc/nogenerate/nodownload/aqua/demi/trait150,2/trait151,2/trait34,1/trait35,1/trait36,-1/trait169,1/trait73,1/trait89,3/trait57,1/trait86,1/trait87,3/align,neutral/nature,calm/nature,gentle/nature,careful/nature,serious/nature,brave/nature,honest/nature,courteous/nature,stubborn/nature,noble</t>
  </si>
  <si>
    <t>幻惑 100</t>
    <rPh sb="0" eb="2">
      <t>ゲンワク</t>
    </rPh>
    <phoneticPr fontId="2"/>
  </si>
  <si>
    <r>
      <t>浮遊/透明視/盲目無効/腐消化/乗馬非適性/</t>
    </r>
    <r>
      <rPr>
        <b/>
        <sz val="11"/>
        <color rgb="FF0070C0"/>
        <rFont val="ＭＳ Ｐゴシック"/>
        <family val="3"/>
        <charset val="128"/>
        <scheme val="minor"/>
      </rPr>
      <t>特殊スキル使用/水中生物</t>
    </r>
    <rPh sb="0" eb="2">
      <t>フユウ</t>
    </rPh>
    <rPh sb="3" eb="5">
      <t>トウメイ</t>
    </rPh>
    <rPh sb="5" eb="6">
      <t>シ</t>
    </rPh>
    <rPh sb="7" eb="9">
      <t>モウモク</t>
    </rPh>
    <rPh sb="9" eb="11">
      <t>ムコウ</t>
    </rPh>
    <rPh sb="12" eb="13">
      <t>フ</t>
    </rPh>
    <rPh sb="13" eb="15">
      <t>ショウカ</t>
    </rPh>
    <rPh sb="16" eb="21">
      <t>ジョウバヒテキセイ</t>
    </rPh>
    <rPh sb="22" eb="24">
      <t>トクシュ</t>
    </rPh>
    <rPh sb="27" eb="29">
      <t>シヨウ</t>
    </rPh>
    <rPh sb="30" eb="34">
      <t>スイチュウセイブツ</t>
    </rPh>
    <phoneticPr fontId="2"/>
  </si>
  <si>
    <t>★《ビターチョコストライカー》, ★《恋のお守り》</t>
    <rPh sb="19" eb="20">
      <t>コイ</t>
    </rPh>
    <rPh sb="22" eb="23">
      <t>マモ</t>
    </rPh>
    <phoneticPr fontId="2"/>
  </si>
  <si>
    <t>M4I_SeaBeast_God</t>
    <phoneticPr fontId="2"/>
  </si>
  <si>
    <t>選択不可</t>
    <rPh sb="0" eb="2">
      <t>センタク</t>
    </rPh>
    <rPh sb="2" eb="4">
      <t>フカ</t>
    </rPh>
    <phoneticPr fontId="2"/>
  </si>
  <si>
    <t>杖6/投擲6/読書5/魔力の限界7/暗記5/詠唱5/射撃5</t>
    <rPh sb="0" eb="1">
      <t>ツエ</t>
    </rPh>
    <rPh sb="3" eb="5">
      <t>トウテキ</t>
    </rPh>
    <rPh sb="7" eb="9">
      <t>ドクショ</t>
    </rPh>
    <rPh sb="11" eb="13">
      <t>マリョク</t>
    </rPh>
    <rPh sb="14" eb="16">
      <t>ゲンカイ</t>
    </rPh>
    <rPh sb="18" eb="20">
      <t>アンキ</t>
    </rPh>
    <rPh sb="22" eb="24">
      <t>エイショウ</t>
    </rPh>
    <rPh sb="26" eb="28">
      <t>シャゲキ</t>
    </rPh>
    <phoneticPr fontId="2"/>
  </si>
  <si>
    <t>10% 冷気属性付与</t>
    <rPh sb="4" eb="10">
      <t>レイキゾクセイフヨ</t>
    </rPh>
    <phoneticPr fontId="2"/>
  </si>
  <si>
    <t>恋慕のリヴァイアサン</t>
    <rPh sb="0" eb="2">
      <t>レンボ</t>
    </rPh>
    <phoneticPr fontId="2"/>
  </si>
  <si>
    <t>舞桜</t>
    <rPh sb="0" eb="2">
      <t>マイサクラ</t>
    </rPh>
    <phoneticPr fontId="2"/>
  </si>
  <si>
    <t>バレンタインプレゼント</t>
    <phoneticPr fontId="2"/>
  </si>
  <si>
    <t>愛が込められたプレゼント</t>
    <rPh sb="0" eb="1">
      <t>アイ</t>
    </rPh>
    <rPh sb="2" eb="3">
      <t>コ</t>
    </rPh>
    <phoneticPr fontId="2"/>
  </si>
  <si>
    <t>57099(本体未設定範囲)</t>
    <rPh sb="6" eb="13">
      <t>ホンタイミセッテイハンイ</t>
    </rPh>
    <phoneticPr fontId="2"/>
  </si>
  <si>
    <t>幻惑属性追加[+***](800)</t>
    <rPh sb="0" eb="6">
      <t>ゲンワクゾクセイツイカ</t>
    </rPh>
    <phoneticPr fontId="2"/>
  </si>
  <si>
    <t>料理[**](300)</t>
    <rPh sb="0" eb="2">
      <t>リョウリ</t>
    </rPh>
    <phoneticPr fontId="2"/>
  </si>
  <si>
    <t>感覚+5(200)</t>
    <rPh sb="0" eb="2">
      <t>カンカク</t>
    </rPh>
    <phoneticPr fontId="2"/>
  </si>
  <si>
    <t>魅力+5(200)</t>
    <rPh sb="0" eb="2">
      <t>ミリョク</t>
    </rPh>
    <phoneticPr fontId="2"/>
  </si>
  <si>
    <t>マーマイト(イチゴ味)</t>
    <rPh sb="9" eb="10">
      <t>アジ</t>
    </rPh>
    <phoneticPr fontId="2"/>
  </si>
  <si>
    <t>57097(本体未設定範囲)</t>
    <rPh sb="6" eb="13">
      <t>ホンタイミセッテイハンイ</t>
    </rPh>
    <phoneticPr fontId="2"/>
  </si>
  <si>
    <t>料理弱化[*****](-1000)</t>
    <rPh sb="0" eb="2">
      <t>リョウリ</t>
    </rPh>
    <rPh sb="2" eb="4">
      <t>ジャッカ</t>
    </rPh>
    <phoneticPr fontId="2"/>
  </si>
  <si>
    <t>ビターチョコストライカー</t>
    <phoneticPr fontId="2"/>
  </si>
  <si>
    <t>チョコレート兵器</t>
    <rPh sb="6" eb="8">
      <t>ヘイキ</t>
    </rPh>
    <phoneticPr fontId="2"/>
  </si>
  <si>
    <t>50,60,100,100,100,60,50,40,30,20</t>
  </si>
  <si>
    <t>完全貫通[+++***](1000)</t>
    <rPh sb="0" eb="4">
      <t>カンゼンカンツウ</t>
    </rPh>
    <phoneticPr fontId="2"/>
  </si>
  <si>
    <t>戦術[+++***](3000)</t>
    <rPh sb="0" eb="2">
      <t>センジュツ</t>
    </rPh>
    <phoneticPr fontId="2"/>
  </si>
  <si>
    <t>料理[+++***](3000)</t>
    <rPh sb="0" eb="2">
      <t>リョウリ</t>
    </rPh>
    <phoneticPr fontId="2"/>
  </si>
  <si>
    <t>幻惑属性追加[+++++*](3000)</t>
    <rPh sb="0" eb="2">
      <t>ゲンワク</t>
    </rPh>
    <rPh sb="2" eb="4">
      <t>ゾクセイ</t>
    </rPh>
    <rPh sb="4" eb="6">
      <t>ツイカ</t>
    </rPh>
    <phoneticPr fontId="2"/>
  </si>
  <si>
    <t>幻惑耐性[+*****](1000)</t>
    <rPh sb="0" eb="2">
      <t>ゲンワク</t>
    </rPh>
    <rPh sb="2" eb="4">
      <t>タイセイ</t>
    </rPh>
    <phoneticPr fontId="2"/>
  </si>
  <si>
    <t>感覚+30(1450)</t>
    <rPh sb="0" eb="2">
      <t>カンカク</t>
    </rPh>
    <phoneticPr fontId="2"/>
  </si>
  <si>
    <t>筋力+10(450)</t>
    <rPh sb="0" eb="2">
      <t>キンリョク</t>
    </rPh>
    <phoneticPr fontId="2"/>
  </si>
  <si>
    <t>魅力+30(1450)</t>
    <rPh sb="0" eb="2">
      <t>ミリョク</t>
    </rPh>
    <phoneticPr fontId="2"/>
  </si>
  <si>
    <t>降臨体所持</t>
    <rPh sb="0" eb="2">
      <t>コウリン</t>
    </rPh>
    <rPh sb="2" eb="3">
      <t>タイ</t>
    </rPh>
    <rPh sb="3" eb="5">
      <t>ショジ</t>
    </rPh>
    <phoneticPr fontId="2"/>
  </si>
  <si>
    <t>下僕所持（パッチ適用）</t>
    <rPh sb="0" eb="2">
      <t>ゲボク</t>
    </rPh>
    <rPh sb="2" eb="4">
      <t>ショジ</t>
    </rPh>
    <rPh sb="8" eb="10">
      <t>テキヨウ</t>
    </rPh>
    <phoneticPr fontId="2"/>
  </si>
  <si>
    <t>恋のお守り</t>
    <rPh sb="0" eb="1">
      <t>コイ</t>
    </rPh>
    <rPh sb="3" eb="4">
      <t>マモ</t>
    </rPh>
    <phoneticPr fontId="2"/>
  </si>
  <si>
    <t>ピンクの鱗</t>
    <rPh sb="4" eb="5">
      <t>ウロコ</t>
    </rPh>
    <phoneticPr fontId="2"/>
  </si>
  <si>
    <t>電撃耐性弱化[+++++*](-500000)</t>
    <rPh sb="0" eb="2">
      <t>デンゲキ</t>
    </rPh>
    <rPh sb="2" eb="4">
      <t>タイセイ</t>
    </rPh>
    <rPh sb="4" eb="6">
      <t>ジャッカ</t>
    </rPh>
    <phoneticPr fontId="2"/>
  </si>
  <si>
    <t>火炎耐性[+++++*](500000)</t>
    <rPh sb="0" eb="2">
      <t>カエン</t>
    </rPh>
    <rPh sb="2" eb="4">
      <t>タイセイ</t>
    </rPh>
    <phoneticPr fontId="2"/>
  </si>
  <si>
    <t>冷気耐性[+++++*](500000)</t>
    <rPh sb="0" eb="2">
      <t>レイキ</t>
    </rPh>
    <rPh sb="2" eb="4">
      <t>タイセイ</t>
    </rPh>
    <phoneticPr fontId="2"/>
  </si>
  <si>
    <t>幻惑耐性[+++++*](500000)</t>
    <rPh sb="0" eb="2">
      <t>ゲンワク</t>
    </rPh>
    <rPh sb="2" eb="4">
      <t>タイセイ</t>
    </rPh>
    <phoneticPr fontId="2"/>
  </si>
  <si>
    <t>交渉[+++***](3000)</t>
    <rPh sb="0" eb="2">
      <t>コウショウ</t>
    </rPh>
    <phoneticPr fontId="2"/>
  </si>
  <si>
    <t>腐消化(100)</t>
    <rPh sb="0" eb="1">
      <t>フ</t>
    </rPh>
    <rPh sb="1" eb="3">
      <t>ショウカ</t>
    </rPh>
    <phoneticPr fontId="2"/>
  </si>
  <si>
    <t>トリックスターのブーツ</t>
    <phoneticPr fontId="2"/>
  </si>
  <si>
    <t>案内人の靴</t>
    <rPh sb="0" eb="3">
      <t>アンナイニン</t>
    </rPh>
    <rPh sb="4" eb="5">
      <t>クツ</t>
    </rPh>
    <phoneticPr fontId="2"/>
  </si>
  <si>
    <t>帰還</t>
    <rPh sb="0" eb="2">
      <t>キカン</t>
    </rPh>
    <phoneticPr fontId="2"/>
  </si>
  <si>
    <t>速度+777(38800)</t>
    <rPh sb="0" eb="2">
      <t>ソクド</t>
    </rPh>
    <phoneticPr fontId="2"/>
  </si>
  <si>
    <t>運勢+777(38800)</t>
    <rPh sb="0" eb="2">
      <t>ウンセイ</t>
    </rPh>
    <phoneticPr fontId="2"/>
  </si>
  <si>
    <t>セブンリーグ効果[+++++*](77777777)</t>
    <rPh sb="6" eb="8">
      <t>コウカ</t>
    </rPh>
    <phoneticPr fontId="2"/>
  </si>
  <si>
    <t>エーテル保護(77777777)</t>
    <rPh sb="4" eb="6">
      <t>ホゴ</t>
    </rPh>
    <phoneticPr fontId="2"/>
  </si>
  <si>
    <t>オーロラ効果(77777777)</t>
    <rPh sb="4" eb="6">
      <t>コウカ</t>
    </rPh>
    <phoneticPr fontId="2"/>
  </si>
  <si>
    <t>浮遊(77777777)</t>
    <rPh sb="0" eb="2">
      <t>フユウ</t>
    </rPh>
    <phoneticPr fontId="2"/>
  </si>
  <si>
    <t>変異保護(77777777)</t>
    <rPh sb="0" eb="2">
      <t>ヘンイ</t>
    </rPh>
    <rPh sb="2" eb="4">
      <t>ホゴ</t>
    </rPh>
    <phoneticPr fontId="2"/>
  </si>
  <si>
    <t>呪い保護[+++++*](77777777)</t>
    <rPh sb="0" eb="1">
      <t>ノロ</t>
    </rPh>
    <rPh sb="2" eb="4">
      <t>ホゴ</t>
    </rPh>
    <phoneticPr fontId="2"/>
  </si>
  <si>
    <t>異物防止(77777777)</t>
    <rPh sb="0" eb="2">
      <t>イブツ</t>
    </rPh>
    <rPh sb="2" eb="4">
      <t>ボウシ</t>
    </rPh>
    <phoneticPr fontId="2"/>
  </si>
  <si>
    <t>聖地NPC所持</t>
    <rPh sb="0" eb="2">
      <t>セイチ</t>
    </rPh>
    <rPh sb="5" eb="7">
      <t>ショジ</t>
    </rPh>
    <phoneticPr fontId="2"/>
  </si>
  <si>
    <t>トリックスターの帽子</t>
    <rPh sb="8" eb="10">
      <t>ボウシ</t>
    </rPh>
    <phoneticPr fontId="2"/>
  </si>
  <si>
    <t>案内人の帽子</t>
    <rPh sb="0" eb="3">
      <t>アンナイニン</t>
    </rPh>
    <rPh sb="4" eb="6">
      <t>ボウシ</t>
    </rPh>
    <phoneticPr fontId="2"/>
  </si>
  <si>
    <t>運勢+777(38800)</t>
    <rPh sb="0" eb="2">
      <t>ウンセイ</t>
    </rPh>
    <phoneticPr fontId="2"/>
  </si>
  <si>
    <t>透明視(77777777)</t>
    <rPh sb="0" eb="2">
      <t>トウメイ</t>
    </rPh>
    <rPh sb="2" eb="3">
      <t>シ</t>
    </rPh>
    <phoneticPr fontId="2"/>
  </si>
  <si>
    <t>窃盗防止(77777777)</t>
    <rPh sb="0" eb="2">
      <t>セットウ</t>
    </rPh>
    <rPh sb="2" eb="4">
      <t>ボウシ</t>
    </rPh>
    <phoneticPr fontId="2"/>
  </si>
  <si>
    <t>ダメージ無効[+++++*](77777777)/100%</t>
    <rPh sb="4" eb="6">
      <t>ムコウ</t>
    </rPh>
    <phoneticPr fontId="2"/>
  </si>
  <si>
    <t>電波受信(77777777)</t>
    <rPh sb="0" eb="2">
      <t>デンパ</t>
    </rPh>
    <rPh sb="2" eb="4">
      <t>ジュシン</t>
    </rPh>
    <phoneticPr fontId="2"/>
  </si>
  <si>
    <t>他者の信仰を明らかにする(77777777)</t>
    <rPh sb="0" eb="2">
      <t>タシャ</t>
    </rPh>
    <rPh sb="3" eb="5">
      <t>シンコウ</t>
    </rPh>
    <rPh sb="6" eb="7">
      <t>アキ</t>
    </rPh>
    <phoneticPr fontId="2"/>
  </si>
  <si>
    <t>火炎耐性[+++++*](77777777)</t>
    <rPh sb="0" eb="2">
      <t>カエン</t>
    </rPh>
    <rPh sb="2" eb="4">
      <t>タイセイ</t>
    </rPh>
    <phoneticPr fontId="2"/>
  </si>
  <si>
    <t>混沌耐性[+++++*](77777777)</t>
    <rPh sb="0" eb="2">
      <t>コントン</t>
    </rPh>
    <rPh sb="2" eb="4">
      <t>タイセイ</t>
    </rPh>
    <phoneticPr fontId="2"/>
  </si>
  <si>
    <t>電撃耐性[+++++*](77777777)</t>
    <rPh sb="0" eb="2">
      <t>デンゲキ</t>
    </rPh>
    <rPh sb="2" eb="4">
      <t>タイセイ</t>
    </rPh>
    <phoneticPr fontId="2"/>
  </si>
  <si>
    <t>トリックスター・J</t>
    <phoneticPr fontId="2"/>
  </si>
  <si>
    <t>案内人のトランプ</t>
    <rPh sb="0" eb="3">
      <t>アンナイニン</t>
    </rPh>
    <phoneticPr fontId="2"/>
  </si>
  <si>
    <t>70,100,100,50,40,30,20,20,20,20</t>
  </si>
  <si>
    <t>24099(本体未設定範囲)</t>
    <rPh sb="6" eb="13">
      <t>ホンタイミセッテイハンイ</t>
    </rPh>
    <phoneticPr fontId="2"/>
  </si>
  <si>
    <t>神罰</t>
    <rPh sb="0" eb="2">
      <t>シンバツ</t>
    </rPh>
    <phoneticPr fontId="2"/>
  </si>
  <si>
    <t>混沌属性追加[+++++*](77777777)</t>
    <rPh sb="0" eb="6">
      <t>コントンゾクセイツイカ</t>
    </rPh>
    <phoneticPr fontId="2"/>
  </si>
  <si>
    <t>火炎属性追加[+++++*](77777777)</t>
    <rPh sb="0" eb="6">
      <t>カエンゾクセイツイカ</t>
    </rPh>
    <phoneticPr fontId="2"/>
  </si>
  <si>
    <t>全てを終結させる(77777777)</t>
    <rPh sb="0" eb="1">
      <t>スベ</t>
    </rPh>
    <rPh sb="3" eb="5">
      <t>シュウケツ</t>
    </rPh>
    <phoneticPr fontId="2"/>
  </si>
  <si>
    <t>完全貫通[+++++*](77777777)</t>
    <rPh sb="0" eb="2">
      <t>カンゼン</t>
    </rPh>
    <rPh sb="2" eb="4">
      <t>カンツウ</t>
    </rPh>
    <phoneticPr fontId="2"/>
  </si>
  <si>
    <t>時止め[+++++*](77777777)</t>
    <rPh sb="0" eb="1">
      <t>トキ</t>
    </rPh>
    <rPh sb="1" eb="2">
      <t>ト</t>
    </rPh>
    <phoneticPr fontId="2"/>
  </si>
  <si>
    <t>クリティカル機会[+++++*](77777777)</t>
    <rPh sb="6" eb="8">
      <t>キカイ</t>
    </rPh>
    <phoneticPr fontId="2"/>
  </si>
  <si>
    <t>対神特攻[+++++*](77777777)</t>
    <rPh sb="0" eb="1">
      <t>タイ</t>
    </rPh>
    <rPh sb="1" eb="2">
      <t>カミ</t>
    </rPh>
    <rPh sb="2" eb="4">
      <t>トッコウ</t>
    </rPh>
    <phoneticPr fontId="2"/>
  </si>
  <si>
    <t>癒しの手発動[+++++*](-77777777)/100%</t>
    <rPh sb="0" eb="1">
      <t>イヤ</t>
    </rPh>
    <rPh sb="3" eb="4">
      <t>テ</t>
    </rPh>
    <rPh sb="4" eb="6">
      <t>ハツドウ</t>
    </rPh>
    <phoneticPr fontId="2"/>
  </si>
  <si>
    <t>神罰発動[+++++*](77777777)/100%</t>
    <rPh sb="0" eb="2">
      <t>シンバツ</t>
    </rPh>
    <rPh sb="2" eb="4">
      <t>ハツドウ</t>
    </rPh>
    <phoneticPr fontId="2"/>
  </si>
  <si>
    <t>トリックスターのローブ</t>
    <phoneticPr fontId="2"/>
  </si>
  <si>
    <t>案内人の衣</t>
    <rPh sb="0" eb="3">
      <t>アンナイニン</t>
    </rPh>
    <rPh sb="4" eb="5">
      <t>コロモ</t>
    </rPh>
    <phoneticPr fontId="2"/>
  </si>
  <si>
    <t>アイアンメイデン</t>
    <phoneticPr fontId="2"/>
  </si>
  <si>
    <t>盲目無効(77777777)</t>
    <rPh sb="0" eb="4">
      <t>モウモクムコウ</t>
    </rPh>
    <phoneticPr fontId="2"/>
  </si>
  <si>
    <t>麻痺無効(77777777)</t>
    <rPh sb="0" eb="2">
      <t>マヒ</t>
    </rPh>
    <rPh sb="2" eb="4">
      <t>ムコウ</t>
    </rPh>
    <phoneticPr fontId="2"/>
  </si>
  <si>
    <t>混乱無効(77777777)</t>
    <rPh sb="0" eb="2">
      <t>コンラン</t>
    </rPh>
    <rPh sb="2" eb="4">
      <t>ムコウ</t>
    </rPh>
    <phoneticPr fontId="2"/>
  </si>
  <si>
    <t>恐怖無効(77777777)</t>
    <rPh sb="0" eb="2">
      <t>キョウフ</t>
    </rPh>
    <rPh sb="2" eb="4">
      <t>ムコウ</t>
    </rPh>
    <phoneticPr fontId="2"/>
  </si>
  <si>
    <t>睡眠無効(77777777)</t>
    <rPh sb="0" eb="2">
      <t>スイミン</t>
    </rPh>
    <rPh sb="2" eb="4">
      <t>ムコウ</t>
    </rPh>
    <phoneticPr fontId="2"/>
  </si>
  <si>
    <t>毒無効(77777777)</t>
    <rPh sb="0" eb="1">
      <t>ドク</t>
    </rPh>
    <rPh sb="1" eb="3">
      <t>ムコウ</t>
    </rPh>
    <phoneticPr fontId="2"/>
  </si>
  <si>
    <t>出血防止(77777777)</t>
    <rPh sb="0" eb="4">
      <t>シュッケツボウシ</t>
    </rPh>
    <phoneticPr fontId="2"/>
  </si>
  <si>
    <t>Na-R-iの強化コア</t>
    <rPh sb="7" eb="9">
      <t>キョウカ</t>
    </rPh>
    <phoneticPr fontId="2"/>
  </si>
  <si>
    <t>燃え盛るコア</t>
    <rPh sb="0" eb="1">
      <t>モ</t>
    </rPh>
    <rPh sb="2" eb="3">
      <t>サカ</t>
    </rPh>
    <phoneticPr fontId="2"/>
  </si>
  <si>
    <t>16099(本体未設定範囲)</t>
    <rPh sb="6" eb="8">
      <t>ホンタイ</t>
    </rPh>
    <rPh sb="8" eb="11">
      <t>ミセッテイ</t>
    </rPh>
    <rPh sb="11" eb="13">
      <t>ハンイ</t>
    </rPh>
    <phoneticPr fontId="2"/>
  </si>
  <si>
    <t>ファイアボルト</t>
    <phoneticPr fontId="2"/>
  </si>
  <si>
    <t>火炎属性追加[+++++*](5000000)</t>
    <rPh sb="0" eb="2">
      <t>カエン</t>
    </rPh>
    <rPh sb="2" eb="4">
      <t>ゾクセイ</t>
    </rPh>
    <rPh sb="4" eb="6">
      <t>ツイカ</t>
    </rPh>
    <phoneticPr fontId="2"/>
  </si>
  <si>
    <t>癒しの手発動[+++++*](-5000000)/100%</t>
    <rPh sb="0" eb="1">
      <t>イヤ</t>
    </rPh>
    <rPh sb="3" eb="4">
      <t>テ</t>
    </rPh>
    <rPh sb="4" eb="6">
      <t>ハツドウ</t>
    </rPh>
    <phoneticPr fontId="2"/>
  </si>
  <si>
    <t>ファイアボルト発動[+++++*](5000000)/100%</t>
    <rPh sb="7" eb="9">
      <t>ハツドウ</t>
    </rPh>
    <phoneticPr fontId="2"/>
  </si>
  <si>
    <t>完全貫通[+++++*](5000000)</t>
    <rPh sb="0" eb="2">
      <t>カンゼン</t>
    </rPh>
    <rPh sb="2" eb="4">
      <t>カンツウ</t>
    </rPh>
    <phoneticPr fontId="2"/>
  </si>
  <si>
    <t>クリティカル機会[+++++*](5000000)</t>
    <rPh sb="6" eb="8">
      <t>キカイ</t>
    </rPh>
    <phoneticPr fontId="2"/>
  </si>
  <si>
    <t>対神特攻[+++++*](5000000)</t>
    <rPh sb="0" eb="1">
      <t>タイ</t>
    </rPh>
    <rPh sb="1" eb="2">
      <t>カミ</t>
    </rPh>
    <rPh sb="2" eb="4">
      <t>トッコウ</t>
    </rPh>
    <phoneticPr fontId="2"/>
  </si>
  <si>
    <t>追加射撃[+++++*](5000000)</t>
    <rPh sb="0" eb="2">
      <t>ツイカ</t>
    </rPh>
    <rPh sb="2" eb="4">
      <t>シャゲキ</t>
    </rPh>
    <phoneticPr fontId="2"/>
  </si>
  <si>
    <t>Na-R-iの強化焼却機構</t>
    <rPh sb="7" eb="9">
      <t>キョウカ</t>
    </rPh>
    <rPh sb="9" eb="11">
      <t>ショウキャク</t>
    </rPh>
    <rPh sb="11" eb="13">
      <t>キコウ</t>
    </rPh>
    <phoneticPr fontId="2"/>
  </si>
  <si>
    <t>燃え盛る部品</t>
    <rPh sb="0" eb="1">
      <t>モ</t>
    </rPh>
    <rPh sb="2" eb="3">
      <t>サカ</t>
    </rPh>
    <rPh sb="4" eb="6">
      <t>ブヒン</t>
    </rPh>
    <phoneticPr fontId="2"/>
  </si>
  <si>
    <t>25099(本体未設定範囲)</t>
    <rPh sb="6" eb="13">
      <t>ホンタイミセッテイハンイ</t>
    </rPh>
    <phoneticPr fontId="2"/>
  </si>
  <si>
    <t>ファイアボール</t>
    <phoneticPr fontId="2"/>
  </si>
  <si>
    <t>火炎耐性[+++++*](9990999)</t>
    <rPh sb="0" eb="2">
      <t>カエン</t>
    </rPh>
    <rPh sb="2" eb="4">
      <t>タイセイ</t>
    </rPh>
    <phoneticPr fontId="2"/>
  </si>
  <si>
    <t>連射弾[999](9990999)</t>
    <rPh sb="0" eb="2">
      <t>レンシャ</t>
    </rPh>
    <rPh sb="2" eb="3">
      <t>ダン</t>
    </rPh>
    <phoneticPr fontId="2"/>
  </si>
  <si>
    <t>炸裂弾[999](9990999)</t>
    <rPh sb="0" eb="2">
      <t>サクレツ</t>
    </rPh>
    <rPh sb="2" eb="3">
      <t>ダン</t>
    </rPh>
    <rPh sb="3" eb="4">
      <t>レンダン</t>
    </rPh>
    <phoneticPr fontId="2"/>
  </si>
  <si>
    <t>貫通弾[999](9990999)</t>
    <rPh sb="0" eb="2">
      <t>カンツウ</t>
    </rPh>
    <rPh sb="2" eb="3">
      <t>ダン</t>
    </rPh>
    <phoneticPr fontId="2"/>
  </si>
  <si>
    <t>魔弾[999](9990999)</t>
    <rPh sb="0" eb="1">
      <t>マ</t>
    </rPh>
    <rPh sb="1" eb="2">
      <t>ダン</t>
    </rPh>
    <phoneticPr fontId="2"/>
  </si>
  <si>
    <t>時止弾[999](9990999)</t>
    <rPh sb="0" eb="1">
      <t>トキ</t>
    </rPh>
    <rPh sb="1" eb="2">
      <t>ト</t>
    </rPh>
    <rPh sb="2" eb="3">
      <t>ダン</t>
    </rPh>
    <phoneticPr fontId="2"/>
  </si>
  <si>
    <t>バースト[999](9990999)</t>
    <phoneticPr fontId="2"/>
  </si>
  <si>
    <t>感覚+100(4950)</t>
    <rPh sb="0" eb="2">
      <t>カンカク</t>
    </rPh>
    <phoneticPr fontId="2"/>
  </si>
  <si>
    <t>習得+100(4950)</t>
    <rPh sb="0" eb="2">
      <t>シュウトク</t>
    </rPh>
    <phoneticPr fontId="2"/>
  </si>
  <si>
    <t>Na-R-iの強化外殻</t>
    <rPh sb="7" eb="9">
      <t>キョウカ</t>
    </rPh>
    <rPh sb="9" eb="11">
      <t>ガイカク</t>
    </rPh>
    <phoneticPr fontId="2"/>
  </si>
  <si>
    <t>燃え盛る外殻</t>
    <rPh sb="0" eb="1">
      <t>モ</t>
    </rPh>
    <rPh sb="2" eb="3">
      <t>サカ</t>
    </rPh>
    <rPh sb="4" eb="6">
      <t>ガイカク</t>
    </rPh>
    <phoneticPr fontId="2"/>
  </si>
  <si>
    <t>火炎耐性[+++++*](5000000)</t>
    <rPh sb="0" eb="2">
      <t>カエン</t>
    </rPh>
    <rPh sb="2" eb="4">
      <t>タイセイ</t>
    </rPh>
    <phoneticPr fontId="2"/>
  </si>
  <si>
    <t>冷気耐性弱化[+++++*](-5000000)</t>
    <rPh sb="0" eb="2">
      <t>レイキ</t>
    </rPh>
    <rPh sb="2" eb="4">
      <t>タイセイ</t>
    </rPh>
    <rPh sb="4" eb="6">
      <t>ジャッカ</t>
    </rPh>
    <phoneticPr fontId="2"/>
  </si>
  <si>
    <t>電撃耐性弱化[+++++*](-5000000)</t>
    <rPh sb="0" eb="6">
      <t>デンゲキタイセイジャッカ</t>
    </rPh>
    <phoneticPr fontId="2"/>
  </si>
  <si>
    <t>物理ダメージ軽減[+++++*](5000000)</t>
    <rPh sb="0" eb="2">
      <t>ブツリ</t>
    </rPh>
    <rPh sb="6" eb="8">
      <t>ケイゲン</t>
    </rPh>
    <phoneticPr fontId="2"/>
  </si>
  <si>
    <t>ダメージ無効[+++++*](5000000)/100%</t>
    <rPh sb="4" eb="6">
      <t>ムコウ</t>
    </rPh>
    <phoneticPr fontId="2"/>
  </si>
  <si>
    <t>異物防止(5000000)</t>
    <rPh sb="0" eb="2">
      <t>イブツ</t>
    </rPh>
    <rPh sb="2" eb="4">
      <t>ボウシ</t>
    </rPh>
    <phoneticPr fontId="2"/>
  </si>
  <si>
    <t>浮遊(5000000)</t>
    <rPh sb="0" eb="2">
      <t>フユウ</t>
    </rPh>
    <phoneticPr fontId="2"/>
  </si>
  <si>
    <t>Na-R-ｖiの強化コア</t>
    <rPh sb="8" eb="10">
      <t>キョウカ</t>
    </rPh>
    <phoneticPr fontId="2"/>
  </si>
  <si>
    <t>凍てつくコア</t>
    <rPh sb="0" eb="1">
      <t>イ</t>
    </rPh>
    <phoneticPr fontId="2"/>
  </si>
  <si>
    <t>アイスボルト</t>
    <phoneticPr fontId="2"/>
  </si>
  <si>
    <t>冷気属性追加[+++++*](5000000)</t>
    <rPh sb="0" eb="2">
      <t>レイキ</t>
    </rPh>
    <rPh sb="2" eb="4">
      <t>ゾクセイ</t>
    </rPh>
    <rPh sb="4" eb="6">
      <t>ツイカ</t>
    </rPh>
    <phoneticPr fontId="2"/>
  </si>
  <si>
    <t>アイスボルト発動[+++++*](5000000)/100%</t>
    <rPh sb="6" eb="8">
      <t>ハツドウ</t>
    </rPh>
    <phoneticPr fontId="2"/>
  </si>
  <si>
    <t>全てを終結させる(5000000) 　※fixenc6.となっている</t>
    <rPh sb="0" eb="1">
      <t>スベ</t>
    </rPh>
    <rPh sb="3" eb="5">
      <t>シュウケツ</t>
    </rPh>
    <phoneticPr fontId="2"/>
  </si>
  <si>
    <t>Na-R-viの強化冷却機構</t>
    <rPh sb="8" eb="10">
      <t>キョウカ</t>
    </rPh>
    <rPh sb="10" eb="12">
      <t>レイキャク</t>
    </rPh>
    <rPh sb="12" eb="14">
      <t>キコウ</t>
    </rPh>
    <phoneticPr fontId="2"/>
  </si>
  <si>
    <t>凍てつく部品</t>
    <rPh sb="0" eb="1">
      <t>イ</t>
    </rPh>
    <rPh sb="4" eb="6">
      <t>ブヒン</t>
    </rPh>
    <phoneticPr fontId="2"/>
  </si>
  <si>
    <t>アイスボール</t>
    <phoneticPr fontId="2"/>
  </si>
  <si>
    <t>冷気耐性[+++++*](5000000)</t>
    <rPh sb="0" eb="2">
      <t>レイキ</t>
    </rPh>
    <rPh sb="2" eb="4">
      <t>タイセイ</t>
    </rPh>
    <phoneticPr fontId="2"/>
  </si>
  <si>
    <t>Na-R-viの強化外殻</t>
    <rPh sb="8" eb="10">
      <t>キョウカ</t>
    </rPh>
    <rPh sb="10" eb="12">
      <t>ガイカク</t>
    </rPh>
    <phoneticPr fontId="2"/>
  </si>
  <si>
    <t>凍てつく外殻</t>
    <rPh sb="0" eb="1">
      <t>イ</t>
    </rPh>
    <rPh sb="4" eb="6">
      <t>ガイカク</t>
    </rPh>
    <phoneticPr fontId="2"/>
  </si>
  <si>
    <t>火炎耐性弱化[+++++*](-5000000)</t>
    <rPh sb="0" eb="2">
      <t>カエン</t>
    </rPh>
    <rPh sb="2" eb="4">
      <t>タイセイ</t>
    </rPh>
    <rPh sb="4" eb="6">
      <t>ジャッカ</t>
    </rPh>
    <phoneticPr fontId="2"/>
  </si>
  <si>
    <t>恋する海神の巨大ぐるみ(女)</t>
    <rPh sb="0" eb="1">
      <t>コイ</t>
    </rPh>
    <rPh sb="3" eb="4">
      <t>ウミ</t>
    </rPh>
    <rPh sb="4" eb="5">
      <t>カミ</t>
    </rPh>
    <rPh sb="6" eb="8">
      <t>キョダイ</t>
    </rPh>
    <rPh sb="12" eb="13">
      <t>オンナ</t>
    </rPh>
    <phoneticPr fontId="2"/>
  </si>
  <si>
    <t>女神の巨大なぬいぐるみ</t>
    <rPh sb="0" eb="2">
      <t>メガミ</t>
    </rPh>
    <rPh sb="3" eb="5">
      <t>キョダイ</t>
    </rPh>
    <phoneticPr fontId="2"/>
  </si>
  <si>
    <t>家具</t>
    <rPh sb="0" eb="2">
      <t>カグ</t>
    </rPh>
    <phoneticPr fontId="2"/>
  </si>
  <si>
    <t>60099(本体未設定範囲)</t>
    <rPh sb="6" eb="13">
      <t>ホンタイミセッテイハンイ</t>
    </rPh>
    <phoneticPr fontId="2"/>
  </si>
  <si>
    <t>椅子</t>
    <rPh sb="0" eb="2">
      <t>イス</t>
    </rPh>
    <phoneticPr fontId="2"/>
  </si>
  <si>
    <t>恋する海神のぬいぐるみ(女)</t>
    <rPh sb="0" eb="1">
      <t>コイ</t>
    </rPh>
    <rPh sb="3" eb="4">
      <t>ウミ</t>
    </rPh>
    <rPh sb="4" eb="5">
      <t>カミ</t>
    </rPh>
    <rPh sb="12" eb="13">
      <t>オンナ</t>
    </rPh>
    <phoneticPr fontId="2"/>
  </si>
  <si>
    <t>女神のぬいぐるみ</t>
    <rPh sb="0" eb="2">
      <t>メガミ</t>
    </rPh>
    <phoneticPr fontId="2"/>
  </si>
  <si>
    <t>寝具</t>
    <rPh sb="0" eb="2">
      <t>シング</t>
    </rPh>
    <phoneticPr fontId="2"/>
  </si>
  <si>
    <t>ビターチョコレート</t>
    <phoneticPr fontId="2"/>
  </si>
  <si>
    <t>チョコレート</t>
    <phoneticPr fontId="2"/>
  </si>
  <si>
    <t>旅糧</t>
    <rPh sb="0" eb="1">
      <t>タビ</t>
    </rPh>
    <rPh sb="1" eb="2">
      <t>カテ</t>
    </rPh>
    <phoneticPr fontId="2"/>
  </si>
  <si>
    <t>ミルクチョコレート</t>
    <phoneticPr fontId="2"/>
  </si>
  <si>
    <t>ホワイトチョコレート</t>
    <phoneticPr fontId="2"/>
  </si>
  <si>
    <t>恋するリヴァイアサン像</t>
    <rPh sb="0" eb="1">
      <t>コイ</t>
    </rPh>
    <rPh sb="10" eb="11">
      <t>ゾウ</t>
    </rPh>
    <phoneticPr fontId="2"/>
  </si>
  <si>
    <t>女神の彫像</t>
    <rPh sb="0" eb="2">
      <t>メガミ</t>
    </rPh>
    <rPh sb="3" eb="5">
      <t>チョウゾウ</t>
    </rPh>
    <phoneticPr fontId="2"/>
  </si>
  <si>
    <t>ラブリーバルーン(ピンク)</t>
    <phoneticPr fontId="2"/>
  </si>
  <si>
    <t>ハート形の風船</t>
    <rPh sb="3" eb="4">
      <t>カタ</t>
    </rPh>
    <rPh sb="5" eb="7">
      <t>フウセン</t>
    </rPh>
    <phoneticPr fontId="2"/>
  </si>
  <si>
    <t>60098(本体未設定範囲)</t>
    <rPh sb="6" eb="8">
      <t>ホンタイ</t>
    </rPh>
    <rPh sb="8" eb="11">
      <t>ミセッテイ</t>
    </rPh>
    <rPh sb="11" eb="13">
      <t>ハンイ</t>
    </rPh>
    <phoneticPr fontId="2"/>
  </si>
  <si>
    <t>ラブリーバルーン(レッド)</t>
    <phoneticPr fontId="2"/>
  </si>
  <si>
    <t>ラブリークッション(ピンク)</t>
    <phoneticPr fontId="2"/>
  </si>
  <si>
    <t>ハート形のクッション</t>
    <rPh sb="3" eb="4">
      <t>カタ</t>
    </rPh>
    <phoneticPr fontId="2"/>
  </si>
  <si>
    <t>ラブリークッション(レッド)</t>
    <phoneticPr fontId="2"/>
  </si>
  <si>
    <t>投槍</t>
    <rPh sb="0" eb="1">
      <t>ナ</t>
    </rPh>
    <rPh sb="1" eb="2">
      <t>ヤリ</t>
    </rPh>
    <phoneticPr fontId="2"/>
  </si>
  <si>
    <t>ジャベリン</t>
    <phoneticPr fontId="2"/>
  </si>
  <si>
    <t>24098(本体未設定範囲)</t>
    <rPh sb="6" eb="13">
      <t>ホンタイミセッテイハンイ</t>
    </rPh>
    <phoneticPr fontId="2"/>
  </si>
  <si>
    <t>ランダム生成</t>
    <rPh sb="4" eb="6">
      <t>セイセイ</t>
    </rPh>
    <phoneticPr fontId="2"/>
  </si>
  <si>
    <t>恋するマーマイト</t>
    <rPh sb="0" eb="1">
      <t>コイ</t>
    </rPh>
    <phoneticPr fontId="2"/>
  </si>
  <si>
    <t>栄養食品</t>
    <rPh sb="0" eb="2">
      <t>エイヨウ</t>
    </rPh>
    <rPh sb="2" eb="4">
      <t>ショクヒン</t>
    </rPh>
    <phoneticPr fontId="2"/>
  </si>
  <si>
    <t>☆バレンタインプレゼント</t>
    <phoneticPr fontId="2"/>
  </si>
  <si>
    <t>☆マーマイト(イチゴ味)</t>
    <rPh sb="10" eb="11">
      <t>アジ</t>
    </rPh>
    <phoneticPr fontId="2"/>
  </si>
  <si>
    <t>《人工知能のNa-R-i》</t>
    <rPh sb="1" eb="3">
      <t>ジンコウ</t>
    </rPh>
    <rPh sb="3" eb="5">
      <t>チノウ</t>
    </rPh>
    <phoneticPr fontId="2"/>
  </si>
  <si>
    <t>A.I.O.G.R</t>
    <phoneticPr fontId="2"/>
  </si>
  <si>
    <t>案内人</t>
    <rPh sb="0" eb="3">
      <t>アンナイニン</t>
    </rPh>
    <phoneticPr fontId="2"/>
  </si>
  <si>
    <t>cnpc/nodownload/nogenerate/god/arcana/gear/regist,hex/nature,rash/nature,hardy/nature,lonely/nature,docile/nature,hasty/nature,serious/nature,brave/nature,impish/nature,foxy/nature,courteous/nature,noble/trait2,3/trait9,3/trait25,3/trait31,2/trait32,1/trait34,1/trait35,-1/trait36,-1/trait150,2/trait151,-2/trait152,2/trait153,2/trait157,1/trait164,1/trait169,1/trait56,1/trait57,3/trait88,3</t>
  </si>
  <si>
    <t>中立</t>
    <rPh sb="0" eb="2">
      <t>チュウリツ</t>
    </rPh>
    <phoneticPr fontId="2"/>
  </si>
  <si>
    <t>テレポート</t>
    <phoneticPr fontId="2"/>
  </si>
  <si>
    <t>火炎 300</t>
    <rPh sb="0" eb="2">
      <t>カエン</t>
    </rPh>
    <phoneticPr fontId="2"/>
  </si>
  <si>
    <r>
      <t xml:space="preserve">火炎10 </t>
    </r>
    <r>
      <rPr>
        <sz val="11"/>
        <color rgb="FFFF0000"/>
        <rFont val="ＭＳ Ｐゴシック"/>
        <family val="3"/>
        <charset val="128"/>
        <scheme val="minor"/>
      </rPr>
      <t>冷気-2 電撃-2</t>
    </r>
    <r>
      <rPr>
        <sz val="11"/>
        <color theme="1"/>
        <rFont val="ＭＳ Ｐゴシック"/>
        <family val="2"/>
        <charset val="128"/>
        <scheme val="minor"/>
      </rPr>
      <t xml:space="preserve"> 混沌10 魔法10</t>
    </r>
    <rPh sb="0" eb="2">
      <t>カエン</t>
    </rPh>
    <rPh sb="5" eb="7">
      <t>レイキ</t>
    </rPh>
    <rPh sb="10" eb="12">
      <t>デンゲキ</t>
    </rPh>
    <rPh sb="15" eb="17">
      <t>コントン</t>
    </rPh>
    <rPh sb="20" eb="22">
      <t>マホウ</t>
    </rPh>
    <phoneticPr fontId="2"/>
  </si>
  <si>
    <t>M4I_Loki_M</t>
    <phoneticPr fontId="2"/>
  </si>
  <si>
    <t>★《Na-R-iの強化コア》, ★《Na-R-iの強化焼却機構》, ★《Na-R-iの強化外殻》</t>
    <rPh sb="9" eb="11">
      <t>キョウカ</t>
    </rPh>
    <rPh sb="25" eb="27">
      <t>キョウカ</t>
    </rPh>
    <rPh sb="27" eb="29">
      <t>ショウキャク</t>
    </rPh>
    <rPh sb="29" eb="31">
      <t>キコウ</t>
    </rPh>
    <rPh sb="43" eb="45">
      <t>キョウカ</t>
    </rPh>
    <rPh sb="45" eb="47">
      <t>ガイカク</t>
    </rPh>
    <phoneticPr fontId="2"/>
  </si>
  <si>
    <t>cnpc/nodownload/nogenerate/god/arcana/gear/regist,hex/nature,adamant/nature,gentle/nature,hardy/nature,quirky/nature,careful/nature,docile/nature,serious/nature,quiet/nature,impish/nature,foxy/nature,courteous/nature,stubborn/nature,insensibility/nature,noble/trait2,3/trait9,3/trait25,3/trait31,2/trait32,1/trait34,-1/trait35,1/trait36,-1/trait150,-2/trait151,2/trait152,2/trait153,2/trait157,1/trait164,1/trait169,1/trait56,1/trait57,3/trait88,3</t>
  </si>
  <si>
    <t>《人工知能のNa-R-vi》</t>
    <rPh sb="1" eb="3">
      <t>ジンコウ</t>
    </rPh>
    <rPh sb="3" eb="5">
      <t>チノウ</t>
    </rPh>
    <phoneticPr fontId="2"/>
  </si>
  <si>
    <t>冷気 300</t>
    <rPh sb="0" eb="2">
      <t>レイキ</t>
    </rPh>
    <phoneticPr fontId="2"/>
  </si>
  <si>
    <t>★《Na-R-viの強化コア》, ★《Na-R-viの強化冷却機構》, ★《Na-R-viの強化外殻》</t>
    <rPh sb="10" eb="12">
      <t>キョウカ</t>
    </rPh>
    <rPh sb="27" eb="29">
      <t>キョウカ</t>
    </rPh>
    <rPh sb="29" eb="31">
      <t>レイキャク</t>
    </rPh>
    <rPh sb="31" eb="33">
      <t>キコウ</t>
    </rPh>
    <rPh sb="46" eb="48">
      <t>キョウカ</t>
    </rPh>
    <rPh sb="48" eb="50">
      <t>ガイカク</t>
    </rPh>
    <phoneticPr fontId="2"/>
  </si>
  <si>
    <t>《ペストマスクの男》</t>
    <rPh sb="8" eb="9">
      <t>オトコ</t>
    </rPh>
    <phoneticPr fontId="2"/>
  </si>
  <si>
    <t>世界の運命を観測する者</t>
    <rPh sb="0" eb="2">
      <t>セカイ</t>
    </rPh>
    <rPh sb="3" eb="5">
      <t>ウンメイ</t>
    </rPh>
    <rPh sb="6" eb="8">
      <t>カンソク</t>
    </rPh>
    <rPh sb="10" eb="11">
      <t>モノ</t>
    </rPh>
    <phoneticPr fontId="2"/>
  </si>
  <si>
    <t>cnpc/nodownload/nogenerate/god/ether/regist,hex/nature,naughty/nature,impish/nature,foxy/nature,twisted/nature,noble/nature,courteous/align,neutral/trait2,5/trait6,2/trait7,3/trait8,3/trait15,2/trait16,2/trait21,2/trait25,3/trait31,2/trait32,1/trait33,1/trait34,1/trait35,1/trait36,1/trait37,1/trait150,2/trait151,2/trait152,2/trait153,2/trait155,2/trait156,1/trait157,1/trait160,1/trait162,1/trait164,1/trait165,1/trait1,3/trait11,3/trait162,1/trait166,1/trait207,-1/trait73,3</t>
  </si>
  <si>
    <t>火炎 666</t>
    <rPh sb="0" eb="2">
      <t>カエン</t>
    </rPh>
    <phoneticPr fontId="2"/>
  </si>
  <si>
    <r>
      <t>浮遊/透明視/混乱・盲目・恐怖・睡眠・麻痺・毒無効/窃盗防止/レイハンド/乗馬非適性/メタル/出血防止/地雷無効/</t>
    </r>
    <r>
      <rPr>
        <b/>
        <sz val="11"/>
        <color rgb="FF0070C0"/>
        <rFont val="ＭＳ Ｐゴシック"/>
        <family val="3"/>
        <charset val="128"/>
        <scheme val="minor"/>
      </rPr>
      <t>時間停止能力/デバフ無効</t>
    </r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8">
      <t>セットウ</t>
    </rPh>
    <rPh sb="28" eb="30">
      <t>ボウシ</t>
    </rPh>
    <rPh sb="37" eb="39">
      <t>ジョウバ</t>
    </rPh>
    <rPh sb="39" eb="40">
      <t>ヒ</t>
    </rPh>
    <rPh sb="40" eb="42">
      <t>テキセイ</t>
    </rPh>
    <rPh sb="47" eb="49">
      <t>シュッケツ</t>
    </rPh>
    <rPh sb="49" eb="51">
      <t>ボウシ</t>
    </rPh>
    <rPh sb="52" eb="56">
      <t>ジライムコウ</t>
    </rPh>
    <rPh sb="57" eb="59">
      <t>ジカン</t>
    </rPh>
    <rPh sb="59" eb="61">
      <t>テイシ</t>
    </rPh>
    <rPh sb="61" eb="63">
      <t>ノウリョク</t>
    </rPh>
    <rPh sb="67" eb="69">
      <t>ムコウ</t>
    </rPh>
    <phoneticPr fontId="2"/>
  </si>
  <si>
    <r>
      <t>浮遊/透明視/混乱・盲目・恐怖・睡眠・麻痺・毒無効/腐消化/窃盗防止/乗馬適性/メタル/出血防止/地雷無効/</t>
    </r>
    <r>
      <rPr>
        <b/>
        <sz val="11"/>
        <color rgb="FF0070C0"/>
        <rFont val="ＭＳ Ｐゴシック"/>
        <family val="3"/>
        <charset val="128"/>
        <scheme val="minor"/>
      </rPr>
      <t>デバフ無効</t>
    </r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9">
      <t>フショウカ</t>
    </rPh>
    <rPh sb="30" eb="32">
      <t>セットウ</t>
    </rPh>
    <rPh sb="32" eb="34">
      <t>ボウシ</t>
    </rPh>
    <rPh sb="35" eb="37">
      <t>ジョウバ</t>
    </rPh>
    <rPh sb="37" eb="39">
      <t>テキセイ</t>
    </rPh>
    <rPh sb="44" eb="46">
      <t>シュッケツ</t>
    </rPh>
    <rPh sb="46" eb="48">
      <t>ボウシ</t>
    </rPh>
    <rPh sb="49" eb="51">
      <t>ジライ</t>
    </rPh>
    <rPh sb="51" eb="53">
      <t>ムコウ</t>
    </rPh>
    <rPh sb="57" eb="59">
      <t>ムコウ</t>
    </rPh>
    <phoneticPr fontId="2"/>
  </si>
  <si>
    <t>★《トリックスターのローブ》, ★《トリックスターのブーツ》, ★《トリックスターの帽子》, ★《トリックスター・J》</t>
    <rPh sb="42" eb="44">
      <t>ボウシ</t>
    </rPh>
    <phoneticPr fontId="2"/>
  </si>
  <si>
    <t>10% 深淵の大渦潮/媚薬投擲</t>
    <rPh sb="4" eb="6">
      <t>シンエン</t>
    </rPh>
    <rPh sb="7" eb="8">
      <t>オオ</t>
    </rPh>
    <rPh sb="8" eb="10">
      <t>ウズシオ</t>
    </rPh>
    <rPh sb="11" eb="13">
      <t>ビヤク</t>
    </rPh>
    <rPh sb="13" eb="15">
      <t>トウテキ</t>
    </rPh>
    <phoneticPr fontId="2"/>
  </si>
  <si>
    <t>恋慕のリヴァイアサン</t>
    <rPh sb="0" eb="2">
      <t>レンボ</t>
    </rPh>
    <phoneticPr fontId="2"/>
  </si>
  <si>
    <t>舞桜</t>
    <rPh sb="0" eb="2">
      <t>マイサクラ</t>
    </rPh>
    <phoneticPr fontId="2"/>
  </si>
  <si>
    <t>案内人</t>
    <rPh sb="0" eb="3">
      <t>アンナイニン</t>
    </rPh>
    <phoneticPr fontId="2"/>
  </si>
  <si>
    <t>M4I_Guide</t>
    <phoneticPr fontId="2"/>
  </si>
  <si>
    <t>投擲6/読書5/交渉3/魔力の限界4/暗記6/軽装備5/詠唱5/射撃6</t>
    <rPh sb="0" eb="2">
      <t>トウテキ</t>
    </rPh>
    <rPh sb="4" eb="6">
      <t>ドクショ</t>
    </rPh>
    <rPh sb="8" eb="10">
      <t>コウショウ</t>
    </rPh>
    <rPh sb="12" eb="14">
      <t>マリョク</t>
    </rPh>
    <rPh sb="15" eb="17">
      <t>ゲンカイ</t>
    </rPh>
    <rPh sb="19" eb="21">
      <t>アンキ</t>
    </rPh>
    <rPh sb="23" eb="26">
      <t>ケイソウビ</t>
    </rPh>
    <rPh sb="28" eb="30">
      <t>エイショウ</t>
    </rPh>
    <rPh sb="32" eb="34">
      <t>シャゲキ</t>
    </rPh>
    <phoneticPr fontId="2"/>
  </si>
  <si>
    <t>100% テレポート</t>
    <phoneticPr fontId="2"/>
  </si>
  <si>
    <t>栄養食品</t>
    <rPh sb="0" eb="4">
      <t>エイヨウショクヒン</t>
    </rPh>
    <phoneticPr fontId="2"/>
  </si>
  <si>
    <t>A.I.O.G.R</t>
    <phoneticPr fontId="2"/>
  </si>
  <si>
    <t>M4I_Guide_AI</t>
    <phoneticPr fontId="2"/>
  </si>
  <si>
    <t>体</t>
    <rPh sb="0" eb="1">
      <t>カラダ</t>
    </rPh>
    <phoneticPr fontId="2"/>
  </si>
  <si>
    <t>世界の運命を観測する者</t>
    <rPh sb="0" eb="2">
      <t>セカイ</t>
    </rPh>
    <rPh sb="3" eb="5">
      <t>ウンメイ</t>
    </rPh>
    <rPh sb="6" eb="8">
      <t>カンソク</t>
    </rPh>
    <rPh sb="10" eb="11">
      <t>モノ</t>
    </rPh>
    <phoneticPr fontId="2"/>
  </si>
  <si>
    <t>M4I_Observer_R</t>
    <phoneticPr fontId="2"/>
  </si>
  <si>
    <t>投擲66/戦術66/交渉66/軽装備66/詠唱66/旅歩き66/見切り66/射撃66</t>
    <rPh sb="0" eb="2">
      <t>トウテキ</t>
    </rPh>
    <rPh sb="5" eb="7">
      <t>センジュツ</t>
    </rPh>
    <rPh sb="10" eb="12">
      <t>コウショウ</t>
    </rPh>
    <rPh sb="15" eb="18">
      <t>ケイソウビ</t>
    </rPh>
    <rPh sb="21" eb="23">
      <t>エイショウ</t>
    </rPh>
    <rPh sb="26" eb="27">
      <t>タビ</t>
    </rPh>
    <rPh sb="27" eb="28">
      <t>アル</t>
    </rPh>
    <rPh sb="32" eb="34">
      <t>ミキ</t>
    </rPh>
    <rPh sb="38" eb="40">
      <t>シャゲキ</t>
    </rPh>
    <phoneticPr fontId="2"/>
  </si>
  <si>
    <t>銃器6/投擲3/重量挙げ30/暗記10/心眼5/見切り3/射撃5</t>
    <rPh sb="0" eb="2">
      <t>ジュウキ</t>
    </rPh>
    <rPh sb="4" eb="6">
      <t>トウテキ</t>
    </rPh>
    <rPh sb="8" eb="11">
      <t>ジュウリョウア</t>
    </rPh>
    <rPh sb="15" eb="17">
      <t>アンキ</t>
    </rPh>
    <rPh sb="20" eb="22">
      <t>シンガン</t>
    </rPh>
    <rPh sb="24" eb="26">
      <t>ミキ</t>
    </rPh>
    <rPh sb="29" eb="31">
      <t>シャゲキ</t>
    </rPh>
    <phoneticPr fontId="2"/>
  </si>
  <si>
    <t>M4I_Mermite</t>
    <phoneticPr fontId="2"/>
  </si>
  <si>
    <t>頭|体|足</t>
    <rPh sb="0" eb="1">
      <t>アタマ</t>
    </rPh>
    <rPh sb="2" eb="3">
      <t>カラダ</t>
    </rPh>
    <rPh sb="4" eb="5">
      <t>アシ</t>
    </rPh>
    <phoneticPr fontId="2"/>
  </si>
  <si>
    <t>杖3/投擲3/読書3/魔力の限界5/暗記3/詠唱5/射撃5</t>
    <rPh sb="0" eb="1">
      <t>ツエ</t>
    </rPh>
    <rPh sb="3" eb="5">
      <t>トウテキ</t>
    </rPh>
    <rPh sb="7" eb="9">
      <t>ドクショ</t>
    </rPh>
    <rPh sb="11" eb="13">
      <t>マリョク</t>
    </rPh>
    <rPh sb="14" eb="16">
      <t>ゲンカイ</t>
    </rPh>
    <rPh sb="18" eb="20">
      <t>アンキ</t>
    </rPh>
    <rPh sb="22" eb="24">
      <t>エイショウ</t>
    </rPh>
    <rPh sb="26" eb="28">
      <t>シャゲキ</t>
    </rPh>
    <phoneticPr fontId="2"/>
  </si>
  <si>
    <t>10% 暗黒属性付与</t>
    <rPh sb="4" eb="6">
      <t>アンコク</t>
    </rPh>
    <rPh sb="6" eb="8">
      <t>ゾクセイ</t>
    </rPh>
    <rPh sb="8" eb="10">
      <t>フヨ</t>
    </rPh>
    <phoneticPr fontId="2"/>
  </si>
  <si>
    <t>10% 媚薬投擲</t>
    <rPh sb="4" eb="6">
      <t>ビヤク</t>
    </rPh>
    <rPh sb="6" eb="8">
      <t>トウテキ</t>
    </rPh>
    <phoneticPr fontId="2"/>
  </si>
  <si>
    <t>10% 媚薬投擲</t>
    <rPh sb="4" eb="8">
      <t>ビヤクトウテキ</t>
    </rPh>
    <phoneticPr fontId="2"/>
  </si>
  <si>
    <t>ベルシャ</t>
    <phoneticPr fontId="2"/>
  </si>
  <si>
    <t>死体/金塊/ルビナスの原石/ミカ/エメラルドの原石/ダイヤモンドの原石/乳/媚薬/酒(カテゴリ)</t>
    <rPh sb="0" eb="2">
      <t>シタイ</t>
    </rPh>
    <rPh sb="3" eb="5">
      <t>キンカイ</t>
    </rPh>
    <rPh sb="11" eb="13">
      <t>ゲンセキ</t>
    </rPh>
    <rPh sb="23" eb="25">
      <t>ゲンセキ</t>
    </rPh>
    <rPh sb="33" eb="35">
      <t>ゲンセキ</t>
    </rPh>
    <rPh sb="36" eb="37">
      <t>チチ</t>
    </rPh>
    <rPh sb="38" eb="40">
      <t>ビヤク</t>
    </rPh>
    <rPh sb="41" eb="42">
      <t>サケ</t>
    </rPh>
    <phoneticPr fontId="2"/>
  </si>
  <si>
    <t>器用13/魅力13/運勢17/短剣12/回避13/混沌耐性15</t>
    <rPh sb="0" eb="2">
      <t>キヨウ</t>
    </rPh>
    <rPh sb="5" eb="7">
      <t>ミリョク</t>
    </rPh>
    <rPh sb="10" eb="12">
      <t>ウンセイ</t>
    </rPh>
    <rPh sb="15" eb="17">
      <t>タンケン</t>
    </rPh>
    <rPh sb="20" eb="22">
      <t>カイヒ</t>
    </rPh>
    <rPh sb="25" eb="27">
      <t>コントン</t>
    </rPh>
    <rPh sb="27" eb="29">
      <t>タイセイ</t>
    </rPh>
    <phoneticPr fontId="2"/>
  </si>
  <si>
    <r>
      <t>{attb}/15+1d8+{attb}/8　</t>
    </r>
    <r>
      <rPr>
        <b/>
        <sz val="11"/>
        <color rgb="FFFF0000"/>
        <rFont val="ＭＳ Ｐゴシック"/>
        <family val="3"/>
        <charset val="128"/>
        <scheme val="minor"/>
      </rPr>
      <t>※1d8の記述が機能するかは不明</t>
    </r>
    <rPh sb="28" eb="30">
      <t>キジュツ</t>
    </rPh>
    <rPh sb="31" eb="33">
      <t>キノウ</t>
    </rPh>
    <rPh sb="37" eb="39">
      <t>フメイ</t>
    </rPh>
    <phoneticPr fontId="2"/>
  </si>
  <si>
    <t>マナ3/器用1/魅力1/闇の霧1</t>
    <rPh sb="4" eb="6">
      <t>キヨウ</t>
    </rPh>
    <rPh sb="8" eb="10">
      <t>ミリョク</t>
    </rPh>
    <rPh sb="12" eb="13">
      <t>ヤミ</t>
    </rPh>
    <rPh sb="14" eb="15">
      <t>キリ</t>
    </rPh>
    <phoneticPr fontId="2"/>
  </si>
  <si>
    <t>マナ1600/器用100/魅力100/闇の霧100</t>
    <rPh sb="7" eb="9">
      <t>キヨウ</t>
    </rPh>
    <rPh sb="13" eb="15">
      <t>ミリョク</t>
    </rPh>
    <rPh sb="19" eb="20">
      <t>ヤミ</t>
    </rPh>
    <rPh sb="21" eb="22">
      <t>キリ</t>
    </rPh>
    <phoneticPr fontId="2"/>
  </si>
  <si>
    <t>流れ落ちる破滅</t>
    <rPh sb="0" eb="1">
      <t>ナガ</t>
    </rPh>
    <rPh sb="2" eb="3">
      <t>オ</t>
    </rPh>
    <rPh sb="5" eb="7">
      <t>ハメツ</t>
    </rPh>
    <phoneticPr fontId="2"/>
  </si>
  <si>
    <t>{attb}*{faith}</t>
    <phoneticPr fontId="2"/>
  </si>
  <si>
    <t>メテオ</t>
    <phoneticPr fontId="2"/>
  </si>
  <si>
    <t>混沌</t>
    <rPh sb="0" eb="2">
      <t>コントン</t>
    </rPh>
    <phoneticPr fontId="2"/>
  </si>
  <si>
    <t>堕落混沌竜</t>
    <rPh sb="0" eb="2">
      <t>ダラク</t>
    </rPh>
    <rPh sb="2" eb="4">
      <t>コントン</t>
    </rPh>
    <rPh sb="4" eb="5">
      <t>リュウ</t>
    </rPh>
    <phoneticPr fontId="2"/>
  </si>
  <si>
    <t>cnpc/nogenerate/nodownload</t>
    <phoneticPr fontId="2"/>
  </si>
  <si>
    <t>混沌のブレス</t>
    <rPh sb="0" eb="2">
      <t>コントン</t>
    </rPh>
    <phoneticPr fontId="2"/>
  </si>
  <si>
    <t>地獄のブレス</t>
    <rPh sb="0" eb="2">
      <t>ジゴク</t>
    </rPh>
    <phoneticPr fontId="2"/>
  </si>
  <si>
    <t>ベルシャの運試しの宝玉</t>
    <rPh sb="5" eb="7">
      <t>ウンダメ</t>
    </rPh>
    <rPh sb="9" eb="11">
      <t>ホウギョク</t>
    </rPh>
    <phoneticPr fontId="2"/>
  </si>
  <si>
    <t>禍々しい宝石</t>
    <rPh sb="0" eb="2">
      <t>マガマガ</t>
    </rPh>
    <rPh sb="4" eb="6">
      <t>ホウセキ</t>
    </rPh>
    <phoneticPr fontId="2"/>
  </si>
  <si>
    <t>突然変異のポーション</t>
    <rPh sb="0" eb="2">
      <t>トツゼン</t>
    </rPh>
    <rPh sb="2" eb="4">
      <t>ヘンイ</t>
    </rPh>
    <phoneticPr fontId="2"/>
  </si>
  <si>
    <t>アンラッキーダガー</t>
    <phoneticPr fontId="2"/>
  </si>
  <si>
    <t>細い短剣</t>
    <rPh sb="0" eb="1">
      <t>ホソ</t>
    </rPh>
    <rPh sb="2" eb="4">
      <t>タンケン</t>
    </rPh>
    <phoneticPr fontId="2"/>
  </si>
  <si>
    <t>運勢-18(-950)</t>
    <rPh sb="0" eb="2">
      <t>ウンセイ</t>
    </rPh>
    <phoneticPr fontId="2"/>
  </si>
  <si>
    <t>神罰発動[*****](200)/1%</t>
    <rPh sb="0" eb="2">
      <t>シンバツ</t>
    </rPh>
    <rPh sb="2" eb="4">
      <t>ハツドウ</t>
    </rPh>
    <phoneticPr fontId="2"/>
  </si>
  <si>
    <t>混沌属性追加[**](150)</t>
    <rPh sb="0" eb="2">
      <t>コントン</t>
    </rPh>
    <rPh sb="2" eb="4">
      <t>ゾクセイ</t>
    </rPh>
    <rPh sb="4" eb="6">
      <t>ツイカ</t>
    </rPh>
    <phoneticPr fontId="2"/>
  </si>
  <si>
    <t>地獄属性追加[***](250)</t>
    <rPh sb="0" eb="2">
      <t>ジゴク</t>
    </rPh>
    <rPh sb="2" eb="4">
      <t>ゾクセイ</t>
    </rPh>
    <rPh sb="4" eb="6">
      <t>ツイカ</t>
    </rPh>
    <phoneticPr fontId="2"/>
  </si>
  <si>
    <t>不運のベルシャ</t>
    <rPh sb="0" eb="2">
      <t>フウン</t>
    </rPh>
    <phoneticPr fontId="2"/>
  </si>
  <si>
    <t>妹猫</t>
    <rPh sb="0" eb="1">
      <t>イモウト</t>
    </rPh>
    <rPh sb="1" eb="2">
      <t>ネコ</t>
    </rPh>
    <phoneticPr fontId="2"/>
  </si>
  <si>
    <t>近接攻撃</t>
    <rPh sb="0" eb="4">
      <t>キンセツコウゲキ</t>
    </rPh>
    <phoneticPr fontId="2"/>
  </si>
  <si>
    <t>罵倒</t>
    <rPh sb="0" eb="2">
      <t>バトウ</t>
    </rPh>
    <phoneticPr fontId="2"/>
  </si>
  <si>
    <t>地獄の吐息</t>
    <rPh sb="0" eb="2">
      <t>ジゴク</t>
    </rPh>
    <rPh sb="3" eb="5">
      <t>トイキ</t>
    </rPh>
    <phoneticPr fontId="2"/>
  </si>
  <si>
    <t>暗黒の光線</t>
    <rPh sb="0" eb="2">
      <t>アンコク</t>
    </rPh>
    <rPh sb="3" eb="5">
      <t>コウセン</t>
    </rPh>
    <phoneticPr fontId="2"/>
  </si>
  <si>
    <t>闇の霧</t>
    <rPh sb="0" eb="1">
      <t>ヤミ</t>
    </rPh>
    <rPh sb="2" eb="3">
      <t>キリ</t>
    </rPh>
    <phoneticPr fontId="2"/>
  </si>
  <si>
    <t>地獄9 混沌9</t>
    <rPh sb="0" eb="2">
      <t>ジゴク</t>
    </rPh>
    <rPh sb="4" eb="6">
      <t>コントン</t>
    </rPh>
    <phoneticPr fontId="2"/>
  </si>
  <si>
    <t>恐怖無効/腐消化/レイハンド</t>
    <rPh sb="0" eb="2">
      <t>キョウフ</t>
    </rPh>
    <rPh sb="2" eb="4">
      <t>ムコウ</t>
    </rPh>
    <rPh sb="5" eb="6">
      <t>フ</t>
    </rPh>
    <rPh sb="6" eb="8">
      <t>ショウカ</t>
    </rPh>
    <phoneticPr fontId="2"/>
  </si>
  <si>
    <t>ガトー</t>
    <phoneticPr fontId="2"/>
  </si>
  <si>
    <t>結婚指輪/砂糖</t>
    <rPh sb="0" eb="2">
      <t>ケッコン</t>
    </rPh>
    <rPh sb="2" eb="4">
      <t>ユビワ</t>
    </rPh>
    <rPh sb="5" eb="7">
      <t>サトウ</t>
    </rPh>
    <phoneticPr fontId="2"/>
  </si>
  <si>
    <t>器用12/魔力12/魅力14/速度13/銃器15</t>
    <rPh sb="0" eb="2">
      <t>キヨウ</t>
    </rPh>
    <rPh sb="5" eb="7">
      <t>マリョク</t>
    </rPh>
    <rPh sb="10" eb="12">
      <t>ミリョク</t>
    </rPh>
    <rPh sb="15" eb="17">
      <t>ソクド</t>
    </rPh>
    <rPh sb="20" eb="22">
      <t>ジュウキ</t>
    </rPh>
    <phoneticPr fontId="2"/>
  </si>
  <si>
    <t>飢餓の手</t>
    <rPh sb="0" eb="2">
      <t>キガ</t>
    </rPh>
    <rPh sb="3" eb="4">
      <t>テ</t>
    </rPh>
    <phoneticPr fontId="2"/>
  </si>
  <si>
    <t>魅力3/速度3</t>
    <rPh sb="0" eb="2">
      <t>ミリョク</t>
    </rPh>
    <rPh sb="4" eb="6">
      <t>ソクド</t>
    </rPh>
    <phoneticPr fontId="2"/>
  </si>
  <si>
    <t>魅力150/速度1600</t>
    <rPh sb="0" eb="2">
      <t>ミリョク</t>
    </rPh>
    <rPh sb="6" eb="8">
      <t>ソクド</t>
    </rPh>
    <phoneticPr fontId="2"/>
  </si>
  <si>
    <t>《恋想少女のロキア》</t>
    <rPh sb="1" eb="2">
      <t>コイ</t>
    </rPh>
    <rPh sb="2" eb="3">
      <t>オモ</t>
    </rPh>
    <rPh sb="3" eb="5">
      <t>ショウジョ</t>
    </rPh>
    <phoneticPr fontId="2"/>
  </si>
  <si>
    <t>神の化身</t>
    <rPh sb="0" eb="1">
      <t>カミ</t>
    </rPh>
    <rPh sb="2" eb="4">
      <t>ケシン</t>
    </rPh>
    <phoneticPr fontId="2"/>
  </si>
  <si>
    <t>アイドル</t>
    <phoneticPr fontId="2"/>
  </si>
  <si>
    <t>cnpc/nogenerate</t>
    <phoneticPr fontId="2"/>
  </si>
  <si>
    <t>浮遊</t>
    <rPh sb="0" eb="2">
      <t>フユウ</t>
    </rPh>
    <phoneticPr fontId="2"/>
  </si>
  <si>
    <t>ストロベリー・バレット</t>
    <phoneticPr fontId="2"/>
  </si>
  <si>
    <t>イチゴの弾丸</t>
    <rPh sb="4" eb="6">
      <t>ダンガン</t>
    </rPh>
    <phoneticPr fontId="2"/>
  </si>
  <si>
    <t>銃器</t>
    <rPh sb="0" eb="2">
      <t>ジュウキ</t>
    </rPh>
    <phoneticPr fontId="2"/>
  </si>
  <si>
    <t>ライトニングボルト発動[+*](300)</t>
    <rPh sb="9" eb="11">
      <t>ハツドウ</t>
    </rPh>
    <phoneticPr fontId="2"/>
  </si>
  <si>
    <t>射撃[***](400)</t>
    <rPh sb="0" eb="2">
      <t>シャゲキ</t>
    </rPh>
    <phoneticPr fontId="2"/>
  </si>
  <si>
    <t>魅力+4(150)</t>
    <rPh sb="0" eb="2">
      <t>ミリョク</t>
    </rPh>
    <phoneticPr fontId="2"/>
  </si>
  <si>
    <t>貫通弾[35](35035)</t>
    <rPh sb="0" eb="2">
      <t>カンツウ</t>
    </rPh>
    <rPh sb="2" eb="3">
      <t>ダン</t>
    </rPh>
    <phoneticPr fontId="2"/>
  </si>
  <si>
    <t>戦術[**](200)</t>
    <rPh sb="0" eb="2">
      <t>センジュツ</t>
    </rPh>
    <phoneticPr fontId="2"/>
  </si>
  <si>
    <t>オランジェット・バレット</t>
    <phoneticPr fontId="2"/>
  </si>
  <si>
    <t>オレンジの弾丸</t>
    <rPh sb="5" eb="7">
      <t>ダンガン</t>
    </rPh>
    <phoneticPr fontId="2"/>
  </si>
  <si>
    <t>弾丸</t>
    <rPh sb="0" eb="2">
      <t>ダンガン</t>
    </rPh>
    <phoneticPr fontId="2"/>
  </si>
  <si>
    <t>英雄発動[+*](300)</t>
    <rPh sb="0" eb="2">
      <t>エイユウ</t>
    </rPh>
    <rPh sb="2" eb="4">
      <t>ハツドウ</t>
    </rPh>
    <phoneticPr fontId="2"/>
  </si>
  <si>
    <t>交渉[***](500)</t>
    <rPh sb="0" eb="2">
      <t>コウショウ</t>
    </rPh>
    <phoneticPr fontId="2"/>
  </si>
  <si>
    <t>意思+7(300)</t>
    <rPh sb="0" eb="2">
      <t>イシ</t>
    </rPh>
    <phoneticPr fontId="2"/>
  </si>
  <si>
    <t>炸裂弾[20](20020)</t>
    <rPh sb="0" eb="2">
      <t>サクレツ</t>
    </rPh>
    <rPh sb="2" eb="3">
      <t>ダン</t>
    </rPh>
    <phoneticPr fontId="2"/>
  </si>
  <si>
    <t>詠唱[**](200)</t>
    <rPh sb="0" eb="2">
      <t>エイショウ</t>
    </rPh>
    <phoneticPr fontId="2"/>
  </si>
  <si>
    <t>魔道具[**](200)</t>
    <rPh sb="0" eb="3">
      <t>マドウグ</t>
    </rPh>
    <phoneticPr fontId="2"/>
  </si>
  <si>
    <t>《懸想のガトー》</t>
    <rPh sb="1" eb="3">
      <t>ケソウ</t>
    </rPh>
    <phoneticPr fontId="2"/>
  </si>
  <si>
    <t>ポーション投擲(中)</t>
    <rPh sb="5" eb="7">
      <t>トウテキ</t>
    </rPh>
    <rPh sb="8" eb="9">
      <t>チュウ</t>
    </rPh>
    <phoneticPr fontId="2"/>
  </si>
  <si>
    <t>ソナリ</t>
    <phoneticPr fontId="2"/>
  </si>
  <si>
    <t>シンシア</t>
    <phoneticPr fontId="2"/>
  </si>
  <si>
    <t>fixenc6.(重複)</t>
    <rPh sb="9" eb="11">
      <t>チョウフク</t>
    </rPh>
    <phoneticPr fontId="2"/>
  </si>
  <si>
    <t>咆哮のナトブ</t>
    <rPh sb="0" eb="2">
      <t>ホウコウ</t>
    </rPh>
    <phoneticPr fontId="2"/>
  </si>
  <si>
    <t>蒼茄妖精のナスコ</t>
  </si>
  <si>
    <t>赤錆</t>
    <rPh sb="0" eb="2">
      <t>アカサビ</t>
    </rPh>
    <phoneticPr fontId="2"/>
  </si>
  <si>
    <t>ナトブ</t>
    <phoneticPr fontId="2"/>
  </si>
  <si>
    <t>蒼ナスコ</t>
    <rPh sb="0" eb="1">
      <t>アオ</t>
    </rPh>
    <phoneticPr fontId="2"/>
  </si>
  <si>
    <t>死体/心臓/瞳/原子爆弾</t>
    <rPh sb="0" eb="2">
      <t>シタイ</t>
    </rPh>
    <rPh sb="3" eb="5">
      <t>シンゾウ</t>
    </rPh>
    <rPh sb="6" eb="7">
      <t>ヒトミ</t>
    </rPh>
    <rPh sb="8" eb="10">
      <t>ゲンシ</t>
    </rPh>
    <rPh sb="10" eb="12">
      <t>バクダン</t>
    </rPh>
    <phoneticPr fontId="2"/>
  </si>
  <si>
    <t>無し</t>
    <rPh sb="0" eb="1">
      <t>ナ</t>
    </rPh>
    <phoneticPr fontId="2"/>
  </si>
  <si>
    <t>耐久3200/耐久3200/意思3200/意思3200</t>
    <rPh sb="0" eb="2">
      <t>タイキュウ</t>
    </rPh>
    <rPh sb="7" eb="9">
      <t>タイキュウ</t>
    </rPh>
    <rPh sb="14" eb="16">
      <t>イシ</t>
    </rPh>
    <rPh sb="21" eb="23">
      <t>イシ</t>
    </rPh>
    <phoneticPr fontId="2"/>
  </si>
  <si>
    <t>《蒼茄妖精のナスコ》</t>
    <rPh sb="1" eb="2">
      <t>アオ</t>
    </rPh>
    <rPh sb="2" eb="3">
      <t>ナスビ</t>
    </rPh>
    <rPh sb="3" eb="5">
      <t>ヨウセイ</t>
    </rPh>
    <phoneticPr fontId="2"/>
  </si>
  <si>
    <t>cnpc/nogenerate/nodownload/trait2,5/trait41,1/trait74,3/trait72,3</t>
    <phoneticPr fontId="2"/>
  </si>
  <si>
    <t>何もしない</t>
    <rPh sb="0" eb="1">
      <t>ナニ</t>
    </rPh>
    <phoneticPr fontId="2"/>
  </si>
  <si>
    <t>報告書・EX</t>
    <rPh sb="0" eb="3">
      <t>ホウコクショ</t>
    </rPh>
    <phoneticPr fontId="2"/>
  </si>
  <si>
    <t>危険な巻物</t>
    <rPh sb="0" eb="2">
      <t>キケン</t>
    </rPh>
    <rPh sb="3" eb="5">
      <t>マキモノ</t>
    </rPh>
    <phoneticPr fontId="2"/>
  </si>
  <si>
    <t>エーテル</t>
    <phoneticPr fontId="2"/>
  </si>
  <si>
    <t>道具</t>
    <rPh sb="0" eb="2">
      <t>ドウグ</t>
    </rPh>
    <phoneticPr fontId="2"/>
  </si>
  <si>
    <t>特別</t>
    <rPh sb="0" eb="2">
      <t>トクベツ</t>
    </rPh>
    <phoneticPr fontId="2"/>
  </si>
  <si>
    <t>可能</t>
    <rPh sb="0" eb="2">
      <t>カノウ</t>
    </rPh>
    <phoneticPr fontId="2"/>
  </si>
  <si>
    <t>魔法の地図</t>
    <rPh sb="0" eb="2">
      <t>マホウ</t>
    </rPh>
    <rPh sb="3" eb="5">
      <t>チズ</t>
    </rPh>
    <phoneticPr fontId="2"/>
  </si>
  <si>
    <t>孤独のフェアリーダンス</t>
    <rPh sb="0" eb="2">
      <t>コドク</t>
    </rPh>
    <phoneticPr fontId="2"/>
  </si>
  <si>
    <t>嘲笑のレイピア</t>
    <rPh sb="0" eb="2">
      <t>チョウショウ</t>
    </rPh>
    <phoneticPr fontId="2"/>
  </si>
  <si>
    <t>投擲</t>
    <rPh sb="0" eb="2">
      <t>トウテキ</t>
    </rPh>
    <phoneticPr fontId="2"/>
  </si>
  <si>
    <t>エーテル</t>
    <phoneticPr fontId="2"/>
  </si>
  <si>
    <t>近接武器</t>
    <rPh sb="0" eb="2">
      <t>キンセツ</t>
    </rPh>
    <rPh sb="2" eb="4">
      <t>ブキ</t>
    </rPh>
    <phoneticPr fontId="2"/>
  </si>
  <si>
    <t>首狩り発動[++****](745)</t>
    <rPh sb="0" eb="1">
      <t>クビ</t>
    </rPh>
    <rPh sb="1" eb="2">
      <t>カ</t>
    </rPh>
    <rPh sb="3" eb="5">
      <t>ハツドウ</t>
    </rPh>
    <phoneticPr fontId="2"/>
  </si>
  <si>
    <t>対竜特攻[+++++*](-5806)</t>
    <rPh sb="0" eb="2">
      <t>タイリュウ</t>
    </rPh>
    <rPh sb="2" eb="4">
      <t>トッコウ</t>
    </rPh>
    <phoneticPr fontId="2"/>
  </si>
  <si>
    <t>不死者特攻[+++++*](-6483)</t>
    <rPh sb="0" eb="1">
      <t>フ</t>
    </rPh>
    <rPh sb="1" eb="3">
      <t>シシャ</t>
    </rPh>
    <rPh sb="3" eb="5">
      <t>トッコウ</t>
    </rPh>
    <phoneticPr fontId="2"/>
  </si>
  <si>
    <t>対神特攻[+++++*](-51092)</t>
    <rPh sb="0" eb="1">
      <t>タイ</t>
    </rPh>
    <rPh sb="1" eb="2">
      <t>カミ</t>
    </rPh>
    <rPh sb="2" eb="4">
      <t>トッコウ</t>
    </rPh>
    <phoneticPr fontId="2"/>
  </si>
  <si>
    <t>クリティカル機会[+++++*](920106)</t>
    <rPh sb="6" eb="8">
      <t>キカイ</t>
    </rPh>
    <phoneticPr fontId="2"/>
  </si>
  <si>
    <t>器用</t>
    <rPh sb="0" eb="2">
      <t>キヨウ</t>
    </rPh>
    <phoneticPr fontId="2"/>
  </si>
  <si>
    <t>200+{attb}*10</t>
    <phoneticPr fontId="2"/>
  </si>
  <si>
    <t>聖なる盾</t>
    <rPh sb="0" eb="1">
      <t>セイ</t>
    </rPh>
    <rPh sb="3" eb="4">
      <t>タテ</t>
    </rPh>
    <phoneticPr fontId="2"/>
  </si>
  <si>
    <t>孤独のフェアリーダンス　※正確には神技ではなく、信仰Pを消費しない</t>
    <rPh sb="0" eb="2">
      <t>コドク</t>
    </rPh>
    <rPh sb="13" eb="15">
      <t>セイカク</t>
    </rPh>
    <rPh sb="17" eb="19">
      <t>カミワザ</t>
    </rPh>
    <rPh sb="24" eb="26">
      <t>シンコウ</t>
    </rPh>
    <rPh sb="28" eb="30">
      <t>ショウヒ</t>
    </rPh>
    <phoneticPr fontId="2"/>
  </si>
  <si>
    <t>蒼茄妖精のナスコ</t>
    <rPh sb="0" eb="1">
      <t>アオ</t>
    </rPh>
    <rPh sb="1" eb="2">
      <t>ナスビ</t>
    </rPh>
    <rPh sb="2" eb="4">
      <t>ヨウセイ</t>
    </rPh>
    <phoneticPr fontId="2"/>
  </si>
  <si>
    <t>報告書-1</t>
    <rPh sb="0" eb="3">
      <t>ホウコクショ</t>
    </rPh>
    <phoneticPr fontId="2"/>
  </si>
  <si>
    <t>危険な巻物</t>
    <rPh sb="0" eb="2">
      <t>キケン</t>
    </rPh>
    <rPh sb="3" eb="5">
      <t>マキモノ</t>
    </rPh>
    <phoneticPr fontId="2"/>
  </si>
  <si>
    <t>生命力+40000001(200000000)</t>
    <rPh sb="0" eb="3">
      <t>セイメイリョク</t>
    </rPh>
    <phoneticPr fontId="2"/>
  </si>
  <si>
    <t>耐久+40000001(200000000)</t>
    <rPh sb="0" eb="2">
      <t>タイキュウ</t>
    </rPh>
    <phoneticPr fontId="2"/>
  </si>
  <si>
    <t>器用+40000001(200000000)</t>
    <rPh sb="0" eb="2">
      <t>キヨウ</t>
    </rPh>
    <phoneticPr fontId="2"/>
  </si>
  <si>
    <t>感覚+40000001(200000000)</t>
    <rPh sb="0" eb="2">
      <t>カンカク</t>
    </rPh>
    <phoneticPr fontId="2"/>
  </si>
  <si>
    <t>意思+40000001(200000000)</t>
    <rPh sb="0" eb="2">
      <t>イシ</t>
    </rPh>
    <phoneticPr fontId="2"/>
  </si>
  <si>
    <t>速度+40000001(200000000)</t>
    <rPh sb="0" eb="2">
      <t>ソクド</t>
    </rPh>
    <phoneticPr fontId="2"/>
  </si>
  <si>
    <t>盾[+++++*](200000000)</t>
    <rPh sb="0" eb="1">
      <t>タテ</t>
    </rPh>
    <phoneticPr fontId="2"/>
  </si>
  <si>
    <t>盲目無効(745)</t>
    <rPh sb="0" eb="4">
      <t>モウモクムコウ</t>
    </rPh>
    <phoneticPr fontId="2"/>
  </si>
  <si>
    <t>ダメージ無効[++****](745)/16%</t>
    <rPh sb="4" eb="6">
      <t>ムコウ</t>
    </rPh>
    <phoneticPr fontId="2"/>
  </si>
  <si>
    <t>報告書-2</t>
    <rPh sb="0" eb="3">
      <t>ホウコクショ</t>
    </rPh>
    <phoneticPr fontId="2"/>
  </si>
  <si>
    <t>首輪</t>
    <rPh sb="0" eb="2">
      <t>クビワ</t>
    </rPh>
    <phoneticPr fontId="2"/>
  </si>
  <si>
    <t>麻痺無効(745)</t>
    <rPh sb="0" eb="2">
      <t>マヒ</t>
    </rPh>
    <rPh sb="2" eb="4">
      <t>ムコウ</t>
    </rPh>
    <phoneticPr fontId="2"/>
  </si>
  <si>
    <t>報告書-3</t>
    <rPh sb="0" eb="3">
      <t>ホウコクショ</t>
    </rPh>
    <phoneticPr fontId="2"/>
  </si>
  <si>
    <t>報告書-4</t>
    <rPh sb="0" eb="3">
      <t>ホウコクショ</t>
    </rPh>
    <phoneticPr fontId="2"/>
  </si>
  <si>
    <t>報告書-5</t>
    <rPh sb="0" eb="3">
      <t>ホウコクショ</t>
    </rPh>
    <phoneticPr fontId="2"/>
  </si>
  <si>
    <t>報告書-6</t>
    <rPh sb="0" eb="3">
      <t>ホウコクショ</t>
    </rPh>
    <phoneticPr fontId="2"/>
  </si>
  <si>
    <t>報告書-7</t>
    <rPh sb="0" eb="3">
      <t>ホウコクショ</t>
    </rPh>
    <phoneticPr fontId="2"/>
  </si>
  <si>
    <t>混乱無効(745)</t>
    <rPh sb="0" eb="2">
      <t>コンラン</t>
    </rPh>
    <rPh sb="2" eb="4">
      <t>ムコウ</t>
    </rPh>
    <phoneticPr fontId="2"/>
  </si>
  <si>
    <t>恐怖無効(745)</t>
    <rPh sb="0" eb="2">
      <t>キョウフ</t>
    </rPh>
    <rPh sb="2" eb="4">
      <t>ムコウ</t>
    </rPh>
    <phoneticPr fontId="2"/>
  </si>
  <si>
    <t>睡眠無効(745)</t>
    <rPh sb="0" eb="2">
      <t>スイミン</t>
    </rPh>
    <rPh sb="2" eb="4">
      <t>ムコウ</t>
    </rPh>
    <phoneticPr fontId="2"/>
  </si>
  <si>
    <t>毒無効(745)</t>
    <rPh sb="0" eb="1">
      <t>ドク</t>
    </rPh>
    <rPh sb="1" eb="3">
      <t>ムコウ</t>
    </rPh>
    <phoneticPr fontId="2"/>
  </si>
  <si>
    <t>追加打撃[+++++*](745000000)</t>
    <rPh sb="0" eb="2">
      <t>ツイカ</t>
    </rPh>
    <rPh sb="2" eb="4">
      <t>ダゲキ</t>
    </rPh>
    <phoneticPr fontId="2"/>
  </si>
  <si>
    <r>
      <t>★《報告書-1》, ★《報告書-2》, ★《報告書-3》, ★《報告書-4》, ★《報告書-5》, ★《報告書-6》, ★《報告書-7》　</t>
    </r>
    <r>
      <rPr>
        <b/>
        <sz val="11"/>
        <color rgb="FFFF0000"/>
        <rFont val="ＭＳ Ｐゴシック"/>
        <family val="3"/>
        <charset val="128"/>
        <scheme val="minor"/>
      </rPr>
      <t>※記述ミスにより武器はランダムなカスタムアイテム（本来は★《孤独のフェアリーダンス》）</t>
    </r>
    <rPh sb="2" eb="5">
      <t>ホウコクショ</t>
    </rPh>
    <rPh sb="12" eb="15">
      <t>ホウコクショ</t>
    </rPh>
    <rPh sb="22" eb="25">
      <t>ホウコクショ</t>
    </rPh>
    <rPh sb="32" eb="35">
      <t>ホウコクショ</t>
    </rPh>
    <rPh sb="42" eb="45">
      <t>ホウコクショ</t>
    </rPh>
    <rPh sb="52" eb="55">
      <t>ホウコクショ</t>
    </rPh>
    <rPh sb="62" eb="65">
      <t>ホウコクショ</t>
    </rPh>
    <rPh sb="70" eb="72">
      <t>キジュツ</t>
    </rPh>
    <rPh sb="77" eb="79">
      <t>ブキ</t>
    </rPh>
    <rPh sb="94" eb="96">
      <t>ホンライ</t>
    </rPh>
    <rPh sb="99" eb="101">
      <t>コドク</t>
    </rPh>
    <phoneticPr fontId="2"/>
  </si>
  <si>
    <t>不思議の国のボタン</t>
    <rPh sb="0" eb="3">
      <t>フシギ</t>
    </rPh>
    <rPh sb="4" eb="5">
      <t>クニ</t>
    </rPh>
    <phoneticPr fontId="2"/>
  </si>
  <si>
    <t>時空旅行者</t>
    <rPh sb="0" eb="2">
      <t>ジクウ</t>
    </rPh>
    <rPh sb="2" eb="5">
      <t>リョコウシャ</t>
    </rPh>
    <phoneticPr fontId="2"/>
  </si>
  <si>
    <t>マナ16/魅力14/運勢10/遺伝子学10/魔力の限界15/魔道具12/信仰14</t>
    <rPh sb="5" eb="7">
      <t>ミリョク</t>
    </rPh>
    <rPh sb="10" eb="12">
      <t>ウンセイ</t>
    </rPh>
    <rPh sb="15" eb="19">
      <t>イデンシガク</t>
    </rPh>
    <rPh sb="22" eb="24">
      <t>マリョク</t>
    </rPh>
    <rPh sb="25" eb="27">
      <t>ゲンカイ</t>
    </rPh>
    <rPh sb="30" eb="33">
      <t>マドウグ</t>
    </rPh>
    <rPh sb="36" eb="38">
      <t>シンコウ</t>
    </rPh>
    <phoneticPr fontId="2"/>
  </si>
  <si>
    <t>マナ3/運勢3</t>
    <rPh sb="4" eb="6">
      <t>ウンセイ</t>
    </rPh>
    <phoneticPr fontId="2"/>
  </si>
  <si>
    <t>マナ1600/運勢150</t>
    <rPh sb="7" eb="9">
      <t>ウンセイ</t>
    </rPh>
    <phoneticPr fontId="2"/>
  </si>
  <si>
    <t>cnpc/god/nogenerate/nodownload</t>
    <phoneticPr fontId="2"/>
  </si>
  <si>
    <t>空間歪曲</t>
    <rPh sb="0" eb="4">
      <t>クウカンワイキョク</t>
    </rPh>
    <phoneticPr fontId="2"/>
  </si>
  <si>
    <t>退却</t>
    <rPh sb="0" eb="2">
      <t>タイキャク</t>
    </rPh>
    <phoneticPr fontId="2"/>
  </si>
  <si>
    <t>狂気の眼差し</t>
    <rPh sb="0" eb="2">
      <t>キョウキ</t>
    </rPh>
    <rPh sb="3" eb="5">
      <t>マナザ</t>
    </rPh>
    <phoneticPr fontId="2"/>
  </si>
  <si>
    <t>幻惑10 魔法10</t>
    <rPh sb="0" eb="2">
      <t>ゲンワク</t>
    </rPh>
    <rPh sb="5" eb="7">
      <t>マホウ</t>
    </rPh>
    <phoneticPr fontId="2"/>
  </si>
  <si>
    <t>Natob_sclass</t>
    <phoneticPr fontId="2"/>
  </si>
  <si>
    <t>首|指|指|指|指|指|指|指|指|指|指</t>
  </si>
  <si>
    <t>混沌の欠片</t>
    <rPh sb="0" eb="2">
      <t>コントン</t>
    </rPh>
    <rPh sb="3" eb="5">
      <t>カケラ</t>
    </rPh>
    <phoneticPr fontId="2"/>
  </si>
  <si>
    <t>悍ましい宝石</t>
    <rPh sb="0" eb="1">
      <t>オゾ</t>
    </rPh>
    <rPh sb="4" eb="6">
      <t>ホウセキ</t>
    </rPh>
    <phoneticPr fontId="2"/>
  </si>
  <si>
    <t>時空と混沌の指輪</t>
    <rPh sb="0" eb="2">
      <t>ジクウ</t>
    </rPh>
    <rPh sb="3" eb="5">
      <t>コントン</t>
    </rPh>
    <rPh sb="6" eb="8">
      <t>ユビワ</t>
    </rPh>
    <phoneticPr fontId="2"/>
  </si>
  <si>
    <t>悍ましき指輪</t>
    <rPh sb="0" eb="1">
      <t>オゾ</t>
    </rPh>
    <rPh sb="4" eb="6">
      <t>ユビワ</t>
    </rPh>
    <phoneticPr fontId="2"/>
  </si>
  <si>
    <t>指輪</t>
    <rPh sb="0" eb="2">
      <t>ユビワ</t>
    </rPh>
    <phoneticPr fontId="2"/>
  </si>
  <si>
    <t>四次元ポケット[**](300)</t>
    <rPh sb="0" eb="3">
      <t>ヨジゲン</t>
    </rPh>
    <phoneticPr fontId="2"/>
  </si>
  <si>
    <t>帰還[**](300)</t>
    <rPh sb="0" eb="2">
      <t>キカン</t>
    </rPh>
    <phoneticPr fontId="2"/>
  </si>
  <si>
    <t>混沌耐性[+](500)</t>
    <rPh sb="0" eb="2">
      <t>コントン</t>
    </rPh>
    <rPh sb="2" eb="4">
      <t>タイセイ</t>
    </rPh>
    <phoneticPr fontId="2"/>
  </si>
  <si>
    <t>グラビティ[***](500)</t>
    <phoneticPr fontId="2"/>
  </si>
  <si>
    <t>感覚+15(700)</t>
    <rPh sb="0" eb="2">
      <t>カンカク</t>
    </rPh>
    <phoneticPr fontId="2"/>
  </si>
  <si>
    <t>魔物召喚[+*****](500)</t>
    <rPh sb="0" eb="2">
      <t>マモノ</t>
    </rPh>
    <rPh sb="2" eb="4">
      <t>ショウカン</t>
    </rPh>
    <phoneticPr fontId="2"/>
  </si>
  <si>
    <t>《闇に吠えるもの》</t>
    <rPh sb="1" eb="2">
      <t>ヤミ</t>
    </rPh>
    <rPh sb="3" eb="4">
      <t>ホ</t>
    </rPh>
    <phoneticPr fontId="2"/>
  </si>
  <si>
    <t>侵蝕する者</t>
    <rPh sb="0" eb="2">
      <t>シンショク</t>
    </rPh>
    <rPh sb="4" eb="5">
      <t>モノ</t>
    </rPh>
    <phoneticPr fontId="2"/>
  </si>
  <si>
    <t>慟哭する者</t>
    <rPh sb="0" eb="2">
      <t>ドウコク</t>
    </rPh>
    <rPh sb="4" eb="5">
      <t>モノ</t>
    </rPh>
    <phoneticPr fontId="2"/>
  </si>
  <si>
    <t>cnpc/god/element/slime/nogenerate/nodownload/regist,hex</t>
    <phoneticPr fontId="2"/>
  </si>
  <si>
    <t>狂気の眼差し</t>
    <rPh sb="0" eb="2">
      <t>キョウキ</t>
    </rPh>
    <rPh sb="3" eb="5">
      <t>マナザ</t>
    </rPh>
    <phoneticPr fontId="2"/>
  </si>
  <si>
    <t>弱体化の手</t>
    <rPh sb="0" eb="3">
      <t>ジャクタイカ</t>
    </rPh>
    <rPh sb="4" eb="5">
      <t>テ</t>
    </rPh>
    <phoneticPr fontId="2"/>
  </si>
  <si>
    <t>混沌 200</t>
    <rPh sb="0" eb="2">
      <t>コントン</t>
    </rPh>
    <phoneticPr fontId="2"/>
  </si>
  <si>
    <t>暗黒8 混沌8 魔法10</t>
    <rPh sb="0" eb="2">
      <t>アンコク</t>
    </rPh>
    <rPh sb="4" eb="6">
      <t>コントン</t>
    </rPh>
    <rPh sb="8" eb="10">
      <t>マホウ</t>
    </rPh>
    <phoneticPr fontId="2"/>
  </si>
  <si>
    <t>浮遊/透明視/混乱・盲目・恐怖・睡眠・麻痺・毒無効/腐消化/窃盗防止/連続魔法/分裂/地雷無効</t>
    <rPh sb="0" eb="2">
      <t>フユウ</t>
    </rPh>
    <rPh sb="3" eb="5">
      <t>トウメイ</t>
    </rPh>
    <rPh sb="5" eb="6">
      <t>シ</t>
    </rPh>
    <rPh sb="7" eb="9">
      <t>コンラン</t>
    </rPh>
    <rPh sb="26" eb="29">
      <t>フショウカ</t>
    </rPh>
    <rPh sb="30" eb="32">
      <t>セットウ</t>
    </rPh>
    <rPh sb="32" eb="34">
      <t>ボウシ</t>
    </rPh>
    <rPh sb="35" eb="37">
      <t>レンゾク</t>
    </rPh>
    <rPh sb="37" eb="39">
      <t>マホウ</t>
    </rPh>
    <rPh sb="40" eb="42">
      <t>ブンレツ</t>
    </rPh>
    <rPh sb="43" eb="45">
      <t>ジライ</t>
    </rPh>
    <rPh sb="45" eb="47">
      <t>ムコウ</t>
    </rPh>
    <phoneticPr fontId="2"/>
  </si>
  <si>
    <t>ナトブ</t>
    <phoneticPr fontId="2"/>
  </si>
  <si>
    <t>★《時空と混沌の指輪》</t>
    <rPh sb="2" eb="4">
      <t>ジクウ</t>
    </rPh>
    <rPh sb="5" eb="7">
      <t>コントン</t>
    </rPh>
    <rPh sb="8" eb="10">
      <t>ユビワ</t>
    </rPh>
    <phoneticPr fontId="2"/>
  </si>
  <si>
    <t>Natob_race</t>
    <phoneticPr fontId="2"/>
  </si>
  <si>
    <t>読書4/戦術4/交渉4/魔力の限界20/詠唱8/魔道具10/錬金術5/信仰20/心眼4/射撃1</t>
    <rPh sb="0" eb="2">
      <t>ドクショ</t>
    </rPh>
    <rPh sb="4" eb="6">
      <t>センジュツ</t>
    </rPh>
    <rPh sb="8" eb="10">
      <t>コウショウ</t>
    </rPh>
    <rPh sb="12" eb="14">
      <t>マリョク</t>
    </rPh>
    <rPh sb="15" eb="17">
      <t>ゲンカイ</t>
    </rPh>
    <rPh sb="20" eb="22">
      <t>エイショウ</t>
    </rPh>
    <rPh sb="24" eb="27">
      <t>マドウグ</t>
    </rPh>
    <rPh sb="30" eb="33">
      <t>レンキンジュツ</t>
    </rPh>
    <rPh sb="35" eb="37">
      <t>シンコウ</t>
    </rPh>
    <rPh sb="40" eb="42">
      <t>シンガン</t>
    </rPh>
    <rPh sb="44" eb="46">
      <t>シャゲキ</t>
    </rPh>
    <phoneticPr fontId="2"/>
  </si>
  <si>
    <t>Natob_class</t>
    <phoneticPr fontId="2"/>
  </si>
  <si>
    <t>闇の慟哭</t>
    <rPh sb="0" eb="1">
      <t>ヤミ</t>
    </rPh>
    <rPh sb="2" eb="4">
      <t>ドウコク</t>
    </rPh>
    <phoneticPr fontId="2"/>
  </si>
  <si>
    <t>{attb}+{faith}/10</t>
    <phoneticPr fontId="2"/>
  </si>
  <si>
    <t>{attb}</t>
    <phoneticPr fontId="2"/>
  </si>
  <si>
    <t>{efp}</t>
    <phoneticPr fontId="2"/>
  </si>
  <si>
    <t>{efp}*5</t>
    <phoneticPr fontId="2"/>
  </si>
  <si>
    <t>混沌の英雄譚</t>
    <rPh sb="0" eb="2">
      <t>コントン</t>
    </rPh>
    <rPh sb="3" eb="5">
      <t>エイユウ</t>
    </rPh>
    <rPh sb="5" eb="6">
      <t>タン</t>
    </rPh>
    <phoneticPr fontId="2"/>
  </si>
  <si>
    <t>{attb}*{faith}</t>
    <phoneticPr fontId="2"/>
  </si>
  <si>
    <t>英雄</t>
    <rPh sb="0" eb="2">
      <t>エイユウ</t>
    </rPh>
    <phoneticPr fontId="2"/>
  </si>
  <si>
    <t>《》不要</t>
    <rPh sb="2" eb="4">
      <t>フヨウ</t>
    </rPh>
    <phoneticPr fontId="2"/>
  </si>
  <si>
    <t>initEquip.(記述ミス)</t>
    <rPh sb="11" eb="13">
      <t>キジュツ</t>
    </rPh>
    <phoneticPr fontId="2"/>
  </si>
  <si>
    <t>恋慕のリヴァイアサン（女）</t>
    <rPh sb="0" eb="2">
      <t>レンボ</t>
    </rPh>
    <rPh sb="11" eb="12">
      <t>オンナ</t>
    </rPh>
    <phoneticPr fontId="2"/>
  </si>
  <si>
    <t>恋慕のリヴァイアサン（男）</t>
    <rPh sb="0" eb="2">
      <t>レンボ</t>
    </rPh>
    <rPh sb="11" eb="12">
      <t>オトコ</t>
    </rPh>
    <phoneticPr fontId="2"/>
  </si>
  <si>
    <t>恋する男神リヴァイアサン</t>
    <rPh sb="0" eb="1">
      <t>コイ</t>
    </rPh>
    <rPh sb="3" eb="5">
      <t>ダンシン</t>
    </rPh>
    <phoneticPr fontId="2"/>
  </si>
  <si>
    <t>感覚7/魔力13/魅力17/詠唱10/料理19/冷気耐性19/幻惑耐性19</t>
    <rPh sb="0" eb="2">
      <t>カンカク</t>
    </rPh>
    <rPh sb="4" eb="6">
      <t>マリョク</t>
    </rPh>
    <rPh sb="9" eb="11">
      <t>ミリョク</t>
    </rPh>
    <rPh sb="14" eb="16">
      <t>エイショウ</t>
    </rPh>
    <rPh sb="19" eb="21">
      <t>リョウリ</t>
    </rPh>
    <rPh sb="24" eb="26">
      <t>レイキ</t>
    </rPh>
    <rPh sb="26" eb="28">
      <t>タイセイ</t>
    </rPh>
    <rPh sb="31" eb="33">
      <t>ゲンワク</t>
    </rPh>
    <rPh sb="33" eb="35">
      <t>タイセイ</t>
    </rPh>
    <phoneticPr fontId="2"/>
  </si>
  <si>
    <t>透明視</t>
    <rPh sb="0" eb="2">
      <t>トウメイ</t>
    </rPh>
    <rPh sb="2" eb="3">
      <t>シ</t>
    </rPh>
    <phoneticPr fontId="2"/>
  </si>
  <si>
    <t>感覚1/魔力2/魅力3/料理3</t>
    <rPh sb="0" eb="2">
      <t>カンカク</t>
    </rPh>
    <rPh sb="4" eb="6">
      <t>マリョク</t>
    </rPh>
    <rPh sb="8" eb="10">
      <t>ミリョク</t>
    </rPh>
    <rPh sb="12" eb="14">
      <t>リョウリ</t>
    </rPh>
    <phoneticPr fontId="2"/>
  </si>
  <si>
    <t>感覚70/魔力100/魅力150/料理150</t>
    <rPh sb="0" eb="2">
      <t>カンカク</t>
    </rPh>
    <rPh sb="5" eb="7">
      <t>マリョク</t>
    </rPh>
    <rPh sb="11" eb="13">
      <t>ミリョク</t>
    </rPh>
    <rPh sb="17" eb="19">
      <t>リョウリ</t>
    </rPh>
    <phoneticPr fontId="2"/>
  </si>
  <si>
    <t>恋する男神リヴァイアサン</t>
    <rPh sb="0" eb="1">
      <t>コイ</t>
    </rPh>
    <rPh sb="3" eb="4">
      <t>オトコ</t>
    </rPh>
    <rPh sb="4" eb="5">
      <t>カミ</t>
    </rPh>
    <phoneticPr fontId="2"/>
  </si>
  <si>
    <t>狂イ咲ケ水ノ華</t>
    <rPh sb="0" eb="1">
      <t>クル</t>
    </rPh>
    <rPh sb="2" eb="3">
      <t>サ</t>
    </rPh>
    <rPh sb="4" eb="5">
      <t>ミズ</t>
    </rPh>
    <rPh sb="6" eb="7">
      <t>ハナ</t>
    </rPh>
    <phoneticPr fontId="2"/>
  </si>
  <si>
    <t>{efp}+{faith}</t>
    <phoneticPr fontId="2"/>
  </si>
  <si>
    <t>{efp}</t>
    <phoneticPr fontId="2"/>
  </si>
  <si>
    <t>ウィザウチュナイ</t>
    <phoneticPr fontId="2"/>
  </si>
  <si>
    <t>{faith}*5+{attb}*30</t>
    <phoneticPr fontId="2"/>
  </si>
  <si>
    <t>幻惑</t>
    <rPh sb="0" eb="2">
      <t>ゲンワク</t>
    </rPh>
    <phoneticPr fontId="2"/>
  </si>
  <si>
    <t>ボルト</t>
    <phoneticPr fontId="2"/>
  </si>
  <si>
    <t>恋するマーマン</t>
    <rPh sb="0" eb="1">
      <t>コイ</t>
    </rPh>
    <phoneticPr fontId="2"/>
  </si>
  <si>
    <t>恋する賢者</t>
    <rPh sb="0" eb="1">
      <t>コイ</t>
    </rPh>
    <rPh sb="3" eb="5">
      <t>ケンジャ</t>
    </rPh>
    <phoneticPr fontId="2"/>
  </si>
  <si>
    <t>cnpc/nogenerate/nodownload/aqua/demi/trait44,1/trait34,1/trait35,1/trait36,-1/trait57,1/trait73,1/trait86,1/trait87,1/trait89,2/trait150,2/trait151,2/trait167,1/trait169,1/align,neutral/nature,calm/nature,mild/nature,gentle/nature,hardy/nature,careful/nature,docile/nature,lax/nature,modest/nature,serious/nature,brave/nature,quiet/nature,honest/nature,courteous/nature,noble</t>
  </si>
  <si>
    <t>魔力の吸収</t>
    <rPh sb="0" eb="2">
      <t>マリョク</t>
    </rPh>
    <rPh sb="3" eb="5">
      <t>キュウシュウ</t>
    </rPh>
    <phoneticPr fontId="2"/>
  </si>
  <si>
    <t>幻惑 80</t>
    <rPh sb="0" eb="2">
      <t>ゲンワク</t>
    </rPh>
    <phoneticPr fontId="2"/>
  </si>
  <si>
    <t>恋する男神リヴァイアサン</t>
    <rPh sb="0" eb="1">
      <t>コイ</t>
    </rPh>
    <rPh sb="3" eb="4">
      <t>オトコ</t>
    </rPh>
    <rPh sb="4" eb="5">
      <t>カミ</t>
    </rPh>
    <phoneticPr fontId="2"/>
  </si>
  <si>
    <t>☆ホワイトデープレゼント</t>
    <phoneticPr fontId="2"/>
  </si>
  <si>
    <t>M4I_Sage_in_Love</t>
    <phoneticPr fontId="2"/>
  </si>
  <si>
    <t>読書5/瞑想2/魔力の限界3/暗記3/詠唱5/錬金術3/料理3/魔力制御2</t>
    <rPh sb="0" eb="2">
      <t>ドクショ</t>
    </rPh>
    <rPh sb="4" eb="6">
      <t>メイソウ</t>
    </rPh>
    <rPh sb="8" eb="10">
      <t>マリョク</t>
    </rPh>
    <rPh sb="11" eb="13">
      <t>ゲンカイ</t>
    </rPh>
    <rPh sb="15" eb="17">
      <t>アンキ</t>
    </rPh>
    <rPh sb="19" eb="21">
      <t>エイショウ</t>
    </rPh>
    <rPh sb="23" eb="26">
      <t>レンキンジュツ</t>
    </rPh>
    <rPh sb="28" eb="30">
      <t>リョウリ</t>
    </rPh>
    <rPh sb="32" eb="34">
      <t>マリョク</t>
    </rPh>
    <rPh sb="34" eb="36">
      <t>セイギョ</t>
    </rPh>
    <phoneticPr fontId="2"/>
  </si>
  <si>
    <t>10% 知者の加護/幻惑属性付与</t>
    <rPh sb="4" eb="6">
      <t>チシャ</t>
    </rPh>
    <rPh sb="7" eb="9">
      <t>カゴ</t>
    </rPh>
    <rPh sb="10" eb="12">
      <t>ゲンワク</t>
    </rPh>
    <rPh sb="12" eb="14">
      <t>ゾクセイ</t>
    </rPh>
    <rPh sb="14" eb="16">
      <t>フヨ</t>
    </rPh>
    <phoneticPr fontId="2"/>
  </si>
  <si>
    <t>スゥイート・グリモワール</t>
    <phoneticPr fontId="2"/>
  </si>
  <si>
    <t>愛が込められた本</t>
    <rPh sb="0" eb="1">
      <t>アイ</t>
    </rPh>
    <rPh sb="2" eb="3">
      <t>コ</t>
    </rPh>
    <rPh sb="7" eb="8">
      <t>ホン</t>
    </rPh>
    <phoneticPr fontId="2"/>
  </si>
  <si>
    <t>10099(本体未設定範囲)</t>
    <rPh sb="6" eb="8">
      <t>ホンタイ</t>
    </rPh>
    <rPh sb="8" eb="11">
      <t>ミセッテイ</t>
    </rPh>
    <rPh sb="11" eb="13">
      <t>ハンイ</t>
    </rPh>
    <phoneticPr fontId="2"/>
  </si>
  <si>
    <t>魔法の威力を高める[+*****](500)</t>
    <rPh sb="0" eb="2">
      <t>マホウ</t>
    </rPh>
    <rPh sb="3" eb="5">
      <t>イリョク</t>
    </rPh>
    <rPh sb="6" eb="7">
      <t>タカ</t>
    </rPh>
    <phoneticPr fontId="2"/>
  </si>
  <si>
    <t>料理[***](500)</t>
    <rPh sb="0" eb="2">
      <t>リョウリ</t>
    </rPh>
    <phoneticPr fontId="2"/>
  </si>
  <si>
    <t>幻惑属性追加[+*****](1000)</t>
    <rPh sb="0" eb="2">
      <t>ゲンワク</t>
    </rPh>
    <rPh sb="2" eb="4">
      <t>ゾクセイ</t>
    </rPh>
    <rPh sb="4" eb="6">
      <t>ツイカ</t>
    </rPh>
    <phoneticPr fontId="2"/>
  </si>
  <si>
    <t>詠唱[***](500)</t>
    <rPh sb="0" eb="2">
      <t>エイショウ</t>
    </rPh>
    <phoneticPr fontId="2"/>
  </si>
  <si>
    <t>恋する賢者</t>
    <rPh sb="0" eb="1">
      <t>コイ</t>
    </rPh>
    <rPh sb="3" eb="5">
      <t>ケンジャ</t>
    </rPh>
    <phoneticPr fontId="2"/>
  </si>
  <si>
    <t>知者の加護</t>
    <rPh sb="0" eb="2">
      <t>チシャ</t>
    </rPh>
    <rPh sb="3" eb="5">
      <t>カゴ</t>
    </rPh>
    <phoneticPr fontId="2"/>
  </si>
  <si>
    <t>鼓舞</t>
    <rPh sb="0" eb="2">
      <t>コブ</t>
    </rPh>
    <phoneticPr fontId="2"/>
  </si>
  <si>
    <t>魔力の吸収</t>
    <rPh sb="0" eb="2">
      <t>マリョク</t>
    </rPh>
    <rPh sb="3" eb="5">
      <t>キュウシュウ</t>
    </rPh>
    <phoneticPr fontId="2"/>
  </si>
  <si>
    <t>幻惑 100</t>
    <rPh sb="0" eb="2">
      <t>ゲンワク</t>
    </rPh>
    <phoneticPr fontId="2"/>
  </si>
  <si>
    <t>★《カラフル・クッキー》, ★《恋のお守り》</t>
    <rPh sb="16" eb="17">
      <t>コイ</t>
    </rPh>
    <rPh sb="19" eb="20">
      <t>マモ</t>
    </rPh>
    <phoneticPr fontId="2"/>
  </si>
  <si>
    <t>ホワイトデープレゼント</t>
    <phoneticPr fontId="2"/>
  </si>
  <si>
    <t>カラフル・クッキー</t>
    <phoneticPr fontId="2"/>
  </si>
  <si>
    <t>57098(本体未設定範囲)</t>
    <rPh sb="6" eb="13">
      <t>ホンタイミセッテイハンイ</t>
    </rPh>
    <phoneticPr fontId="2"/>
  </si>
  <si>
    <t>魔法威力[***](100)</t>
    <rPh sb="0" eb="2">
      <t>マホウ</t>
    </rPh>
    <rPh sb="2" eb="4">
      <t>イリョク</t>
    </rPh>
    <phoneticPr fontId="2"/>
  </si>
  <si>
    <t>詠唱[**](250)</t>
    <rPh sb="0" eb="2">
      <t>エイショウ</t>
    </rPh>
    <phoneticPr fontId="2"/>
  </si>
  <si>
    <t>マーマイト(ソーダ味)</t>
    <rPh sb="9" eb="10">
      <t>アジ</t>
    </rPh>
    <phoneticPr fontId="2"/>
  </si>
  <si>
    <t>遠隔武器　※設定ミス？</t>
    <rPh sb="0" eb="4">
      <t>エンカクブキ</t>
    </rPh>
    <rPh sb="6" eb="8">
      <t>セッテイ</t>
    </rPh>
    <phoneticPr fontId="2"/>
  </si>
  <si>
    <t>57099(本体未設定範囲)　※57908のミス？</t>
    <rPh sb="6" eb="13">
      <t>ホンタイミセッテイハンイ</t>
    </rPh>
    <phoneticPr fontId="2"/>
  </si>
  <si>
    <t>魔法威力[+++***](1000)</t>
    <rPh sb="0" eb="2">
      <t>マホウ</t>
    </rPh>
    <rPh sb="2" eb="4">
      <t>イリョク</t>
    </rPh>
    <phoneticPr fontId="2"/>
  </si>
  <si>
    <t>詠唱[+++***](3000)</t>
    <rPh sb="0" eb="2">
      <t>エイショウ</t>
    </rPh>
    <phoneticPr fontId="2"/>
  </si>
  <si>
    <t>魔力の限界[+**](1500)</t>
    <rPh sb="0" eb="2">
      <t>マリョク</t>
    </rPh>
    <rPh sb="3" eb="5">
      <t>ゲンカイ</t>
    </rPh>
    <phoneticPr fontId="2"/>
  </si>
  <si>
    <t>幻惑耐性[+*****](1000)</t>
    <rPh sb="0" eb="2">
      <t>ゲンワク</t>
    </rPh>
    <rPh sb="2" eb="4">
      <t>タイセイ</t>
    </rPh>
    <phoneticPr fontId="2"/>
  </si>
  <si>
    <t>筋力+10(450)</t>
    <rPh sb="0" eb="2">
      <t>キンリョク</t>
    </rPh>
    <phoneticPr fontId="2"/>
  </si>
  <si>
    <t>魅力+30(1450)</t>
    <rPh sb="0" eb="2">
      <t>ミリョク</t>
    </rPh>
    <phoneticPr fontId="2"/>
  </si>
  <si>
    <t>蒼白のお守り</t>
    <rPh sb="0" eb="2">
      <t>ソウハク</t>
    </rPh>
    <rPh sb="4" eb="5">
      <t>マモ</t>
    </rPh>
    <phoneticPr fontId="2"/>
  </si>
  <si>
    <t>魔力+30(1450)</t>
    <rPh sb="0" eb="2">
      <t>マリョク</t>
    </rPh>
    <phoneticPr fontId="2"/>
  </si>
  <si>
    <t>派手な色のクッキー</t>
    <rPh sb="0" eb="2">
      <t>ハデ</t>
    </rPh>
    <rPh sb="3" eb="4">
      <t>イロ</t>
    </rPh>
    <phoneticPr fontId="2"/>
  </si>
  <si>
    <t>腐消化(1000)</t>
    <rPh sb="0" eb="1">
      <t>フ</t>
    </rPh>
    <rPh sb="1" eb="3">
      <t>ショウカ</t>
    </rPh>
    <phoneticPr fontId="2"/>
  </si>
  <si>
    <t>魔導書</t>
    <rPh sb="0" eb="1">
      <t>マ</t>
    </rPh>
    <rPh sb="1" eb="2">
      <t>ドウ</t>
    </rPh>
    <rPh sb="2" eb="3">
      <t>ショ</t>
    </rPh>
    <phoneticPr fontId="2"/>
  </si>
  <si>
    <t>魔導書</t>
    <rPh sb="0" eb="3">
      <t>マドウショ</t>
    </rPh>
    <phoneticPr fontId="2"/>
  </si>
  <si>
    <t>紙</t>
    <rPh sb="0" eb="1">
      <t>カミ</t>
    </rPh>
    <phoneticPr fontId="2"/>
  </si>
  <si>
    <t>10099(本体未設定範囲)</t>
    <rPh sb="6" eb="13">
      <t>ホンタイミセッテイハンイ</t>
    </rPh>
    <phoneticPr fontId="2"/>
  </si>
  <si>
    <t>魔法威力[**](50)</t>
    <rPh sb="0" eb="2">
      <t>マホウ</t>
    </rPh>
    <rPh sb="2" eb="4">
      <t>イリョク</t>
    </rPh>
    <phoneticPr fontId="2"/>
  </si>
  <si>
    <t>詠唱[*](150)</t>
    <rPh sb="0" eb="2">
      <t>エイショウ</t>
    </rPh>
    <phoneticPr fontId="2"/>
  </si>
  <si>
    <t>魔法威力[****](150)</t>
    <rPh sb="0" eb="2">
      <t>マホウ</t>
    </rPh>
    <rPh sb="2" eb="4">
      <t>イリョク</t>
    </rPh>
    <phoneticPr fontId="2"/>
  </si>
  <si>
    <t>詠唱[***](350)</t>
    <rPh sb="0" eb="2">
      <t>エイショウ</t>
    </rPh>
    <phoneticPr fontId="2"/>
  </si>
  <si>
    <t>恋する海神の巨大ぐるみ(男)</t>
    <rPh sb="0" eb="1">
      <t>コイ</t>
    </rPh>
    <rPh sb="3" eb="4">
      <t>ウミ</t>
    </rPh>
    <rPh sb="4" eb="5">
      <t>カミ</t>
    </rPh>
    <rPh sb="6" eb="8">
      <t>キョダイ</t>
    </rPh>
    <rPh sb="12" eb="13">
      <t>オトコ</t>
    </rPh>
    <phoneticPr fontId="2"/>
  </si>
  <si>
    <t>神の巨大なぬいぐるみ</t>
    <rPh sb="0" eb="1">
      <t>カミ</t>
    </rPh>
    <rPh sb="2" eb="4">
      <t>キョダイ</t>
    </rPh>
    <phoneticPr fontId="2"/>
  </si>
  <si>
    <t>家具</t>
    <rPh sb="0" eb="2">
      <t>カグ</t>
    </rPh>
    <phoneticPr fontId="2"/>
  </si>
  <si>
    <t>恋する海神のぬいぐるみ(男)</t>
    <rPh sb="0" eb="1">
      <t>コイ</t>
    </rPh>
    <rPh sb="3" eb="4">
      <t>ウミ</t>
    </rPh>
    <rPh sb="4" eb="5">
      <t>カミ</t>
    </rPh>
    <rPh sb="12" eb="13">
      <t>オトコ</t>
    </rPh>
    <phoneticPr fontId="2"/>
  </si>
  <si>
    <t>神のぬいぐるみ</t>
    <rPh sb="0" eb="1">
      <t>カミ</t>
    </rPh>
    <phoneticPr fontId="2"/>
  </si>
  <si>
    <t>クッキー(チョコチップ)</t>
    <phoneticPr fontId="2"/>
  </si>
  <si>
    <t>クッキー</t>
    <phoneticPr fontId="2"/>
  </si>
  <si>
    <t>57099(本体未設定範囲)</t>
    <rPh sb="6" eb="13">
      <t>ホンタイミセッテイハンイ</t>
    </rPh>
    <phoneticPr fontId="2"/>
  </si>
  <si>
    <t>クッキー(ココア)</t>
    <phoneticPr fontId="2"/>
  </si>
  <si>
    <t>クッキー(バニラ)</t>
    <phoneticPr fontId="2"/>
  </si>
  <si>
    <t>神の彫像</t>
    <rPh sb="0" eb="1">
      <t>カミ</t>
    </rPh>
    <rPh sb="2" eb="4">
      <t>チョウゾウ</t>
    </rPh>
    <phoneticPr fontId="2"/>
  </si>
  <si>
    <t>狂気治癒の雨</t>
    <rPh sb="0" eb="4">
      <t>キョウキチユ</t>
    </rPh>
    <rPh sb="5" eb="6">
      <t>アメ</t>
    </rPh>
    <phoneticPr fontId="2"/>
  </si>
  <si>
    <t>ラブリーバルーン(ブルー)</t>
    <phoneticPr fontId="2"/>
  </si>
  <si>
    <t>ラブリーバルーン(ホワイト)</t>
    <phoneticPr fontId="2"/>
  </si>
  <si>
    <t>ラブリークッション(ブルー)</t>
    <phoneticPr fontId="2"/>
  </si>
  <si>
    <t>ラブリークッション(ホワイト)</t>
    <phoneticPr fontId="2"/>
  </si>
  <si>
    <t>大地の結晶/魔力の結晶/太陽の結晶/金塊/ルビナスの原石/ミカ/エメラルドの原石/ダイヤモンドの原石/クズ石</t>
    <rPh sb="0" eb="2">
      <t>ダイチ</t>
    </rPh>
    <rPh sb="3" eb="5">
      <t>ケッショウ</t>
    </rPh>
    <rPh sb="6" eb="8">
      <t>マリョク</t>
    </rPh>
    <rPh sb="9" eb="11">
      <t>ケッショウ</t>
    </rPh>
    <rPh sb="12" eb="14">
      <t>タイヨウ</t>
    </rPh>
    <rPh sb="15" eb="17">
      <t>ケッショウ</t>
    </rPh>
    <rPh sb="18" eb="20">
      <t>キンカイ</t>
    </rPh>
    <rPh sb="26" eb="28">
      <t>ゲンセキ</t>
    </rPh>
    <rPh sb="38" eb="40">
      <t>ゲンセキ</t>
    </rPh>
    <rPh sb="48" eb="50">
      <t>ゲンセキ</t>
    </rPh>
    <rPh sb="53" eb="54">
      <t>イシ</t>
    </rPh>
    <phoneticPr fontId="2"/>
  </si>
  <si>
    <r>
      <t>レイチェルの絵本/古書物/魔法書(カテゴリ)/本(カテゴリ)/魔導書(reftypeminor.10098)/ジャベリン</t>
    </r>
    <r>
      <rPr>
        <sz val="11"/>
        <rFont val="ＭＳ Ｐゴシック"/>
        <family val="3"/>
        <charset val="128"/>
        <scheme val="minor"/>
      </rPr>
      <t>(reftypeminor.24098)/チョ</t>
    </r>
    <r>
      <rPr>
        <sz val="11"/>
        <color theme="1"/>
        <rFont val="ＭＳ Ｐゴシック"/>
        <family val="2"/>
        <charset val="128"/>
        <scheme val="minor"/>
      </rPr>
      <t>コレート(reftypeminor.57099)/ハート家具(reftypeminor.60098) 　</t>
    </r>
    <r>
      <rPr>
        <b/>
        <sz val="11"/>
        <color rgb="FFFF0000"/>
        <rFont val="ＭＳ Ｐゴシック"/>
        <family val="3"/>
        <charset val="128"/>
        <scheme val="minor"/>
      </rPr>
      <t>※魔導書は10099が正しい？</t>
    </r>
    <rPh sb="6" eb="8">
      <t>エホン</t>
    </rPh>
    <rPh sb="9" eb="10">
      <t>コ</t>
    </rPh>
    <rPh sb="10" eb="12">
      <t>ショモツ</t>
    </rPh>
    <rPh sb="13" eb="15">
      <t>マホウ</t>
    </rPh>
    <rPh sb="15" eb="16">
      <t>ショ</t>
    </rPh>
    <rPh sb="23" eb="24">
      <t>ホン</t>
    </rPh>
    <rPh sb="31" eb="34">
      <t>マドウショ</t>
    </rPh>
    <rPh sb="111" eb="113">
      <t>カグ</t>
    </rPh>
    <rPh sb="136" eb="139">
      <t>マドウショ</t>
    </rPh>
    <rPh sb="146" eb="147">
      <t>タダ</t>
    </rPh>
    <phoneticPr fontId="2"/>
  </si>
  <si>
    <r>
      <t>レイチェルの絵本/古書物/魔法書(カテゴリ)/本(カテゴリ)/</t>
    </r>
    <r>
      <rPr>
        <sz val="11"/>
        <rFont val="ＭＳ Ｐゴシック"/>
        <family val="3"/>
        <charset val="128"/>
        <scheme val="minor"/>
      </rPr>
      <t>魔導書(reftypeminor.10098)</t>
    </r>
    <r>
      <rPr>
        <sz val="11"/>
        <color theme="1"/>
        <rFont val="ＭＳ Ｐゴシック"/>
        <family val="2"/>
        <charset val="128"/>
        <scheme val="minor"/>
      </rPr>
      <t>/ジャベリン(reftypeminor.24098)/クッキー(reftypeminor.57098)/ハート家具(reftypeminor.60098)　</t>
    </r>
    <r>
      <rPr>
        <b/>
        <sz val="11"/>
        <color rgb="FFFF0000"/>
        <rFont val="ＭＳ Ｐゴシック"/>
        <family val="3"/>
        <charset val="128"/>
        <scheme val="minor"/>
      </rPr>
      <t>※魔導書は10099が正しい？</t>
    </r>
    <rPh sb="6" eb="8">
      <t>エホン</t>
    </rPh>
    <rPh sb="9" eb="10">
      <t>コ</t>
    </rPh>
    <rPh sb="10" eb="12">
      <t>ショモツ</t>
    </rPh>
    <rPh sb="13" eb="15">
      <t>マホウ</t>
    </rPh>
    <rPh sb="15" eb="16">
      <t>ショ</t>
    </rPh>
    <rPh sb="23" eb="24">
      <t>ホン</t>
    </rPh>
    <rPh sb="31" eb="34">
      <t>マドウショ</t>
    </rPh>
    <rPh sb="109" eb="111">
      <t>カグ</t>
    </rPh>
    <rPh sb="133" eb="136">
      <t>マドウショ</t>
    </rPh>
    <rPh sb="143" eb="144">
      <t>タダ</t>
    </rPh>
    <phoneticPr fontId="2"/>
  </si>
  <si>
    <t>give.(設定ミス)</t>
    <rPh sb="6" eb="8">
      <t>セッテイ</t>
    </rPh>
    <phoneticPr fontId="2"/>
  </si>
  <si>
    <t>灰のワウト</t>
    <rPh sb="0" eb="1">
      <t>ハイ</t>
    </rPh>
    <phoneticPr fontId="2"/>
  </si>
  <si>
    <t>ソナリ</t>
    <phoneticPr fontId="2"/>
  </si>
  <si>
    <t>ワウト</t>
    <phoneticPr fontId="2"/>
  </si>
  <si>
    <t>死体/小石/充填の巻物/シェルター/地雷/脱出の巻物</t>
    <rPh sb="0" eb="2">
      <t>シタイ</t>
    </rPh>
    <rPh sb="3" eb="5">
      <t>コイシ</t>
    </rPh>
    <rPh sb="6" eb="8">
      <t>ジュウテン</t>
    </rPh>
    <rPh sb="9" eb="11">
      <t>マキモノ</t>
    </rPh>
    <rPh sb="18" eb="20">
      <t>ジライ</t>
    </rPh>
    <rPh sb="21" eb="23">
      <t>ダッシュツ</t>
    </rPh>
    <rPh sb="24" eb="26">
      <t>マキモノ</t>
    </rPh>
    <phoneticPr fontId="2"/>
  </si>
  <si>
    <t>生命力10/魔力の限界15/乗馬10/メテオ18</t>
    <rPh sb="0" eb="3">
      <t>セイメイリョク</t>
    </rPh>
    <rPh sb="6" eb="8">
      <t>マリョク</t>
    </rPh>
    <rPh sb="9" eb="11">
      <t>ゲンカイ</t>
    </rPh>
    <rPh sb="14" eb="16">
      <t>ジョウバ</t>
    </rPh>
    <phoneticPr fontId="2"/>
  </si>
  <si>
    <t>250+{faith}/2</t>
    <phoneticPr fontId="2"/>
  </si>
  <si>
    <t>魔力の限界2/契約2</t>
    <rPh sb="0" eb="2">
      <t>マリョク</t>
    </rPh>
    <rPh sb="3" eb="5">
      <t>ゲンカイ</t>
    </rPh>
    <rPh sb="7" eb="9">
      <t>ケイヤク</t>
    </rPh>
    <phoneticPr fontId="2"/>
  </si>
  <si>
    <t>生命力1000/魔力600</t>
    <rPh sb="0" eb="3">
      <t>セイメイリョク</t>
    </rPh>
    <rPh sb="8" eb="10">
      <t>マリョク</t>
    </rPh>
    <phoneticPr fontId="2"/>
  </si>
  <si>
    <t>星の落し子</t>
    <rPh sb="0" eb="1">
      <t>ホシ</t>
    </rPh>
    <rPh sb="2" eb="3">
      <t>オ</t>
    </rPh>
    <rPh sb="4" eb="5">
      <t>ゴ</t>
    </rPh>
    <phoneticPr fontId="2"/>
  </si>
  <si>
    <t>神</t>
    <rPh sb="0" eb="1">
      <t>カミ</t>
    </rPh>
    <phoneticPr fontId="2"/>
  </si>
  <si>
    <t>魔法使い</t>
    <rPh sb="0" eb="2">
      <t>マホウ</t>
    </rPh>
    <rPh sb="2" eb="3">
      <t>ツカ</t>
    </rPh>
    <phoneticPr fontId="2"/>
  </si>
  <si>
    <t>cnpc/nogenerate</t>
    <phoneticPr fontId="2"/>
  </si>
  <si>
    <t>魔力の球</t>
    <rPh sb="0" eb="2">
      <t>マリョク</t>
    </rPh>
    <rPh sb="3" eb="4">
      <t>タマ</t>
    </rPh>
    <phoneticPr fontId="2"/>
  </si>
  <si>
    <t>ライトニングボール</t>
    <phoneticPr fontId="2"/>
  </si>
  <si>
    <t>アイスボール</t>
    <phoneticPr fontId="2"/>
  </si>
  <si>
    <t>混沌の渦</t>
    <rPh sb="0" eb="2">
      <t>コントン</t>
    </rPh>
    <rPh sb="3" eb="4">
      <t>ウズ</t>
    </rPh>
    <phoneticPr fontId="2"/>
  </si>
  <si>
    <t>轟音の波動</t>
    <rPh sb="0" eb="2">
      <t>ゴウオン</t>
    </rPh>
    <rPh sb="3" eb="5">
      <t>ハドウ</t>
    </rPh>
    <phoneticPr fontId="2"/>
  </si>
  <si>
    <t>グラビティ</t>
    <phoneticPr fontId="2"/>
  </si>
  <si>
    <t>魔法10</t>
    <rPh sb="0" eb="2">
      <t>マホウ</t>
    </rPh>
    <phoneticPr fontId="2"/>
  </si>
  <si>
    <t>浮遊</t>
    <rPh sb="0" eb="2">
      <t>フユウ</t>
    </rPh>
    <phoneticPr fontId="2"/>
  </si>
  <si>
    <t>カルネージリング</t>
    <phoneticPr fontId="2"/>
  </si>
  <si>
    <t>煌めく光輪</t>
    <rPh sb="0" eb="1">
      <t>キラ</t>
    </rPh>
    <rPh sb="3" eb="4">
      <t>ヒカリ</t>
    </rPh>
    <rPh sb="4" eb="5">
      <t>ワ</t>
    </rPh>
    <phoneticPr fontId="2"/>
  </si>
  <si>
    <t>魔力+41(2000)</t>
    <rPh sb="0" eb="2">
      <t>マリョク</t>
    </rPh>
    <phoneticPr fontId="2"/>
  </si>
  <si>
    <t>アポカリプス・ウイング</t>
    <phoneticPr fontId="2"/>
  </si>
  <si>
    <t>終末を呼ぶ翼</t>
    <rPh sb="0" eb="2">
      <t>シュウマツ</t>
    </rPh>
    <rPh sb="3" eb="4">
      <t>ヨ</t>
    </rPh>
    <rPh sb="5" eb="6">
      <t>ツバサ</t>
    </rPh>
    <phoneticPr fontId="2"/>
  </si>
  <si>
    <t>全てを終結させる(100)</t>
    <rPh sb="0" eb="1">
      <t>スベ</t>
    </rPh>
    <rPh sb="3" eb="5">
      <t>シュウケツ</t>
    </rPh>
    <phoneticPr fontId="2"/>
  </si>
  <si>
    <t>魔力制御弱化[++****](-2000)</t>
    <rPh sb="0" eb="2">
      <t>マリョク</t>
    </rPh>
    <rPh sb="2" eb="4">
      <t>セイギョ</t>
    </rPh>
    <rPh sb="4" eb="6">
      <t>ジャッカ</t>
    </rPh>
    <phoneticPr fontId="2"/>
  </si>
  <si>
    <t>魔法威力[+++***](999)</t>
    <rPh sb="0" eb="2">
      <t>マホウ</t>
    </rPh>
    <rPh sb="2" eb="4">
      <t>イリョク</t>
    </rPh>
    <phoneticPr fontId="2"/>
  </si>
  <si>
    <t>メテオ[+](1001)</t>
    <phoneticPr fontId="2"/>
  </si>
  <si>
    <t>機械人形のデェイナ</t>
    <rPh sb="0" eb="2">
      <t>キカイ</t>
    </rPh>
    <rPh sb="2" eb="4">
      <t>ニンギョウ</t>
    </rPh>
    <phoneticPr fontId="2"/>
  </si>
  <si>
    <t>Rem</t>
    <phoneticPr fontId="2"/>
  </si>
  <si>
    <t>デェイナ</t>
    <phoneticPr fontId="2"/>
  </si>
  <si>
    <t>睡眠薬/フイギア『狂戦士』/フイギア『伝説の剣』/毒薬/パチスロマシーン/スロットマシーン/赤のガシャポン/青のガシャポン/光子銃/廃品</t>
    <rPh sb="0" eb="3">
      <t>スイミンヤク</t>
    </rPh>
    <rPh sb="9" eb="10">
      <t>クル</t>
    </rPh>
    <rPh sb="10" eb="12">
      <t>センシ</t>
    </rPh>
    <rPh sb="19" eb="21">
      <t>デンセツ</t>
    </rPh>
    <rPh sb="22" eb="23">
      <t>ケン</t>
    </rPh>
    <rPh sb="25" eb="27">
      <t>ドクヤク</t>
    </rPh>
    <rPh sb="46" eb="47">
      <t>アカ</t>
    </rPh>
    <rPh sb="54" eb="55">
      <t>アオ</t>
    </rPh>
    <rPh sb="62" eb="64">
      <t>コウシ</t>
    </rPh>
    <rPh sb="64" eb="65">
      <t>ジュウ</t>
    </rPh>
    <rPh sb="66" eb="68">
      <t>ハイヒン</t>
    </rPh>
    <phoneticPr fontId="2"/>
  </si>
  <si>
    <t>器用17/習得16/運勢15/鍵開け17/罠解体17/大工17</t>
    <rPh sb="0" eb="2">
      <t>キヨウ</t>
    </rPh>
    <rPh sb="5" eb="7">
      <t>シュウトク</t>
    </rPh>
    <rPh sb="10" eb="12">
      <t>ウンセイ</t>
    </rPh>
    <rPh sb="15" eb="16">
      <t>カギ</t>
    </rPh>
    <rPh sb="16" eb="17">
      <t>ア</t>
    </rPh>
    <rPh sb="21" eb="22">
      <t>ワナ</t>
    </rPh>
    <rPh sb="22" eb="24">
      <t>カイタイ</t>
    </rPh>
    <rPh sb="27" eb="29">
      <t>ダイク</t>
    </rPh>
    <phoneticPr fontId="2"/>
  </si>
  <si>
    <t>弱体化の手</t>
    <rPh sb="0" eb="3">
      <t>ジャクタイカ</t>
    </rPh>
    <rPh sb="4" eb="5">
      <t>テ</t>
    </rPh>
    <phoneticPr fontId="2"/>
  </si>
  <si>
    <t>器用10/習得9/運勢8/鍵開け10/大工10/罠解体10</t>
    <rPh sb="0" eb="2">
      <t>キヨウ</t>
    </rPh>
    <rPh sb="5" eb="7">
      <t>シュウトク</t>
    </rPh>
    <rPh sb="9" eb="11">
      <t>ウンセイ</t>
    </rPh>
    <rPh sb="13" eb="14">
      <t>カギ</t>
    </rPh>
    <rPh sb="14" eb="15">
      <t>ア</t>
    </rPh>
    <rPh sb="19" eb="21">
      <t>ダイク</t>
    </rPh>
    <rPh sb="24" eb="25">
      <t>ワナ</t>
    </rPh>
    <rPh sb="25" eb="27">
      <t>カイタイ</t>
    </rPh>
    <phoneticPr fontId="2"/>
  </si>
  <si>
    <t>器用500/習得450/運勢400/銃器250/鍵開け500/大工500/罠解体500</t>
    <rPh sb="0" eb="2">
      <t>キヨウ</t>
    </rPh>
    <rPh sb="6" eb="8">
      <t>シュウトク</t>
    </rPh>
    <rPh sb="12" eb="14">
      <t>ウンセイ</t>
    </rPh>
    <rPh sb="18" eb="20">
      <t>ジュウキ</t>
    </rPh>
    <rPh sb="24" eb="25">
      <t>カギ</t>
    </rPh>
    <rPh sb="25" eb="26">
      <t>ア</t>
    </rPh>
    <rPh sb="31" eb="33">
      <t>ダイク</t>
    </rPh>
    <rPh sb="37" eb="38">
      <t>ワナ</t>
    </rPh>
    <rPh sb="38" eb="40">
      <t>カイタイ</t>
    </rPh>
    <phoneticPr fontId="2"/>
  </si>
  <si>
    <t>マニ</t>
    <phoneticPr fontId="2"/>
  </si>
  <si>
    <t>機械仕掛</t>
    <rPh sb="0" eb="2">
      <t>キカイ</t>
    </rPh>
    <rPh sb="2" eb="4">
      <t>ジカ</t>
    </rPh>
    <phoneticPr fontId="2"/>
  </si>
  <si>
    <t>みだれうち</t>
    <phoneticPr fontId="2"/>
  </si>
  <si>
    <t>火炎5 冷気5 暗黒3 神経8</t>
    <rPh sb="0" eb="2">
      <t>カエン</t>
    </rPh>
    <rPh sb="4" eb="6">
      <t>レイキ</t>
    </rPh>
    <rPh sb="8" eb="10">
      <t>アンコク</t>
    </rPh>
    <rPh sb="12" eb="14">
      <t>シンケイ</t>
    </rPh>
    <phoneticPr fontId="2"/>
  </si>
  <si>
    <t>浮遊/恐怖・睡眠・毒無効/腐消化/乗馬適性/出血防止</t>
    <rPh sb="0" eb="2">
      <t>フユウ</t>
    </rPh>
    <rPh sb="3" eb="5">
      <t>キョウフ</t>
    </rPh>
    <rPh sb="6" eb="8">
      <t>スイミン</t>
    </rPh>
    <rPh sb="9" eb="10">
      <t>ドク</t>
    </rPh>
    <rPh sb="10" eb="12">
      <t>ムコウ</t>
    </rPh>
    <rPh sb="13" eb="16">
      <t>フショウカ</t>
    </rPh>
    <rPh sb="17" eb="19">
      <t>ジョウバ</t>
    </rPh>
    <rPh sb="19" eb="21">
      <t>テキセイ</t>
    </rPh>
    <rPh sb="22" eb="26">
      <t>シュッケツボウシ</t>
    </rPh>
    <phoneticPr fontId="2"/>
  </si>
  <si>
    <t>ミニミニ・ヨンキー</t>
    <phoneticPr fontId="2"/>
  </si>
  <si>
    <t>四輪車の玩具</t>
    <rPh sb="0" eb="2">
      <t>ヨンリン</t>
    </rPh>
    <rPh sb="2" eb="3">
      <t>クルマ</t>
    </rPh>
    <rPh sb="4" eb="6">
      <t>ガング</t>
    </rPh>
    <phoneticPr fontId="2"/>
  </si>
  <si>
    <t>加速</t>
    <rPh sb="0" eb="2">
      <t>カソク</t>
    </rPh>
    <phoneticPr fontId="2"/>
  </si>
  <si>
    <t>ロケットコブシ</t>
    <phoneticPr fontId="2"/>
  </si>
  <si>
    <t>未知の金属製投具</t>
    <rPh sb="0" eb="2">
      <t>ミチ</t>
    </rPh>
    <rPh sb="3" eb="6">
      <t>キンゾクセイ</t>
    </rPh>
    <rPh sb="6" eb="7">
      <t>ナ</t>
    </rPh>
    <rPh sb="7" eb="8">
      <t>グ</t>
    </rPh>
    <phoneticPr fontId="2"/>
  </si>
  <si>
    <t>火炎属性追加[++*](1200)</t>
    <rPh sb="0" eb="2">
      <t>カエン</t>
    </rPh>
    <rPh sb="2" eb="4">
      <t>ゾクセイ</t>
    </rPh>
    <rPh sb="4" eb="6">
      <t>ツイカ</t>
    </rPh>
    <phoneticPr fontId="2"/>
  </si>
  <si>
    <t>電撃属性追加[++*](1200)</t>
    <rPh sb="0" eb="2">
      <t>デンゲキ</t>
    </rPh>
    <rPh sb="2" eb="4">
      <t>ゾクセイ</t>
    </rPh>
    <rPh sb="4" eb="6">
      <t>ツイカ</t>
    </rPh>
    <phoneticPr fontId="2"/>
  </si>
  <si>
    <t>筋力+25(1200)</t>
    <rPh sb="0" eb="2">
      <t>キンリョク</t>
    </rPh>
    <phoneticPr fontId="2"/>
  </si>
  <si>
    <t>グレネード発動[+++++*](2000)</t>
    <rPh sb="5" eb="7">
      <t>ハツドウ</t>
    </rPh>
    <phoneticPr fontId="2"/>
  </si>
  <si>
    <t>《機械人形のデェイナ》</t>
    <rPh sb="1" eb="5">
      <t>キカイニンギョウ</t>
    </rPh>
    <phoneticPr fontId="2"/>
  </si>
  <si>
    <t>オートマタ</t>
    <phoneticPr fontId="2"/>
  </si>
  <si>
    <t>工作師</t>
    <rPh sb="0" eb="2">
      <t>コウサク</t>
    </rPh>
    <rPh sb="2" eb="3">
      <t>シ</t>
    </rPh>
    <phoneticPr fontId="2"/>
  </si>
  <si>
    <t>cnpc/god/gear/nogenerate/nodownload/align,neutral</t>
    <phoneticPr fontId="2"/>
  </si>
  <si>
    <t>ブースト</t>
    <phoneticPr fontId="2"/>
  </si>
  <si>
    <t>遠距離打撃</t>
    <rPh sb="0" eb="5">
      <t>エンキョリダゲキ</t>
    </rPh>
    <phoneticPr fontId="2"/>
  </si>
  <si>
    <t>神経 600</t>
    <rPh sb="0" eb="2">
      <t>シンケイ</t>
    </rPh>
    <phoneticPr fontId="2"/>
  </si>
  <si>
    <t>神経 500</t>
    <rPh sb="0" eb="2">
      <t>シンケイ</t>
    </rPh>
    <phoneticPr fontId="2"/>
  </si>
  <si>
    <t>火炎10 冷気8 電撃2 暗黒4 幻惑4 地獄8 音2 神経8 混沌4 魔法4</t>
    <rPh sb="0" eb="2">
      <t>カエン</t>
    </rPh>
    <rPh sb="5" eb="7">
      <t>レイキ</t>
    </rPh>
    <rPh sb="9" eb="11">
      <t>デンゲキ</t>
    </rPh>
    <rPh sb="13" eb="15">
      <t>アンコク</t>
    </rPh>
    <rPh sb="17" eb="19">
      <t>ゲンワク</t>
    </rPh>
    <rPh sb="21" eb="23">
      <t>ジゴク</t>
    </rPh>
    <rPh sb="25" eb="26">
      <t>オト</t>
    </rPh>
    <rPh sb="28" eb="30">
      <t>シンケイ</t>
    </rPh>
    <rPh sb="32" eb="34">
      <t>コントン</t>
    </rPh>
    <rPh sb="36" eb="38">
      <t>マホウ</t>
    </rPh>
    <phoneticPr fontId="2"/>
  </si>
  <si>
    <t>浮遊/透明視/混乱・盲目・恐怖・睡眠・麻痺・毒無効/腐消化/乗馬適性/メタル/出血防止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ジョウバ</t>
    </rPh>
    <rPh sb="32" eb="34">
      <t>テキセイ</t>
    </rPh>
    <rPh sb="39" eb="41">
      <t>シュッケツ</t>
    </rPh>
    <rPh sb="41" eb="43">
      <t>ボウシ</t>
    </rPh>
    <phoneticPr fontId="2"/>
  </si>
  <si>
    <t>★《ロケットコブシ》</t>
    <phoneticPr fontId="2"/>
  </si>
  <si>
    <t>God of Automata</t>
    <phoneticPr fontId="2"/>
  </si>
  <si>
    <t>頭|首|体|背|手|手|指|指|腕|腰</t>
  </si>
  <si>
    <t>銃器8/投擲6/戦術7/鍵開け6/探知4/中装備4/罠解体6/大工9/心眼4/見切り4/射撃8</t>
    <rPh sb="0" eb="2">
      <t>ジュウキ</t>
    </rPh>
    <rPh sb="4" eb="6">
      <t>トウテキ</t>
    </rPh>
    <rPh sb="8" eb="10">
      <t>センジュツ</t>
    </rPh>
    <rPh sb="12" eb="13">
      <t>カギ</t>
    </rPh>
    <rPh sb="13" eb="14">
      <t>ア</t>
    </rPh>
    <rPh sb="17" eb="19">
      <t>タンチ</t>
    </rPh>
    <rPh sb="21" eb="22">
      <t>チュウ</t>
    </rPh>
    <rPh sb="22" eb="24">
      <t>ソウビ</t>
    </rPh>
    <rPh sb="26" eb="27">
      <t>ワナ</t>
    </rPh>
    <rPh sb="27" eb="29">
      <t>カイタイ</t>
    </rPh>
    <rPh sb="31" eb="33">
      <t>ダイク</t>
    </rPh>
    <rPh sb="35" eb="37">
      <t>シンガン</t>
    </rPh>
    <rPh sb="39" eb="41">
      <t>ミキ</t>
    </rPh>
    <rPh sb="44" eb="46">
      <t>シャゲキ</t>
    </rPh>
    <phoneticPr fontId="2"/>
  </si>
  <si>
    <t>creator of machina</t>
    <phoneticPr fontId="2"/>
  </si>
  <si>
    <t>選択不可</t>
    <rPh sb="0" eb="4">
      <t>センタクフカ</t>
    </rPh>
    <phoneticPr fontId="2"/>
  </si>
  <si>
    <t>5% 幻影の光線</t>
    <rPh sb="3" eb="5">
      <t>ゲンエイ</t>
    </rPh>
    <rPh sb="6" eb="8">
      <t>コウセン</t>
    </rPh>
    <phoneticPr fontId="2"/>
  </si>
  <si>
    <t>働き者のヌイ</t>
    <rPh sb="0" eb="1">
      <t>ハタラ</t>
    </rPh>
    <rPh sb="2" eb="3">
      <t>モノ</t>
    </rPh>
    <phoneticPr fontId="2"/>
  </si>
  <si>
    <t>ヌイ</t>
    <phoneticPr fontId="2"/>
  </si>
  <si>
    <r>
      <rPr>
        <sz val="11"/>
        <color theme="0" tint="-0.34998626667073579"/>
        <rFont val="ＭＳ Ｐゴシック"/>
        <family val="3"/>
        <charset val="128"/>
        <scheme val="minor"/>
      </rPr>
      <t>睡眠薬</t>
    </r>
    <r>
      <rPr>
        <sz val="11"/>
        <color theme="1"/>
        <rFont val="ＭＳ Ｐゴシック"/>
        <family val="2"/>
        <charset val="128"/>
        <scheme val="minor"/>
      </rPr>
      <t>/ぬいぐるみ/玩具/裁縫セット/絹の生地/キャロット/</t>
    </r>
    <r>
      <rPr>
        <sz val="11"/>
        <color theme="0" tint="-0.34998626667073579"/>
        <rFont val="ＭＳ Ｐゴシック"/>
        <family val="3"/>
        <charset val="128"/>
        <scheme val="minor"/>
      </rPr>
      <t>毒薬</t>
    </r>
    <r>
      <rPr>
        <sz val="11"/>
        <color theme="1"/>
        <rFont val="ＭＳ Ｐゴシック"/>
        <family val="2"/>
        <charset val="128"/>
        <scheme val="minor"/>
      </rPr>
      <t>/タオル/ぬいぐるみ（荷車）/貴族の玩具（荷車）</t>
    </r>
    <rPh sb="0" eb="3">
      <t>スイミンヤク</t>
    </rPh>
    <rPh sb="10" eb="12">
      <t>ガング</t>
    </rPh>
    <rPh sb="13" eb="15">
      <t>サイホウ</t>
    </rPh>
    <rPh sb="19" eb="20">
      <t>キヌ</t>
    </rPh>
    <rPh sb="21" eb="23">
      <t>キジ</t>
    </rPh>
    <rPh sb="30" eb="32">
      <t>ドクヤク</t>
    </rPh>
    <rPh sb="43" eb="45">
      <t>ニグルマ</t>
    </rPh>
    <rPh sb="47" eb="49">
      <t>キゾク</t>
    </rPh>
    <rPh sb="50" eb="52">
      <t>ガング</t>
    </rPh>
    <rPh sb="53" eb="55">
      <t>ニグルマ</t>
    </rPh>
    <phoneticPr fontId="2"/>
  </si>
  <si>
    <t>耐久15/器用17/感覚16/裁縫19/栽培13/料理14</t>
    <rPh sb="0" eb="2">
      <t>タイキュウ</t>
    </rPh>
    <rPh sb="5" eb="7">
      <t>キヨウ</t>
    </rPh>
    <rPh sb="10" eb="12">
      <t>カンカク</t>
    </rPh>
    <rPh sb="15" eb="17">
      <t>サイホウ</t>
    </rPh>
    <rPh sb="20" eb="22">
      <t>サイバイ</t>
    </rPh>
    <rPh sb="25" eb="27">
      <t>リョウリ</t>
    </rPh>
    <phoneticPr fontId="2"/>
  </si>
  <si>
    <t>耐久8/器用10/感覚9/裁縫10/栽培8/料理8</t>
    <rPh sb="0" eb="2">
      <t>タイキュウ</t>
    </rPh>
    <rPh sb="4" eb="6">
      <t>キヨウ</t>
    </rPh>
    <rPh sb="9" eb="11">
      <t>カンカク</t>
    </rPh>
    <rPh sb="13" eb="15">
      <t>サイホウ</t>
    </rPh>
    <rPh sb="18" eb="20">
      <t>サイバイ</t>
    </rPh>
    <rPh sb="22" eb="24">
      <t>リョウリ</t>
    </rPh>
    <phoneticPr fontId="2"/>
  </si>
  <si>
    <t>耐久400/器用500/感覚450/魅力250/裁縫600/栽培400/料理400</t>
    <rPh sb="0" eb="2">
      <t>タイキュウ</t>
    </rPh>
    <rPh sb="6" eb="8">
      <t>キヨウ</t>
    </rPh>
    <rPh sb="12" eb="14">
      <t>カンカク</t>
    </rPh>
    <rPh sb="18" eb="20">
      <t>ミリョク</t>
    </rPh>
    <rPh sb="24" eb="26">
      <t>サイホウ</t>
    </rPh>
    <rPh sb="30" eb="32">
      <t>サイバイ</t>
    </rPh>
    <rPh sb="36" eb="38">
      <t>リョウリ</t>
    </rPh>
    <phoneticPr fontId="2"/>
  </si>
  <si>
    <t>縫娘</t>
    <rPh sb="0" eb="1">
      <t>ヌ</t>
    </rPh>
    <rPh sb="1" eb="2">
      <t>ムスメ</t>
    </rPh>
    <phoneticPr fontId="2"/>
  </si>
  <si>
    <t>女性</t>
    <rPh sb="0" eb="2">
      <t>ジョセイ</t>
    </rPh>
    <phoneticPr fontId="2"/>
  </si>
  <si>
    <t>麻痺の矢</t>
    <rPh sb="0" eb="2">
      <t>マヒ</t>
    </rPh>
    <rPh sb="3" eb="4">
      <t>ヤ</t>
    </rPh>
    <phoneticPr fontId="2"/>
  </si>
  <si>
    <t>ねんねんクマちゃん</t>
    <phoneticPr fontId="2"/>
  </si>
  <si>
    <t>眠るクマのぬいぐるみ</t>
    <rPh sb="0" eb="1">
      <t>ネム</t>
    </rPh>
    <phoneticPr fontId="2"/>
  </si>
  <si>
    <t>レイピアソー</t>
    <phoneticPr fontId="2"/>
  </si>
  <si>
    <t>縫い針の細剣</t>
    <rPh sb="0" eb="1">
      <t>ヌ</t>
    </rPh>
    <rPh sb="2" eb="3">
      <t>バリ</t>
    </rPh>
    <rPh sb="4" eb="5">
      <t>ホソ</t>
    </rPh>
    <rPh sb="5" eb="6">
      <t>ケン</t>
    </rPh>
    <phoneticPr fontId="2"/>
  </si>
  <si>
    <t>暗黒属性追加[+****](900)</t>
    <rPh sb="0" eb="2">
      <t>アンコク</t>
    </rPh>
    <rPh sb="2" eb="4">
      <t>ゾクセイ</t>
    </rPh>
    <rPh sb="4" eb="6">
      <t>ツイカ</t>
    </rPh>
    <phoneticPr fontId="2"/>
  </si>
  <si>
    <t>裁縫[+****](2000)</t>
    <rPh sb="0" eb="2">
      <t>サイホウ</t>
    </rPh>
    <phoneticPr fontId="2"/>
  </si>
  <si>
    <t>料理[****](800)</t>
    <rPh sb="0" eb="2">
      <t>リョウリ</t>
    </rPh>
    <phoneticPr fontId="2"/>
  </si>
  <si>
    <t>習得維持(500)</t>
    <rPh sb="0" eb="2">
      <t>シュウトク</t>
    </rPh>
    <rPh sb="2" eb="4">
      <t>イジ</t>
    </rPh>
    <phoneticPr fontId="2"/>
  </si>
  <si>
    <t>感覚維持(500)</t>
    <rPh sb="0" eb="2">
      <t>カンカク</t>
    </rPh>
    <rPh sb="2" eb="4">
      <t>イジ</t>
    </rPh>
    <phoneticPr fontId="2"/>
  </si>
  <si>
    <t>睡眠無効(2000)</t>
    <rPh sb="0" eb="2">
      <t>スイミン</t>
    </rPh>
    <rPh sb="2" eb="4">
      <t>ムコウ</t>
    </rPh>
    <phoneticPr fontId="2"/>
  </si>
  <si>
    <t>盲目無効(2000)</t>
    <rPh sb="0" eb="2">
      <t>モウモク</t>
    </rPh>
    <rPh sb="2" eb="4">
      <t>ムコウ</t>
    </rPh>
    <phoneticPr fontId="2"/>
  </si>
  <si>
    <t>首狩り発動[+*****](500)</t>
    <rPh sb="0" eb="1">
      <t>クビ</t>
    </rPh>
    <rPh sb="1" eb="2">
      <t>カ</t>
    </rPh>
    <rPh sb="3" eb="5">
      <t>ハツドウ</t>
    </rPh>
    <phoneticPr fontId="2"/>
  </si>
  <si>
    <t>《働き者のヌイ》</t>
    <rPh sb="1" eb="2">
      <t>ハタラ</t>
    </rPh>
    <rPh sb="3" eb="4">
      <t>モノ</t>
    </rPh>
    <phoneticPr fontId="2"/>
  </si>
  <si>
    <t>勤勉の神</t>
    <rPh sb="0" eb="2">
      <t>キンベン</t>
    </rPh>
    <rPh sb="3" eb="4">
      <t>カミ</t>
    </rPh>
    <phoneticPr fontId="2"/>
  </si>
  <si>
    <t>裁縫師</t>
    <rPh sb="0" eb="2">
      <t>サイホウ</t>
    </rPh>
    <rPh sb="2" eb="3">
      <t>シ</t>
    </rPh>
    <phoneticPr fontId="2"/>
  </si>
  <si>
    <t>cnpc/god/nogenerate/nodownload/align,neutral</t>
    <phoneticPr fontId="2"/>
  </si>
  <si>
    <t>狂気治癒の雨</t>
    <rPh sb="0" eb="4">
      <t>キョウキチユ</t>
    </rPh>
    <rPh sb="5" eb="6">
      <t>アメ</t>
    </rPh>
    <phoneticPr fontId="2"/>
  </si>
  <si>
    <t>混沌の瞳</t>
    <rPh sb="0" eb="2">
      <t>コントン</t>
    </rPh>
    <rPh sb="3" eb="4">
      <t>ヒトミ</t>
    </rPh>
    <phoneticPr fontId="2"/>
  </si>
  <si>
    <t>暗黒9 混沌8 魔法9</t>
    <rPh sb="0" eb="2">
      <t>アンコク</t>
    </rPh>
    <rPh sb="4" eb="6">
      <t>コントン</t>
    </rPh>
    <rPh sb="8" eb="10">
      <t>マホウ</t>
    </rPh>
    <phoneticPr fontId="2"/>
  </si>
  <si>
    <t>浮遊/透明視/混乱・盲目・恐怖・睡眠・麻痺・毒無効/腐消化/窃盗防止/乗馬非適性</t>
    <rPh sb="0" eb="2">
      <t>フユウ</t>
    </rPh>
    <rPh sb="3" eb="5">
      <t>トウメイ</t>
    </rPh>
    <rPh sb="5" eb="6">
      <t>シ</t>
    </rPh>
    <rPh sb="7" eb="9">
      <t>コンラン</t>
    </rPh>
    <rPh sb="10" eb="12">
      <t>モウモク</t>
    </rPh>
    <rPh sb="13" eb="15">
      <t>キョウフ</t>
    </rPh>
    <rPh sb="16" eb="18">
      <t>スイミン</t>
    </rPh>
    <rPh sb="19" eb="21">
      <t>マヒ</t>
    </rPh>
    <rPh sb="22" eb="23">
      <t>ドク</t>
    </rPh>
    <rPh sb="23" eb="25">
      <t>ムコウ</t>
    </rPh>
    <rPh sb="26" eb="27">
      <t>フ</t>
    </rPh>
    <rPh sb="27" eb="29">
      <t>ショウカ</t>
    </rPh>
    <rPh sb="30" eb="32">
      <t>セットウ</t>
    </rPh>
    <rPh sb="32" eb="34">
      <t>ボウシ</t>
    </rPh>
    <rPh sb="35" eb="37">
      <t>ジョウバ</t>
    </rPh>
    <rPh sb="37" eb="38">
      <t>ヒ</t>
    </rPh>
    <rPh sb="38" eb="40">
      <t>テキセイ</t>
    </rPh>
    <phoneticPr fontId="2"/>
  </si>
  <si>
    <t>★《レイピアソー》</t>
    <phoneticPr fontId="2"/>
  </si>
  <si>
    <t>Hardworking God</t>
    <phoneticPr fontId="2"/>
  </si>
  <si>
    <t>弓5/クロスボウ5/瞑想7/交渉6/二刀流4/裁縫9/栽培7/料理7/射撃5/乗馬4</t>
    <rPh sb="0" eb="1">
      <t>ユミ</t>
    </rPh>
    <rPh sb="10" eb="12">
      <t>メイソウ</t>
    </rPh>
    <rPh sb="14" eb="16">
      <t>コウショウ</t>
    </rPh>
    <rPh sb="18" eb="21">
      <t>ニトウリュウ</t>
    </rPh>
    <rPh sb="23" eb="25">
      <t>サイホウ</t>
    </rPh>
    <rPh sb="27" eb="29">
      <t>サイバイ</t>
    </rPh>
    <rPh sb="31" eb="33">
      <t>リョウリ</t>
    </rPh>
    <rPh sb="35" eb="37">
      <t>シャゲキ</t>
    </rPh>
    <rPh sb="39" eb="41">
      <t>ジョウバ</t>
    </rPh>
    <phoneticPr fontId="2"/>
  </si>
  <si>
    <t>10% 蜘蛛の巣</t>
    <rPh sb="4" eb="6">
      <t>クモ</t>
    </rPh>
    <rPh sb="7" eb="8">
      <t>ス</t>
    </rPh>
    <phoneticPr fontId="2"/>
  </si>
  <si>
    <t>seamstress godgirl</t>
    <phoneticPr fontId="2"/>
  </si>
  <si>
    <t>5% 暗黒の矢</t>
    <rPh sb="3" eb="5">
      <t>アンコク</t>
    </rPh>
    <rPh sb="6" eb="7">
      <t>ヤ</t>
    </rPh>
    <phoneticPr fontId="2"/>
  </si>
  <si>
    <t>忘約のリェーナ</t>
    <rPh sb="0" eb="1">
      <t>ボウ</t>
    </rPh>
    <rPh sb="1" eb="2">
      <t>ヤク</t>
    </rPh>
    <phoneticPr fontId="2"/>
  </si>
  <si>
    <t>リェーナ</t>
    <phoneticPr fontId="2"/>
  </si>
  <si>
    <t>テレポートの巻物/テレポートの杖/帰還の巻物/心臓</t>
    <rPh sb="6" eb="8">
      <t>マキモノ</t>
    </rPh>
    <rPh sb="15" eb="16">
      <t>ツエ</t>
    </rPh>
    <rPh sb="17" eb="19">
      <t>キカン</t>
    </rPh>
    <rPh sb="20" eb="22">
      <t>マキモノ</t>
    </rPh>
    <rPh sb="23" eb="25">
      <t>シンゾウ</t>
    </rPh>
    <phoneticPr fontId="2"/>
  </si>
  <si>
    <t>習得12/魔力12/信仰10/旅歩き16/心眼15</t>
    <rPh sb="0" eb="2">
      <t>シュウトク</t>
    </rPh>
    <rPh sb="5" eb="7">
      <t>マリョク</t>
    </rPh>
    <rPh sb="10" eb="12">
      <t>シンコウ</t>
    </rPh>
    <rPh sb="15" eb="16">
      <t>タビ</t>
    </rPh>
    <rPh sb="16" eb="17">
      <t>アル</t>
    </rPh>
    <rPh sb="21" eb="23">
      <t>シンガン</t>
    </rPh>
    <phoneticPr fontId="2"/>
  </si>
  <si>
    <t>習得2/魔力2/信仰2</t>
    <rPh sb="0" eb="2">
      <t>シュウトク</t>
    </rPh>
    <rPh sb="4" eb="6">
      <t>マリョク</t>
    </rPh>
    <rPh sb="8" eb="10">
      <t>シンコウ</t>
    </rPh>
    <phoneticPr fontId="2"/>
  </si>
  <si>
    <t>習得100/魔力100/信仰1600</t>
    <rPh sb="0" eb="2">
      <t>シュウトク</t>
    </rPh>
    <rPh sb="6" eb="8">
      <t>マリョク</t>
    </rPh>
    <rPh sb="12" eb="14">
      <t>シンコウ</t>
    </rPh>
    <phoneticPr fontId="2"/>
  </si>
  <si>
    <t>プチカオス</t>
    <phoneticPr fontId="2"/>
  </si>
  <si>
    <t>眠りの手</t>
    <rPh sb="0" eb="1">
      <t>ネム</t>
    </rPh>
    <rPh sb="3" eb="4">
      <t>テ</t>
    </rPh>
    <phoneticPr fontId="2"/>
  </si>
  <si>
    <t>混沌のブレス</t>
    <rPh sb="0" eb="2">
      <t>コントン</t>
    </rPh>
    <phoneticPr fontId="2"/>
  </si>
  <si>
    <t>混沌 250</t>
    <rPh sb="0" eb="2">
      <t>コントン</t>
    </rPh>
    <phoneticPr fontId="2"/>
  </si>
  <si>
    <t>混沌10</t>
    <rPh sb="0" eb="2">
      <t>コントン</t>
    </rPh>
    <phoneticPr fontId="2"/>
  </si>
  <si>
    <t>混乱無効</t>
    <rPh sb="0" eb="2">
      <t>コンラン</t>
    </rPh>
    <rPh sb="2" eb="4">
      <t>ムコウ</t>
    </rPh>
    <phoneticPr fontId="2"/>
  </si>
  <si>
    <t>ホライズン</t>
    <phoneticPr fontId="2"/>
  </si>
  <si>
    <t>彷徨の靴</t>
    <rPh sb="0" eb="2">
      <t>ホウコウ</t>
    </rPh>
    <rPh sb="3" eb="4">
      <t>クツ</t>
    </rPh>
    <phoneticPr fontId="2"/>
  </si>
  <si>
    <t>テレポート無効(100)</t>
    <rPh sb="5" eb="7">
      <t>ムコウ</t>
    </rPh>
    <phoneticPr fontId="2"/>
  </si>
  <si>
    <t>習得+9(400)</t>
    <rPh sb="0" eb="2">
      <t>シュウトク</t>
    </rPh>
    <phoneticPr fontId="2"/>
  </si>
  <si>
    <t>旅歩き[****](750)</t>
    <rPh sb="0" eb="1">
      <t>タビ</t>
    </rPh>
    <rPh sb="1" eb="2">
      <t>アル</t>
    </rPh>
    <phoneticPr fontId="2"/>
  </si>
  <si>
    <t>ランダムな耐性[+](500)</t>
    <rPh sb="5" eb="7">
      <t>タイセイ</t>
    </rPh>
    <phoneticPr fontId="2"/>
  </si>
  <si>
    <t>料理[**](400)</t>
    <rPh sb="0" eb="2">
      <t>リョウリ</t>
    </rPh>
    <phoneticPr fontId="2"/>
  </si>
  <si>
    <t>投擲[**](400)</t>
    <rPh sb="0" eb="2">
      <t>トウテキ</t>
    </rPh>
    <phoneticPr fontId="2"/>
  </si>
  <si>
    <t>壊れた心臓</t>
    <rPh sb="0" eb="1">
      <t>コワ</t>
    </rPh>
    <rPh sb="3" eb="5">
      <t>シンゾウ</t>
    </rPh>
    <phoneticPr fontId="2"/>
  </si>
  <si>
    <t>ひび割れた宝石</t>
    <rPh sb="2" eb="3">
      <t>ワ</t>
    </rPh>
    <rPh sb="5" eb="7">
      <t>ホウセキ</t>
    </rPh>
    <phoneticPr fontId="2"/>
  </si>
  <si>
    <t>信仰[*****](1000)</t>
    <rPh sb="0" eb="2">
      <t>シンコウ</t>
    </rPh>
    <phoneticPr fontId="2"/>
  </si>
  <si>
    <t>再起のメイ</t>
    <rPh sb="0" eb="2">
      <t>サイキ</t>
    </rPh>
    <phoneticPr fontId="2"/>
  </si>
  <si>
    <t>メイ</t>
    <phoneticPr fontId="2"/>
  </si>
  <si>
    <t>服（カテゴリ）/旅糧（カテゴリ）</t>
    <rPh sb="0" eb="1">
      <t>フク</t>
    </rPh>
    <rPh sb="8" eb="9">
      <t>タビ</t>
    </rPh>
    <rPh sb="9" eb="10">
      <t>カテ</t>
    </rPh>
    <phoneticPr fontId="2"/>
  </si>
  <si>
    <t>鈍器13/治癒14/瞑想11/採掘9/中装備16/詠唱14/錬金術10</t>
    <rPh sb="0" eb="2">
      <t>ドンキ</t>
    </rPh>
    <rPh sb="5" eb="7">
      <t>チユ</t>
    </rPh>
    <rPh sb="10" eb="12">
      <t>メイソウ</t>
    </rPh>
    <rPh sb="15" eb="17">
      <t>サイクツ</t>
    </rPh>
    <rPh sb="19" eb="20">
      <t>チュウ</t>
    </rPh>
    <rPh sb="20" eb="22">
      <t>ソウビ</t>
    </rPh>
    <rPh sb="25" eb="27">
      <t>エイショウ</t>
    </rPh>
    <rPh sb="30" eb="33">
      <t>レンキンジュツ</t>
    </rPh>
    <phoneticPr fontId="2"/>
  </si>
  <si>
    <r>
      <t>100+2{faith}/3+4{faith}/5　</t>
    </r>
    <r>
      <rPr>
        <b/>
        <sz val="11"/>
        <color rgb="FFFF0000"/>
        <rFont val="ＭＳ Ｐゴシック"/>
        <family val="3"/>
        <charset val="128"/>
        <scheme val="minor"/>
      </rPr>
      <t>※掛け算に*が無いから正しく機能しないかも？</t>
    </r>
    <rPh sb="27" eb="28">
      <t>カ</t>
    </rPh>
    <rPh sb="29" eb="30">
      <t>ザン</t>
    </rPh>
    <rPh sb="33" eb="34">
      <t>ナ</t>
    </rPh>
    <rPh sb="37" eb="38">
      <t>タダ</t>
    </rPh>
    <rPh sb="40" eb="42">
      <t>キノウ</t>
    </rPh>
    <phoneticPr fontId="2"/>
  </si>
  <si>
    <t>習得4/魔力2</t>
    <rPh sb="0" eb="2">
      <t>シュウトク</t>
    </rPh>
    <rPh sb="4" eb="6">
      <t>マリョク</t>
    </rPh>
    <phoneticPr fontId="2"/>
  </si>
  <si>
    <t>生命力1500/マナ1500/習得150</t>
    <rPh sb="0" eb="3">
      <t>セイメイリョク</t>
    </rPh>
    <rPh sb="15" eb="17">
      <t>シュウトク</t>
    </rPh>
    <phoneticPr fontId="2"/>
  </si>
  <si>
    <t>《再起のメイ》</t>
    <rPh sb="1" eb="3">
      <t>サイキ</t>
    </rPh>
    <phoneticPr fontId="2"/>
  </si>
  <si>
    <t>cnpc/undead/nogenerate</t>
    <phoneticPr fontId="2"/>
  </si>
  <si>
    <t>吸血の牙</t>
    <rPh sb="0" eb="2">
      <t>キュウケツ</t>
    </rPh>
    <rPh sb="3" eb="4">
      <t>キバ</t>
    </rPh>
    <phoneticPr fontId="2"/>
  </si>
  <si>
    <t>マナの眼差し</t>
    <rPh sb="3" eb="5">
      <t>マナザ</t>
    </rPh>
    <phoneticPr fontId="2"/>
  </si>
  <si>
    <t>ライトニングボルト</t>
    <phoneticPr fontId="2"/>
  </si>
  <si>
    <t>エイス</t>
    <phoneticPr fontId="2"/>
  </si>
  <si>
    <t>★《智慧のミサンガ》</t>
    <rPh sb="2" eb="4">
      <t>チエ</t>
    </rPh>
    <phoneticPr fontId="2"/>
  </si>
  <si>
    <t>智慧のミサンガ</t>
    <rPh sb="0" eb="2">
      <t>チエ</t>
    </rPh>
    <phoneticPr fontId="2"/>
  </si>
  <si>
    <t>不格好なミサンガ</t>
    <rPh sb="0" eb="3">
      <t>ブカッコウ</t>
    </rPh>
    <phoneticPr fontId="2"/>
  </si>
  <si>
    <t>生命力+6(250)</t>
    <rPh sb="0" eb="3">
      <t>セイメイリョク</t>
    </rPh>
    <phoneticPr fontId="2"/>
  </si>
  <si>
    <t>マナ+6(250)</t>
    <phoneticPr fontId="2"/>
  </si>
  <si>
    <t>下僕所持</t>
    <rPh sb="0" eb="2">
      <t>ゲボク</t>
    </rPh>
    <rPh sb="2" eb="4">
      <t>ショジ</t>
    </rPh>
    <phoneticPr fontId="2"/>
  </si>
  <si>
    <t>ハートジュエル</t>
    <phoneticPr fontId="2"/>
  </si>
  <si>
    <t>偽物の心臓</t>
    <rPh sb="0" eb="2">
      <t>ニセモノ</t>
    </rPh>
    <rPh sb="3" eb="5">
      <t>シンゾウ</t>
    </rPh>
    <phoneticPr fontId="2"/>
  </si>
  <si>
    <t>契約</t>
    <rPh sb="0" eb="2">
      <t>ケイヤク</t>
    </rPh>
    <phoneticPr fontId="2"/>
  </si>
  <si>
    <t>親愛のミサンガ</t>
    <rPh sb="0" eb="2">
      <t>シンアイ</t>
    </rPh>
    <phoneticPr fontId="2"/>
  </si>
  <si>
    <t>手作りのミサンガ</t>
    <rPh sb="0" eb="2">
      <t>テヅク</t>
    </rPh>
    <phoneticPr fontId="2"/>
  </si>
  <si>
    <t>魔法威力[++++**](1400)</t>
    <rPh sb="0" eb="2">
      <t>マホウ</t>
    </rPh>
    <rPh sb="2" eb="4">
      <t>イリョク</t>
    </rPh>
    <phoneticPr fontId="2"/>
  </si>
  <si>
    <t>試作機のアンドリュー</t>
    <rPh sb="0" eb="3">
      <t>シサクキ</t>
    </rPh>
    <phoneticPr fontId="2"/>
  </si>
  <si>
    <t>アンドリュー</t>
    <phoneticPr fontId="2"/>
  </si>
  <si>
    <t>クズ石/頑丈なロープ/コンピューター/チップ/ブランクディスク/廃品</t>
    <rPh sb="2" eb="3">
      <t>イシ</t>
    </rPh>
    <rPh sb="4" eb="6">
      <t>ガンジョウ</t>
    </rPh>
    <rPh sb="32" eb="34">
      <t>ハイヒン</t>
    </rPh>
    <phoneticPr fontId="2"/>
  </si>
  <si>
    <t>器用10/遺伝子学15/鍵開け12/自然鑑定17/重装備9/罠解体11</t>
    <rPh sb="0" eb="2">
      <t>キヨウ</t>
    </rPh>
    <rPh sb="5" eb="9">
      <t>イデンシガク</t>
    </rPh>
    <rPh sb="12" eb="13">
      <t>カギ</t>
    </rPh>
    <rPh sb="13" eb="14">
      <t>ア</t>
    </rPh>
    <rPh sb="18" eb="20">
      <t>シゼン</t>
    </rPh>
    <rPh sb="20" eb="22">
      <t>カンテイ</t>
    </rPh>
    <rPh sb="25" eb="28">
      <t>ジュウソウビ</t>
    </rPh>
    <rPh sb="30" eb="31">
      <t>ワナ</t>
    </rPh>
    <rPh sb="31" eb="33">
      <t>カイタイ</t>
    </rPh>
    <phoneticPr fontId="2"/>
  </si>
  <si>
    <t>鑑定</t>
    <rPh sb="0" eb="2">
      <t>カンテイ</t>
    </rPh>
    <phoneticPr fontId="2"/>
  </si>
  <si>
    <t>器用3/遺伝子学2</t>
    <rPh sb="0" eb="2">
      <t>キヨウ</t>
    </rPh>
    <rPh sb="4" eb="8">
      <t>イデンシガク</t>
    </rPh>
    <phoneticPr fontId="2"/>
  </si>
  <si>
    <t>器用150/罠解体150</t>
    <rPh sb="0" eb="2">
      <t>キヨウ</t>
    </rPh>
    <rPh sb="6" eb="7">
      <t>ワナ</t>
    </rPh>
    <rPh sb="7" eb="9">
      <t>カイタイ</t>
    </rPh>
    <phoneticPr fontId="2"/>
  </si>
  <si>
    <t>《試作機のアンドリュー》</t>
    <rPh sb="1" eb="4">
      <t>シサクキ</t>
    </rPh>
    <phoneticPr fontId="2"/>
  </si>
  <si>
    <t>犬</t>
    <rPh sb="0" eb="1">
      <t>イヌ</t>
    </rPh>
    <phoneticPr fontId="2"/>
  </si>
  <si>
    <t>斥候</t>
    <rPh sb="0" eb="2">
      <t>セッコウ</t>
    </rPh>
    <phoneticPr fontId="2"/>
  </si>
  <si>
    <t>切り傷 300</t>
    <rPh sb="0" eb="1">
      <t>キ</t>
    </rPh>
    <rPh sb="2" eb="3">
      <t>キズ</t>
    </rPh>
    <phoneticPr fontId="2"/>
  </si>
  <si>
    <t>scout</t>
    <phoneticPr fontId="2"/>
  </si>
  <si>
    <t>選択可能</t>
    <rPh sb="0" eb="4">
      <t>センタクカノウ</t>
    </rPh>
    <phoneticPr fontId="2"/>
  </si>
  <si>
    <t>長剣3/短剣5/弓3/隠密8/鍵開け4/探知4/二刀流3/軽装備3/回避6/罠解体4</t>
    <rPh sb="0" eb="2">
      <t>チョウケン</t>
    </rPh>
    <rPh sb="4" eb="6">
      <t>タンケン</t>
    </rPh>
    <rPh sb="8" eb="9">
      <t>ユミ</t>
    </rPh>
    <rPh sb="11" eb="13">
      <t>オンミツ</t>
    </rPh>
    <rPh sb="15" eb="16">
      <t>カギ</t>
    </rPh>
    <rPh sb="16" eb="17">
      <t>ア</t>
    </rPh>
    <rPh sb="20" eb="22">
      <t>タンチ</t>
    </rPh>
    <rPh sb="24" eb="27">
      <t>ニトウリュウ</t>
    </rPh>
    <rPh sb="29" eb="32">
      <t>ケイソウビ</t>
    </rPh>
    <rPh sb="34" eb="36">
      <t>カイヒ</t>
    </rPh>
    <rPh sb="38" eb="39">
      <t>ワナ</t>
    </rPh>
    <rPh sb="39" eb="41">
      <t>カイタイ</t>
    </rPh>
    <phoneticPr fontId="2"/>
  </si>
  <si>
    <t>★《忠誠の首輪》</t>
    <rPh sb="2" eb="4">
      <t>チュウセイ</t>
    </rPh>
    <rPh sb="5" eb="7">
      <t>クビワ</t>
    </rPh>
    <phoneticPr fontId="2"/>
  </si>
  <si>
    <t>忠誠の首輪</t>
    <rPh sb="0" eb="2">
      <t>チュウセイ</t>
    </rPh>
    <rPh sb="3" eb="5">
      <t>クビワ</t>
    </rPh>
    <phoneticPr fontId="2"/>
  </si>
  <si>
    <t>アンドリューの首輪</t>
    <rPh sb="7" eb="9">
      <t>クビワ</t>
    </rPh>
    <phoneticPr fontId="2"/>
  </si>
  <si>
    <t>革</t>
    <rPh sb="0" eb="1">
      <t>カワ</t>
    </rPh>
    <phoneticPr fontId="2"/>
  </si>
  <si>
    <t>信仰[***](550)</t>
    <rPh sb="0" eb="2">
      <t>シンコウ</t>
    </rPh>
    <phoneticPr fontId="2"/>
  </si>
  <si>
    <t>意思+12(550)</t>
    <rPh sb="0" eb="2">
      <t>イシ</t>
    </rPh>
    <phoneticPr fontId="2"/>
  </si>
  <si>
    <t>生命力-99(-5000)</t>
    <rPh sb="0" eb="3">
      <t>セイメイリョク</t>
    </rPh>
    <phoneticPr fontId="2"/>
  </si>
  <si>
    <t>筋力-59(-3000)</t>
    <rPh sb="0" eb="2">
      <t>キンリョク</t>
    </rPh>
    <phoneticPr fontId="2"/>
  </si>
  <si>
    <t>耐久-59(-3000)</t>
    <rPh sb="0" eb="2">
      <t>タイキュウ</t>
    </rPh>
    <phoneticPr fontId="2"/>
  </si>
  <si>
    <t>器用-40(-4050)</t>
    <rPh sb="0" eb="2">
      <t>キヨウ</t>
    </rPh>
    <phoneticPr fontId="2"/>
  </si>
  <si>
    <t>感覚-59(-3000)</t>
    <rPh sb="0" eb="2">
      <t>カンカク</t>
    </rPh>
    <phoneticPr fontId="2"/>
  </si>
  <si>
    <t>習得-59(-3000)</t>
    <rPh sb="0" eb="2">
      <t>シュウトク</t>
    </rPh>
    <phoneticPr fontId="2"/>
  </si>
  <si>
    <t>電波受信(100)</t>
    <rPh sb="0" eb="2">
      <t>デンパ</t>
    </rPh>
    <rPh sb="2" eb="4">
      <t>ジュシン</t>
    </rPh>
    <phoneticPr fontId="2"/>
  </si>
  <si>
    <t>アンドリューの組成変換の宝石</t>
    <rPh sb="7" eb="9">
      <t>ソセイ</t>
    </rPh>
    <rPh sb="9" eb="11">
      <t>ヘンカン</t>
    </rPh>
    <rPh sb="12" eb="14">
      <t>ホウセキ</t>
    </rPh>
    <phoneticPr fontId="2"/>
  </si>
  <si>
    <t>黄色の石</t>
    <rPh sb="0" eb="2">
      <t>キイロ</t>
    </rPh>
    <rPh sb="3" eb="4">
      <t>イシ</t>
    </rPh>
    <phoneticPr fontId="2"/>
  </si>
  <si>
    <t>素材変化の巻物</t>
    <rPh sb="0" eb="2">
      <t>ソザイ</t>
    </rPh>
    <rPh sb="2" eb="4">
      <t>ヘンカ</t>
    </rPh>
    <rPh sb="5" eb="7">
      <t>マキモノ</t>
    </rPh>
    <phoneticPr fontId="2"/>
  </si>
  <si>
    <t>ハウンドドッグ</t>
    <phoneticPr fontId="2"/>
  </si>
  <si>
    <t>犬を模した銃</t>
    <rPh sb="0" eb="1">
      <t>イヌ</t>
    </rPh>
    <rPh sb="2" eb="3">
      <t>モ</t>
    </rPh>
    <rPh sb="5" eb="6">
      <t>ジュウ</t>
    </rPh>
    <phoneticPr fontId="2"/>
  </si>
  <si>
    <t>20,30,40,50,60,70,80,90,100,100</t>
  </si>
  <si>
    <t>50,60,70,80,80,90,90,100,100,100</t>
  </si>
  <si>
    <t>切り傷属性追加[**](100)</t>
    <rPh sb="0" eb="1">
      <t>キ</t>
    </rPh>
    <rPh sb="2" eb="7">
      <t>キズゾクセイツイカ</t>
    </rPh>
    <phoneticPr fontId="2"/>
  </si>
  <si>
    <t>地獄耐性[*****](450)</t>
    <rPh sb="0" eb="2">
      <t>ジゴク</t>
    </rPh>
    <rPh sb="2" eb="4">
      <t>タイセイ</t>
    </rPh>
    <phoneticPr fontId="2"/>
  </si>
  <si>
    <t>蜘蛛の巣発動[+*](300)</t>
    <rPh sb="0" eb="2">
      <t>クモ</t>
    </rPh>
    <rPh sb="3" eb="4">
      <t>ス</t>
    </rPh>
    <rPh sb="4" eb="6">
      <t>ハツドウ</t>
    </rPh>
    <phoneticPr fontId="2"/>
  </si>
  <si>
    <t>遺伝子学[***](450)</t>
    <rPh sb="0" eb="4">
      <t>イデンシガク</t>
    </rPh>
    <phoneticPr fontId="2"/>
  </si>
  <si>
    <t>対神特攻[+*****](500)</t>
    <rPh sb="0" eb="1">
      <t>タイ</t>
    </rPh>
    <rPh sb="1" eb="2">
      <t>カミ</t>
    </rPh>
    <rPh sb="2" eb="4">
      <t>トッコウ</t>
    </rPh>
    <phoneticPr fontId="2"/>
  </si>
  <si>
    <t>95,80,70,65,50,40,20,20,20,20</t>
    <phoneticPr fontId="2"/>
  </si>
  <si>
    <t>器用6/治癒2/回避5/宝石細工4/信仰6</t>
    <rPh sb="0" eb="2">
      <t>キヨウ</t>
    </rPh>
    <rPh sb="4" eb="6">
      <t>チユ</t>
    </rPh>
    <rPh sb="8" eb="10">
      <t>カイヒ</t>
    </rPh>
    <rPh sb="12" eb="14">
      <t>ホウセキ</t>
    </rPh>
    <rPh sb="14" eb="16">
      <t>ザイク</t>
    </rPh>
    <rPh sb="18" eb="20">
      <t>シンコウ</t>
    </rPh>
    <phoneticPr fontId="2"/>
  </si>
  <si>
    <t>器用6/瞑想2/読書4/暗記4/魔道具6</t>
    <rPh sb="0" eb="2">
      <t>キヨウ</t>
    </rPh>
    <rPh sb="4" eb="6">
      <t>メイソウ</t>
    </rPh>
    <rPh sb="8" eb="10">
      <t>ドクショ</t>
    </rPh>
    <rPh sb="12" eb="14">
      <t>アンキ</t>
    </rPh>
    <rPh sb="16" eb="19">
      <t>マドウグ</t>
    </rPh>
    <phoneticPr fontId="2"/>
  </si>
  <si>
    <t>乱鍵のナユタ</t>
    <rPh sb="0" eb="2">
      <t>ランカギ</t>
    </rPh>
    <phoneticPr fontId="2"/>
  </si>
  <si>
    <t>ナユタ</t>
    <phoneticPr fontId="2"/>
  </si>
  <si>
    <t>カルネアデスの板</t>
    <rPh sb="7" eb="8">
      <t>イタ</t>
    </rPh>
    <phoneticPr fontId="2"/>
  </si>
  <si>
    <t>意思19/意思19/意思19/運勢10/読書10/暗記10/錬金術14/四次元ポケット12</t>
    <rPh sb="0" eb="2">
      <t>イシ</t>
    </rPh>
    <rPh sb="5" eb="7">
      <t>イシ</t>
    </rPh>
    <rPh sb="10" eb="12">
      <t>イシ</t>
    </rPh>
    <rPh sb="15" eb="17">
      <t>ウンセイ</t>
    </rPh>
    <rPh sb="20" eb="22">
      <t>ドクショ</t>
    </rPh>
    <rPh sb="25" eb="27">
      <t>アンキ</t>
    </rPh>
    <rPh sb="30" eb="33">
      <t>レンキンジュツ</t>
    </rPh>
    <rPh sb="36" eb="39">
      <t>ヨジゲン</t>
    </rPh>
    <phoneticPr fontId="2"/>
  </si>
  <si>
    <t>意思3/運勢3</t>
    <rPh sb="0" eb="2">
      <t>イシ</t>
    </rPh>
    <rPh sb="4" eb="6">
      <t>ウンセイ</t>
    </rPh>
    <phoneticPr fontId="2"/>
  </si>
  <si>
    <t>意思150/運勢150</t>
    <rPh sb="0" eb="2">
      <t>イシ</t>
    </rPh>
    <rPh sb="6" eb="8">
      <t>ウンセイ</t>
    </rPh>
    <phoneticPr fontId="2"/>
  </si>
  <si>
    <t>未獣</t>
    <rPh sb="0" eb="1">
      <t>ミ</t>
    </rPh>
    <rPh sb="1" eb="2">
      <t>ケモノ</t>
    </rPh>
    <phoneticPr fontId="2"/>
  </si>
  <si>
    <t>文字列の獣</t>
    <rPh sb="0" eb="3">
      <t>モジレツ</t>
    </rPh>
    <rPh sb="4" eb="5">
      <t>ケモノ</t>
    </rPh>
    <phoneticPr fontId="2"/>
  </si>
  <si>
    <t>cnpc/element/yith/nodownload/nogenerate</t>
    <phoneticPr fontId="2"/>
  </si>
  <si>
    <t>エーテルの眼差し</t>
    <rPh sb="5" eb="7">
      <t>マナザ</t>
    </rPh>
    <phoneticPr fontId="2"/>
  </si>
  <si>
    <t>混沌 100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</si>
  <si>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 冷気-2 電撃-2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sz val="11"/>
        <rFont val="ＭＳ Ｐゴシック"/>
        <family val="3"/>
        <charset val="128"/>
        <scheme val="minor"/>
      </rPr>
      <t>暗黒10</t>
    </r>
    <r>
      <rPr>
        <sz val="11"/>
        <color rgb="FFFF0000"/>
        <rFont val="ＭＳ Ｐゴシック"/>
        <family val="3"/>
        <charset val="128"/>
        <scheme val="minor"/>
      </rPr>
      <t xml:space="preserve"> 幻惑-2 毒-2 地獄-2 音-2 神経-2 混沌-2 魔法-2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</si>
  <si>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5% 変化</t>
    <rPh sb="3" eb="5">
      <t>ヘンゲ</t>
    </rPh>
    <phoneticPr fontId="2"/>
  </si>
  <si>
    <t>Nayuta_s_race</t>
    <phoneticPr fontId="2"/>
  </si>
  <si>
    <t>選択不可</t>
    <rPh sb="0" eb="4">
      <t>センタクフカ</t>
    </rPh>
    <phoneticPr fontId="2"/>
  </si>
  <si>
    <t>読書8/暗記8/信仰8</t>
    <rPh sb="0" eb="2">
      <t>ドクショ</t>
    </rPh>
    <rPh sb="4" eb="6">
      <t>アンキ</t>
    </rPh>
    <rPh sb="8" eb="10">
      <t>シンコウ</t>
    </rPh>
    <phoneticPr fontId="2"/>
  </si>
  <si>
    <t>無秩序の叡智</t>
    <rPh sb="0" eb="3">
      <t>ムチツジョ</t>
    </rPh>
    <rPh sb="4" eb="6">
      <t>エイチ</t>
    </rPh>
    <phoneticPr fontId="2"/>
  </si>
  <si>
    <t>空洞の宝玉</t>
    <rPh sb="0" eb="2">
      <t>クウドウ</t>
    </rPh>
    <rPh sb="3" eb="5">
      <t>ホウギョク</t>
    </rPh>
    <phoneticPr fontId="2"/>
  </si>
  <si>
    <t>錬金術の杖</t>
    <rPh sb="0" eb="3">
      <t>レンキンジュツ</t>
    </rPh>
    <rPh sb="4" eb="5">
      <t>ツエ</t>
    </rPh>
    <phoneticPr fontId="2"/>
  </si>
  <si>
    <t>ランダマイズ</t>
    <phoneticPr fontId="2"/>
  </si>
  <si>
    <t>正体不明の銃</t>
    <rPh sb="0" eb="4">
      <t>ショウタイフメイ</t>
    </rPh>
    <rPh sb="5" eb="6">
      <t>ジュウ</t>
    </rPh>
    <phoneticPr fontId="2"/>
  </si>
  <si>
    <t>80,90,100,100,80,70,50,30,20,20</t>
    <phoneticPr fontId="2"/>
  </si>
  <si>
    <t>ランダムな発動効果[+*****](500)</t>
    <rPh sb="5" eb="7">
      <t>ハツドウ</t>
    </rPh>
    <rPh sb="7" eb="9">
      <t>コウカ</t>
    </rPh>
    <phoneticPr fontId="2"/>
  </si>
  <si>
    <t>ランダムな発動効果[*****](200)</t>
    <rPh sb="5" eb="7">
      <t>ハツドウ</t>
    </rPh>
    <rPh sb="7" eb="9">
      <t>コウカ</t>
    </rPh>
    <phoneticPr fontId="2"/>
  </si>
  <si>
    <t>ランダムな属性追加[+](500)</t>
    <rPh sb="5" eb="7">
      <t>ゾクセイ</t>
    </rPh>
    <rPh sb="7" eb="9">
      <t>ツイカ</t>
    </rPh>
    <phoneticPr fontId="2"/>
  </si>
  <si>
    <t>ランダムな能力+10(450)</t>
    <rPh sb="5" eb="7">
      <t>ノウリョク</t>
    </rPh>
    <phoneticPr fontId="2"/>
  </si>
  <si>
    <t>ランダムなスキル[***](500)</t>
    <phoneticPr fontId="2"/>
  </si>
  <si>
    <t>ランダムなスキル[**](300)</t>
    <phoneticPr fontId="2"/>
  </si>
  <si>
    <t>ランダムな耐性[+](500)</t>
    <rPh sb="5" eb="7">
      <t>タイセイ</t>
    </rPh>
    <phoneticPr fontId="2"/>
  </si>
  <si>
    <t>ランダムな耐性[*****](400)</t>
    <rPh sb="5" eb="7">
      <t>タイセイ</t>
    </rPh>
    <phoneticPr fontId="2"/>
  </si>
  <si>
    <t>ランダムな能力維持(100)</t>
    <rPh sb="5" eb="7">
      <t>ノウリョク</t>
    </rPh>
    <rPh sb="7" eb="9">
      <t>イジ</t>
    </rPh>
    <phoneticPr fontId="2"/>
  </si>
  <si>
    <t>《乱鍵のナユタ》</t>
    <rPh sb="1" eb="3">
      <t>ランカギ</t>
    </rPh>
    <phoneticPr fontId="2"/>
  </si>
  <si>
    <t>無限の猿定理</t>
    <rPh sb="0" eb="2">
      <t>ムゲン</t>
    </rPh>
    <rPh sb="3" eb="6">
      <t>サルテイリ</t>
    </rPh>
    <phoneticPr fontId="2"/>
  </si>
  <si>
    <t>cnpc/nogenerate/nodownload</t>
    <phoneticPr fontId="2"/>
  </si>
  <si>
    <t>中立</t>
    <rPh sb="0" eb="2">
      <t>チュウリツ</t>
    </rPh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</si>
  <si>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</si>
  <si>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</si>
  <si>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停止</t>
    <rPh sb="0" eb="2">
      <t>テイシ</t>
    </rPh>
    <phoneticPr fontId="2"/>
  </si>
  <si>
    <t>遠距離打撃</t>
    <rPh sb="0" eb="5">
      <t>エンキョリダゲキ</t>
    </rPh>
    <phoneticPr fontId="2"/>
  </si>
  <si>
    <t>遠隔攻撃</t>
    <rPh sb="0" eb="4">
      <t>エンカクコウゲキ</t>
    </rPh>
    <phoneticPr fontId="2"/>
  </si>
  <si>
    <t>エーテルの眼差し</t>
    <rPh sb="5" eb="7">
      <t>マナザ</t>
    </rPh>
    <phoneticPr fontId="2"/>
  </si>
  <si>
    <t>変容の眼差し</t>
    <rPh sb="0" eb="2">
      <t>ヘンヨウ</t>
    </rPh>
    <rPh sb="3" eb="5">
      <t>マナザ</t>
    </rPh>
    <phoneticPr fontId="2"/>
  </si>
  <si>
    <t>空間歪曲</t>
    <rPh sb="0" eb="4">
      <t>クウカンワイキョク</t>
    </rPh>
    <phoneticPr fontId="2"/>
  </si>
  <si>
    <t>混沌 100</t>
    <rPh sb="0" eb="2">
      <t>コントン</t>
    </rPh>
    <phoneticPr fontId="2"/>
  </si>
  <si>
    <r>
      <rPr>
        <sz val="11"/>
        <color rgb="FFFF0000"/>
        <rFont val="ＭＳ Ｐゴシック"/>
        <family val="3"/>
        <charset val="128"/>
        <scheme val="minor"/>
      </rPr>
      <t>火炎-2 冷気-2 電撃-2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sz val="11"/>
        <rFont val="ＭＳ Ｐゴシック"/>
        <family val="3"/>
        <charset val="128"/>
        <scheme val="minor"/>
      </rPr>
      <t>暗黒10</t>
    </r>
    <r>
      <rPr>
        <sz val="11"/>
        <color rgb="FFFF0000"/>
        <rFont val="ＭＳ Ｐゴシック"/>
        <family val="3"/>
        <charset val="128"/>
        <scheme val="minor"/>
      </rPr>
      <t xml:space="preserve"> 幻惑-2 毒-2 地獄-2 音-2 神経-2 混沌-2 </t>
    </r>
    <r>
      <rPr>
        <sz val="11"/>
        <rFont val="ＭＳ Ｐゴシック"/>
        <family val="3"/>
        <charset val="128"/>
        <scheme val="minor"/>
      </rPr>
      <t>魔法10</t>
    </r>
    <rPh sb="0" eb="2">
      <t>カエン</t>
    </rPh>
    <rPh sb="5" eb="7">
      <t>レイキ</t>
    </rPh>
    <rPh sb="10" eb="12">
      <t>デンゲキ</t>
    </rPh>
    <rPh sb="15" eb="17">
      <t>アンコク</t>
    </rPh>
    <rPh sb="20" eb="22">
      <t>ゲンワク</t>
    </rPh>
    <rPh sb="25" eb="26">
      <t>ドク</t>
    </rPh>
    <rPh sb="29" eb="31">
      <t>ジゴク</t>
    </rPh>
    <rPh sb="34" eb="35">
      <t>オト</t>
    </rPh>
    <rPh sb="38" eb="40">
      <t>シンケイ</t>
    </rPh>
    <rPh sb="43" eb="45">
      <t>コントン</t>
    </rPh>
    <rPh sb="48" eb="50">
      <t>マホウ</t>
    </rPh>
    <phoneticPr fontId="2"/>
  </si>
  <si>
    <t>浮遊/連続魔法</t>
    <rPh sb="0" eb="2">
      <t>フユウ</t>
    </rPh>
    <rPh sb="3" eb="5">
      <t>レンゾク</t>
    </rPh>
    <rPh sb="5" eb="7">
      <t>マホウ</t>
    </rPh>
    <phoneticPr fontId="2"/>
  </si>
  <si>
    <t>ナユタ</t>
    <phoneticPr fontId="2"/>
  </si>
  <si>
    <t>★《ランダマイズ》, ★《r&amp;YlE-!lr8@xdJ@bP+N-j8suo6》</t>
    <phoneticPr fontId="2"/>
  </si>
  <si>
    <t>無限の猿定理</t>
    <rPh sb="0" eb="2">
      <t>ムゲン</t>
    </rPh>
    <rPh sb="3" eb="6">
      <t>サルテイリ</t>
    </rPh>
    <phoneticPr fontId="2"/>
  </si>
  <si>
    <t>Nayuta_class</t>
    <phoneticPr fontId="2"/>
  </si>
  <si>
    <t>読書14/暗記500</t>
    <rPh sb="0" eb="2">
      <t>ドクショ</t>
    </rPh>
    <rPh sb="5" eb="7">
      <t>アンキ</t>
    </rPh>
    <phoneticPr fontId="2"/>
  </si>
  <si>
    <t>意思</t>
    <rPh sb="0" eb="2">
      <t>イシ</t>
    </rPh>
    <phoneticPr fontId="2"/>
  </si>
  <si>
    <t>{faith}*100</t>
    <phoneticPr fontId="2"/>
  </si>
  <si>
    <t>魔法</t>
    <rPh sb="0" eb="2">
      <t>マホウ</t>
    </rPh>
    <phoneticPr fontId="2"/>
  </si>
  <si>
    <t>メテオ</t>
    <phoneticPr fontId="2"/>
  </si>
  <si>
    <t>無秩序な叡智の星々</t>
    <rPh sb="0" eb="3">
      <t>ムチツジョ</t>
    </rPh>
    <rPh sb="4" eb="6">
      <t>エイチ</t>
    </rPh>
    <rPh sb="7" eb="9">
      <t>ホシボシ</t>
    </rPh>
    <phoneticPr fontId="2"/>
  </si>
  <si>
    <t>無意味な文字列の墓場</t>
    <rPh sb="0" eb="3">
      <t>ムイミ</t>
    </rPh>
    <rPh sb="4" eb="7">
      <t>モジレツ</t>
    </rPh>
    <rPh sb="8" eb="10">
      <t>ハカバ</t>
    </rPh>
    <phoneticPr fontId="2"/>
  </si>
  <si>
    <t>乱鍵のナユタ</t>
    <rPh sb="0" eb="2">
      <t>ランカギ</t>
    </rPh>
    <phoneticPr fontId="2"/>
  </si>
  <si>
    <t>r&amp;YlE-!lr8@xdJ@bP+N-j8suo6</t>
    <phoneticPr fontId="2"/>
  </si>
  <si>
    <t>!4-YR=y*TXYE</t>
  </si>
  <si>
    <t>魔力の限界</t>
    <rPh sb="0" eb="2">
      <t>マリョク</t>
    </rPh>
    <rPh sb="3" eb="5">
      <t>ゲンカイ</t>
    </rPh>
    <phoneticPr fontId="2"/>
  </si>
  <si>
    <t>ランダム（軽)</t>
    <rPh sb="5" eb="6">
      <t>カル</t>
    </rPh>
    <phoneticPr fontId="2"/>
  </si>
  <si>
    <t>杖/長棒</t>
    <rPh sb="0" eb="1">
      <t>ツエ</t>
    </rPh>
    <rPh sb="2" eb="3">
      <t>ナガ</t>
    </rPh>
    <rPh sb="3" eb="4">
      <t>ボウ</t>
    </rPh>
    <phoneticPr fontId="2"/>
  </si>
  <si>
    <t>ランダムな属性追加[+++++*](4676593)</t>
    <rPh sb="5" eb="7">
      <t>ゾクセイ</t>
    </rPh>
    <rPh sb="7" eb="9">
      <t>ツイカ</t>
    </rPh>
    <phoneticPr fontId="2"/>
  </si>
  <si>
    <t>ランダムな属性追加[+++++*](4327895)</t>
    <rPh sb="5" eb="7">
      <t>ゾクセイ</t>
    </rPh>
    <rPh sb="7" eb="9">
      <t>ツイカ</t>
    </rPh>
    <phoneticPr fontId="2"/>
  </si>
  <si>
    <t>ランダムな発動効果[+++++*](34823976)</t>
    <rPh sb="5" eb="7">
      <t>ハツドウ</t>
    </rPh>
    <rPh sb="7" eb="9">
      <t>コウカ</t>
    </rPh>
    <phoneticPr fontId="2"/>
  </si>
  <si>
    <t>ランダムな発動効果[+++++*](39475)</t>
    <rPh sb="5" eb="7">
      <t>ハツドウ</t>
    </rPh>
    <rPh sb="7" eb="9">
      <t>コウカ</t>
    </rPh>
    <phoneticPr fontId="2"/>
  </si>
  <si>
    <t>ランダムなスキル[+++++*](1234321)</t>
    <phoneticPr fontId="2"/>
  </si>
  <si>
    <t>ランダムなスキル[+++++*](2345433)</t>
    <phoneticPr fontId="2"/>
  </si>
  <si>
    <t>ランダムな能力+179687(8984323)</t>
    <rPh sb="5" eb="7">
      <t>ノウリョク</t>
    </rPh>
    <phoneticPr fontId="2"/>
  </si>
  <si>
    <t>ランダムな能力+68967(3448304)</t>
    <rPh sb="5" eb="7">
      <t>ノウリョク</t>
    </rPh>
    <phoneticPr fontId="2"/>
  </si>
  <si>
    <t>竜騎のアイガーガ</t>
    <rPh sb="0" eb="2">
      <t>リュウキ</t>
    </rPh>
    <phoneticPr fontId="2"/>
  </si>
  <si>
    <t>おろすきー</t>
    <phoneticPr fontId="2"/>
  </si>
  <si>
    <t>死体/金塊/ルビナスの原石/ミカ/エメラルドの原石/ダイヤモンドの原石/飾られた宝箱/宝箱/宝箱</t>
    <rPh sb="0" eb="2">
      <t>シタイ</t>
    </rPh>
    <rPh sb="3" eb="5">
      <t>キンカイ</t>
    </rPh>
    <rPh sb="11" eb="13">
      <t>ゲンセキ</t>
    </rPh>
    <rPh sb="23" eb="25">
      <t>ゲンセキ</t>
    </rPh>
    <rPh sb="33" eb="35">
      <t>ゲンセキ</t>
    </rPh>
    <rPh sb="36" eb="37">
      <t>カザ</t>
    </rPh>
    <rPh sb="40" eb="42">
      <t>タカラバコ</t>
    </rPh>
    <rPh sb="43" eb="45">
      <t>タカラバコ</t>
    </rPh>
    <rPh sb="46" eb="48">
      <t>タカラバコ</t>
    </rPh>
    <phoneticPr fontId="2"/>
  </si>
  <si>
    <t>筋力15/意思15/長剣15/斧15/槍15/格闘15/両手持ち15/心眼15/見切り15/乗馬15</t>
    <rPh sb="0" eb="2">
      <t>キンリョク</t>
    </rPh>
    <rPh sb="5" eb="7">
      <t>イシ</t>
    </rPh>
    <rPh sb="10" eb="12">
      <t>チョウケン</t>
    </rPh>
    <rPh sb="15" eb="16">
      <t>オノ</t>
    </rPh>
    <rPh sb="19" eb="20">
      <t>ヤリ</t>
    </rPh>
    <rPh sb="23" eb="25">
      <t>カクトウ</t>
    </rPh>
    <rPh sb="28" eb="29">
      <t>リョウ</t>
    </rPh>
    <rPh sb="29" eb="31">
      <t>テモ</t>
    </rPh>
    <rPh sb="35" eb="37">
      <t>シンガン</t>
    </rPh>
    <rPh sb="40" eb="42">
      <t>ミキ</t>
    </rPh>
    <rPh sb="46" eb="48">
      <t>ジョウバ</t>
    </rPh>
    <phoneticPr fontId="2"/>
  </si>
  <si>
    <t>250+{faith}/40</t>
    <phoneticPr fontId="2"/>
  </si>
  <si>
    <t>生命力3/筋力3</t>
    <rPh sb="0" eb="3">
      <t>セイメイリョク</t>
    </rPh>
    <rPh sb="5" eb="7">
      <t>キンリョク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</si>
  <si>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</si>
  <si>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アイガーカの憑依</t>
    <rPh sb="6" eb="8">
      <t>ヒョウイ</t>
    </rPh>
    <phoneticPr fontId="2"/>
  </si>
  <si>
    <t>{faith}+{attb}*10</t>
    <phoneticPr fontId="2"/>
  </si>
  <si>
    <t>英雄</t>
    <rPh sb="0" eb="2">
      <t>エイユウ</t>
    </rPh>
    <phoneticPr fontId="2"/>
  </si>
  <si>
    <t>メテオブレス</t>
    <phoneticPr fontId="2"/>
  </si>
  <si>
    <t>火炎</t>
    <rPh sb="0" eb="2">
      <t>カエン</t>
    </rPh>
    <phoneticPr fontId="2"/>
  </si>
  <si>
    <t>｛efp}</t>
    <phoneticPr fontId="2"/>
  </si>
  <si>
    <t>アイガーカ</t>
    <phoneticPr fontId="2"/>
  </si>
  <si>
    <t>天界ドラゴン</t>
    <rPh sb="0" eb="2">
      <t>テンカイ</t>
    </rPh>
    <phoneticPr fontId="2"/>
  </si>
  <si>
    <t>神の化身</t>
    <rPh sb="0" eb="1">
      <t>カミ</t>
    </rPh>
    <rPh sb="2" eb="4">
      <t>ケシン</t>
    </rPh>
    <phoneticPr fontId="2"/>
  </si>
  <si>
    <t>音5</t>
    <rPh sb="0" eb="1">
      <t>オト</t>
    </rPh>
    <phoneticPr fontId="2"/>
  </si>
  <si>
    <t>アイガーカの喊声の宝玉</t>
    <phoneticPr fontId="2"/>
  </si>
  <si>
    <t>荘厳な宝玉</t>
    <rPh sb="0" eb="2">
      <t>ソウゴン</t>
    </rPh>
    <rPh sb="3" eb="5">
      <t>ホウギョク</t>
    </rPh>
    <phoneticPr fontId="2"/>
  </si>
  <si>
    <t>天頂の大剣</t>
    <rPh sb="0" eb="2">
      <t>テンチョウ</t>
    </rPh>
    <rPh sb="3" eb="5">
      <t>タイケン</t>
    </rPh>
    <phoneticPr fontId="2"/>
  </si>
  <si>
    <t>雲色の大剣</t>
    <rPh sb="0" eb="1">
      <t>クモ</t>
    </rPh>
    <rPh sb="1" eb="2">
      <t>イロ</t>
    </rPh>
    <rPh sb="3" eb="4">
      <t>オオ</t>
    </rPh>
    <rPh sb="4" eb="5">
      <t>ケン</t>
    </rPh>
    <phoneticPr fontId="2"/>
  </si>
  <si>
    <t>生命力+3(125)</t>
    <rPh sb="0" eb="2">
      <t>セイメイ</t>
    </rPh>
    <rPh sb="2" eb="3">
      <t>リョク</t>
    </rPh>
    <phoneticPr fontId="2"/>
  </si>
  <si>
    <t>筋力+3(100)</t>
    <rPh sb="0" eb="2">
      <t>キンリョク</t>
    </rPh>
    <phoneticPr fontId="2"/>
  </si>
  <si>
    <t>運勢+3(100)</t>
    <rPh sb="0" eb="2">
      <t>ウンセイ</t>
    </rPh>
    <phoneticPr fontId="2"/>
  </si>
  <si>
    <t>電撃耐性[**](150)</t>
    <rPh sb="0" eb="2">
      <t>デンゲキ</t>
    </rPh>
    <rPh sb="2" eb="4">
      <t>タイセイ</t>
    </rPh>
    <phoneticPr fontId="2"/>
  </si>
  <si>
    <t>神経耐性[**](100)</t>
    <rPh sb="0" eb="2">
      <t>シンケイ</t>
    </rPh>
    <rPh sb="2" eb="4">
      <t>タイセイ</t>
    </rPh>
    <phoneticPr fontId="2"/>
  </si>
  <si>
    <t>音属性追加[*****](450)</t>
    <rPh sb="0" eb="5">
      <t>オトゾクセイツイカ</t>
    </rPh>
    <phoneticPr fontId="2"/>
  </si>
  <si>
    <t>対竜特攻[+*****](500)</t>
    <rPh sb="0" eb="1">
      <t>タイ</t>
    </rPh>
    <rPh sb="1" eb="2">
      <t>リュウ</t>
    </rPh>
    <rPh sb="2" eb="4">
      <t>トッコウ</t>
    </rPh>
    <phoneticPr fontId="2"/>
  </si>
  <si>
    <t>クリティカル機会[+*****](500)</t>
    <rPh sb="6" eb="8">
      <t>キカイ</t>
    </rPh>
    <phoneticPr fontId="2"/>
  </si>
  <si>
    <t>速度-20(-1050)</t>
    <rPh sb="0" eb="2">
      <t>ソクド</t>
    </rPh>
    <phoneticPr fontId="2"/>
  </si>
  <si>
    <t>アピの実/砂糖/寝具(カテゴリ)/楽器(カテゴリ)</t>
    <rPh sb="3" eb="4">
      <t>ミ</t>
    </rPh>
    <rPh sb="5" eb="7">
      <t>サトウ</t>
    </rPh>
    <rPh sb="8" eb="10">
      <t>シング</t>
    </rPh>
    <rPh sb="17" eb="19">
      <t>ガッキ</t>
    </rPh>
    <phoneticPr fontId="2"/>
  </si>
  <si>
    <t>意思12/速度12/魔道具18/演奏18/演奏18</t>
    <rPh sb="0" eb="2">
      <t>イシ</t>
    </rPh>
    <rPh sb="5" eb="7">
      <t>ソクド</t>
    </rPh>
    <rPh sb="10" eb="13">
      <t>マドウグ</t>
    </rPh>
    <rPh sb="16" eb="18">
      <t>エンソウ</t>
    </rPh>
    <rPh sb="21" eb="23">
      <t>エンソウ</t>
    </rPh>
    <phoneticPr fontId="2"/>
  </si>
  <si>
    <t>120+(600*{faith}/({faith}+160000))*400*{attb}/({attb}+800))</t>
    <phoneticPr fontId="2"/>
  </si>
  <si>
    <t>魔道具4/演奏4/加速1/英雄1/ホーリーヴェイル1/知者の加護1</t>
    <rPh sb="0" eb="3">
      <t>マドウグ</t>
    </rPh>
    <rPh sb="5" eb="7">
      <t>エンソウ</t>
    </rPh>
    <rPh sb="9" eb="11">
      <t>カソク</t>
    </rPh>
    <rPh sb="13" eb="15">
      <t>エイユウ</t>
    </rPh>
    <rPh sb="27" eb="29">
      <t>チシャ</t>
    </rPh>
    <rPh sb="30" eb="32">
      <t>カゴ</t>
    </rPh>
    <phoneticPr fontId="2"/>
  </si>
  <si>
    <t>マナ320/速度320/魔道具160/演奏160/魔力制御160</t>
    <rPh sb="6" eb="8">
      <t>ソクド</t>
    </rPh>
    <rPh sb="12" eb="15">
      <t>マドウグ</t>
    </rPh>
    <rPh sb="19" eb="21">
      <t>エンソウ</t>
    </rPh>
    <rPh sb="25" eb="27">
      <t>マリョク</t>
    </rPh>
    <rPh sb="27" eb="29">
      <t>セイギョ</t>
    </rPh>
    <phoneticPr fontId="2"/>
  </si>
  <si>
    <t>極光の『ノカ』</t>
    <rPh sb="0" eb="2">
      <t>キョッコウ</t>
    </rPh>
    <phoneticPr fontId="2"/>
  </si>
  <si>
    <t>ヴァイオリニスト</t>
    <phoneticPr fontId="2"/>
  </si>
  <si>
    <t>cnpc/nogenerate/nodownload/element/align,neutral/nature,calm/nature,coquettish/nature,timid/god,Noca</t>
    <phoneticPr fontId="2"/>
  </si>
  <si>
    <t>透明視/乗馬非適性/出血防止/地雷無効</t>
    <rPh sb="0" eb="2">
      <t>トウメイ</t>
    </rPh>
    <rPh sb="2" eb="3">
      <t>シ</t>
    </rPh>
    <rPh sb="4" eb="9">
      <t>ジョウバヒテキセイ</t>
    </rPh>
    <rPh sb="10" eb="14">
      <t>シュッケツボウシ</t>
    </rPh>
    <rPh sb="15" eb="19">
      <t>ジライムコウ</t>
    </rPh>
    <phoneticPr fontId="2"/>
  </si>
  <si>
    <t>noca_fearie</t>
    <phoneticPr fontId="2"/>
  </si>
  <si>
    <t>頭|首|首|体|手|指|指|指|指|腕|足</t>
    <phoneticPr fontId="2"/>
  </si>
  <si>
    <t>文字だけ赤魔獣王《グードガ》</t>
    <rPh sb="0" eb="2">
      <t>モジ</t>
    </rPh>
    <rPh sb="4" eb="5">
      <t>アカ</t>
    </rPh>
    <rPh sb="5" eb="7">
      <t>マジュウ</t>
    </rPh>
    <rPh sb="7" eb="8">
      <t>オウ</t>
    </rPh>
    <phoneticPr fontId="2"/>
  </si>
  <si>
    <t>asutosu</t>
    <phoneticPr fontId="2"/>
  </si>
  <si>
    <t>Discord</t>
    <phoneticPr fontId="2"/>
  </si>
  <si>
    <t>文字赤魔獣王</t>
    <rPh sb="0" eb="2">
      <t>モジ</t>
    </rPh>
    <rPh sb="2" eb="3">
      <t>アカ</t>
    </rPh>
    <rPh sb="3" eb="5">
      <t>マジュウ</t>
    </rPh>
    <rPh sb="5" eb="6">
      <t>オウ</t>
    </rPh>
    <phoneticPr fontId="2"/>
  </si>
  <si>
    <t>生命力11/筋力14/耐久14/器用14/治癒14</t>
    <rPh sb="0" eb="3">
      <t>セイメイリョク</t>
    </rPh>
    <rPh sb="6" eb="8">
      <t>キンリョク</t>
    </rPh>
    <rPh sb="11" eb="13">
      <t>タイキュウ</t>
    </rPh>
    <rPh sb="16" eb="18">
      <t>キヨウ</t>
    </rPh>
    <rPh sb="21" eb="23">
      <t>チユ</t>
    </rPh>
    <phoneticPr fontId="2"/>
  </si>
  <si>
    <t>野生召喚</t>
    <rPh sb="0" eb="2">
      <t>ヤセイ</t>
    </rPh>
    <rPh sb="2" eb="4">
      <t>ショウカン</t>
    </rPh>
    <phoneticPr fontId="2"/>
  </si>
  <si>
    <t>100+{attb}/5+{faith}/100</t>
    <phoneticPr fontId="2"/>
  </si>
  <si>
    <t>生命力2/筋力2/耐久2/器用2/治癒2</t>
    <rPh sb="0" eb="3">
      <t>セイメイリョク</t>
    </rPh>
    <rPh sb="5" eb="7">
      <t>キンリョク</t>
    </rPh>
    <rPh sb="9" eb="11">
      <t>タイキュウ</t>
    </rPh>
    <rPh sb="13" eb="15">
      <t>キヨウ</t>
    </rPh>
    <rPh sb="17" eb="19">
      <t>チユ</t>
    </rPh>
    <phoneticPr fontId="2"/>
  </si>
  <si>
    <t>生命力1000/筋力100/耐久100/器用100/治癒100</t>
    <rPh sb="0" eb="3">
      <t>セイメイリョク</t>
    </rPh>
    <rPh sb="8" eb="10">
      <t>キンリョク</t>
    </rPh>
    <rPh sb="14" eb="16">
      <t>タイキュウ</t>
    </rPh>
    <rPh sb="20" eb="22">
      <t>キヨウ</t>
    </rPh>
    <rPh sb="26" eb="28">
      <t>チユ</t>
    </rPh>
    <phoneticPr fontId="2"/>
  </si>
  <si>
    <t>衝撃弾</t>
    <rPh sb="0" eb="2">
      <t>ショウゲキ</t>
    </rPh>
    <rPh sb="2" eb="3">
      <t>ダン</t>
    </rPh>
    <phoneticPr fontId="2"/>
  </si>
  <si>
    <t>2500+{faith}</t>
    <phoneticPr fontId="2"/>
  </si>
  <si>
    <t>{efp}/60+9+{attb}/100</t>
    <phoneticPr fontId="2"/>
  </si>
  <si>
    <t>100+{efp}/4</t>
    <phoneticPr fontId="2"/>
  </si>
  <si>
    <t>アロー</t>
    <phoneticPr fontId="2"/>
  </si>
  <si>
    <t>文字だけ赤の下僕</t>
    <rPh sb="0" eb="2">
      <t>モジ</t>
    </rPh>
    <rPh sb="4" eb="5">
      <t>アカ</t>
    </rPh>
    <rPh sb="6" eb="8">
      <t>ゲボク</t>
    </rPh>
    <phoneticPr fontId="2"/>
  </si>
  <si>
    <t>cnpc/nogenerate/nodownload</t>
    <phoneticPr fontId="2"/>
  </si>
  <si>
    <t>魔法の矢</t>
    <rPh sb="0" eb="2">
      <t>マホウ</t>
    </rPh>
    <rPh sb="3" eb="4">
      <t>ヤ</t>
    </rPh>
    <phoneticPr fontId="2"/>
  </si>
  <si>
    <t>乗馬適正</t>
    <rPh sb="0" eb="4">
      <t>ジョウバテキセイ</t>
    </rPh>
    <phoneticPr fontId="2"/>
  </si>
  <si>
    <t>15% 魔法の矢</t>
    <rPh sb="4" eb="6">
      <t>マホウ</t>
    </rPh>
    <rPh sb="7" eb="8">
      <t>ヤ</t>
    </rPh>
    <phoneticPr fontId="2"/>
  </si>
  <si>
    <t>文字だけ赤き獣の宝玉</t>
    <rPh sb="0" eb="2">
      <t>モジ</t>
    </rPh>
    <rPh sb="4" eb="5">
      <t>アカ</t>
    </rPh>
    <rPh sb="6" eb="7">
      <t>ケモノ</t>
    </rPh>
    <rPh sb="8" eb="10">
      <t>ホウギョク</t>
    </rPh>
    <phoneticPr fontId="2"/>
  </si>
  <si>
    <t>赤に染まった石</t>
    <rPh sb="0" eb="1">
      <t>アカ</t>
    </rPh>
    <rPh sb="2" eb="3">
      <t>ソ</t>
    </rPh>
    <rPh sb="6" eb="7">
      <t>イシ</t>
    </rPh>
    <phoneticPr fontId="2"/>
  </si>
  <si>
    <t>道具</t>
    <rPh sb="0" eb="2">
      <t>ドウグ</t>
    </rPh>
    <phoneticPr fontId="2"/>
  </si>
  <si>
    <t>リジェネレーション</t>
    <phoneticPr fontId="2"/>
  </si>
  <si>
    <t>文字だけ赤き獣の小手</t>
    <rPh sb="0" eb="2">
      <t>モジ</t>
    </rPh>
    <rPh sb="4" eb="5">
      <t>アカ</t>
    </rPh>
    <rPh sb="6" eb="7">
      <t>ケモノ</t>
    </rPh>
    <rPh sb="8" eb="10">
      <t>コテ</t>
    </rPh>
    <phoneticPr fontId="2"/>
  </si>
  <si>
    <t>赤に染まった小手</t>
    <rPh sb="0" eb="1">
      <t>アカ</t>
    </rPh>
    <rPh sb="2" eb="3">
      <t>ソ</t>
    </rPh>
    <rPh sb="6" eb="8">
      <t>コテ</t>
    </rPh>
    <phoneticPr fontId="2"/>
  </si>
  <si>
    <t>皮</t>
    <rPh sb="0" eb="1">
      <t>カワ</t>
    </rPh>
    <phoneticPr fontId="2"/>
  </si>
  <si>
    <t>グローブ</t>
    <phoneticPr fontId="2"/>
  </si>
  <si>
    <t>細工篭手/手袋</t>
    <rPh sb="0" eb="4">
      <t>サイクコテ</t>
    </rPh>
    <rPh sb="5" eb="7">
      <t>テブクロ</t>
    </rPh>
    <phoneticPr fontId="2"/>
  </si>
  <si>
    <t>火炎耐性[+](500)</t>
    <rPh sb="0" eb="4">
      <t>カエンタイセイ</t>
    </rPh>
    <phoneticPr fontId="2"/>
  </si>
  <si>
    <t>冷気耐性[+](500)</t>
    <rPh sb="0" eb="2">
      <t>レイキ</t>
    </rPh>
    <rPh sb="2" eb="4">
      <t>タイセイ</t>
    </rPh>
    <phoneticPr fontId="2"/>
  </si>
  <si>
    <t>電撃耐性[+](500)</t>
    <rPh sb="0" eb="2">
      <t>デンゲキ</t>
    </rPh>
    <rPh sb="2" eb="4">
      <t>タイセイ</t>
    </rPh>
    <phoneticPr fontId="2"/>
  </si>
  <si>
    <t>浮遊(100)</t>
    <rPh sb="0" eb="2">
      <t>フユウ</t>
    </rPh>
    <phoneticPr fontId="2"/>
  </si>
  <si>
    <t>クリティカル機会[+***](400)</t>
    <rPh sb="6" eb="8">
      <t>キカイ</t>
    </rPh>
    <phoneticPr fontId="2"/>
  </si>
  <si>
    <t>生命力+11(500)</t>
    <rPh sb="0" eb="3">
      <t>セイメイリョク</t>
    </rPh>
    <phoneticPr fontId="2"/>
  </si>
  <si>
    <t>狂信者</t>
    <rPh sb="0" eb="3">
      <t>キョウシンシャ</t>
    </rPh>
    <phoneticPr fontId="2"/>
  </si>
  <si>
    <t>近接攻撃</t>
    <rPh sb="0" eb="2">
      <t>キンセツ</t>
    </rPh>
    <rPh sb="2" eb="4">
      <t>コウゲキ</t>
    </rPh>
    <phoneticPr fontId="2"/>
  </si>
  <si>
    <t>野生召喚</t>
    <rPh sb="0" eb="4">
      <t>ヤセイショウカン</t>
    </rPh>
    <phoneticPr fontId="2"/>
  </si>
  <si>
    <t>魔法の矢</t>
    <rPh sb="0" eb="2">
      <t>マホウ</t>
    </rPh>
    <rPh sb="3" eb="4">
      <t>ヤ</t>
    </rPh>
    <phoneticPr fontId="2"/>
  </si>
  <si>
    <t>透明視/乗馬適正</t>
    <rPh sb="0" eb="3">
      <t>トウメイシ</t>
    </rPh>
    <rPh sb="4" eb="8">
      <t>ジョウバテキセイ</t>
    </rPh>
    <phoneticPr fontId="2"/>
  </si>
  <si>
    <t>15% 魔法の矢/野生召喚</t>
    <rPh sb="4" eb="6">
      <t>マホウ</t>
    </rPh>
    <rPh sb="7" eb="8">
      <t>ヤ</t>
    </rPh>
    <rPh sb="9" eb="13">
      <t>ヤセイショウカン</t>
    </rPh>
    <phoneticPr fontId="2"/>
  </si>
  <si>
    <t>★《文字だけ赤き獣の小手》</t>
    <rPh sb="2" eb="4">
      <t>モジ</t>
    </rPh>
    <rPh sb="6" eb="7">
      <t>アカ</t>
    </rPh>
    <rPh sb="8" eb="9">
      <t>ケモノ</t>
    </rPh>
    <rPh sb="10" eb="12">
      <t>コテ</t>
    </rPh>
    <phoneticPr fontId="2"/>
  </si>
  <si>
    <t>黒魔獣王《ビョー》</t>
    <rPh sb="0" eb="1">
      <t>クロ</t>
    </rPh>
    <rPh sb="1" eb="3">
      <t>マジュウ</t>
    </rPh>
    <rPh sb="3" eb="4">
      <t>オウ</t>
    </rPh>
    <phoneticPr fontId="2"/>
  </si>
  <si>
    <t>黒魔獣王</t>
    <rPh sb="0" eb="1">
      <t>クロ</t>
    </rPh>
    <rPh sb="1" eb="3">
      <t>マジュウ</t>
    </rPh>
    <rPh sb="3" eb="4">
      <t>オウ</t>
    </rPh>
    <phoneticPr fontId="2"/>
  </si>
  <si>
    <t>生命力11/筋力14/魅力14/速度10/運勢10/治癒14</t>
    <rPh sb="0" eb="3">
      <t>セイメイリョク</t>
    </rPh>
    <rPh sb="6" eb="8">
      <t>キンリョク</t>
    </rPh>
    <rPh sb="11" eb="13">
      <t>ミリョク</t>
    </rPh>
    <rPh sb="16" eb="18">
      <t>ソクド</t>
    </rPh>
    <rPh sb="21" eb="23">
      <t>ウンセイ</t>
    </rPh>
    <rPh sb="26" eb="28">
      <t>チユ</t>
    </rPh>
    <phoneticPr fontId="2"/>
  </si>
  <si>
    <t>生命力2/筋力2/魅力2/速度1/運勢1/治癒2</t>
    <rPh sb="0" eb="3">
      <t>セイメイリョク</t>
    </rPh>
    <rPh sb="5" eb="7">
      <t>キンリョク</t>
    </rPh>
    <rPh sb="9" eb="11">
      <t>ミリョク</t>
    </rPh>
    <rPh sb="13" eb="15">
      <t>ソクド</t>
    </rPh>
    <rPh sb="17" eb="19">
      <t>ウンセイ</t>
    </rPh>
    <rPh sb="21" eb="23">
      <t>チユ</t>
    </rPh>
    <phoneticPr fontId="2"/>
  </si>
  <si>
    <t>生命力600/筋力100/魅力100/速度100/運勢100/治癒100</t>
    <rPh sb="0" eb="3">
      <t>セイメイリョク</t>
    </rPh>
    <rPh sb="7" eb="9">
      <t>キンリョク</t>
    </rPh>
    <rPh sb="13" eb="15">
      <t>ミリョク</t>
    </rPh>
    <rPh sb="19" eb="21">
      <t>ソクド</t>
    </rPh>
    <rPh sb="25" eb="27">
      <t>ウンセイ</t>
    </rPh>
    <rPh sb="31" eb="33">
      <t>チユ</t>
    </rPh>
    <phoneticPr fontId="2"/>
  </si>
  <si>
    <t>黒の下僕</t>
    <rPh sb="0" eb="1">
      <t>クロ</t>
    </rPh>
    <rPh sb="2" eb="4">
      <t>ゲボク</t>
    </rPh>
    <phoneticPr fontId="2"/>
  </si>
  <si>
    <t>黒き獣の宝玉</t>
    <rPh sb="0" eb="1">
      <t>クロ</t>
    </rPh>
    <rPh sb="2" eb="3">
      <t>ケモノ</t>
    </rPh>
    <rPh sb="4" eb="6">
      <t>ホウギョク</t>
    </rPh>
    <phoneticPr fontId="2"/>
  </si>
  <si>
    <t>黒に染まった石</t>
    <rPh sb="0" eb="1">
      <t>クロ</t>
    </rPh>
    <rPh sb="2" eb="3">
      <t>ソ</t>
    </rPh>
    <rPh sb="6" eb="7">
      <t>イシ</t>
    </rPh>
    <phoneticPr fontId="2"/>
  </si>
  <si>
    <t>黒き獣の首飾り</t>
    <rPh sb="0" eb="1">
      <t>クロ</t>
    </rPh>
    <rPh sb="2" eb="3">
      <t>ケモノ</t>
    </rPh>
    <rPh sb="4" eb="6">
      <t>クビカザ</t>
    </rPh>
    <phoneticPr fontId="2"/>
  </si>
  <si>
    <t>黒に染まった首飾り</t>
    <rPh sb="0" eb="1">
      <t>クロ</t>
    </rPh>
    <rPh sb="2" eb="3">
      <t>ソ</t>
    </rPh>
    <rPh sb="6" eb="8">
      <t>クビカザ</t>
    </rPh>
    <phoneticPr fontId="2"/>
  </si>
  <si>
    <t>首輪</t>
    <rPh sb="0" eb="2">
      <t>クビワ</t>
    </rPh>
    <phoneticPr fontId="2"/>
  </si>
  <si>
    <t>首輪/ペンダント</t>
    <rPh sb="0" eb="2">
      <t>クビワ</t>
    </rPh>
    <phoneticPr fontId="2"/>
  </si>
  <si>
    <t>戦術[+***](1500)</t>
    <rPh sb="0" eb="2">
      <t>センジュツ</t>
    </rPh>
    <phoneticPr fontId="2"/>
  </si>
  <si>
    <t>二刀流[+***](1500)</t>
    <rPh sb="0" eb="3">
      <t>ニトウリュウ</t>
    </rPh>
    <phoneticPr fontId="2"/>
  </si>
  <si>
    <t>両手持ち[+***](1500)</t>
    <rPh sb="0" eb="3">
      <t>リョウテモ</t>
    </rPh>
    <phoneticPr fontId="2"/>
  </si>
  <si>
    <t>回避[+***](1500)</t>
    <rPh sb="0" eb="2">
      <t>カイヒ</t>
    </rPh>
    <phoneticPr fontId="2"/>
  </si>
  <si>
    <t>心眼[+***](1500)</t>
    <rPh sb="0" eb="2">
      <t>シンガン</t>
    </rPh>
    <phoneticPr fontId="2"/>
  </si>
  <si>
    <t>見切り[+***](1500)</t>
    <rPh sb="0" eb="2">
      <t>ミキ</t>
    </rPh>
    <phoneticPr fontId="2"/>
  </si>
  <si>
    <t>猟犬</t>
    <rPh sb="0" eb="2">
      <t>リョウケン</t>
    </rPh>
    <phoneticPr fontId="2"/>
  </si>
  <si>
    <t>★《黒き獣の首飾り》</t>
    <rPh sb="2" eb="3">
      <t>クロ</t>
    </rPh>
    <rPh sb="4" eb="5">
      <t>ケモノ</t>
    </rPh>
    <rPh sb="6" eb="8">
      <t>クビカザ</t>
    </rPh>
    <phoneticPr fontId="2"/>
  </si>
  <si>
    <t>青魔獣王《ゾリドン》</t>
    <rPh sb="0" eb="1">
      <t>アオ</t>
    </rPh>
    <rPh sb="1" eb="3">
      <t>マジュウ</t>
    </rPh>
    <rPh sb="3" eb="4">
      <t>オウ</t>
    </rPh>
    <phoneticPr fontId="2"/>
  </si>
  <si>
    <t>青魔獣王</t>
    <rPh sb="0" eb="1">
      <t>アオ</t>
    </rPh>
    <rPh sb="1" eb="4">
      <t>マジュウオウ</t>
    </rPh>
    <phoneticPr fontId="2"/>
  </si>
  <si>
    <t>生命力11/筋力14/感覚14/意思14/治癒14</t>
    <rPh sb="0" eb="3">
      <t>セイメイリョク</t>
    </rPh>
    <rPh sb="6" eb="8">
      <t>キンリョク</t>
    </rPh>
    <rPh sb="11" eb="13">
      <t>カンカク</t>
    </rPh>
    <rPh sb="16" eb="18">
      <t>イシ</t>
    </rPh>
    <rPh sb="21" eb="23">
      <t>チユ</t>
    </rPh>
    <phoneticPr fontId="2"/>
  </si>
  <si>
    <t>生命力2/筋力2/感覚2/意思2/治癒2</t>
    <rPh sb="0" eb="3">
      <t>セイメイリョク</t>
    </rPh>
    <rPh sb="5" eb="7">
      <t>キンリョク</t>
    </rPh>
    <rPh sb="9" eb="11">
      <t>カンカク</t>
    </rPh>
    <rPh sb="13" eb="15">
      <t>イシ</t>
    </rPh>
    <rPh sb="17" eb="19">
      <t>チユ</t>
    </rPh>
    <phoneticPr fontId="2"/>
  </si>
  <si>
    <t>生命力1000/筋力100/感覚100/意思100/治癒100</t>
    <rPh sb="0" eb="3">
      <t>セイメイリョク</t>
    </rPh>
    <rPh sb="8" eb="10">
      <t>キンリョク</t>
    </rPh>
    <rPh sb="14" eb="16">
      <t>カンカク</t>
    </rPh>
    <rPh sb="20" eb="22">
      <t>イシ</t>
    </rPh>
    <rPh sb="26" eb="28">
      <t>チユ</t>
    </rPh>
    <phoneticPr fontId="2"/>
  </si>
  <si>
    <t>青の下僕</t>
    <rPh sb="0" eb="1">
      <t>アオ</t>
    </rPh>
    <rPh sb="2" eb="4">
      <t>ゲボク</t>
    </rPh>
    <phoneticPr fontId="2"/>
  </si>
  <si>
    <t>青き獣の宝玉</t>
    <rPh sb="0" eb="1">
      <t>アオ</t>
    </rPh>
    <rPh sb="2" eb="3">
      <t>ケモノ</t>
    </rPh>
    <rPh sb="4" eb="6">
      <t>ホウギョク</t>
    </rPh>
    <phoneticPr fontId="2"/>
  </si>
  <si>
    <t>青に染まった石</t>
    <rPh sb="0" eb="1">
      <t>アオ</t>
    </rPh>
    <rPh sb="2" eb="3">
      <t>ソ</t>
    </rPh>
    <rPh sb="6" eb="7">
      <t>イシ</t>
    </rPh>
    <phoneticPr fontId="2"/>
  </si>
  <si>
    <t>青き獣の兜</t>
    <rPh sb="0" eb="1">
      <t>アオ</t>
    </rPh>
    <rPh sb="2" eb="3">
      <t>ケモノ</t>
    </rPh>
    <rPh sb="4" eb="5">
      <t>カブト</t>
    </rPh>
    <phoneticPr fontId="2"/>
  </si>
  <si>
    <t>青に染まった兜</t>
    <rPh sb="0" eb="1">
      <t>アオ</t>
    </rPh>
    <rPh sb="2" eb="3">
      <t>ソ</t>
    </rPh>
    <rPh sb="6" eb="7">
      <t>カブト</t>
    </rPh>
    <phoneticPr fontId="2"/>
  </si>
  <si>
    <t>兜</t>
    <rPh sb="0" eb="1">
      <t>カブト</t>
    </rPh>
    <phoneticPr fontId="2"/>
  </si>
  <si>
    <t>盲目無効(100)</t>
    <rPh sb="0" eb="2">
      <t>モウモク</t>
    </rPh>
    <rPh sb="2" eb="4">
      <t>ムコウ</t>
    </rPh>
    <phoneticPr fontId="2"/>
  </si>
  <si>
    <t>麻痺無効(100)</t>
    <rPh sb="0" eb="4">
      <t>マヒムコウ</t>
    </rPh>
    <phoneticPr fontId="2"/>
  </si>
  <si>
    <t>混乱無効(100)</t>
    <rPh sb="0" eb="4">
      <t>コンランムコウ</t>
    </rPh>
    <phoneticPr fontId="2"/>
  </si>
  <si>
    <t>恐怖無効(100)</t>
    <rPh sb="0" eb="2">
      <t>キョウフ</t>
    </rPh>
    <rPh sb="2" eb="4">
      <t>ムコウ</t>
    </rPh>
    <phoneticPr fontId="2"/>
  </si>
  <si>
    <t>睡眠無効(100)</t>
    <rPh sb="0" eb="2">
      <t>スイミン</t>
    </rPh>
    <rPh sb="2" eb="4">
      <t>ムコウ</t>
    </rPh>
    <phoneticPr fontId="2"/>
  </si>
  <si>
    <t>毒無効(100)</t>
    <rPh sb="0" eb="1">
      <t>ドク</t>
    </rPh>
    <rPh sb="1" eb="3">
      <t>ムコウ</t>
    </rPh>
    <phoneticPr fontId="2"/>
  </si>
  <si>
    <t>狼</t>
    <rPh sb="0" eb="1">
      <t>オオカミ</t>
    </rPh>
    <phoneticPr fontId="2"/>
  </si>
  <si>
    <t>★《青き獣の兜》</t>
    <rPh sb="2" eb="3">
      <t>アオ</t>
    </rPh>
    <rPh sb="4" eb="5">
      <t>ケモノ</t>
    </rPh>
    <rPh sb="6" eb="7">
      <t>カブト</t>
    </rPh>
    <phoneticPr fontId="2"/>
  </si>
  <si>
    <t>赤魔獣王《グードガ》</t>
    <rPh sb="0" eb="1">
      <t>アカ</t>
    </rPh>
    <rPh sb="1" eb="4">
      <t>マジュウオウ</t>
    </rPh>
    <phoneticPr fontId="2"/>
  </si>
  <si>
    <t>赤魔獣王</t>
    <rPh sb="0" eb="1">
      <t>アカ</t>
    </rPh>
    <rPh sb="1" eb="4">
      <t>マジュウオウ</t>
    </rPh>
    <phoneticPr fontId="2"/>
  </si>
  <si>
    <t>赤の下僕</t>
    <rPh sb="0" eb="1">
      <t>アカ</t>
    </rPh>
    <rPh sb="2" eb="4">
      <t>ゲボク</t>
    </rPh>
    <phoneticPr fontId="2"/>
  </si>
  <si>
    <t>赤き獣の宝玉</t>
    <rPh sb="0" eb="1">
      <t>アカ</t>
    </rPh>
    <rPh sb="2" eb="3">
      <t>ケモノ</t>
    </rPh>
    <rPh sb="4" eb="6">
      <t>ホウギョク</t>
    </rPh>
    <phoneticPr fontId="2"/>
  </si>
  <si>
    <t>赤き獣の小手</t>
    <rPh sb="0" eb="1">
      <t>アカ</t>
    </rPh>
    <rPh sb="2" eb="3">
      <t>ケモノ</t>
    </rPh>
    <rPh sb="4" eb="6">
      <t>コテ</t>
    </rPh>
    <phoneticPr fontId="2"/>
  </si>
  <si>
    <t>赤魔獣王《グードガ》</t>
    <rPh sb="0" eb="1">
      <t>アカ</t>
    </rPh>
    <rPh sb="1" eb="3">
      <t>マジュウ</t>
    </rPh>
    <rPh sb="3" eb="4">
      <t>オウ</t>
    </rPh>
    <phoneticPr fontId="2"/>
  </si>
  <si>
    <t>★《赤き獣の小手》</t>
    <rPh sb="2" eb="3">
      <t>アカ</t>
    </rPh>
    <rPh sb="4" eb="5">
      <t>ケモノ</t>
    </rPh>
    <rPh sb="6" eb="8">
      <t>コテ</t>
    </rPh>
    <phoneticPr fontId="2"/>
  </si>
  <si>
    <t>白魔獣王《ペッピ》</t>
    <rPh sb="0" eb="1">
      <t>シロ</t>
    </rPh>
    <rPh sb="1" eb="4">
      <t>マジュウオウ</t>
    </rPh>
    <phoneticPr fontId="2"/>
  </si>
  <si>
    <t>白魔獣王</t>
    <rPh sb="0" eb="1">
      <t>シロ</t>
    </rPh>
    <rPh sb="1" eb="4">
      <t>マジュウオウ</t>
    </rPh>
    <phoneticPr fontId="2"/>
  </si>
  <si>
    <t>生命力11/筋力14/習得14/魔力14/治癒14</t>
    <rPh sb="0" eb="3">
      <t>セイメイリョク</t>
    </rPh>
    <rPh sb="6" eb="8">
      <t>キンリョク</t>
    </rPh>
    <rPh sb="11" eb="13">
      <t>シュウトク</t>
    </rPh>
    <rPh sb="16" eb="18">
      <t>マリョク</t>
    </rPh>
    <rPh sb="21" eb="23">
      <t>チユ</t>
    </rPh>
    <phoneticPr fontId="2"/>
  </si>
  <si>
    <t>生命力2/筋力2/習得2/魔力2/治癒2</t>
    <rPh sb="0" eb="3">
      <t>セイメイリョク</t>
    </rPh>
    <rPh sb="5" eb="7">
      <t>キンリョク</t>
    </rPh>
    <rPh sb="9" eb="11">
      <t>シュウトク</t>
    </rPh>
    <rPh sb="13" eb="15">
      <t>マリョク</t>
    </rPh>
    <rPh sb="17" eb="19">
      <t>チユ</t>
    </rPh>
    <phoneticPr fontId="2"/>
  </si>
  <si>
    <t>生命力1000/筋力100/習得100/魔力100/治癒100</t>
    <rPh sb="0" eb="3">
      <t>セイメイリョク</t>
    </rPh>
    <rPh sb="8" eb="10">
      <t>キンリョク</t>
    </rPh>
    <rPh sb="14" eb="16">
      <t>シュウトク</t>
    </rPh>
    <rPh sb="20" eb="22">
      <t>マリョク</t>
    </rPh>
    <rPh sb="26" eb="28">
      <t>チユ</t>
    </rPh>
    <phoneticPr fontId="2"/>
  </si>
  <si>
    <t>白の下僕</t>
    <rPh sb="0" eb="1">
      <t>シロ</t>
    </rPh>
    <rPh sb="2" eb="4">
      <t>ゲボク</t>
    </rPh>
    <phoneticPr fontId="2"/>
  </si>
  <si>
    <t>白に染まった石</t>
    <rPh sb="0" eb="1">
      <t>シロ</t>
    </rPh>
    <rPh sb="2" eb="3">
      <t>ソ</t>
    </rPh>
    <rPh sb="6" eb="7">
      <t>イシ</t>
    </rPh>
    <phoneticPr fontId="2"/>
  </si>
  <si>
    <t>白き獣の宝玉</t>
    <rPh sb="0" eb="1">
      <t>シロ</t>
    </rPh>
    <rPh sb="2" eb="3">
      <t>ケモノ</t>
    </rPh>
    <rPh sb="4" eb="6">
      <t>ホウギョク</t>
    </rPh>
    <phoneticPr fontId="2"/>
  </si>
  <si>
    <t>白き獣の靴</t>
    <rPh sb="0" eb="1">
      <t>シロ</t>
    </rPh>
    <rPh sb="2" eb="3">
      <t>ケモノ</t>
    </rPh>
    <rPh sb="4" eb="5">
      <t>クツ</t>
    </rPh>
    <phoneticPr fontId="2"/>
  </si>
  <si>
    <t>白に染まった靴</t>
    <rPh sb="0" eb="1">
      <t>シロ</t>
    </rPh>
    <rPh sb="2" eb="3">
      <t>ソ</t>
    </rPh>
    <rPh sb="6" eb="7">
      <t>クツ</t>
    </rPh>
    <phoneticPr fontId="2"/>
  </si>
  <si>
    <t>兜　※設定ミス</t>
    <rPh sb="0" eb="1">
      <t>カブト</t>
    </rPh>
    <rPh sb="3" eb="5">
      <t>セッテイ</t>
    </rPh>
    <phoneticPr fontId="2"/>
  </si>
  <si>
    <t>※設定ミス</t>
    <rPh sb="1" eb="3">
      <t>セッテイ</t>
    </rPh>
    <phoneticPr fontId="2"/>
  </si>
  <si>
    <t>白魔獣王《ペッピ》</t>
    <rPh sb="0" eb="1">
      <t>シロ</t>
    </rPh>
    <rPh sb="1" eb="3">
      <t>マジュウ</t>
    </rPh>
    <rPh sb="3" eb="4">
      <t>オウ</t>
    </rPh>
    <phoneticPr fontId="2"/>
  </si>
  <si>
    <t>金山毘売神</t>
  </si>
  <si>
    <t>秋宗</t>
    <rPh sb="0" eb="1">
      <t>アキ</t>
    </rPh>
    <rPh sb="1" eb="2">
      <t>シュウ</t>
    </rPh>
    <phoneticPr fontId="2"/>
  </si>
  <si>
    <t>死体/鉱石(カテゴリ)/鉱石(サブカテゴリ)</t>
    <rPh sb="0" eb="2">
      <t>シタイ</t>
    </rPh>
    <rPh sb="3" eb="5">
      <t>コウセキ</t>
    </rPh>
    <rPh sb="12" eb="14">
      <t>コウセキ</t>
    </rPh>
    <phoneticPr fontId="2"/>
  </si>
  <si>
    <t>生命力15/筋力15/耐久15</t>
    <rPh sb="0" eb="3">
      <t>セイメイリョク</t>
    </rPh>
    <rPh sb="6" eb="8">
      <t>キンリョク</t>
    </rPh>
    <rPh sb="11" eb="13">
      <t>タイキュウ</t>
    </rPh>
    <phoneticPr fontId="2"/>
  </si>
  <si>
    <t>治癒99/治癒99/罠解体99/罠解体99/探知99/探知99/信仰99/信仰99</t>
    <rPh sb="0" eb="2">
      <t>チユ</t>
    </rPh>
    <rPh sb="5" eb="7">
      <t>チユ</t>
    </rPh>
    <rPh sb="10" eb="13">
      <t>ワナカイタイ</t>
    </rPh>
    <rPh sb="16" eb="19">
      <t>ワナカイタイ</t>
    </rPh>
    <rPh sb="22" eb="24">
      <t>タンチ</t>
    </rPh>
    <rPh sb="27" eb="29">
      <t>タンチ</t>
    </rPh>
    <rPh sb="32" eb="34">
      <t>シンコウ</t>
    </rPh>
    <rPh sb="37" eb="39">
      <t>シンコウ</t>
    </rPh>
    <phoneticPr fontId="2"/>
  </si>
  <si>
    <t>治癒9999/治癒9999/罠解体9999/罠解体9999/探知9999/探知9999/信仰9999/信仰9999</t>
    <rPh sb="0" eb="2">
      <t>チユ</t>
    </rPh>
    <rPh sb="7" eb="9">
      <t>チユ</t>
    </rPh>
    <rPh sb="14" eb="17">
      <t>ワナカイタイ</t>
    </rPh>
    <rPh sb="22" eb="25">
      <t>ワナカイタイ</t>
    </rPh>
    <rPh sb="30" eb="32">
      <t>タンチ</t>
    </rPh>
    <rPh sb="37" eb="39">
      <t>タンチ</t>
    </rPh>
    <rPh sb="44" eb="46">
      <t>シンコウ</t>
    </rPh>
    <rPh sb="51" eb="53">
      <t>シンコウ</t>
    </rPh>
    <phoneticPr fontId="2"/>
  </si>
  <si>
    <t>浅黄</t>
    <rPh sb="0" eb="2">
      <t>アサギ</t>
    </rPh>
    <phoneticPr fontId="2"/>
  </si>
  <si>
    <t>cnpc/man/nogenerate/nodownload</t>
    <phoneticPr fontId="2"/>
  </si>
  <si>
    <t>遠隔攻撃</t>
    <rPh sb="0" eb="2">
      <t>エンカク</t>
    </rPh>
    <rPh sb="2" eb="4">
      <t>コウゲキ</t>
    </rPh>
    <phoneticPr fontId="2"/>
  </si>
  <si>
    <t>混乱・盲目・恐怖・睡眠・麻痺・毒無効/腐消化/窃盗防止/レイハンド/メタル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5" eb="16">
      <t>ドク</t>
    </rPh>
    <rPh sb="16" eb="18">
      <t>ムコウ</t>
    </rPh>
    <rPh sb="19" eb="20">
      <t>フ</t>
    </rPh>
    <rPh sb="20" eb="22">
      <t>ショウカ</t>
    </rPh>
    <rPh sb="23" eb="27">
      <t>セットウボウシ</t>
    </rPh>
    <phoneticPr fontId="2"/>
  </si>
  <si>
    <t>くろがねの妹</t>
    <rPh sb="5" eb="6">
      <t>イモウト</t>
    </rPh>
    <phoneticPr fontId="2"/>
  </si>
  <si>
    <t>すごく堅いが香ばしいかおりがする</t>
    <rPh sb="3" eb="4">
      <t>カタ</t>
    </rPh>
    <rPh sb="6" eb="7">
      <t>コウ</t>
    </rPh>
    <phoneticPr fontId="2"/>
  </si>
  <si>
    <t>100,100,100,100,100,100,100,100,100,100</t>
    <phoneticPr fontId="2"/>
  </si>
  <si>
    <t>投擲</t>
    <rPh sb="0" eb="2">
      <t>トウテキ</t>
    </rPh>
    <phoneticPr fontId="2"/>
  </si>
  <si>
    <t>生もの</t>
    <rPh sb="0" eb="1">
      <t>ナマ</t>
    </rPh>
    <phoneticPr fontId="2"/>
  </si>
  <si>
    <t>遠隔武器</t>
    <rPh sb="0" eb="4">
      <t>エンカクブキ</t>
    </rPh>
    <phoneticPr fontId="2"/>
  </si>
  <si>
    <t>投擲武器</t>
    <rPh sb="0" eb="4">
      <t>トウテキブキ</t>
    </rPh>
    <phoneticPr fontId="2"/>
  </si>
  <si>
    <t>不可</t>
    <rPh sb="0" eb="2">
      <t>フカ</t>
    </rPh>
    <phoneticPr fontId="2"/>
  </si>
  <si>
    <t>信仰[+++++*](10000)</t>
    <rPh sb="0" eb="2">
      <t>シンコウ</t>
    </rPh>
    <phoneticPr fontId="2"/>
  </si>
  <si>
    <t>罠解体[+++++*](10000)</t>
    <rPh sb="0" eb="3">
      <t>ワナカイタイ</t>
    </rPh>
    <phoneticPr fontId="2"/>
  </si>
  <si>
    <t>探知[+++++*](10000)</t>
    <rPh sb="0" eb="2">
      <t>タンチ</t>
    </rPh>
    <phoneticPr fontId="2"/>
  </si>
  <si>
    <t>耐久+21(1000)</t>
    <rPh sb="0" eb="2">
      <t>タイキュウ</t>
    </rPh>
    <phoneticPr fontId="2"/>
  </si>
  <si>
    <t>金山彦命</t>
  </si>
  <si>
    <t>金山彦命</t>
    <rPh sb="2" eb="3">
      <t>ヒコ</t>
    </rPh>
    <rPh sb="3" eb="4">
      <t>イノチ</t>
    </rPh>
    <phoneticPr fontId="2"/>
  </si>
  <si>
    <t>器用99/器用99/器用99/速度99/速度99/速度99/運勢99/運勢99</t>
    <rPh sb="0" eb="2">
      <t>キヨウ</t>
    </rPh>
    <rPh sb="5" eb="7">
      <t>キヨウ</t>
    </rPh>
    <rPh sb="10" eb="12">
      <t>キヨウ</t>
    </rPh>
    <rPh sb="15" eb="17">
      <t>ソクド</t>
    </rPh>
    <rPh sb="20" eb="22">
      <t>ソクド</t>
    </rPh>
    <rPh sb="25" eb="27">
      <t>ソクド</t>
    </rPh>
    <rPh sb="30" eb="32">
      <t>ウンセイ</t>
    </rPh>
    <rPh sb="35" eb="37">
      <t>ウンセイ</t>
    </rPh>
    <phoneticPr fontId="2"/>
  </si>
  <si>
    <t>器用9999/器用9999/器用9999/速度9999/速度9999/速度9999/運勢9999/運勢9999</t>
    <rPh sb="0" eb="2">
      <t>キヨウ</t>
    </rPh>
    <rPh sb="7" eb="9">
      <t>キヨウ</t>
    </rPh>
    <rPh sb="14" eb="16">
      <t>キヨウ</t>
    </rPh>
    <rPh sb="21" eb="23">
      <t>ソクド</t>
    </rPh>
    <rPh sb="28" eb="30">
      <t>ソクド</t>
    </rPh>
    <rPh sb="35" eb="37">
      <t>ソクド</t>
    </rPh>
    <rPh sb="42" eb="44">
      <t>ウンセイ</t>
    </rPh>
    <rPh sb="49" eb="51">
      <t>ウンセイ</t>
    </rPh>
    <phoneticPr fontId="2"/>
  </si>
  <si>
    <t>くろがねの堅焼き</t>
    <rPh sb="5" eb="7">
      <t>カタヤ</t>
    </rPh>
    <phoneticPr fontId="2"/>
  </si>
  <si>
    <t>意思維持(10000)</t>
    <rPh sb="0" eb="2">
      <t>イシ</t>
    </rPh>
    <rPh sb="2" eb="4">
      <t>イジ</t>
    </rPh>
    <phoneticPr fontId="2"/>
  </si>
  <si>
    <t>魔力維持(10000)</t>
    <rPh sb="0" eb="2">
      <t>マリョク</t>
    </rPh>
    <rPh sb="2" eb="4">
      <t>イジ</t>
    </rPh>
    <phoneticPr fontId="2"/>
  </si>
  <si>
    <t>菅原天神</t>
  </si>
  <si>
    <t>マナ99/マナ99/マナ99/習得99/習得99/魔力99/魔力99/魔力99</t>
    <rPh sb="15" eb="17">
      <t>シュウトク</t>
    </rPh>
    <rPh sb="20" eb="22">
      <t>シュウトク</t>
    </rPh>
    <rPh sb="25" eb="27">
      <t>マリョク</t>
    </rPh>
    <rPh sb="30" eb="32">
      <t>マリョク</t>
    </rPh>
    <rPh sb="35" eb="37">
      <t>マリョク</t>
    </rPh>
    <phoneticPr fontId="2"/>
  </si>
  <si>
    <t>マナ9999/マナ9999/マナ9999/習得9999/習得9999/魔力9999/魔力9999/魔力9999</t>
    <rPh sb="21" eb="23">
      <t>シュウトク</t>
    </rPh>
    <rPh sb="28" eb="30">
      <t>シュウトク</t>
    </rPh>
    <rPh sb="35" eb="37">
      <t>マリョク</t>
    </rPh>
    <rPh sb="42" eb="44">
      <t>マリョク</t>
    </rPh>
    <rPh sb="49" eb="51">
      <t>マリョク</t>
    </rPh>
    <phoneticPr fontId="2"/>
  </si>
  <si>
    <t>松梅</t>
    <rPh sb="0" eb="1">
      <t>マツ</t>
    </rPh>
    <rPh sb="1" eb="2">
      <t>ウメ</t>
    </rPh>
    <phoneticPr fontId="2"/>
  </si>
  <si>
    <t>梅のいい香がする</t>
    <rPh sb="0" eb="1">
      <t>ウメ</t>
    </rPh>
    <rPh sb="4" eb="5">
      <t>カオ</t>
    </rPh>
    <phoneticPr fontId="2"/>
  </si>
  <si>
    <t>素戔嗚命</t>
  </si>
  <si>
    <t>長剣99/短剣99/斧99/鈍器99/槍99/杖99/格闘99/鎌99</t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9">
      <t>カクトウ</t>
    </rPh>
    <rPh sb="32" eb="33">
      <t>カマ</t>
    </rPh>
    <phoneticPr fontId="2"/>
  </si>
  <si>
    <t>長剣9999/短剣9999/斧9999/鈍器9999/槍9999/杖9999/格闘9999/鎌9999</t>
    <rPh sb="0" eb="2">
      <t>チョウケン</t>
    </rPh>
    <rPh sb="7" eb="9">
      <t>タンケン</t>
    </rPh>
    <rPh sb="14" eb="15">
      <t>オノ</t>
    </rPh>
    <rPh sb="20" eb="22">
      <t>ドンキ</t>
    </rPh>
    <rPh sb="27" eb="28">
      <t>ヤリ</t>
    </rPh>
    <rPh sb="33" eb="34">
      <t>ツエ</t>
    </rPh>
    <rPh sb="39" eb="41">
      <t>カクトウ</t>
    </rPh>
    <rPh sb="46" eb="47">
      <t>カマ</t>
    </rPh>
    <phoneticPr fontId="2"/>
  </si>
  <si>
    <t>熱田蓬莱焼</t>
    <rPh sb="0" eb="1">
      <t>ネツ</t>
    </rPh>
    <rPh sb="1" eb="2">
      <t>タ</t>
    </rPh>
    <rPh sb="2" eb="4">
      <t>ホウライ</t>
    </rPh>
    <rPh sb="4" eb="5">
      <t>ヤキ</t>
    </rPh>
    <phoneticPr fontId="2"/>
  </si>
  <si>
    <t>ウナギが食べたくなる香り</t>
    <rPh sb="4" eb="5">
      <t>タ</t>
    </rPh>
    <rPh sb="10" eb="11">
      <t>カオリ</t>
    </rPh>
    <phoneticPr fontId="2"/>
  </si>
  <si>
    <t>長剣[+++++*](10000)</t>
    <rPh sb="0" eb="2">
      <t>チョウケン</t>
    </rPh>
    <phoneticPr fontId="2"/>
  </si>
  <si>
    <t>短剣[+++++*](10000)</t>
    <rPh sb="0" eb="2">
      <t>タンケン</t>
    </rPh>
    <phoneticPr fontId="2"/>
  </si>
  <si>
    <t>斧[+++++*](10000)</t>
    <rPh sb="0" eb="1">
      <t>オノ</t>
    </rPh>
    <phoneticPr fontId="2"/>
  </si>
  <si>
    <t>鈍器[+++++*](10000)</t>
    <rPh sb="0" eb="2">
      <t>ドンキ</t>
    </rPh>
    <phoneticPr fontId="2"/>
  </si>
  <si>
    <t>槍[+++++*](10000)</t>
    <rPh sb="0" eb="1">
      <t>ヤリ</t>
    </rPh>
    <phoneticPr fontId="2"/>
  </si>
  <si>
    <t>杖[+++++*](10000)</t>
    <rPh sb="0" eb="1">
      <t>ツエ</t>
    </rPh>
    <phoneticPr fontId="2"/>
  </si>
  <si>
    <t>格闘[+++++*](10000)</t>
    <rPh sb="0" eb="2">
      <t>カクトウ</t>
    </rPh>
    <phoneticPr fontId="2"/>
  </si>
  <si>
    <t>鎌[+++++*](10000)</t>
    <rPh sb="0" eb="1">
      <t>カマ</t>
    </rPh>
    <phoneticPr fontId="2"/>
  </si>
  <si>
    <t>天若日子</t>
  </si>
  <si>
    <t>生命力15/筋力15/魔力15</t>
    <rPh sb="0" eb="3">
      <t>セイメイリョク</t>
    </rPh>
    <rPh sb="6" eb="8">
      <t>キンリョク</t>
    </rPh>
    <rPh sb="11" eb="13">
      <t>マリョク</t>
    </rPh>
    <phoneticPr fontId="2"/>
  </si>
  <si>
    <t>魔法の矢99/魔法の矢99/混沌の瞳99/混沌の瞳99/魔力の集積99/魔力の集積99/魔力の嵐99/魔力の嵐99</t>
    <rPh sb="0" eb="2">
      <t>マホウ</t>
    </rPh>
    <rPh sb="3" eb="4">
      <t>ヤ</t>
    </rPh>
    <rPh sb="10" eb="11">
      <t>ヤ</t>
    </rPh>
    <rPh sb="14" eb="16">
      <t>コントン</t>
    </rPh>
    <rPh sb="17" eb="18">
      <t>ヒトミ</t>
    </rPh>
    <rPh sb="28" eb="30">
      <t>マリョク</t>
    </rPh>
    <rPh sb="31" eb="33">
      <t>シュウセキ</t>
    </rPh>
    <rPh sb="36" eb="38">
      <t>マリョク</t>
    </rPh>
    <rPh sb="39" eb="41">
      <t>シュウセキ</t>
    </rPh>
    <rPh sb="44" eb="46">
      <t>マリョク</t>
    </rPh>
    <rPh sb="47" eb="48">
      <t>アラシ</t>
    </rPh>
    <rPh sb="51" eb="53">
      <t>マリョク</t>
    </rPh>
    <rPh sb="54" eb="55">
      <t>アラシ</t>
    </rPh>
    <phoneticPr fontId="2"/>
  </si>
  <si>
    <t>魔法の矢9999/魔法の矢9999/混沌の瞳9999/混沌の瞳9999/魔力の集積9999/魔力の集積9999/魔力の嵐9999/魔力の嵐9999</t>
    <rPh sb="3" eb="4">
      <t>ヤ</t>
    </rPh>
    <rPh sb="12" eb="13">
      <t>ヤ</t>
    </rPh>
    <rPh sb="18" eb="20">
      <t>コントン</t>
    </rPh>
    <rPh sb="21" eb="22">
      <t>ヒトミ</t>
    </rPh>
    <rPh sb="36" eb="38">
      <t>マリョク</t>
    </rPh>
    <rPh sb="39" eb="41">
      <t>シュウセキ</t>
    </rPh>
    <rPh sb="46" eb="48">
      <t>マリョク</t>
    </rPh>
    <rPh sb="49" eb="51">
      <t>シュウセキ</t>
    </rPh>
    <rPh sb="56" eb="58">
      <t>マリョク</t>
    </rPh>
    <rPh sb="59" eb="60">
      <t>アラシ</t>
    </rPh>
    <rPh sb="65" eb="67">
      <t>マリョク</t>
    </rPh>
    <rPh sb="68" eb="69">
      <t>アラシ</t>
    </rPh>
    <phoneticPr fontId="2"/>
  </si>
  <si>
    <t>ゆみのや</t>
    <phoneticPr fontId="2"/>
  </si>
  <si>
    <t>いい香りがする。弓矢の形をしている。</t>
    <rPh sb="2" eb="3">
      <t>カオ</t>
    </rPh>
    <rPh sb="8" eb="10">
      <t>ユミヤ</t>
    </rPh>
    <rPh sb="11" eb="12">
      <t>カタチ</t>
    </rPh>
    <phoneticPr fontId="2"/>
  </si>
  <si>
    <t>天手力雄命</t>
  </si>
  <si>
    <t>天手力雄命</t>
    <rPh sb="0" eb="1">
      <t>テン</t>
    </rPh>
    <rPh sb="1" eb="2">
      <t>テ</t>
    </rPh>
    <rPh sb="2" eb="3">
      <t>リキ</t>
    </rPh>
    <rPh sb="3" eb="4">
      <t>ユウ</t>
    </rPh>
    <rPh sb="4" eb="5">
      <t>イノチ</t>
    </rPh>
    <phoneticPr fontId="2"/>
  </si>
  <si>
    <t>生命力99/生命力99/筋力99/筋力99/耐久99/耐久99/重量挙げ99/重量挙げ99</t>
    <rPh sb="0" eb="3">
      <t>セイメイリョク</t>
    </rPh>
    <rPh sb="6" eb="9">
      <t>セイメイリョク</t>
    </rPh>
    <rPh sb="12" eb="14">
      <t>キンリョク</t>
    </rPh>
    <rPh sb="17" eb="19">
      <t>キンリョク</t>
    </rPh>
    <rPh sb="22" eb="24">
      <t>タイキュウ</t>
    </rPh>
    <rPh sb="27" eb="29">
      <t>タイキュウ</t>
    </rPh>
    <rPh sb="32" eb="35">
      <t>ジュウリョウア</t>
    </rPh>
    <rPh sb="39" eb="42">
      <t>ジュウリョウア</t>
    </rPh>
    <phoneticPr fontId="2"/>
  </si>
  <si>
    <t>生命力9999/生命力9999/筋力9999/筋力9999/耐久9999/耐久9999/重量挙げ9999/重量挙げ9999</t>
    <rPh sb="0" eb="3">
      <t>セイメイリョク</t>
    </rPh>
    <rPh sb="8" eb="11">
      <t>セイメイリョク</t>
    </rPh>
    <rPh sb="16" eb="18">
      <t>キンリョク</t>
    </rPh>
    <rPh sb="23" eb="25">
      <t>キンリョク</t>
    </rPh>
    <rPh sb="30" eb="32">
      <t>タイキュウ</t>
    </rPh>
    <rPh sb="37" eb="39">
      <t>タイキュウ</t>
    </rPh>
    <rPh sb="44" eb="47">
      <t>ジュウリョウア</t>
    </rPh>
    <rPh sb="53" eb="56">
      <t>ジュウリョウア</t>
    </rPh>
    <phoneticPr fontId="2"/>
  </si>
  <si>
    <t>岩戸石</t>
    <rPh sb="0" eb="1">
      <t>イワ</t>
    </rPh>
    <rPh sb="1" eb="2">
      <t>ト</t>
    </rPh>
    <rPh sb="2" eb="3">
      <t>イシ</t>
    </rPh>
    <phoneticPr fontId="2"/>
  </si>
  <si>
    <t>戸のような岩</t>
    <rPh sb="0" eb="1">
      <t>ト</t>
    </rPh>
    <rPh sb="5" eb="6">
      <t>イワ</t>
    </rPh>
    <phoneticPr fontId="2"/>
  </si>
  <si>
    <t>天津甕星</t>
  </si>
  <si>
    <t>天津甕星</t>
    <phoneticPr fontId="2"/>
  </si>
  <si>
    <t>筋力維持(10000)</t>
    <rPh sb="0" eb="2">
      <t>キンリョク</t>
    </rPh>
    <rPh sb="2" eb="4">
      <t>イジ</t>
    </rPh>
    <phoneticPr fontId="2"/>
  </si>
  <si>
    <t>耐久維持(10000)</t>
    <rPh sb="0" eb="2">
      <t>タイキュウ</t>
    </rPh>
    <rPh sb="2" eb="4">
      <t>イジ</t>
    </rPh>
    <phoneticPr fontId="2"/>
  </si>
  <si>
    <t>闇の霧99/闇の霧99/メテオ99/メテオ99/メテオ99/復活99/復活99/復活99</t>
    <rPh sb="0" eb="1">
      <t>ヤミ</t>
    </rPh>
    <rPh sb="2" eb="3">
      <t>キリ</t>
    </rPh>
    <rPh sb="6" eb="7">
      <t>ヤミ</t>
    </rPh>
    <rPh sb="8" eb="9">
      <t>キリ</t>
    </rPh>
    <rPh sb="30" eb="32">
      <t>フッカツ</t>
    </rPh>
    <rPh sb="35" eb="37">
      <t>フッカツ</t>
    </rPh>
    <rPh sb="40" eb="42">
      <t>フッカツ</t>
    </rPh>
    <phoneticPr fontId="2"/>
  </si>
  <si>
    <t>闇の霧9999/闇の霧9999/メテオ9999/メテオ9999/メテオ9999/復活9999/復活9999/復活9999</t>
    <rPh sb="0" eb="1">
      <t>ヤミ</t>
    </rPh>
    <rPh sb="2" eb="3">
      <t>キリ</t>
    </rPh>
    <rPh sb="8" eb="9">
      <t>ヤミ</t>
    </rPh>
    <rPh sb="10" eb="11">
      <t>キリ</t>
    </rPh>
    <rPh sb="40" eb="42">
      <t>フッカツ</t>
    </rPh>
    <rPh sb="47" eb="49">
      <t>フッカツ</t>
    </rPh>
    <rPh sb="54" eb="56">
      <t>フッカツ</t>
    </rPh>
    <phoneticPr fontId="2"/>
  </si>
  <si>
    <t>星の瞬き</t>
    <rPh sb="0" eb="1">
      <t>ホシ</t>
    </rPh>
    <rPh sb="2" eb="3">
      <t>マタタ</t>
    </rPh>
    <phoneticPr fontId="2"/>
  </si>
  <si>
    <t>星型に焼いてある</t>
    <rPh sb="0" eb="2">
      <t>ホシガタ</t>
    </rPh>
    <rPh sb="3" eb="4">
      <t>ヤ</t>
    </rPh>
    <phoneticPr fontId="2"/>
  </si>
  <si>
    <t>器用15/感覚15/魅力15</t>
    <rPh sb="0" eb="2">
      <t>キヨウ</t>
    </rPh>
    <rPh sb="5" eb="7">
      <t>カンカク</t>
    </rPh>
    <rPh sb="10" eb="12">
      <t>ミリョク</t>
    </rPh>
    <phoneticPr fontId="2"/>
  </si>
  <si>
    <t>器用99/器用99/感覚99/感覚99/魅力99/魅力99/魅力99</t>
    <rPh sb="0" eb="2">
      <t>キヨウ</t>
    </rPh>
    <rPh sb="5" eb="7">
      <t>キヨウ</t>
    </rPh>
    <rPh sb="10" eb="12">
      <t>カンカク</t>
    </rPh>
    <rPh sb="15" eb="17">
      <t>カンカク</t>
    </rPh>
    <rPh sb="20" eb="22">
      <t>ミリョク</t>
    </rPh>
    <rPh sb="25" eb="27">
      <t>ミリョク</t>
    </rPh>
    <rPh sb="30" eb="32">
      <t>ミリョク</t>
    </rPh>
    <phoneticPr fontId="2"/>
  </si>
  <si>
    <t>器用9999/器用9999/感覚9999/感覚9999/魅力9999/魅力9999/魅力9999</t>
    <rPh sb="0" eb="2">
      <t>キヨウ</t>
    </rPh>
    <rPh sb="7" eb="9">
      <t>キヨウ</t>
    </rPh>
    <rPh sb="14" eb="16">
      <t>カンカク</t>
    </rPh>
    <rPh sb="21" eb="23">
      <t>カンカク</t>
    </rPh>
    <rPh sb="28" eb="30">
      <t>ミリョク</t>
    </rPh>
    <rPh sb="35" eb="37">
      <t>ミリョク</t>
    </rPh>
    <rPh sb="42" eb="44">
      <t>ミリョク</t>
    </rPh>
    <phoneticPr fontId="2"/>
  </si>
  <si>
    <t>桜花の山</t>
    <rPh sb="0" eb="1">
      <t>サクラ</t>
    </rPh>
    <rPh sb="1" eb="2">
      <t>ハナ</t>
    </rPh>
    <rPh sb="3" eb="4">
      <t>ヤマ</t>
    </rPh>
    <phoneticPr fontId="2"/>
  </si>
  <si>
    <t>いい香りがする桜型の何か</t>
    <rPh sb="2" eb="3">
      <t>カオ</t>
    </rPh>
    <rPh sb="7" eb="8">
      <t>サクラ</t>
    </rPh>
    <rPh sb="8" eb="9">
      <t>ガタ</t>
    </rPh>
    <rPh sb="10" eb="11">
      <t>ナニ</t>
    </rPh>
    <phoneticPr fontId="2"/>
  </si>
  <si>
    <t>器用維持(10000)</t>
    <rPh sb="0" eb="2">
      <t>キヨウ</t>
    </rPh>
    <rPh sb="2" eb="4">
      <t>イジ</t>
    </rPh>
    <phoneticPr fontId="2"/>
  </si>
  <si>
    <t>感覚維持(10000)</t>
    <rPh sb="0" eb="2">
      <t>カンカク</t>
    </rPh>
    <rPh sb="2" eb="4">
      <t>イジ</t>
    </rPh>
    <phoneticPr fontId="2"/>
  </si>
  <si>
    <t>魅力維持(10000)</t>
    <rPh sb="0" eb="2">
      <t>ミリョク</t>
    </rPh>
    <rPh sb="2" eb="4">
      <t>イジ</t>
    </rPh>
    <phoneticPr fontId="2"/>
  </si>
  <si>
    <t>火群のヴュール</t>
    <rPh sb="0" eb="1">
      <t>ヒ</t>
    </rPh>
    <rPh sb="1" eb="2">
      <t>グン</t>
    </rPh>
    <phoneticPr fontId="2"/>
  </si>
  <si>
    <t>信仰</t>
    <rPh sb="0" eb="2">
      <t>シンコウ</t>
    </rPh>
    <phoneticPr fontId="2"/>
  </si>
  <si>
    <t>ヴュール</t>
    <phoneticPr fontId="2"/>
  </si>
  <si>
    <t>死体/ファイアボルトの魔法書/かがり台/炎の衝撃の杖/焚き火/ファイアボールの魔法書/炎の壁の魔法書/火炎瓶/松明/こたつ</t>
    <rPh sb="0" eb="2">
      <t>シタイ</t>
    </rPh>
    <rPh sb="11" eb="13">
      <t>マホウ</t>
    </rPh>
    <rPh sb="13" eb="14">
      <t>ショ</t>
    </rPh>
    <rPh sb="18" eb="19">
      <t>ダイ</t>
    </rPh>
    <rPh sb="20" eb="21">
      <t>ホノオ</t>
    </rPh>
    <rPh sb="22" eb="24">
      <t>ショウゲキ</t>
    </rPh>
    <rPh sb="25" eb="26">
      <t>ツエ</t>
    </rPh>
    <rPh sb="27" eb="28">
      <t>タ</t>
    </rPh>
    <rPh sb="29" eb="30">
      <t>ビ</t>
    </rPh>
    <rPh sb="39" eb="41">
      <t>マホウ</t>
    </rPh>
    <rPh sb="41" eb="42">
      <t>ショ</t>
    </rPh>
    <rPh sb="43" eb="44">
      <t>ホノオ</t>
    </rPh>
    <rPh sb="45" eb="46">
      <t>カベ</t>
    </rPh>
    <rPh sb="47" eb="49">
      <t>マホウ</t>
    </rPh>
    <rPh sb="49" eb="50">
      <t>ショ</t>
    </rPh>
    <rPh sb="51" eb="54">
      <t>カエンビン</t>
    </rPh>
    <rPh sb="55" eb="57">
      <t>タイマツ</t>
    </rPh>
    <phoneticPr fontId="2"/>
  </si>
  <si>
    <t>耐久14/長剣12/鈍器12/杖12/ファイアボルト18/ファイアボール18/炎の壁19/火炎耐性19</t>
    <rPh sb="0" eb="2">
      <t>タイキュウ</t>
    </rPh>
    <rPh sb="5" eb="7">
      <t>チョウケン</t>
    </rPh>
    <rPh sb="10" eb="12">
      <t>ドンキ</t>
    </rPh>
    <rPh sb="15" eb="16">
      <t>ツエ</t>
    </rPh>
    <rPh sb="39" eb="40">
      <t>ホノオ</t>
    </rPh>
    <rPh sb="41" eb="42">
      <t>カベ</t>
    </rPh>
    <rPh sb="45" eb="47">
      <t>カエン</t>
    </rPh>
    <rPh sb="47" eb="49">
      <t>タイセイ</t>
    </rPh>
    <phoneticPr fontId="2"/>
  </si>
  <si>
    <t>耐久3/長剣3/鈍器3/杖3/ファイアボルト12/ファイアボール12/炎の壁12</t>
    <rPh sb="0" eb="2">
      <t>タイキュウ</t>
    </rPh>
    <rPh sb="4" eb="6">
      <t>チョウケン</t>
    </rPh>
    <rPh sb="8" eb="10">
      <t>ドンキ</t>
    </rPh>
    <rPh sb="12" eb="13">
      <t>ツエ</t>
    </rPh>
    <rPh sb="35" eb="36">
      <t>ホノオ</t>
    </rPh>
    <rPh sb="37" eb="38">
      <t>カベ</t>
    </rPh>
    <phoneticPr fontId="2"/>
  </si>
  <si>
    <t>ファイアボルト300/ファイアボール300/炎の壁300</t>
    <rPh sb="22" eb="23">
      <t>ホノオ</t>
    </rPh>
    <rPh sb="24" eb="25">
      <t>カベ</t>
    </rPh>
    <phoneticPr fontId="2"/>
  </si>
  <si>
    <t>怒れる龍の叫び</t>
    <rPh sb="0" eb="1">
      <t>イカ</t>
    </rPh>
    <rPh sb="3" eb="4">
      <t>リュウ</t>
    </rPh>
    <rPh sb="5" eb="6">
      <t>サケ</t>
    </rPh>
    <phoneticPr fontId="2"/>
  </si>
  <si>
    <t>100*{faith}</t>
    <phoneticPr fontId="2"/>
  </si>
  <si>
    <t>火炎</t>
    <rPh sb="0" eb="2">
      <t>カエン</t>
    </rPh>
    <phoneticPr fontId="2"/>
  </si>
  <si>
    <t>ボール</t>
    <phoneticPr fontId="2"/>
  </si>
  <si>
    <t>ずたずた</t>
    <phoneticPr fontId="2"/>
  </si>
  <si>
    <t>意思</t>
    <rPh sb="0" eb="2">
      <t>イシ</t>
    </rPh>
    <phoneticPr fontId="2"/>
  </si>
  <si>
    <t>元素の傷跡</t>
    <rPh sb="0" eb="2">
      <t>ゲンソ</t>
    </rPh>
    <rPh sb="3" eb="5">
      <t>キズアト</t>
    </rPh>
    <phoneticPr fontId="2"/>
  </si>
  <si>
    <t>200*{faith}</t>
    <phoneticPr fontId="2"/>
  </si>
  <si>
    <t>《火群のヴュール》</t>
    <rPh sb="1" eb="2">
      <t>ヒ</t>
    </rPh>
    <rPh sb="2" eb="3">
      <t>ム</t>
    </rPh>
    <phoneticPr fontId="2"/>
  </si>
  <si>
    <t>神</t>
    <rPh sb="0" eb="1">
      <t>カミ</t>
    </rPh>
    <phoneticPr fontId="2"/>
  </si>
  <si>
    <t>戦士</t>
    <rPh sb="0" eb="2">
      <t>センシ</t>
    </rPh>
    <phoneticPr fontId="2"/>
  </si>
  <si>
    <t>炎のブレス</t>
    <rPh sb="0" eb="1">
      <t>ホノオ</t>
    </rPh>
    <phoneticPr fontId="2"/>
  </si>
  <si>
    <t>スウォーム</t>
    <phoneticPr fontId="2"/>
  </si>
  <si>
    <t>接近</t>
    <rPh sb="0" eb="2">
      <t>セッキン</t>
    </rPh>
    <phoneticPr fontId="2"/>
  </si>
  <si>
    <t>首狩り</t>
    <rPh sb="0" eb="2">
      <t>クビカ</t>
    </rPh>
    <phoneticPr fontId="2"/>
  </si>
  <si>
    <t>火炎 100</t>
    <rPh sb="0" eb="2">
      <t>カエン</t>
    </rPh>
    <phoneticPr fontId="2"/>
  </si>
  <si>
    <t>火炎 7</t>
    <rPh sb="0" eb="2">
      <t>カエン</t>
    </rPh>
    <phoneticPr fontId="2"/>
  </si>
  <si>
    <t>浮遊/透明視/盲目・恐怖無効/乗馬適正</t>
    <rPh sb="0" eb="2">
      <t>フユウ</t>
    </rPh>
    <rPh sb="3" eb="6">
      <t>トウメイシ</t>
    </rPh>
    <rPh sb="7" eb="9">
      <t>モウモク</t>
    </rPh>
    <rPh sb="10" eb="12">
      <t>キョウフ</t>
    </rPh>
    <rPh sb="12" eb="14">
      <t>ムコウ</t>
    </rPh>
    <rPh sb="15" eb="19">
      <t>ジョウバテキセイ</t>
    </rPh>
    <phoneticPr fontId="2"/>
  </si>
  <si>
    <t>ヴュール</t>
    <phoneticPr fontId="2"/>
  </si>
  <si>
    <t>ヴュールの燃える吐息</t>
    <rPh sb="5" eb="6">
      <t>モ</t>
    </rPh>
    <rPh sb="8" eb="10">
      <t>トイキ</t>
    </rPh>
    <phoneticPr fontId="2"/>
  </si>
  <si>
    <t>燃え立つ宝玉</t>
    <rPh sb="0" eb="1">
      <t>モ</t>
    </rPh>
    <rPh sb="2" eb="3">
      <t>タ</t>
    </rPh>
    <rPh sb="4" eb="6">
      <t>ホウギョク</t>
    </rPh>
    <phoneticPr fontId="2"/>
  </si>
  <si>
    <t>炎のブレス</t>
    <rPh sb="0" eb="1">
      <t>ホノオ</t>
    </rPh>
    <phoneticPr fontId="2"/>
  </si>
  <si>
    <t>ヴュールの短剣</t>
    <rPh sb="5" eb="7">
      <t>タンケン</t>
    </rPh>
    <phoneticPr fontId="2"/>
  </si>
  <si>
    <t>赤き竜の牙</t>
    <rPh sb="0" eb="1">
      <t>アカ</t>
    </rPh>
    <rPh sb="2" eb="3">
      <t>リュウ</t>
    </rPh>
    <rPh sb="4" eb="5">
      <t>キバ</t>
    </rPh>
    <phoneticPr fontId="2"/>
  </si>
  <si>
    <t>火炎属性付与[+*](600)</t>
    <rPh sb="0" eb="4">
      <t>カエンゾクセイ</t>
    </rPh>
    <rPh sb="4" eb="6">
      <t>フヨ</t>
    </rPh>
    <phoneticPr fontId="2"/>
  </si>
  <si>
    <t>火炎耐性[+***](800)</t>
    <rPh sb="0" eb="4">
      <t>カエンタイセイ</t>
    </rPh>
    <phoneticPr fontId="2"/>
  </si>
  <si>
    <t>ファイアボルト[***](450)</t>
    <phoneticPr fontId="2"/>
  </si>
  <si>
    <t>ファイアボール[***](450)</t>
    <phoneticPr fontId="2"/>
  </si>
  <si>
    <t>炎の壁[***](450)</t>
    <rPh sb="0" eb="1">
      <t>ホノオ</t>
    </rPh>
    <rPh sb="2" eb="3">
      <t>カベ</t>
    </rPh>
    <phoneticPr fontId="2"/>
  </si>
  <si>
    <t>物理ダメージ軽減[****](150)</t>
    <rPh sb="0" eb="2">
      <t>ブツリ</t>
    </rPh>
    <rPh sb="6" eb="8">
      <t>ケイゲン</t>
    </rPh>
    <phoneticPr fontId="2"/>
  </si>
  <si>
    <t>呪い保護[****](150)</t>
    <rPh sb="0" eb="1">
      <t>ノロ</t>
    </rPh>
    <rPh sb="2" eb="4">
      <t>ホゴ</t>
    </rPh>
    <phoneticPr fontId="2"/>
  </si>
  <si>
    <t>元素の傷跡発動[****](150)/60%</t>
    <rPh sb="0" eb="2">
      <t>ゲンソ</t>
    </rPh>
    <rPh sb="3" eb="5">
      <t>キズアト</t>
    </rPh>
    <rPh sb="5" eb="7">
      <t>ハツドウ</t>
    </rPh>
    <phoneticPr fontId="2"/>
  </si>
  <si>
    <t>reftype.(設定ミス)/reftypeminor.(設定ミス)/fixenc,(設定ミス)</t>
    <rPh sb="9" eb="11">
      <t>セッテイ</t>
    </rPh>
    <rPh sb="29" eb="31">
      <t>セッテイ</t>
    </rPh>
    <rPh sb="43" eb="45">
      <t>セッテイ</t>
    </rPh>
    <phoneticPr fontId="2"/>
  </si>
  <si>
    <t>小さな妖精のノカ(oo版)</t>
    <rPh sb="0" eb="1">
      <t>チイ</t>
    </rPh>
    <rPh sb="3" eb="5">
      <t>ヨウセイ</t>
    </rPh>
    <rPh sb="11" eb="12">
      <t>バン</t>
    </rPh>
    <phoneticPr fontId="2"/>
  </si>
  <si>
    <t>小さな妖精のノカ(MMA版)</t>
    <rPh sb="0" eb="1">
      <t>チイ</t>
    </rPh>
    <rPh sb="3" eb="5">
      <t>ヨウセイ</t>
    </rPh>
    <rPh sb="12" eb="13">
      <t>バン</t>
    </rPh>
    <phoneticPr fontId="2"/>
  </si>
  <si>
    <t>合縁奇縁のシンシア(oo版)</t>
    <rPh sb="0" eb="1">
      <t>ゴウ</t>
    </rPh>
    <rPh sb="1" eb="2">
      <t>エン</t>
    </rPh>
    <rPh sb="2" eb="4">
      <t>キエン</t>
    </rPh>
    <rPh sb="12" eb="13">
      <t>バン</t>
    </rPh>
    <phoneticPr fontId="2"/>
  </si>
  <si>
    <t>合縁奇縁のシンシア(MMA版)</t>
    <rPh sb="0" eb="1">
      <t>ゴウ</t>
    </rPh>
    <rPh sb="1" eb="2">
      <t>エン</t>
    </rPh>
    <rPh sb="2" eb="4">
      <t>キエン</t>
    </rPh>
    <rPh sb="13" eb="14">
      <t>バン</t>
    </rPh>
    <phoneticPr fontId="2"/>
  </si>
  <si>
    <t>シンシアアナザー</t>
    <phoneticPr fontId="2"/>
  </si>
  <si>
    <t>オーブン/焚き火/携帯調理道具/フードプロセッサー/レンジ/バーベキューセット/包丁/レシピホルダー</t>
    <rPh sb="5" eb="6">
      <t>タ</t>
    </rPh>
    <rPh sb="7" eb="8">
      <t>ビ</t>
    </rPh>
    <rPh sb="9" eb="11">
      <t>ケイタイ</t>
    </rPh>
    <rPh sb="11" eb="13">
      <t>チョウリ</t>
    </rPh>
    <rPh sb="13" eb="15">
      <t>ドウグ</t>
    </rPh>
    <rPh sb="40" eb="42">
      <t>ホウチョウ</t>
    </rPh>
    <phoneticPr fontId="2"/>
  </si>
  <si>
    <t>大工5/裁縫5/宝石細工5/錬金術5/料理13</t>
    <rPh sb="0" eb="2">
      <t>ダイク</t>
    </rPh>
    <rPh sb="4" eb="6">
      <t>サイホウ</t>
    </rPh>
    <rPh sb="8" eb="12">
      <t>ホウセキザイク</t>
    </rPh>
    <rPh sb="14" eb="17">
      <t>レンキンジュツ</t>
    </rPh>
    <rPh sb="19" eb="21">
      <t>リョウリ</t>
    </rPh>
    <phoneticPr fontId="2"/>
  </si>
  <si>
    <t>魔道具1/錬金術1/料理1</t>
    <rPh sb="0" eb="3">
      <t>マドウグ</t>
    </rPh>
    <rPh sb="5" eb="8">
      <t>レンキンジュツ</t>
    </rPh>
    <rPh sb="10" eb="12">
      <t>リョウリ</t>
    </rPh>
    <phoneticPr fontId="2"/>
  </si>
  <si>
    <t>パティシエールウィッチ</t>
    <phoneticPr fontId="2"/>
  </si>
  <si>
    <t>お菓子な隣人</t>
    <rPh sb="1" eb="3">
      <t>カシ</t>
    </rPh>
    <rPh sb="4" eb="6">
      <t>リンジン</t>
    </rPh>
    <phoneticPr fontId="2"/>
  </si>
  <si>
    <t>魔法使い</t>
    <rPh sb="0" eb="3">
      <t>マホウツカ</t>
    </rPh>
    <phoneticPr fontId="2"/>
  </si>
  <si>
    <r>
      <t>cnpc/nodownload 　</t>
    </r>
    <r>
      <rPr>
        <sz val="11"/>
        <color rgb="FFFF0000"/>
        <rFont val="ＭＳ Ｐゴシック"/>
        <family val="3"/>
        <charset val="128"/>
        <scheme val="minor"/>
      </rPr>
      <t>※nogenerate無し</t>
    </r>
    <rPh sb="28" eb="29">
      <t>ナ</t>
    </rPh>
    <phoneticPr fontId="2"/>
  </si>
  <si>
    <t>ファイアボルト</t>
    <phoneticPr fontId="2"/>
  </si>
  <si>
    <t>近接攻撃</t>
    <rPh sb="0" eb="4">
      <t>キンセツコウゲキ</t>
    </rPh>
    <phoneticPr fontId="2"/>
  </si>
  <si>
    <t>sweets monster</t>
    <phoneticPr fontId="2"/>
  </si>
  <si>
    <t>選択不可</t>
    <rPh sb="0" eb="4">
      <t>センタクフカ</t>
    </rPh>
    <phoneticPr fontId="2"/>
  </si>
  <si>
    <t>体|指|指</t>
    <rPh sb="0" eb="1">
      <t>カラダ</t>
    </rPh>
    <rPh sb="2" eb="3">
      <t>ユビ</t>
    </rPh>
    <rPh sb="4" eb="5">
      <t>ユビ</t>
    </rPh>
    <phoneticPr fontId="2"/>
  </si>
  <si>
    <t>格闘1/料理6</t>
    <rPh sb="0" eb="2">
      <t>カクトウ</t>
    </rPh>
    <rPh sb="4" eb="6">
      <t>リョウリ</t>
    </rPh>
    <phoneticPr fontId="2"/>
  </si>
  <si>
    <t>30% 護衛召喚/悲鳴</t>
    <rPh sb="4" eb="6">
      <t>ゴエイ</t>
    </rPh>
    <rPh sb="6" eb="8">
      <t>ショウカン</t>
    </rPh>
    <rPh sb="9" eb="11">
      <t>ヒメイ</t>
    </rPh>
    <phoneticPr fontId="2"/>
  </si>
  <si>
    <t>《ミラクルオーブン》</t>
    <phoneticPr fontId="2"/>
  </si>
  <si>
    <t>玩具のオーブン</t>
    <rPh sb="0" eb="2">
      <t>オモチャ</t>
    </rPh>
    <phoneticPr fontId="2"/>
  </si>
  <si>
    <t>魔法のフライパン</t>
    <rPh sb="0" eb="2">
      <t>マホウ</t>
    </rPh>
    <phoneticPr fontId="2"/>
  </si>
  <si>
    <t>赤いフライパン</t>
    <rPh sb="0" eb="1">
      <t>アカ</t>
    </rPh>
    <phoneticPr fontId="2"/>
  </si>
  <si>
    <t>素材槌</t>
    <rPh sb="0" eb="2">
      <t>ソザイ</t>
    </rPh>
    <rPh sb="2" eb="3">
      <t>ツチ</t>
    </rPh>
    <phoneticPr fontId="2"/>
  </si>
  <si>
    <t>《合縁奇縁のシンシア》</t>
    <rPh sb="1" eb="2">
      <t>ゴウ</t>
    </rPh>
    <rPh sb="2" eb="3">
      <t>エン</t>
    </rPh>
    <rPh sb="3" eb="5">
      <t>キエン</t>
    </rPh>
    <phoneticPr fontId="2"/>
  </si>
  <si>
    <t>cnpc/nogenerate</t>
    <phoneticPr fontId="2"/>
  </si>
  <si>
    <t>飢餓の手</t>
    <rPh sb="0" eb="2">
      <t>キガ</t>
    </rPh>
    <rPh sb="3" eb="4">
      <t>テ</t>
    </rPh>
    <phoneticPr fontId="2"/>
  </si>
  <si>
    <t>ポーション投擲(大)</t>
    <rPh sb="5" eb="7">
      <t>トウテキ</t>
    </rPh>
    <rPh sb="8" eb="9">
      <t>ダイ</t>
    </rPh>
    <phoneticPr fontId="2"/>
  </si>
  <si>
    <t>ポーション投擲(小)</t>
    <rPh sb="5" eb="7">
      <t>トウテキ</t>
    </rPh>
    <rPh sb="8" eb="9">
      <t>ショウ</t>
    </rPh>
    <phoneticPr fontId="2"/>
  </si>
  <si>
    <t>ポーション投擲(中)</t>
    <rPh sb="5" eb="7">
      <t>トウテキ</t>
    </rPh>
    <rPh sb="8" eb="9">
      <t>チュウ</t>
    </rPh>
    <phoneticPr fontId="2"/>
  </si>
  <si>
    <t>15% 悲鳴/変化の術</t>
    <rPh sb="4" eb="6">
      <t>ヒメイ</t>
    </rPh>
    <rPh sb="7" eb="9">
      <t>ヘンゲ</t>
    </rPh>
    <rPh sb="10" eb="11">
      <t>ジュツ</t>
    </rPh>
    <phoneticPr fontId="2"/>
  </si>
  <si>
    <r>
      <t>patissier　</t>
    </r>
    <r>
      <rPr>
        <b/>
        <sz val="11"/>
        <color rgb="FFFF0000"/>
        <rFont val="ＭＳ Ｐゴシック"/>
        <family val="3"/>
        <charset val="128"/>
        <scheme val="minor"/>
      </rPr>
      <t>※名称重複</t>
    </r>
    <rPh sb="11" eb="13">
      <t>メイショウ</t>
    </rPh>
    <rPh sb="13" eb="15">
      <t>チョウフク</t>
    </rPh>
    <phoneticPr fontId="2"/>
  </si>
  <si>
    <t>鈍器5/読書3/交渉3/自然鑑定3/料理15</t>
    <rPh sb="0" eb="2">
      <t>ドンキ</t>
    </rPh>
    <rPh sb="4" eb="6">
      <t>ドクショ</t>
    </rPh>
    <rPh sb="8" eb="10">
      <t>コウショウ</t>
    </rPh>
    <rPh sb="12" eb="16">
      <t>シゼンカンテイ</t>
    </rPh>
    <rPh sb="18" eb="20">
      <t>リョウリ</t>
    </rPh>
    <phoneticPr fontId="2"/>
  </si>
  <si>
    <t>合縁奇縁のシンシア</t>
    <rPh sb="0" eb="1">
      <t>ゴウ</t>
    </rPh>
    <rPh sb="1" eb="2">
      <t>エン</t>
    </rPh>
    <rPh sb="2" eb="4">
      <t>キエン</t>
    </rPh>
    <phoneticPr fontId="2"/>
  </si>
  <si>
    <t>ソナリ</t>
    <phoneticPr fontId="2"/>
  </si>
  <si>
    <t>お菓子の国のメカジキ</t>
    <rPh sb="1" eb="3">
      <t>カシ</t>
    </rPh>
    <rPh sb="4" eb="5">
      <t>クニ</t>
    </rPh>
    <phoneticPr fontId="2"/>
  </si>
  <si>
    <t>お菓子な隣人</t>
    <rPh sb="1" eb="3">
      <t>カシ</t>
    </rPh>
    <rPh sb="4" eb="6">
      <t>リンジン</t>
    </rPh>
    <phoneticPr fontId="2"/>
  </si>
  <si>
    <t>魔法戦士</t>
    <rPh sb="0" eb="4">
      <t>マホウセンシ</t>
    </rPh>
    <phoneticPr fontId="2"/>
  </si>
  <si>
    <t>cnpc/nodownload　※nogenerate無し(仕様)</t>
    <rPh sb="27" eb="28">
      <t>ナ</t>
    </rPh>
    <rPh sb="30" eb="32">
      <t>シヨウ</t>
    </rPh>
    <phoneticPr fontId="2"/>
  </si>
  <si>
    <t>粗悪</t>
    <rPh sb="0" eb="2">
      <t>ソアク</t>
    </rPh>
    <phoneticPr fontId="2"/>
  </si>
  <si>
    <t>暗黒の矢</t>
    <rPh sb="0" eb="2">
      <t>アンコク</t>
    </rPh>
    <rPh sb="3" eb="4">
      <t>ヤ</t>
    </rPh>
    <phoneticPr fontId="2"/>
  </si>
  <si>
    <t>聖なる盾</t>
    <rPh sb="0" eb="1">
      <t>セイ</t>
    </rPh>
    <rPh sb="3" eb="4">
      <t>タテ</t>
    </rPh>
    <phoneticPr fontId="2"/>
  </si>
  <si>
    <t>近接攻撃</t>
    <rPh sb="0" eb="4">
      <t>キンセツコウゲキ</t>
    </rPh>
    <phoneticPr fontId="2"/>
  </si>
  <si>
    <t>切り傷 250</t>
    <rPh sb="0" eb="1">
      <t>キ</t>
    </rPh>
    <rPh sb="2" eb="3">
      <t>キズ</t>
    </rPh>
    <phoneticPr fontId="2"/>
  </si>
  <si>
    <t>連続魔法</t>
    <rPh sb="0" eb="4">
      <t>レンゾクマホウ</t>
    </rPh>
    <phoneticPr fontId="2"/>
  </si>
  <si>
    <t>その他</t>
    <rPh sb="2" eb="3">
      <t>タ</t>
    </rPh>
    <phoneticPr fontId="2"/>
  </si>
  <si>
    <t>生産可能[シンシアアナザー信仰：大工45/料理48/釣り20//海水10/頑丈な枝1/ヒトの遺伝子5]</t>
    <rPh sb="0" eb="2">
      <t>セイサン</t>
    </rPh>
    <rPh sb="2" eb="4">
      <t>カノウ</t>
    </rPh>
    <rPh sb="13" eb="15">
      <t>シンコウ</t>
    </rPh>
    <rPh sb="16" eb="18">
      <t>ダイク</t>
    </rPh>
    <rPh sb="21" eb="23">
      <t>リョウリ</t>
    </rPh>
    <rPh sb="26" eb="27">
      <t>ツ</t>
    </rPh>
    <rPh sb="32" eb="34">
      <t>カイスイ</t>
    </rPh>
    <rPh sb="37" eb="39">
      <t>ガンジョウ</t>
    </rPh>
    <rPh sb="40" eb="41">
      <t>エダ</t>
    </rPh>
    <rPh sb="46" eb="49">
      <t>イデンシ</t>
    </rPh>
    <phoneticPr fontId="2"/>
  </si>
  <si>
    <t>カプチーノキャット</t>
    <phoneticPr fontId="2"/>
  </si>
  <si>
    <t>cnpc ※nogenerate無し(仕様)</t>
    <rPh sb="16" eb="17">
      <t>ナ</t>
    </rPh>
    <rPh sb="19" eb="21">
      <t>シヨウ</t>
    </rPh>
    <phoneticPr fontId="2"/>
  </si>
  <si>
    <t>生産可能[シンシアアナザー信仰：錬金術8/料理5//浮き草2/フェアリーダスト2]</t>
    <rPh sb="0" eb="2">
      <t>セイサン</t>
    </rPh>
    <rPh sb="2" eb="4">
      <t>カノウ</t>
    </rPh>
    <rPh sb="13" eb="15">
      <t>シンコウ</t>
    </rPh>
    <rPh sb="16" eb="19">
      <t>レンキンジュツ</t>
    </rPh>
    <rPh sb="21" eb="23">
      <t>リョウリ</t>
    </rPh>
    <rPh sb="26" eb="27">
      <t>ウ</t>
    </rPh>
    <rPh sb="28" eb="29">
      <t>クサ</t>
    </rPh>
    <phoneticPr fontId="2"/>
  </si>
  <si>
    <t>クッキーダックス</t>
    <phoneticPr fontId="2"/>
  </si>
  <si>
    <t>スリの指</t>
    <rPh sb="3" eb="4">
      <t>ユビ</t>
    </rPh>
    <phoneticPr fontId="2"/>
  </si>
  <si>
    <t>食い漁り</t>
    <rPh sb="0" eb="1">
      <t>ク</t>
    </rPh>
    <rPh sb="2" eb="3">
      <t>アサ</t>
    </rPh>
    <phoneticPr fontId="2"/>
  </si>
  <si>
    <t>所持金落とし</t>
    <rPh sb="0" eb="3">
      <t>ショジキン</t>
    </rPh>
    <rPh sb="3" eb="4">
      <t>オ</t>
    </rPh>
    <phoneticPr fontId="2"/>
  </si>
  <si>
    <t>生産可能[シンシアアナザー信仰：大工5/料理9//唸る草1/石ころ8/魔法のインク1]</t>
    <rPh sb="0" eb="2">
      <t>セイサン</t>
    </rPh>
    <rPh sb="2" eb="4">
      <t>カノウ</t>
    </rPh>
    <rPh sb="13" eb="15">
      <t>シンコウ</t>
    </rPh>
    <rPh sb="16" eb="18">
      <t>ダイク</t>
    </rPh>
    <rPh sb="20" eb="22">
      <t>リョウリ</t>
    </rPh>
    <rPh sb="25" eb="26">
      <t>ウナ</t>
    </rPh>
    <rPh sb="27" eb="28">
      <t>クサ</t>
    </rPh>
    <rPh sb="30" eb="31">
      <t>イシ</t>
    </rPh>
    <rPh sb="35" eb="37">
      <t>マホウ</t>
    </rPh>
    <phoneticPr fontId="2"/>
  </si>
  <si>
    <t>シャルロット風うさぎ</t>
    <rPh sb="6" eb="7">
      <t>フウ</t>
    </rPh>
    <phoneticPr fontId="2"/>
  </si>
  <si>
    <t>脆弱の霧</t>
    <rPh sb="0" eb="2">
      <t>ゼイジャク</t>
    </rPh>
    <rPh sb="3" eb="4">
      <t>キリ</t>
    </rPh>
    <phoneticPr fontId="2"/>
  </si>
  <si>
    <t>朦朧の眼差し</t>
    <rPh sb="0" eb="2">
      <t>モウロウ</t>
    </rPh>
    <rPh sb="3" eb="5">
      <t>マナザ</t>
    </rPh>
    <phoneticPr fontId="2"/>
  </si>
  <si>
    <t>生産可能[シンシアアナザー信仰：宝石細工50/料理45//薬草25/ウサギの尻尾10/天使の涙2]</t>
    <rPh sb="0" eb="2">
      <t>セイサン</t>
    </rPh>
    <rPh sb="2" eb="4">
      <t>カノウ</t>
    </rPh>
    <rPh sb="13" eb="15">
      <t>シンコウ</t>
    </rPh>
    <rPh sb="16" eb="20">
      <t>ホウセキザイク</t>
    </rPh>
    <rPh sb="23" eb="25">
      <t>リョウリ</t>
    </rPh>
    <rPh sb="29" eb="30">
      <t>クスリ</t>
    </rPh>
    <rPh sb="30" eb="31">
      <t>クサ</t>
    </rPh>
    <rPh sb="38" eb="40">
      <t>シッポ</t>
    </rPh>
    <rPh sb="43" eb="45">
      <t>テンシ</t>
    </rPh>
    <rPh sb="46" eb="47">
      <t>ナミダ</t>
    </rPh>
    <phoneticPr fontId="2"/>
  </si>
  <si>
    <t>スモアプチ</t>
    <phoneticPr fontId="2"/>
  </si>
  <si>
    <t>火炎2</t>
    <rPh sb="0" eb="2">
      <t>カエン</t>
    </rPh>
    <phoneticPr fontId="2"/>
  </si>
  <si>
    <t>生産可能[シンシアアナザー信仰：宝石細工5/料理1//流木3/ヒトの遺伝子3]</t>
    <rPh sb="0" eb="2">
      <t>セイサン</t>
    </rPh>
    <rPh sb="2" eb="4">
      <t>カノウ</t>
    </rPh>
    <rPh sb="13" eb="15">
      <t>シンコウ</t>
    </rPh>
    <rPh sb="16" eb="20">
      <t>ホウセキザイク</t>
    </rPh>
    <rPh sb="22" eb="24">
      <t>リョウリ</t>
    </rPh>
    <rPh sb="27" eb="29">
      <t>リュウボク</t>
    </rPh>
    <rPh sb="34" eb="37">
      <t>イデンシ</t>
    </rPh>
    <phoneticPr fontId="2"/>
  </si>
  <si>
    <t>空飛ぶ鯛焼き</t>
    <rPh sb="0" eb="2">
      <t>ソラト</t>
    </rPh>
    <rPh sb="3" eb="5">
      <t>タイヤ</t>
    </rPh>
    <phoneticPr fontId="2"/>
  </si>
  <si>
    <t>暗黒のブレス</t>
    <rPh sb="0" eb="2">
      <t>アンコク</t>
    </rPh>
    <phoneticPr fontId="2"/>
  </si>
  <si>
    <t>浮遊</t>
    <rPh sb="0" eb="2">
      <t>フユウ</t>
    </rPh>
    <phoneticPr fontId="2"/>
  </si>
  <si>
    <t>生産可能[シンシアアナザー信仰：裁縫3/料理3/釣り1//100yen硬貨1/紙5/炭5]</t>
    <rPh sb="0" eb="2">
      <t>セイサン</t>
    </rPh>
    <rPh sb="2" eb="4">
      <t>カノウ</t>
    </rPh>
    <rPh sb="13" eb="15">
      <t>シンコウ</t>
    </rPh>
    <rPh sb="16" eb="18">
      <t>サイホウ</t>
    </rPh>
    <rPh sb="20" eb="22">
      <t>リョウリ</t>
    </rPh>
    <rPh sb="24" eb="25">
      <t>ツ</t>
    </rPh>
    <rPh sb="35" eb="37">
      <t>コウカ</t>
    </rPh>
    <rPh sb="39" eb="40">
      <t>カミ</t>
    </rPh>
    <rPh sb="42" eb="43">
      <t>スミ</t>
    </rPh>
    <phoneticPr fontId="2"/>
  </si>
  <si>
    <t>タピオカミルクセキセイ</t>
    <phoneticPr fontId="2"/>
  </si>
  <si>
    <t>轟音の波動</t>
    <rPh sb="0" eb="2">
      <t>ゴウオン</t>
    </rPh>
    <rPh sb="3" eb="5">
      <t>ハドウ</t>
    </rPh>
    <phoneticPr fontId="2"/>
  </si>
  <si>
    <t>音10</t>
    <rPh sb="0" eb="1">
      <t>オト</t>
    </rPh>
    <phoneticPr fontId="2"/>
  </si>
  <si>
    <t>生産可能[シンシアアナザー信仰：裁縫13/料理18//わめく狂人5/お湯3/黒い霧8]</t>
    <rPh sb="0" eb="2">
      <t>セイサン</t>
    </rPh>
    <rPh sb="2" eb="4">
      <t>カノウ</t>
    </rPh>
    <rPh sb="13" eb="15">
      <t>シンコウ</t>
    </rPh>
    <rPh sb="16" eb="18">
      <t>サイホウ</t>
    </rPh>
    <rPh sb="21" eb="23">
      <t>リョウリ</t>
    </rPh>
    <rPh sb="30" eb="31">
      <t>クル</t>
    </rPh>
    <rPh sb="31" eb="32">
      <t>ヒト</t>
    </rPh>
    <rPh sb="35" eb="36">
      <t>ユ</t>
    </rPh>
    <rPh sb="38" eb="39">
      <t>クロ</t>
    </rPh>
    <rPh sb="40" eb="41">
      <t>キリ</t>
    </rPh>
    <phoneticPr fontId="2"/>
  </si>
  <si>
    <t>ハニーポットスライム</t>
    <phoneticPr fontId="2"/>
  </si>
  <si>
    <t>寄生</t>
    <rPh sb="0" eb="2">
      <t>キセイ</t>
    </rPh>
    <phoneticPr fontId="2"/>
  </si>
  <si>
    <t>鈍足</t>
    <rPh sb="0" eb="2">
      <t>ドンソク</t>
    </rPh>
    <phoneticPr fontId="2"/>
  </si>
  <si>
    <t>生産可能[シンシアアナザー信仰：宝石細工12/料理15//ツル12/元素の欠片6/呪いの草4]</t>
    <rPh sb="0" eb="2">
      <t>セイサン</t>
    </rPh>
    <rPh sb="2" eb="4">
      <t>カノウ</t>
    </rPh>
    <rPh sb="13" eb="15">
      <t>シンコウ</t>
    </rPh>
    <rPh sb="16" eb="20">
      <t>ホウセキザイク</t>
    </rPh>
    <rPh sb="23" eb="25">
      <t>リョウリ</t>
    </rPh>
    <rPh sb="34" eb="36">
      <t>ゲンソ</t>
    </rPh>
    <rPh sb="37" eb="39">
      <t>カケラ</t>
    </rPh>
    <rPh sb="41" eb="42">
      <t>ノロ</t>
    </rPh>
    <rPh sb="44" eb="45">
      <t>クサ</t>
    </rPh>
    <phoneticPr fontId="2"/>
  </si>
  <si>
    <t>パンケーキベア</t>
    <phoneticPr fontId="2"/>
  </si>
  <si>
    <t>生産可能[シンシアアナザー信仰：錬金術25/料理32//クマの尻尾10/世界樹の樹液2/流木6]</t>
    <rPh sb="0" eb="2">
      <t>セイサン</t>
    </rPh>
    <rPh sb="2" eb="4">
      <t>カノウ</t>
    </rPh>
    <rPh sb="13" eb="15">
      <t>シンコウ</t>
    </rPh>
    <rPh sb="16" eb="19">
      <t>レンキンジュツ</t>
    </rPh>
    <rPh sb="22" eb="24">
      <t>リョウリ</t>
    </rPh>
    <rPh sb="31" eb="33">
      <t>シッポ</t>
    </rPh>
    <rPh sb="36" eb="39">
      <t>セカイジュ</t>
    </rPh>
    <rPh sb="40" eb="42">
      <t>ジュエキ</t>
    </rPh>
    <rPh sb="44" eb="46">
      <t>リュウボク</t>
    </rPh>
    <phoneticPr fontId="2"/>
  </si>
  <si>
    <t>ひよこのプリンケーキ</t>
    <phoneticPr fontId="2"/>
  </si>
  <si>
    <t>生産可能[シンシアアナザー信仰：錬金術33/料理40//鳥の羽18/天使の涙3/上等な石3]</t>
    <rPh sb="0" eb="2">
      <t>セイサン</t>
    </rPh>
    <rPh sb="2" eb="4">
      <t>カノウ</t>
    </rPh>
    <rPh sb="13" eb="15">
      <t>シンコウ</t>
    </rPh>
    <rPh sb="16" eb="19">
      <t>レンキンジュツ</t>
    </rPh>
    <rPh sb="22" eb="24">
      <t>リョウリ</t>
    </rPh>
    <rPh sb="28" eb="29">
      <t>トリ</t>
    </rPh>
    <rPh sb="30" eb="31">
      <t>ハネ</t>
    </rPh>
    <rPh sb="34" eb="36">
      <t>テンシ</t>
    </rPh>
    <rPh sb="37" eb="38">
      <t>ナミダ</t>
    </rPh>
    <rPh sb="40" eb="42">
      <t>ジョウトウ</t>
    </rPh>
    <rPh sb="43" eb="44">
      <t>イシ</t>
    </rPh>
    <phoneticPr fontId="2"/>
  </si>
  <si>
    <t>フルーツゼリーキューブ</t>
    <phoneticPr fontId="2"/>
  </si>
  <si>
    <t>酸の海</t>
    <rPh sb="0" eb="1">
      <t>サン</t>
    </rPh>
    <rPh sb="2" eb="3">
      <t>ウミ</t>
    </rPh>
    <phoneticPr fontId="2"/>
  </si>
  <si>
    <t>切り傷 100</t>
    <rPh sb="0" eb="1">
      <t>キ</t>
    </rPh>
    <rPh sb="2" eb="3">
      <t>キズ</t>
    </rPh>
    <phoneticPr fontId="2"/>
  </si>
  <si>
    <t>分裂(キューブ)/メタル</t>
    <rPh sb="0" eb="2">
      <t>ブンレツ</t>
    </rPh>
    <phoneticPr fontId="2"/>
  </si>
  <si>
    <t>生産可能[シンシアアナザー信仰：大工22/裁縫22/宝石細工44/錬金術22/料理50//魔力の結晶20/電気17/魔女の涙11/世界樹の樹液3]</t>
    <rPh sb="0" eb="2">
      <t>セイサン</t>
    </rPh>
    <rPh sb="2" eb="4">
      <t>カノウ</t>
    </rPh>
    <rPh sb="13" eb="15">
      <t>シンコウ</t>
    </rPh>
    <rPh sb="16" eb="18">
      <t>ダイク</t>
    </rPh>
    <rPh sb="21" eb="23">
      <t>サイホウ</t>
    </rPh>
    <rPh sb="26" eb="30">
      <t>ホウセキザイク</t>
    </rPh>
    <rPh sb="33" eb="36">
      <t>レンキンジュツ</t>
    </rPh>
    <rPh sb="39" eb="41">
      <t>リョウリ</t>
    </rPh>
    <rPh sb="45" eb="47">
      <t>マリョク</t>
    </rPh>
    <rPh sb="48" eb="50">
      <t>ケッショウ</t>
    </rPh>
    <rPh sb="53" eb="55">
      <t>デンキ</t>
    </rPh>
    <rPh sb="58" eb="60">
      <t>マジョ</t>
    </rPh>
    <rPh sb="61" eb="62">
      <t>ナミダ</t>
    </rPh>
    <rPh sb="65" eb="68">
      <t>セカイジュ</t>
    </rPh>
    <rPh sb="69" eb="71">
      <t>ジュエキ</t>
    </rPh>
    <phoneticPr fontId="2"/>
  </si>
  <si>
    <t>ルーサーバーガープチ</t>
    <phoneticPr fontId="2"/>
  </si>
  <si>
    <t>狂気の眼差し</t>
    <rPh sb="0" eb="2">
      <t>キョウキ</t>
    </rPh>
    <rPh sb="3" eb="5">
      <t>マナザ</t>
    </rPh>
    <phoneticPr fontId="2"/>
  </si>
  <si>
    <t>生産可能[シンシアアナザー信仰：大工1/料理30//100yen硬貨3/わめく狂人7/火炎石5]</t>
    <rPh sb="0" eb="2">
      <t>セイサン</t>
    </rPh>
    <rPh sb="2" eb="4">
      <t>カノウ</t>
    </rPh>
    <rPh sb="13" eb="15">
      <t>シンコウ</t>
    </rPh>
    <rPh sb="16" eb="18">
      <t>ダイク</t>
    </rPh>
    <rPh sb="20" eb="22">
      <t>リョウリ</t>
    </rPh>
    <rPh sb="32" eb="34">
      <t>コウカ</t>
    </rPh>
    <rPh sb="39" eb="41">
      <t>キョウジン</t>
    </rPh>
    <rPh sb="43" eb="45">
      <t>カエン</t>
    </rPh>
    <rPh sb="45" eb="46">
      <t>イシ</t>
    </rPh>
    <phoneticPr fontId="2"/>
  </si>
  <si>
    <t>わたあめひつじ</t>
    <phoneticPr fontId="2"/>
  </si>
  <si>
    <t>眠りの手</t>
    <rPh sb="0" eb="1">
      <t>ネム</t>
    </rPh>
    <rPh sb="3" eb="4">
      <t>テ</t>
    </rPh>
    <phoneticPr fontId="2"/>
  </si>
  <si>
    <t>暗黒 150</t>
    <rPh sb="0" eb="2">
      <t>アンコク</t>
    </rPh>
    <phoneticPr fontId="2"/>
  </si>
  <si>
    <t>生産可能[シンシアアナザー信仰：裁縫5/料理11//浮き草10/唸る草3]</t>
    <rPh sb="0" eb="2">
      <t>セイサン</t>
    </rPh>
    <rPh sb="2" eb="4">
      <t>カノウ</t>
    </rPh>
    <rPh sb="13" eb="15">
      <t>シンコウ</t>
    </rPh>
    <rPh sb="16" eb="18">
      <t>サイホウ</t>
    </rPh>
    <rPh sb="20" eb="22">
      <t>リョウリ</t>
    </rPh>
    <rPh sb="26" eb="27">
      <t>ウ</t>
    </rPh>
    <rPh sb="28" eb="29">
      <t>クサ</t>
    </rPh>
    <rPh sb="32" eb="33">
      <t>ウナ</t>
    </rPh>
    <rPh sb="34" eb="35">
      <t>クサ</t>
    </rPh>
    <phoneticPr fontId="2"/>
  </si>
  <si>
    <t>1/1スケール妹チョコゴーレム</t>
    <rPh sb="7" eb="8">
      <t>イモウト</t>
    </rPh>
    <phoneticPr fontId="2"/>
  </si>
  <si>
    <t>軽傷治癒</t>
    <rPh sb="0" eb="2">
      <t>ケイショウ</t>
    </rPh>
    <rPh sb="2" eb="4">
      <t>チユ</t>
    </rPh>
    <phoneticPr fontId="2"/>
  </si>
  <si>
    <t>幻影の光線</t>
    <rPh sb="0" eb="2">
      <t>ゲンエイ</t>
    </rPh>
    <rPh sb="3" eb="5">
      <t>コウセン</t>
    </rPh>
    <phoneticPr fontId="2"/>
  </si>
  <si>
    <t>魔法の矢</t>
    <rPh sb="0" eb="2">
      <t>マホウ</t>
    </rPh>
    <rPh sb="3" eb="4">
      <t>ヤ</t>
    </rPh>
    <phoneticPr fontId="2"/>
  </si>
  <si>
    <t>何もしない</t>
    <rPh sb="0" eb="1">
      <t>ナニ</t>
    </rPh>
    <phoneticPr fontId="2"/>
  </si>
  <si>
    <t>妹召喚</t>
    <rPh sb="0" eb="3">
      <t>イモウトショウカン</t>
    </rPh>
    <phoneticPr fontId="2"/>
  </si>
  <si>
    <t>生産可能[シンシアアナザー信仰：大工48/料理48//わめく狂人20/記憶の欠片3/魔法のインク1]</t>
    <rPh sb="0" eb="2">
      <t>セイサン</t>
    </rPh>
    <rPh sb="2" eb="4">
      <t>カノウ</t>
    </rPh>
    <rPh sb="13" eb="15">
      <t>シンコウ</t>
    </rPh>
    <rPh sb="16" eb="18">
      <t>ダイク</t>
    </rPh>
    <rPh sb="21" eb="23">
      <t>リョウリ</t>
    </rPh>
    <rPh sb="30" eb="31">
      <t>クル</t>
    </rPh>
    <rPh sb="31" eb="32">
      <t>ヒト</t>
    </rPh>
    <rPh sb="35" eb="37">
      <t>キオク</t>
    </rPh>
    <rPh sb="38" eb="40">
      <t>カケラ</t>
    </rPh>
    <rPh sb="42" eb="44">
      <t>マホウ</t>
    </rPh>
    <phoneticPr fontId="2"/>
  </si>
  <si>
    <t>抹茶犬</t>
    <rPh sb="0" eb="2">
      <t>マッチャ</t>
    </rPh>
    <rPh sb="2" eb="3">
      <t>イヌ</t>
    </rPh>
    <phoneticPr fontId="2"/>
  </si>
  <si>
    <t>毒のブレス</t>
    <rPh sb="0" eb="1">
      <t>ドク</t>
    </rPh>
    <phoneticPr fontId="2"/>
  </si>
  <si>
    <t>毒無効</t>
    <rPh sb="0" eb="1">
      <t>ドク</t>
    </rPh>
    <rPh sb="1" eb="3">
      <t>ムコウ</t>
    </rPh>
    <phoneticPr fontId="2"/>
  </si>
  <si>
    <t>生産可能[シンシアアナザー信仰：裁縫28/料理30//聖なる草5/布きれ16/マジックマス8]</t>
    <rPh sb="0" eb="2">
      <t>セイサン</t>
    </rPh>
    <rPh sb="2" eb="4">
      <t>カノウ</t>
    </rPh>
    <rPh sb="13" eb="15">
      <t>シンコウ</t>
    </rPh>
    <rPh sb="16" eb="18">
      <t>サイホウ</t>
    </rPh>
    <rPh sb="21" eb="23">
      <t>リョウリ</t>
    </rPh>
    <rPh sb="27" eb="28">
      <t>セイ</t>
    </rPh>
    <rPh sb="30" eb="31">
      <t>クサ</t>
    </rPh>
    <rPh sb="33" eb="34">
      <t>ヌノ</t>
    </rPh>
    <phoneticPr fontId="2"/>
  </si>
  <si>
    <t>揚げバタードラゴン</t>
    <rPh sb="0" eb="1">
      <t>ア</t>
    </rPh>
    <phoneticPr fontId="2"/>
  </si>
  <si>
    <t>cnpc/dragon/nodownload　※nogenerate無し(仕様)</t>
    <rPh sb="34" eb="35">
      <t>ナ</t>
    </rPh>
    <rPh sb="37" eb="39">
      <t>シヨウ</t>
    </rPh>
    <phoneticPr fontId="2"/>
  </si>
  <si>
    <t>生産可能[シンシアアナザー信仰：錬金術50/料理35//生成機械10/エーテルの欠片10/火炎石5/冷凍石5/炭10]</t>
    <rPh sb="0" eb="2">
      <t>セイサン</t>
    </rPh>
    <rPh sb="2" eb="4">
      <t>カノウ</t>
    </rPh>
    <rPh sb="13" eb="15">
      <t>シンコウ</t>
    </rPh>
    <rPh sb="16" eb="19">
      <t>レンキンジュツ</t>
    </rPh>
    <rPh sb="22" eb="24">
      <t>リョウリ</t>
    </rPh>
    <rPh sb="28" eb="30">
      <t>セイセイ</t>
    </rPh>
    <rPh sb="30" eb="32">
      <t>キカイ</t>
    </rPh>
    <rPh sb="40" eb="42">
      <t>カケラ</t>
    </rPh>
    <rPh sb="45" eb="47">
      <t>カエン</t>
    </rPh>
    <rPh sb="47" eb="48">
      <t>イシ</t>
    </rPh>
    <rPh sb="50" eb="52">
      <t>レイトウ</t>
    </rPh>
    <rPh sb="52" eb="53">
      <t>イシ</t>
    </rPh>
    <rPh sb="55" eb="56">
      <t>スミ</t>
    </rPh>
    <phoneticPr fontId="2"/>
  </si>
  <si>
    <t>『悠然たる大地よ』</t>
    <rPh sb="1" eb="3">
      <t>ユウゼン</t>
    </rPh>
    <rPh sb="5" eb="7">
      <t>ダイチ</t>
    </rPh>
    <phoneticPr fontId="2"/>
  </si>
  <si>
    <t>10+(160*{faith}/({faith}+800000))*(160*{faith}/({faith}+800000)*(3200*{attb}/({attb}+8000))　※括弧の位置間違い有</t>
    <rPh sb="93" eb="95">
      <t>カッコ</t>
    </rPh>
    <rPh sb="96" eb="98">
      <t>イチ</t>
    </rPh>
    <rPh sb="98" eb="100">
      <t>マチガ</t>
    </rPh>
    <rPh sb="101" eb="102">
      <t>アリ</t>
    </rPh>
    <phoneticPr fontId="2"/>
  </si>
  <si>
    <t>『風よ吹き抜けて』</t>
    <rPh sb="1" eb="2">
      <t>カゼ</t>
    </rPh>
    <rPh sb="3" eb="4">
      <t>フ</t>
    </rPh>
    <rPh sb="5" eb="6">
      <t>ヌ</t>
    </rPh>
    <phoneticPr fontId="2"/>
  </si>
  <si>
    <t>加速</t>
    <rPh sb="0" eb="2">
      <t>カソク</t>
    </rPh>
    <phoneticPr fontId="2"/>
  </si>
  <si>
    <t>のかぷち</t>
    <phoneticPr fontId="2"/>
  </si>
  <si>
    <t>cnpc/slime/nogenerate/nodownload/putit/amorphs/align,neutral/god,Noca</t>
    <phoneticPr fontId="2"/>
  </si>
  <si>
    <t>幻惑10 音10 混沌10</t>
    <rPh sb="0" eb="2">
      <t>ゲンワク</t>
    </rPh>
    <rPh sb="5" eb="6">
      <t>オト</t>
    </rPh>
    <rPh sb="9" eb="11">
      <t>コントン</t>
    </rPh>
    <phoneticPr fontId="2"/>
  </si>
  <si>
    <t>浮遊/透明視/混乱・盲目・麻痺無効/連続魔法/乗馬非適正/地雷無効</t>
    <rPh sb="0" eb="2">
      <t>フユウ</t>
    </rPh>
    <rPh sb="3" eb="6">
      <t>トウメイシ</t>
    </rPh>
    <rPh sb="7" eb="9">
      <t>コンラン</t>
    </rPh>
    <rPh sb="10" eb="12">
      <t>モウモク</t>
    </rPh>
    <rPh sb="13" eb="15">
      <t>マヒ</t>
    </rPh>
    <rPh sb="15" eb="17">
      <t>ムコウ</t>
    </rPh>
    <rPh sb="18" eb="22">
      <t>レンゾクマホウ</t>
    </rPh>
    <rPh sb="23" eb="28">
      <t>ジョウバヒテキセイ</t>
    </rPh>
    <rPh sb="29" eb="33">
      <t>ジライムコウ</t>
    </rPh>
    <phoneticPr fontId="2"/>
  </si>
  <si>
    <t>ノカ</t>
    <phoneticPr fontId="2"/>
  </si>
  <si>
    <t>のかぷち</t>
    <phoneticPr fontId="2"/>
  </si>
  <si>
    <t>noca_putit</t>
    <phoneticPr fontId="2"/>
  </si>
  <si>
    <t>頭</t>
    <rPh sb="0" eb="1">
      <t>アタマ</t>
    </rPh>
    <phoneticPr fontId="2"/>
  </si>
  <si>
    <t>読書4/魔力の限界4/暗記4/詠唱8/魔道具8/信仰4/演奏12/魔力制御8</t>
    <rPh sb="0" eb="2">
      <t>ドクショ</t>
    </rPh>
    <rPh sb="4" eb="6">
      <t>マリョク</t>
    </rPh>
    <rPh sb="7" eb="9">
      <t>ゲンカイ</t>
    </rPh>
    <rPh sb="11" eb="13">
      <t>アンキ</t>
    </rPh>
    <rPh sb="15" eb="17">
      <t>エイショウ</t>
    </rPh>
    <rPh sb="19" eb="22">
      <t>マドウグ</t>
    </rPh>
    <rPh sb="24" eb="26">
      <t>シンコウ</t>
    </rPh>
    <rPh sb="28" eb="30">
      <t>エンソウ</t>
    </rPh>
    <rPh sb="33" eb="37">
      <t>マリョクセイギョ</t>
    </rPh>
    <phoneticPr fontId="2"/>
  </si>
  <si>
    <t>妖精の幻矢</t>
    <rPh sb="0" eb="2">
      <t>ヨウセイ</t>
    </rPh>
    <rPh sb="3" eb="4">
      <t>マボロシ</t>
    </rPh>
    <rPh sb="4" eb="5">
      <t>ヤ</t>
    </rPh>
    <phoneticPr fontId="2"/>
  </si>
  <si>
    <t>小さな矢束</t>
    <rPh sb="0" eb="1">
      <t>チイ</t>
    </rPh>
    <rPh sb="3" eb="4">
      <t>ヤ</t>
    </rPh>
    <rPh sb="4" eb="5">
      <t>タバ</t>
    </rPh>
    <phoneticPr fontId="2"/>
  </si>
  <si>
    <t>幻惑属性追加[***](240)</t>
    <rPh sb="0" eb="2">
      <t>ゲンワク</t>
    </rPh>
    <rPh sb="2" eb="4">
      <t>ゾクセイ</t>
    </rPh>
    <rPh sb="4" eb="6">
      <t>ツイカ</t>
    </rPh>
    <phoneticPr fontId="2"/>
  </si>
  <si>
    <t>冬空のトラヴェルソ</t>
    <rPh sb="0" eb="1">
      <t>フユ</t>
    </rPh>
    <rPh sb="1" eb="2">
      <t>ソラ</t>
    </rPh>
    <phoneticPr fontId="2"/>
  </si>
  <si>
    <t>楽器</t>
    <rPh sb="0" eb="2">
      <t>ガッキ</t>
    </rPh>
    <phoneticPr fontId="2"/>
  </si>
  <si>
    <t>演奏</t>
    <rPh sb="0" eb="2">
      <t>エンソウ</t>
    </rPh>
    <phoneticPr fontId="2"/>
  </si>
  <si>
    <t>ルルウィの憑依発動[**](80)/2%</t>
    <rPh sb="5" eb="7">
      <t>ヒョウイ</t>
    </rPh>
    <rPh sb="7" eb="9">
      <t>ハツドウ</t>
    </rPh>
    <phoneticPr fontId="2"/>
  </si>
  <si>
    <t>音耐性弱化[***](-240)</t>
    <rPh sb="0" eb="1">
      <t>オト</t>
    </rPh>
    <rPh sb="1" eb="3">
      <t>タイセイ</t>
    </rPh>
    <rPh sb="3" eb="5">
      <t>ジャッカ</t>
    </rPh>
    <phoneticPr fontId="2"/>
  </si>
  <si>
    <t>速度+10(450)</t>
    <rPh sb="0" eb="2">
      <t>ソクド</t>
    </rPh>
    <phoneticPr fontId="2"/>
  </si>
  <si>
    <t>100,50,33,25,20,17,14,13,11,10</t>
    <phoneticPr fontId="2"/>
  </si>
  <si>
    <t>800,800,800,800,800,800,800,800,800,800</t>
    <phoneticPr fontId="2"/>
  </si>
  <si>
    <t>魔法の矢発動[**](80)/64%</t>
    <rPh sb="0" eb="2">
      <t>マホウ</t>
    </rPh>
    <rPh sb="3" eb="4">
      <t>ヤ</t>
    </rPh>
    <rPh sb="4" eb="6">
      <t>ハツドウ</t>
    </rPh>
    <phoneticPr fontId="2"/>
  </si>
  <si>
    <t>混沌の瞳発動[**](80)/64%</t>
    <rPh sb="0" eb="2">
      <t>コントン</t>
    </rPh>
    <rPh sb="3" eb="4">
      <t>ヒトミ</t>
    </rPh>
    <rPh sb="4" eb="6">
      <t>ハツドウ</t>
    </rPh>
    <phoneticPr fontId="2"/>
  </si>
  <si>
    <t>聴衆を酔わす(160)</t>
    <rPh sb="0" eb="2">
      <t>チョウシュウ</t>
    </rPh>
    <rPh sb="3" eb="4">
      <t>ヨ</t>
    </rPh>
    <phoneticPr fontId="2"/>
  </si>
  <si>
    <t>音属性追加[**](160)</t>
    <rPh sb="0" eb="3">
      <t>オトゾクセイ</t>
    </rPh>
    <rPh sb="3" eb="5">
      <t>ツイカ</t>
    </rPh>
    <phoneticPr fontId="2"/>
  </si>
  <si>
    <t>悲歌のオーボエ</t>
    <rPh sb="0" eb="2">
      <t>ヒカ</t>
    </rPh>
    <phoneticPr fontId="2"/>
  </si>
  <si>
    <t>縦笛</t>
    <rPh sb="0" eb="2">
      <t>タテブエ</t>
    </rPh>
    <phoneticPr fontId="2"/>
  </si>
  <si>
    <t>朦朧の眼差し発動[**](80)/12%</t>
    <rPh sb="0" eb="2">
      <t>モウロウ</t>
    </rPh>
    <rPh sb="3" eb="5">
      <t>マナザ</t>
    </rPh>
    <rPh sb="6" eb="8">
      <t>ハツドウ</t>
    </rPh>
    <phoneticPr fontId="2"/>
  </si>
  <si>
    <t>狂気の眼差し発動[**](80)/12%</t>
    <rPh sb="0" eb="2">
      <t>キョウキ</t>
    </rPh>
    <rPh sb="3" eb="5">
      <t>マナザ</t>
    </rPh>
    <rPh sb="6" eb="8">
      <t>ハツドウ</t>
    </rPh>
    <phoneticPr fontId="2"/>
  </si>
  <si>
    <t>miracle0. miracle1.(記述ミス)</t>
    <rPh sb="20" eb="22">
      <t>キジュツ</t>
    </rPh>
    <phoneticPr fontId="2"/>
  </si>
  <si>
    <t>小さな妖精のノカ(EX版)</t>
    <rPh sb="0" eb="1">
      <t>チイ</t>
    </rPh>
    <rPh sb="3" eb="5">
      <t>ヨウセイ</t>
    </rPh>
    <rPh sb="11" eb="12">
      <t>バン</t>
    </rPh>
    <phoneticPr fontId="2"/>
  </si>
  <si>
    <t>カスゴwiki</t>
    <phoneticPr fontId="2"/>
  </si>
  <si>
    <t>ヘカテー</t>
    <phoneticPr fontId="2"/>
  </si>
  <si>
    <t>死体/魔法陣/ムーンフィッシュ/卵/松明</t>
    <rPh sb="0" eb="2">
      <t>シタイ</t>
    </rPh>
    <rPh sb="3" eb="6">
      <t>マホウジン</t>
    </rPh>
    <rPh sb="16" eb="17">
      <t>タマゴ</t>
    </rPh>
    <rPh sb="18" eb="20">
      <t>タイマツ</t>
    </rPh>
    <phoneticPr fontId="2"/>
  </si>
  <si>
    <t>マナ14/意思12/魔力13/短剣7/詠唱14/魔道具10/魔力制御11</t>
    <rPh sb="5" eb="7">
      <t>イシ</t>
    </rPh>
    <rPh sb="10" eb="12">
      <t>マリョク</t>
    </rPh>
    <rPh sb="15" eb="17">
      <t>タンケン</t>
    </rPh>
    <rPh sb="19" eb="21">
      <t>エイショウ</t>
    </rPh>
    <rPh sb="24" eb="27">
      <t>マドウグ</t>
    </rPh>
    <rPh sb="30" eb="34">
      <t>マリョクセイギョ</t>
    </rPh>
    <phoneticPr fontId="2"/>
  </si>
  <si>
    <t>地獄球</t>
    <rPh sb="0" eb="2">
      <t>ジゴク</t>
    </rPh>
    <rPh sb="2" eb="3">
      <t>キュウ</t>
    </rPh>
    <phoneticPr fontId="2"/>
  </si>
  <si>
    <t>新月のヘカテー[oo版]</t>
    <rPh sb="0" eb="2">
      <t>シンゲツ</t>
    </rPh>
    <rPh sb="10" eb="11">
      <t>バン</t>
    </rPh>
    <phoneticPr fontId="2"/>
  </si>
  <si>
    <t>新月のヘカテー[MMA版]</t>
    <rPh sb="0" eb="2">
      <t>シンゲツ</t>
    </rPh>
    <rPh sb="11" eb="12">
      <t>バン</t>
    </rPh>
    <phoneticPr fontId="2"/>
  </si>
  <si>
    <t>100+{attb}/5+{faith}/100</t>
    <phoneticPr fontId="2"/>
  </si>
  <si>
    <t>マナ2/詠唱2/魔道具2/旅歩き2</t>
    <rPh sb="4" eb="6">
      <t>エイショウ</t>
    </rPh>
    <rPh sb="8" eb="11">
      <t>マドウグ</t>
    </rPh>
    <rPh sb="13" eb="15">
      <t>タビアル</t>
    </rPh>
    <phoneticPr fontId="2"/>
  </si>
  <si>
    <t>魔力の嵐1000</t>
    <rPh sb="0" eb="2">
      <t>マリョク</t>
    </rPh>
    <rPh sb="3" eb="4">
      <t>アラシ</t>
    </rPh>
    <phoneticPr fontId="2"/>
  </si>
  <si>
    <t>グリマルキン</t>
    <phoneticPr fontId="2"/>
  </si>
  <si>
    <t>猫</t>
    <rPh sb="0" eb="1">
      <t>ネコ</t>
    </rPh>
    <phoneticPr fontId="2"/>
  </si>
  <si>
    <t>cnpc/nogenerate</t>
    <phoneticPr fontId="2"/>
  </si>
  <si>
    <t>通常</t>
    <rPh sb="0" eb="2">
      <t>ツウジョウ</t>
    </rPh>
    <phoneticPr fontId="2"/>
  </si>
  <si>
    <t>ポーション投擲（弱）</t>
    <rPh sb="5" eb="7">
      <t>トウテキ</t>
    </rPh>
    <rPh sb="8" eb="9">
      <t>ジャク</t>
    </rPh>
    <phoneticPr fontId="2"/>
  </si>
  <si>
    <t>ポーション投擲（中）</t>
    <rPh sb="5" eb="7">
      <t>トウテキ</t>
    </rPh>
    <rPh sb="8" eb="9">
      <t>チュウ</t>
    </rPh>
    <phoneticPr fontId="2"/>
  </si>
  <si>
    <t>ポーション投擲（強）</t>
    <rPh sb="5" eb="7">
      <t>トウテキ</t>
    </rPh>
    <rPh sb="8" eb="9">
      <t>キョウ</t>
    </rPh>
    <phoneticPr fontId="2"/>
  </si>
  <si>
    <t>混沌 222</t>
    <rPh sb="0" eb="2">
      <t>コントン</t>
    </rPh>
    <phoneticPr fontId="2"/>
  </si>
  <si>
    <t>反魂のランタン</t>
    <rPh sb="0" eb="2">
      <t>ハンゴン</t>
    </rPh>
    <phoneticPr fontId="2"/>
  </si>
  <si>
    <t>おどろおどろしいランタン</t>
    <phoneticPr fontId="2"/>
  </si>
  <si>
    <t>復活</t>
    <rPh sb="0" eb="2">
      <t>フッカツ</t>
    </rPh>
    <phoneticPr fontId="2"/>
  </si>
  <si>
    <t>ケルベロスワンド</t>
    <phoneticPr fontId="2"/>
  </si>
  <si>
    <t>冒涜的な杖</t>
    <rPh sb="0" eb="3">
      <t>ボウトクテキ</t>
    </rPh>
    <rPh sb="4" eb="5">
      <t>ツエ</t>
    </rPh>
    <phoneticPr fontId="2"/>
  </si>
  <si>
    <t>火炎属性付与[+](500)</t>
    <rPh sb="0" eb="4">
      <t>カエンゾクセイ</t>
    </rPh>
    <rPh sb="4" eb="6">
      <t>フヨ</t>
    </rPh>
    <phoneticPr fontId="2"/>
  </si>
  <si>
    <t>魔力+10(420)</t>
    <rPh sb="0" eb="2">
      <t>マリョク</t>
    </rPh>
    <phoneticPr fontId="2"/>
  </si>
  <si>
    <t>探知[**](200)</t>
    <rPh sb="0" eb="2">
      <t>タンチ</t>
    </rPh>
    <phoneticPr fontId="2"/>
  </si>
  <si>
    <t>《新月のヘカテー》</t>
    <rPh sb="1" eb="3">
      <t>シンゲツ</t>
    </rPh>
    <phoneticPr fontId="2"/>
  </si>
  <si>
    <t>死霊術師</t>
    <rPh sb="0" eb="1">
      <t>シ</t>
    </rPh>
    <rPh sb="1" eb="2">
      <t>レイ</t>
    </rPh>
    <rPh sb="2" eb="3">
      <t>ジュツ</t>
    </rPh>
    <rPh sb="3" eb="4">
      <t>シ</t>
    </rPh>
    <phoneticPr fontId="2"/>
  </si>
  <si>
    <t>火炎10 冷気10 電撃10 暗黒10 音10 神経10 混沌10 魔法10</t>
    <rPh sb="0" eb="2">
      <t>カエン</t>
    </rPh>
    <rPh sb="5" eb="7">
      <t>レイキ</t>
    </rPh>
    <rPh sb="10" eb="12">
      <t>デンゲキ</t>
    </rPh>
    <rPh sb="15" eb="17">
      <t>アンコク</t>
    </rPh>
    <rPh sb="20" eb="21">
      <t>オト</t>
    </rPh>
    <rPh sb="24" eb="26">
      <t>シンケイ</t>
    </rPh>
    <rPh sb="29" eb="31">
      <t>コントン</t>
    </rPh>
    <rPh sb="34" eb="36">
      <t>マホウ</t>
    </rPh>
    <phoneticPr fontId="2"/>
  </si>
  <si>
    <t>浮遊/混乱・盲目・恐怖無効</t>
    <rPh sb="0" eb="2">
      <t>フユウ</t>
    </rPh>
    <rPh sb="3" eb="5">
      <t>コンラン</t>
    </rPh>
    <rPh sb="6" eb="8">
      <t>モウモク</t>
    </rPh>
    <rPh sb="9" eb="13">
      <t>キョウフムコウ</t>
    </rPh>
    <phoneticPr fontId="2"/>
  </si>
  <si>
    <t>★《ルナシー》</t>
    <phoneticPr fontId="2"/>
  </si>
  <si>
    <t>necromancer</t>
    <phoneticPr fontId="2"/>
  </si>
  <si>
    <t>選択可能</t>
    <rPh sb="0" eb="4">
      <t>センタクカノウ</t>
    </rPh>
    <phoneticPr fontId="2"/>
  </si>
  <si>
    <t>杖5/読書5/遺伝子学5/採掘3/暗記5/軽装備2/魔道具3/錬金術6</t>
    <rPh sb="0" eb="1">
      <t>ツエ</t>
    </rPh>
    <rPh sb="3" eb="5">
      <t>ドクショ</t>
    </rPh>
    <rPh sb="7" eb="11">
      <t>イデンシガク</t>
    </rPh>
    <rPh sb="13" eb="15">
      <t>サイクツ</t>
    </rPh>
    <rPh sb="17" eb="19">
      <t>アンキ</t>
    </rPh>
    <rPh sb="21" eb="24">
      <t>ケイソウビ</t>
    </rPh>
    <rPh sb="26" eb="29">
      <t>マドウグ</t>
    </rPh>
    <rPh sb="31" eb="34">
      <t>レンキンジュツ</t>
    </rPh>
    <phoneticPr fontId="2"/>
  </si>
  <si>
    <t>5% 幻影の光線</t>
    <rPh sb="3" eb="5">
      <t>ゲンエイ</t>
    </rPh>
    <rPh sb="6" eb="8">
      <t>コウセン</t>
    </rPh>
    <phoneticPr fontId="2"/>
  </si>
  <si>
    <t>ルナシー</t>
    <phoneticPr fontId="2"/>
  </si>
  <si>
    <t>燃え続ける木の棒</t>
    <rPh sb="0" eb="1">
      <t>モ</t>
    </rPh>
    <rPh sb="2" eb="3">
      <t>ツヅ</t>
    </rPh>
    <rPh sb="5" eb="6">
      <t>キ</t>
    </rPh>
    <rPh sb="7" eb="8">
      <t>ボウ</t>
    </rPh>
    <phoneticPr fontId="2"/>
  </si>
  <si>
    <t>魔道具</t>
    <rPh sb="0" eb="3">
      <t>マドウグ</t>
    </rPh>
    <phoneticPr fontId="2"/>
  </si>
  <si>
    <t>斧</t>
    <rPh sb="0" eb="1">
      <t>オノ</t>
    </rPh>
    <phoneticPr fontId="2"/>
  </si>
  <si>
    <t>耐久+51(2500)</t>
    <rPh sb="0" eb="2">
      <t>タイキュウ</t>
    </rPh>
    <phoneticPr fontId="2"/>
  </si>
  <si>
    <t>筋力+57(2800)</t>
    <rPh sb="0" eb="2">
      <t>キンリョク</t>
    </rPh>
    <phoneticPr fontId="2"/>
  </si>
  <si>
    <t>グレネード発動[+++++*](666)</t>
    <rPh sb="5" eb="7">
      <t>ハツドウ</t>
    </rPh>
    <phoneticPr fontId="2"/>
  </si>
  <si>
    <t>マナ-29(-1500)</t>
    <phoneticPr fontId="2"/>
  </si>
  <si>
    <t>感覚-59(-3000)</t>
    <rPh sb="0" eb="2">
      <t>カンカク</t>
    </rPh>
    <phoneticPr fontId="2"/>
  </si>
  <si>
    <t>魔道具[****](750)</t>
    <rPh sb="0" eb="3">
      <t>マドウグ</t>
    </rPh>
    <phoneticPr fontId="2"/>
  </si>
  <si>
    <t>運勢3/器用2/習得2</t>
    <rPh sb="0" eb="2">
      <t>ウンセイ</t>
    </rPh>
    <rPh sb="4" eb="6">
      <t>キヨウ</t>
    </rPh>
    <rPh sb="8" eb="10">
      <t>シュウトク</t>
    </rPh>
    <phoneticPr fontId="2"/>
  </si>
  <si>
    <t>運勢1600/器用100/習得100</t>
    <rPh sb="0" eb="2">
      <t>ウンセイ</t>
    </rPh>
    <rPh sb="7" eb="9">
      <t>キヨウ</t>
    </rPh>
    <rPh sb="13" eb="15">
      <t>シュウトク</t>
    </rPh>
    <phoneticPr fontId="2"/>
  </si>
  <si>
    <t>1.1.1</t>
    <phoneticPr fontId="2"/>
  </si>
  <si>
    <t>プリンチャンアイドルさら</t>
    <phoneticPr fontId="2"/>
  </si>
  <si>
    <t>ローエル</t>
    <phoneticPr fontId="2"/>
  </si>
  <si>
    <t>さら</t>
    <phoneticPr fontId="2"/>
  </si>
  <si>
    <t>装飾首輪/結婚指輪/食物（カテゴリ）/野菜（サブカテゴリ）/果物（サブカテゴリ）/楽器（サブカテゴリ）</t>
    <rPh sb="0" eb="2">
      <t>ソウショク</t>
    </rPh>
    <rPh sb="2" eb="4">
      <t>クビワ</t>
    </rPh>
    <rPh sb="5" eb="9">
      <t>ケッコンユビワ</t>
    </rPh>
    <rPh sb="10" eb="12">
      <t>ショクモツ</t>
    </rPh>
    <rPh sb="19" eb="21">
      <t>ヤサイ</t>
    </rPh>
    <rPh sb="30" eb="32">
      <t>クダモノ</t>
    </rPh>
    <rPh sb="41" eb="43">
      <t>ガッキ</t>
    </rPh>
    <phoneticPr fontId="2"/>
  </si>
  <si>
    <t>感覚6/魅力8/旅歩き5/演奏16/料理12/見切り3</t>
    <rPh sb="0" eb="2">
      <t>カンカク</t>
    </rPh>
    <rPh sb="4" eb="6">
      <t>ミリョク</t>
    </rPh>
    <rPh sb="8" eb="10">
      <t>タビアル</t>
    </rPh>
    <rPh sb="13" eb="15">
      <t>エンソウ</t>
    </rPh>
    <rPh sb="18" eb="20">
      <t>リョウリ</t>
    </rPh>
    <rPh sb="23" eb="25">
      <t>ミキ</t>
    </rPh>
    <phoneticPr fontId="2"/>
  </si>
  <si>
    <t>生命力2/筋力2/速度3</t>
    <rPh sb="0" eb="3">
      <t>セイメイリョク</t>
    </rPh>
    <rPh sb="5" eb="7">
      <t>キンリョク</t>
    </rPh>
    <rPh sb="9" eb="11">
      <t>ソクド</t>
    </rPh>
    <phoneticPr fontId="2"/>
  </si>
  <si>
    <t>耐久200/魅力500/速度500/運勢500/交渉500/投資500/演奏1000</t>
    <rPh sb="0" eb="2">
      <t>タイキュウ</t>
    </rPh>
    <rPh sb="6" eb="8">
      <t>ミリョク</t>
    </rPh>
    <rPh sb="12" eb="14">
      <t>ソクド</t>
    </rPh>
    <rPh sb="18" eb="20">
      <t>ウンセイ</t>
    </rPh>
    <rPh sb="24" eb="26">
      <t>コウショウ</t>
    </rPh>
    <rPh sb="30" eb="32">
      <t>トウシ</t>
    </rPh>
    <rPh sb="36" eb="38">
      <t>エンソウ</t>
    </rPh>
    <phoneticPr fontId="2"/>
  </si>
  <si>
    <t>プリチャンライブ</t>
    <phoneticPr fontId="2"/>
  </si>
  <si>
    <t>※記述無し</t>
    <rPh sb="1" eb="3">
      <t>キジュツ</t>
    </rPh>
    <rPh sb="3" eb="4">
      <t>ナ</t>
    </rPh>
    <phoneticPr fontId="2"/>
  </si>
  <si>
    <t>メルパン</t>
    <phoneticPr fontId="2"/>
  </si>
  <si>
    <t>nogenerate/nodownload/cnpc/align,neutral/god/nature,adamant/nature,timid/nature,hardy/nature,docile/nature,hasty/nature,sassy/nature,lax/nature,serious/nature,naive/nature,noble</t>
    <phoneticPr fontId="2"/>
  </si>
  <si>
    <t>音 100</t>
    <rPh sb="0" eb="1">
      <t>オト</t>
    </rPh>
    <phoneticPr fontId="2"/>
  </si>
  <si>
    <t>0.2% 治癒の雨/致命傷治癒/軽傷治癒</t>
    <rPh sb="5" eb="7">
      <t>チユ</t>
    </rPh>
    <rPh sb="8" eb="9">
      <t>アメ</t>
    </rPh>
    <rPh sb="10" eb="13">
      <t>チメイショウ</t>
    </rPh>
    <rPh sb="13" eb="15">
      <t>チユ</t>
    </rPh>
    <rPh sb="16" eb="20">
      <t>ケイショウチユ</t>
    </rPh>
    <phoneticPr fontId="2"/>
  </si>
  <si>
    <t>浮遊/透明視/窃盗防止/乗馬非適正/メタル</t>
    <rPh sb="0" eb="2">
      <t>フユウ</t>
    </rPh>
    <rPh sb="3" eb="6">
      <t>トウメイシ</t>
    </rPh>
    <rPh sb="7" eb="11">
      <t>セットウボウシ</t>
    </rPh>
    <rPh sb="12" eb="14">
      <t>ジョウバ</t>
    </rPh>
    <rPh sb="14" eb="17">
      <t>ヒテキセイ</t>
    </rPh>
    <phoneticPr fontId="2"/>
  </si>
  <si>
    <t>不思議な卵</t>
    <rPh sb="0" eb="3">
      <t>フシギ</t>
    </rPh>
    <rPh sb="4" eb="5">
      <t>タマゴ</t>
    </rPh>
    <phoneticPr fontId="2"/>
  </si>
  <si>
    <r>
      <t xml:space="preserve">プリタマGO </t>
    </r>
    <r>
      <rPr>
        <b/>
        <sz val="11"/>
        <color rgb="FFFF0000"/>
        <rFont val="ＭＳ Ｐゴシック"/>
        <family val="3"/>
        <charset val="128"/>
        <scheme val="minor"/>
      </rPr>
      <t>※inameonly."1"</t>
    </r>
    <phoneticPr fontId="2"/>
  </si>
  <si>
    <t>ランダム(軽)</t>
    <rPh sb="5" eb="6">
      <t>カル</t>
    </rPh>
    <phoneticPr fontId="2"/>
  </si>
  <si>
    <t>指輪</t>
    <rPh sb="0" eb="2">
      <t>ユビワ</t>
    </rPh>
    <phoneticPr fontId="2"/>
  </si>
  <si>
    <t>窃盗防止(0)</t>
    <rPh sb="0" eb="2">
      <t>セットウ</t>
    </rPh>
    <rPh sb="2" eb="4">
      <t>ボウシ</t>
    </rPh>
    <phoneticPr fontId="2"/>
  </si>
  <si>
    <t>物理ダメージ軽減[+*****](500)</t>
    <rPh sb="0" eb="2">
      <t>ブツリ</t>
    </rPh>
    <rPh sb="6" eb="8">
      <t>ケイゲン</t>
    </rPh>
    <phoneticPr fontId="2"/>
  </si>
  <si>
    <t>魅力+2(50)</t>
    <rPh sb="0" eb="2">
      <t>ミリョク</t>
    </rPh>
    <phoneticPr fontId="2"/>
  </si>
  <si>
    <t>投資[*](50)</t>
    <rPh sb="0" eb="2">
      <t>トウシ</t>
    </rPh>
    <phoneticPr fontId="2"/>
  </si>
  <si>
    <t>交渉[*](50)</t>
    <rPh sb="0" eb="2">
      <t>コウショウ</t>
    </rPh>
    <phoneticPr fontId="2"/>
  </si>
  <si>
    <t>演奏[*](50)</t>
    <rPh sb="0" eb="2">
      <t>エンソウ</t>
    </rPh>
    <phoneticPr fontId="2"/>
  </si>
  <si>
    <t>謎の写真</t>
    <rPh sb="0" eb="1">
      <t>ナゾ</t>
    </rPh>
    <rPh sb="2" eb="4">
      <t>シャシン</t>
    </rPh>
    <phoneticPr fontId="2"/>
  </si>
  <si>
    <r>
      <t>さら様のお写真　</t>
    </r>
    <r>
      <rPr>
        <b/>
        <sz val="11"/>
        <color rgb="FFFF0000"/>
        <rFont val="ＭＳ Ｐゴシック"/>
        <family val="3"/>
        <charset val="128"/>
        <scheme val="minor"/>
      </rPr>
      <t>※inameonly"1"</t>
    </r>
    <rPh sb="2" eb="3">
      <t>サマ</t>
    </rPh>
    <rPh sb="5" eb="7">
      <t>シャシン</t>
    </rPh>
    <phoneticPr fontId="2"/>
  </si>
  <si>
    <t>セブンリーグ効果[***](100)</t>
    <rPh sb="6" eb="8">
      <t>コウカ</t>
    </rPh>
    <phoneticPr fontId="2"/>
  </si>
  <si>
    <t>オーロラ効果(0)</t>
    <rPh sb="4" eb="6">
      <t>コウカ</t>
    </rPh>
    <phoneticPr fontId="2"/>
  </si>
  <si>
    <t>浮遊(0)</t>
    <rPh sb="0" eb="2">
      <t>フユウ</t>
    </rPh>
    <phoneticPr fontId="2"/>
  </si>
  <si>
    <t>透明視(500)</t>
    <rPh sb="0" eb="3">
      <t>トウメイシ</t>
    </rPh>
    <phoneticPr fontId="2"/>
  </si>
  <si>
    <t>異物防止(50)</t>
    <rPh sb="0" eb="2">
      <t>イブツ</t>
    </rPh>
    <rPh sb="2" eb="4">
      <t>ボウシ</t>
    </rPh>
    <phoneticPr fontId="2"/>
  </si>
  <si>
    <t>電波受信(50)</t>
    <rPh sb="0" eb="2">
      <t>デンパ</t>
    </rPh>
    <rPh sb="2" eb="4">
      <t>ジュシン</t>
    </rPh>
    <phoneticPr fontId="2"/>
  </si>
  <si>
    <t>※記述無し</t>
    <rPh sb="1" eb="4">
      <t>キジュツナ</t>
    </rPh>
    <phoneticPr fontId="2"/>
  </si>
  <si>
    <t>《》無し/inameonly.("1")/iweight.(未設定)</t>
    <rPh sb="2" eb="3">
      <t>ナ</t>
    </rPh>
    <rPh sb="30" eb="33">
      <t>ミセッテイ</t>
    </rPh>
    <phoneticPr fontId="2"/>
  </si>
  <si>
    <t>《》無し/inameonly.("1")/iweight.(未設定)/isub1.(未設定)</t>
    <rPh sb="2" eb="3">
      <t>ナ</t>
    </rPh>
    <rPh sb="30" eb="33">
      <t>ミセッテイ</t>
    </rPh>
    <rPh sb="42" eb="45">
      <t>ミセッテイ</t>
    </rPh>
    <phoneticPr fontId="2"/>
  </si>
  <si>
    <t>劣速のアルビィ</t>
    <rPh sb="0" eb="1">
      <t>レツ</t>
    </rPh>
    <rPh sb="1" eb="2">
      <t>ソク</t>
    </rPh>
    <phoneticPr fontId="2"/>
  </si>
  <si>
    <t>Discord</t>
    <phoneticPr fontId="2"/>
  </si>
  <si>
    <t>アルビィ</t>
    <phoneticPr fontId="2"/>
  </si>
  <si>
    <t>死体/キャロット</t>
    <rPh sb="0" eb="2">
      <t>シタイ</t>
    </rPh>
    <phoneticPr fontId="2"/>
  </si>
  <si>
    <r>
      <t>器用6/</t>
    </r>
    <r>
      <rPr>
        <b/>
        <sz val="11"/>
        <rFont val="ＭＳ Ｐゴシック"/>
        <family val="3"/>
        <charset val="128"/>
        <scheme val="minor"/>
      </rPr>
      <t>速度19/速度19</t>
    </r>
    <r>
      <rPr>
        <sz val="11"/>
        <rFont val="ＭＳ Ｐゴシック"/>
        <family val="3"/>
        <charset val="128"/>
        <scheme val="minor"/>
      </rPr>
      <t>/戦術6/射撃6</t>
    </r>
    <rPh sb="0" eb="2">
      <t>キヨウ</t>
    </rPh>
    <rPh sb="4" eb="6">
      <t>ソクド</t>
    </rPh>
    <rPh sb="9" eb="11">
      <t>ソクド</t>
    </rPh>
    <rPh sb="14" eb="16">
      <t>センジュツ</t>
    </rPh>
    <rPh sb="18" eb="20">
      <t>シャゲキ</t>
    </rPh>
    <phoneticPr fontId="2"/>
  </si>
  <si>
    <t>出血</t>
    <rPh sb="0" eb="2">
      <t>シュッケツ</t>
    </rPh>
    <phoneticPr fontId="2"/>
  </si>
  <si>
    <t>器用3/速度3</t>
    <rPh sb="0" eb="2">
      <t>キヨウ</t>
    </rPh>
    <rPh sb="4" eb="6">
      <t>ソクド</t>
    </rPh>
    <phoneticPr fontId="2"/>
  </si>
  <si>
    <t>器用150/速度1600</t>
    <rPh sb="0" eb="2">
      <t>キヨウ</t>
    </rPh>
    <rPh sb="6" eb="8">
      <t>ソクド</t>
    </rPh>
    <phoneticPr fontId="2"/>
  </si>
  <si>
    <t>竜頭蛇尾　※正確には神技ではなく、信仰Pを消費しない</t>
    <rPh sb="0" eb="4">
      <t>リュウトウダビ</t>
    </rPh>
    <rPh sb="6" eb="8">
      <t>セイカク</t>
    </rPh>
    <rPh sb="10" eb="11">
      <t>カミ</t>
    </rPh>
    <rPh sb="11" eb="12">
      <t>ワザ</t>
    </rPh>
    <rPh sb="17" eb="19">
      <t>シンコウ</t>
    </rPh>
    <rPh sb="21" eb="23">
      <t>ショウヒ</t>
    </rPh>
    <phoneticPr fontId="2"/>
  </si>
  <si>
    <t>自身</t>
    <rPh sb="0" eb="2">
      <t>ジシン</t>
    </rPh>
    <phoneticPr fontId="2"/>
  </si>
  <si>
    <t>2000+{attb}*10</t>
    <phoneticPr fontId="2"/>
  </si>
  <si>
    <t>加速</t>
    <rPh sb="0" eb="2">
      <t>カソク</t>
    </rPh>
    <phoneticPr fontId="2"/>
  </si>
  <si>
    <t>未来の先の先へ！</t>
    <rPh sb="0" eb="2">
      <t>ミライ</t>
    </rPh>
    <rPh sb="3" eb="4">
      <t>サキ</t>
    </rPh>
    <rPh sb="5" eb="6">
      <t>サキ</t>
    </rPh>
    <phoneticPr fontId="2"/>
  </si>
  <si>
    <t>5000+{attb}*10</t>
    <phoneticPr fontId="2"/>
  </si>
  <si>
    <t>《劣速のアルビィ》</t>
    <rPh sb="1" eb="2">
      <t>レツ</t>
    </rPh>
    <rPh sb="2" eb="3">
      <t>ソク</t>
    </rPh>
    <phoneticPr fontId="2"/>
  </si>
  <si>
    <t>獣人</t>
    <rPh sb="0" eb="1">
      <t>ケモノ</t>
    </rPh>
    <rPh sb="1" eb="2">
      <t>ヒト</t>
    </rPh>
    <phoneticPr fontId="2"/>
  </si>
  <si>
    <t>cnpc/nodownload/nogenerate/nature,gentle/nature,idleness/horse/horskill21,5</t>
  </si>
  <si>
    <t>接近</t>
    <rPh sb="0" eb="2">
      <t>セッキン</t>
    </rPh>
    <phoneticPr fontId="2"/>
  </si>
  <si>
    <t>恐怖無効/連続魔法/乗馬適正</t>
    <rPh sb="0" eb="4">
      <t>キョウフムコウ</t>
    </rPh>
    <rPh sb="5" eb="9">
      <t>レンゾクマホウ</t>
    </rPh>
    <rPh sb="10" eb="12">
      <t>ジョウバ</t>
    </rPh>
    <rPh sb="12" eb="14">
      <t>テキセイ</t>
    </rPh>
    <phoneticPr fontId="2"/>
  </si>
  <si>
    <t>HorseRookie</t>
    <phoneticPr fontId="2"/>
  </si>
  <si>
    <t>頭|首|体|背|手|手|指|指|腕|腰|足</t>
    <phoneticPr fontId="2"/>
  </si>
  <si>
    <t>格闘4/戦術2/治癒2/軽装備4/回避2/心眼2</t>
    <rPh sb="0" eb="2">
      <t>カクトウ</t>
    </rPh>
    <rPh sb="4" eb="6">
      <t>センジュツ</t>
    </rPh>
    <rPh sb="8" eb="10">
      <t>チユ</t>
    </rPh>
    <rPh sb="12" eb="15">
      <t>ケイソウビ</t>
    </rPh>
    <rPh sb="17" eb="19">
      <t>カイヒ</t>
    </rPh>
    <rPh sb="21" eb="23">
      <t>シンガン</t>
    </rPh>
    <phoneticPr fontId="2"/>
  </si>
  <si>
    <t>ナスの森のにんじん</t>
    <rPh sb="3" eb="4">
      <t>モリ</t>
    </rPh>
    <phoneticPr fontId="2"/>
  </si>
  <si>
    <t>にんじん</t>
    <phoneticPr fontId="2"/>
  </si>
  <si>
    <t>野菜</t>
    <rPh sb="0" eb="2">
      <t>ヤサイ</t>
    </rPh>
    <phoneticPr fontId="2"/>
  </si>
  <si>
    <t>生命力-59(-3000)</t>
    <rPh sb="0" eb="3">
      <t>セイメイリョク</t>
    </rPh>
    <phoneticPr fontId="2"/>
  </si>
  <si>
    <t>耐久-59(-3000)</t>
    <rPh sb="0" eb="2">
      <t>タイキュウ</t>
    </rPh>
    <phoneticPr fontId="2"/>
  </si>
  <si>
    <t>速度+181(9000)</t>
    <rPh sb="0" eb="2">
      <t>ソクド</t>
    </rPh>
    <phoneticPr fontId="2"/>
  </si>
  <si>
    <t>安全祈願の耳飾り</t>
    <rPh sb="0" eb="4">
      <t>アンゼンキガン</t>
    </rPh>
    <rPh sb="5" eb="7">
      <t>ミミカザ</t>
    </rPh>
    <phoneticPr fontId="2"/>
  </si>
  <si>
    <t>耳飾り</t>
    <rPh sb="0" eb="2">
      <t>ミミカザ</t>
    </rPh>
    <phoneticPr fontId="2"/>
  </si>
  <si>
    <t>鉄</t>
    <rPh sb="0" eb="1">
      <t>テツ</t>
    </rPh>
    <phoneticPr fontId="2"/>
  </si>
  <si>
    <t>兜</t>
    <rPh sb="0" eb="1">
      <t>カブト</t>
    </rPh>
    <phoneticPr fontId="2"/>
  </si>
  <si>
    <t>器用維持(100)</t>
    <rPh sb="0" eb="4">
      <t>キヨウイジ</t>
    </rPh>
    <phoneticPr fontId="2"/>
  </si>
  <si>
    <t>生命力-10(-550)</t>
    <rPh sb="0" eb="3">
      <t>セイメイリョク</t>
    </rPh>
    <phoneticPr fontId="2"/>
  </si>
  <si>
    <t>速度+50(2450)</t>
    <rPh sb="0" eb="2">
      <t>ソクド</t>
    </rPh>
    <phoneticPr fontId="2"/>
  </si>
  <si>
    <t>ダメージ無効[+++***](420)/10%</t>
    <rPh sb="4" eb="6">
      <t>ムコウ</t>
    </rPh>
    <phoneticPr fontId="2"/>
  </si>
  <si>
    <t>物理ダメージ軽減[+++++*](800)</t>
    <rPh sb="0" eb="2">
      <t>ブツリ</t>
    </rPh>
    <rPh sb="6" eb="8">
      <t>ケイゲン</t>
    </rPh>
    <phoneticPr fontId="2"/>
  </si>
  <si>
    <t>『レーシィ・アルビィ』</t>
    <phoneticPr fontId="2"/>
  </si>
  <si>
    <t>cnpc/nodownload/nogenerate/nature,gentle/nature,idleness/trait172,2</t>
  </si>
  <si>
    <t>特別</t>
    <rPh sb="0" eb="2">
      <t>トクベツ</t>
    </rPh>
    <phoneticPr fontId="2"/>
  </si>
  <si>
    <t>魂無き霊馬・アルビ</t>
    <rPh sb="0" eb="1">
      <t>タマシイ</t>
    </rPh>
    <rPh sb="1" eb="2">
      <t>ナ</t>
    </rPh>
    <rPh sb="3" eb="4">
      <t>レイ</t>
    </rPh>
    <rPh sb="4" eb="5">
      <t>ウマ</t>
    </rPh>
    <phoneticPr fontId="2"/>
  </si>
  <si>
    <t>アルビ</t>
    <phoneticPr fontId="2"/>
  </si>
  <si>
    <t>先の先の未来には</t>
    <rPh sb="0" eb="1">
      <t>サキ</t>
    </rPh>
    <rPh sb="2" eb="3">
      <t>サキ</t>
    </rPh>
    <rPh sb="4" eb="6">
      <t>ミライ</t>
    </rPh>
    <phoneticPr fontId="2"/>
  </si>
  <si>
    <t>《魂無き霊馬・アルビ》</t>
    <rPh sb="1" eb="2">
      <t>タマシイ</t>
    </rPh>
    <rPh sb="2" eb="3">
      <t>ナ</t>
    </rPh>
    <rPh sb="4" eb="5">
      <t>レイ</t>
    </rPh>
    <rPh sb="5" eb="6">
      <t>ウマ</t>
    </rPh>
    <phoneticPr fontId="2"/>
  </si>
  <si>
    <t>霊馬</t>
    <rPh sb="0" eb="1">
      <t>レイ</t>
    </rPh>
    <rPh sb="1" eb="2">
      <t>ウマ</t>
    </rPh>
    <phoneticPr fontId="2"/>
  </si>
  <si>
    <t>cnpc/nodownload/nogenerate/horse/horskill21,5</t>
    <phoneticPr fontId="2"/>
  </si>
  <si>
    <t>乗馬適正</t>
    <rPh sb="0" eb="4">
      <t>ジョウバテキセイ</t>
    </rPh>
    <phoneticPr fontId="2"/>
  </si>
  <si>
    <t>SoulHorse</t>
    <phoneticPr fontId="2"/>
  </si>
  <si>
    <t>鈍器4/戦術2/詠唱2/心眼1/見切り1/魔力制御4</t>
    <rPh sb="0" eb="2">
      <t>ドンキ</t>
    </rPh>
    <rPh sb="4" eb="6">
      <t>センジュツ</t>
    </rPh>
    <rPh sb="8" eb="10">
      <t>エイショウ</t>
    </rPh>
    <rPh sb="12" eb="14">
      <t>シンガン</t>
    </rPh>
    <rPh sb="16" eb="18">
      <t>ミキ</t>
    </rPh>
    <rPh sb="21" eb="25">
      <t>マリョクセイギョ</t>
    </rPh>
    <phoneticPr fontId="2"/>
  </si>
  <si>
    <t>アルビの嘶きの宝玉</t>
    <rPh sb="4" eb="5">
      <t>イナナ</t>
    </rPh>
    <rPh sb="7" eb="9">
      <t>ホウギョク</t>
    </rPh>
    <phoneticPr fontId="2"/>
  </si>
  <si>
    <t>嘶きが込められた宝玉</t>
    <rPh sb="0" eb="1">
      <t>イナナ</t>
    </rPh>
    <rPh sb="3" eb="4">
      <t>コ</t>
    </rPh>
    <rPh sb="8" eb="10">
      <t>ホウギョク</t>
    </rPh>
    <phoneticPr fontId="2"/>
  </si>
  <si>
    <t>轟音の波動</t>
    <rPh sb="0" eb="2">
      <t>ゴウオン</t>
    </rPh>
    <rPh sb="3" eb="5">
      <t>ハドウ</t>
    </rPh>
    <phoneticPr fontId="2"/>
  </si>
  <si>
    <t>縷紅の鞭</t>
    <phoneticPr fontId="2"/>
  </si>
  <si>
    <t>花つきの鞭</t>
    <rPh sb="0" eb="1">
      <t>ハナ</t>
    </rPh>
    <rPh sb="4" eb="5">
      <t>ムチ</t>
    </rPh>
    <phoneticPr fontId="2"/>
  </si>
  <si>
    <t>速度維持(100)</t>
    <rPh sb="0" eb="4">
      <t>ソクドイジ</t>
    </rPh>
    <phoneticPr fontId="2"/>
  </si>
  <si>
    <t>生命力+30(1450)</t>
    <rPh sb="0" eb="3">
      <t>セイメイリョク</t>
    </rPh>
    <phoneticPr fontId="2"/>
  </si>
  <si>
    <t>器用+15(700)</t>
    <rPh sb="0" eb="2">
      <t>キヨウ</t>
    </rPh>
    <phoneticPr fontId="2"/>
  </si>
  <si>
    <t>速度-20(-1050)</t>
    <rPh sb="0" eb="2">
      <t>ソクド</t>
    </rPh>
    <phoneticPr fontId="2"/>
  </si>
  <si>
    <t>筋力-20(-1050)</t>
    <rPh sb="0" eb="2">
      <t>キンリョク</t>
    </rPh>
    <phoneticPr fontId="2"/>
  </si>
  <si>
    <t>耐久-20(-1050)</t>
    <rPh sb="0" eb="2">
      <t>タイキュウ</t>
    </rPh>
    <phoneticPr fontId="2"/>
  </si>
  <si>
    <t>意思-20(-1050)</t>
    <rPh sb="0" eb="2">
      <t>イシ</t>
    </rPh>
    <phoneticPr fontId="2"/>
  </si>
  <si>
    <t>完全貫通[+*](300)</t>
    <rPh sb="0" eb="4">
      <t>カンゼンカンツウ</t>
    </rPh>
    <phoneticPr fontId="2"/>
  </si>
  <si>
    <t>魔狩のセツ</t>
    <rPh sb="0" eb="1">
      <t>マ</t>
    </rPh>
    <rPh sb="1" eb="2">
      <t>カリ</t>
    </rPh>
    <phoneticPr fontId="2"/>
  </si>
  <si>
    <t>製作者サイト</t>
    <rPh sb="0" eb="3">
      <t>セイサクシャ</t>
    </rPh>
    <phoneticPr fontId="2"/>
  </si>
  <si>
    <t>セツ</t>
    <phoneticPr fontId="2"/>
  </si>
  <si>
    <t>死体/血・骨・剥製（カテゴリ）</t>
    <rPh sb="0" eb="2">
      <t>シタイ</t>
    </rPh>
    <rPh sb="3" eb="4">
      <t>チ</t>
    </rPh>
    <rPh sb="5" eb="6">
      <t>ホネ</t>
    </rPh>
    <rPh sb="7" eb="9">
      <t>ハクセイ</t>
    </rPh>
    <phoneticPr fontId="2"/>
  </si>
  <si>
    <t>生命力19/速度19/戦術19/二刀流19/両手持ち19/詠唱19/心眼19/見切り19/射撃19</t>
    <rPh sb="0" eb="3">
      <t>セイメイリョク</t>
    </rPh>
    <rPh sb="6" eb="8">
      <t>ソクド</t>
    </rPh>
    <rPh sb="11" eb="13">
      <t>センジュツ</t>
    </rPh>
    <rPh sb="16" eb="19">
      <t>ニトウリュウ</t>
    </rPh>
    <rPh sb="22" eb="25">
      <t>リョウテモ</t>
    </rPh>
    <rPh sb="29" eb="31">
      <t>エイショウ</t>
    </rPh>
    <rPh sb="34" eb="36">
      <t>シンガン</t>
    </rPh>
    <rPh sb="39" eb="41">
      <t>ミキ</t>
    </rPh>
    <rPh sb="45" eb="47">
      <t>シャゲキ</t>
    </rPh>
    <phoneticPr fontId="2"/>
  </si>
  <si>
    <t>50000+{faith}+500</t>
    <phoneticPr fontId="2"/>
  </si>
  <si>
    <t>筋力15/耐久15/器用15/感覚15/習得15/意思15/魔力15/魅力15</t>
    <rPh sb="0" eb="2">
      <t>キンリョク</t>
    </rPh>
    <rPh sb="5" eb="7">
      <t>タイキュウ</t>
    </rPh>
    <rPh sb="10" eb="12">
      <t>キヨウ</t>
    </rPh>
    <rPh sb="15" eb="17">
      <t>カンカク</t>
    </rPh>
    <rPh sb="20" eb="22">
      <t>シュウトク</t>
    </rPh>
    <rPh sb="25" eb="27">
      <t>イシ</t>
    </rPh>
    <rPh sb="30" eb="32">
      <t>マリョク</t>
    </rPh>
    <rPh sb="35" eb="37">
      <t>ミリョク</t>
    </rPh>
    <phoneticPr fontId="2"/>
  </si>
  <si>
    <t>筋力500/耐久500/器用500/感覚500/習得500/意思500/魔力500/魅力500</t>
    <phoneticPr fontId="2"/>
  </si>
  <si>
    <t>狩人の少女</t>
    <rPh sb="0" eb="2">
      <t>カリュウド</t>
    </rPh>
    <rPh sb="3" eb="5">
      <t>ショウジョ</t>
    </rPh>
    <phoneticPr fontId="2"/>
  </si>
  <si>
    <t>魔狩少女</t>
    <rPh sb="0" eb="1">
      <t>マ</t>
    </rPh>
    <rPh sb="1" eb="2">
      <t>カリ</t>
    </rPh>
    <rPh sb="2" eb="4">
      <t>ショウジョ</t>
    </rPh>
    <phoneticPr fontId="2"/>
  </si>
  <si>
    <t>nogenerate/nodownload/cnpc/align,neutral/empty</t>
    <phoneticPr fontId="2"/>
  </si>
  <si>
    <t>敵対</t>
    <rPh sb="0" eb="2">
      <t>テキタイ</t>
    </rPh>
    <phoneticPr fontId="2"/>
  </si>
  <si>
    <t>女性</t>
    <rPh sb="0" eb="2">
      <t>ジョセイ</t>
    </rPh>
    <phoneticPr fontId="2"/>
  </si>
  <si>
    <t>特別</t>
    <rPh sb="0" eb="2">
      <t>トクベツ</t>
    </rPh>
    <phoneticPr fontId="2"/>
  </si>
  <si>
    <t>火炎3 冷気3 電撃3 暗黒3 幻惑3 毒3 地獄3 音3 神経3 混沌3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phoneticPr fontId="2"/>
  </si>
  <si>
    <t>浮遊/透明視/混乱・恐怖無効/腐消化/連続魔法/レイハンド/乗馬適正/メタル/盾バッシュ率増加/怒り</t>
    <rPh sb="0" eb="2">
      <t>フユウ</t>
    </rPh>
    <rPh sb="3" eb="6">
      <t>トウメイシ</t>
    </rPh>
    <rPh sb="7" eb="9">
      <t>コンラン</t>
    </rPh>
    <rPh sb="10" eb="12">
      <t>キョウフ</t>
    </rPh>
    <rPh sb="12" eb="14">
      <t>ムコウ</t>
    </rPh>
    <rPh sb="15" eb="16">
      <t>フ</t>
    </rPh>
    <rPh sb="16" eb="18">
      <t>ショウカ</t>
    </rPh>
    <rPh sb="19" eb="23">
      <t>レンゾクマホウ</t>
    </rPh>
    <rPh sb="30" eb="34">
      <t>ジョウバテキセイ</t>
    </rPh>
    <rPh sb="39" eb="40">
      <t>タテ</t>
    </rPh>
    <rPh sb="44" eb="45">
      <t>リツ</t>
    </rPh>
    <rPh sb="45" eb="47">
      <t>ゾウカ</t>
    </rPh>
    <rPh sb="48" eb="49">
      <t>イカ</t>
    </rPh>
    <phoneticPr fontId="2"/>
  </si>
  <si>
    <t>10% 罵倒/鼓舞</t>
    <rPh sb="4" eb="6">
      <t>バトウ</t>
    </rPh>
    <rPh sb="7" eb="9">
      <t>コブ</t>
    </rPh>
    <phoneticPr fontId="2"/>
  </si>
  <si>
    <t>Huntress girl</t>
    <phoneticPr fontId="2"/>
  </si>
  <si>
    <t>選択不可</t>
    <rPh sb="0" eb="4">
      <t>センタクフカ</t>
    </rPh>
    <phoneticPr fontId="2"/>
  </si>
  <si>
    <t>長剣15/短剣15/斧15/鈍器15/槍15/杖15/格闘15/鎌15/弓15/クロスボウ15/銃器15/投擲15/読書5/戦術15/治癒10/交渉5/隠密5/探知10/瞑想10/解剖学5/採掘5/暗記5/二刀流10/両手持ち10/盾5/重装備10/中装備10/軽装備10/回避15/魔道具15/罠解体5/栽培5/信仰10/旅歩き10/演奏3/料理3/釣り5/心眼15/見切り15/魔力制御10/射撃15/</t>
    <rPh sb="0" eb="2">
      <t>チョウケン</t>
    </rPh>
    <rPh sb="5" eb="7">
      <t>タンケン</t>
    </rPh>
    <rPh sb="10" eb="11">
      <t>オノ</t>
    </rPh>
    <rPh sb="14" eb="16">
      <t>ドンキ</t>
    </rPh>
    <rPh sb="19" eb="20">
      <t>ヤリ</t>
    </rPh>
    <rPh sb="23" eb="24">
      <t>ツエ</t>
    </rPh>
    <rPh sb="27" eb="29">
      <t>カクトウ</t>
    </rPh>
    <rPh sb="32" eb="33">
      <t>カマ</t>
    </rPh>
    <rPh sb="36" eb="37">
      <t>ユミ</t>
    </rPh>
    <rPh sb="48" eb="50">
      <t>ジュウキ</t>
    </rPh>
    <rPh sb="53" eb="55">
      <t>トウテキ</t>
    </rPh>
    <rPh sb="58" eb="60">
      <t>ドクショ</t>
    </rPh>
    <rPh sb="62" eb="64">
      <t>センジュツ</t>
    </rPh>
    <rPh sb="67" eb="69">
      <t>チユ</t>
    </rPh>
    <rPh sb="72" eb="74">
      <t>コウショウ</t>
    </rPh>
    <rPh sb="76" eb="78">
      <t>オンミツ</t>
    </rPh>
    <rPh sb="80" eb="82">
      <t>タンチ</t>
    </rPh>
    <rPh sb="85" eb="87">
      <t>メイソウ</t>
    </rPh>
    <rPh sb="90" eb="93">
      <t>カイボウガク</t>
    </rPh>
    <rPh sb="95" eb="97">
      <t>サイクツ</t>
    </rPh>
    <rPh sb="99" eb="101">
      <t>アンキ</t>
    </rPh>
    <rPh sb="103" eb="106">
      <t>ニトウリュウ</t>
    </rPh>
    <rPh sb="109" eb="112">
      <t>リョウテモ</t>
    </rPh>
    <rPh sb="116" eb="117">
      <t>タテ</t>
    </rPh>
    <rPh sb="119" eb="122">
      <t>ジュウソウビ</t>
    </rPh>
    <rPh sb="125" eb="128">
      <t>チュウソウビ</t>
    </rPh>
    <rPh sb="131" eb="134">
      <t>ケイソウビ</t>
    </rPh>
    <rPh sb="137" eb="139">
      <t>カイヒ</t>
    </rPh>
    <rPh sb="142" eb="145">
      <t>マドウグ</t>
    </rPh>
    <rPh sb="148" eb="151">
      <t>ワナカイタイ</t>
    </rPh>
    <rPh sb="153" eb="155">
      <t>サイバイ</t>
    </rPh>
    <rPh sb="157" eb="159">
      <t>シンコウ</t>
    </rPh>
    <rPh sb="162" eb="164">
      <t>タビアル</t>
    </rPh>
    <rPh sb="168" eb="170">
      <t>エンソウ</t>
    </rPh>
    <rPh sb="172" eb="174">
      <t>リョウリ</t>
    </rPh>
    <rPh sb="176" eb="177">
      <t>ツ</t>
    </rPh>
    <rPh sb="180" eb="182">
      <t>シンガン</t>
    </rPh>
    <rPh sb="185" eb="187">
      <t>ミキ</t>
    </rPh>
    <rPh sb="191" eb="195">
      <t>マリョクセイギョ</t>
    </rPh>
    <rPh sb="198" eb="200">
      <t>シャゲキ</t>
    </rPh>
    <phoneticPr fontId="2"/>
  </si>
  <si>
    <t>狩人の槍</t>
    <rPh sb="0" eb="2">
      <t>カリウド</t>
    </rPh>
    <rPh sb="3" eb="4">
      <t>ヤリ</t>
    </rPh>
    <phoneticPr fontId="2"/>
  </si>
  <si>
    <t>鋭い槍</t>
    <rPh sb="0" eb="1">
      <t>スルド</t>
    </rPh>
    <rPh sb="2" eb="3">
      <t>ヤリ</t>
    </rPh>
    <phoneticPr fontId="2"/>
  </si>
  <si>
    <t>槍</t>
    <rPh sb="0" eb="1">
      <t>ヤリ</t>
    </rPh>
    <phoneticPr fontId="2"/>
  </si>
  <si>
    <t>魔力の嵐発動[+++++*](2500)</t>
    <rPh sb="0" eb="2">
      <t>マリョク</t>
    </rPh>
    <rPh sb="3" eb="4">
      <t>アラシ</t>
    </rPh>
    <rPh sb="4" eb="6">
      <t>ハツドウ</t>
    </rPh>
    <phoneticPr fontId="2"/>
  </si>
  <si>
    <t>接近発動[+++++*](2500)</t>
    <rPh sb="0" eb="2">
      <t>セッキン</t>
    </rPh>
    <rPh sb="2" eb="4">
      <t>ハツドウ</t>
    </rPh>
    <phoneticPr fontId="2"/>
  </si>
  <si>
    <t>クリティカル機会[+++++*](3000)</t>
    <rPh sb="6" eb="8">
      <t>キカイ</t>
    </rPh>
    <phoneticPr fontId="2"/>
  </si>
  <si>
    <t>完全貫通[+++++*](3000)</t>
    <rPh sb="0" eb="4">
      <t>カンゼンカンツウ</t>
    </rPh>
    <phoneticPr fontId="2"/>
  </si>
  <si>
    <t>物理ダメージ軽減[+++++*](99999)</t>
    <rPh sb="0" eb="2">
      <t>ブツリ</t>
    </rPh>
    <rPh sb="6" eb="8">
      <t>ケイゲン</t>
    </rPh>
    <phoneticPr fontId="2"/>
  </si>
  <si>
    <t>魔法耐性[+++++*](2500)</t>
    <rPh sb="0" eb="2">
      <t>マホウ</t>
    </rPh>
    <rPh sb="2" eb="4">
      <t>タイセイ</t>
    </rPh>
    <phoneticPr fontId="2"/>
  </si>
  <si>
    <t>切り傷属性追加[+](500)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</si>
  <si>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魔法属性追加[+++++*]</t>
    <rPh sb="0" eb="4">
      <t>マホウゾクセイ</t>
    </rPh>
    <rPh sb="4" eb="6">
      <t>ツイカ</t>
    </rPh>
    <phoneticPr fontId="2"/>
  </si>
  <si>
    <t>追加打撃[+++*](1500)</t>
    <rPh sb="0" eb="4">
      <t>ツイカダゲキ</t>
    </rPh>
    <phoneticPr fontId="2"/>
  </si>
  <si>
    <t>狩人の長銃</t>
    <rPh sb="0" eb="2">
      <t>カリュウド</t>
    </rPh>
    <rPh sb="3" eb="4">
      <t>ナガ</t>
    </rPh>
    <rPh sb="4" eb="5">
      <t>ジュウ</t>
    </rPh>
    <phoneticPr fontId="2"/>
  </si>
  <si>
    <t>奇妙な銃</t>
    <rPh sb="0" eb="2">
      <t>キミョウ</t>
    </rPh>
    <rPh sb="3" eb="4">
      <t>ジュウ</t>
    </rPh>
    <phoneticPr fontId="2"/>
  </si>
  <si>
    <t>銃器</t>
    <rPh sb="0" eb="2">
      <t>ジュウキ</t>
    </rPh>
    <phoneticPr fontId="2"/>
  </si>
  <si>
    <t>首狩り発動[+++++](2500)</t>
    <rPh sb="0" eb="2">
      <t>クビカ</t>
    </rPh>
    <rPh sb="3" eb="5">
      <t>ハツドウ</t>
    </rPh>
    <phoneticPr fontId="2"/>
  </si>
  <si>
    <t>魔力の嵐発動[+++++](2500)</t>
    <rPh sb="0" eb="2">
      <t>マリョク</t>
    </rPh>
    <rPh sb="3" eb="4">
      <t>アラシ</t>
    </rPh>
    <rPh sb="4" eb="6">
      <t>ハツドウ</t>
    </rPh>
    <phoneticPr fontId="2"/>
  </si>
  <si>
    <t>ダメージ無効[++++*](1320)/25%</t>
    <rPh sb="4" eb="6">
      <t>ムコウ</t>
    </rPh>
    <phoneticPr fontId="2"/>
  </si>
  <si>
    <t>魔法耐性[+++++](2500)</t>
    <rPh sb="0" eb="2">
      <t>マホウ</t>
    </rPh>
    <rPh sb="2" eb="4">
      <t>タイセイ</t>
    </rPh>
    <phoneticPr fontId="2"/>
  </si>
  <si>
    <t>魔法属性追加[+++++*](3500)</t>
    <rPh sb="0" eb="2">
      <t>マホウ</t>
    </rPh>
    <rPh sb="2" eb="4">
      <t>ゾクセイ</t>
    </rPh>
    <rPh sb="4" eb="6">
      <t>ツイカ</t>
    </rPh>
    <phoneticPr fontId="2"/>
  </si>
  <si>
    <t>追加射撃[+++++*](1500)</t>
    <rPh sb="0" eb="4">
      <t>ツイカシャゲキ</t>
    </rPh>
    <phoneticPr fontId="2"/>
  </si>
  <si>
    <t>セクシーすぎるメヒョウ</t>
    <phoneticPr fontId="2"/>
  </si>
  <si>
    <t>カスゴwiki</t>
    <phoneticPr fontId="2"/>
  </si>
  <si>
    <t>メヒョウ</t>
    <phoneticPr fontId="2"/>
  </si>
  <si>
    <t>装飾首輪/高級ミラー/鏡台/シンプルな鏡台/細工首輪/結婚首輪/指輪/結婚指輪/乳/媚薬</t>
    <rPh sb="0" eb="2">
      <t>ソウショク</t>
    </rPh>
    <rPh sb="2" eb="4">
      <t>クビワ</t>
    </rPh>
    <rPh sb="5" eb="7">
      <t>コウキュウ</t>
    </rPh>
    <rPh sb="11" eb="13">
      <t>カガミダイ</t>
    </rPh>
    <rPh sb="19" eb="21">
      <t>カガミダイ</t>
    </rPh>
    <rPh sb="22" eb="26">
      <t>サイククビワ</t>
    </rPh>
    <rPh sb="27" eb="29">
      <t>ケッコン</t>
    </rPh>
    <rPh sb="29" eb="31">
      <t>クビワ</t>
    </rPh>
    <rPh sb="32" eb="34">
      <t>ユビワ</t>
    </rPh>
    <rPh sb="35" eb="39">
      <t>ケッコンユビワ</t>
    </rPh>
    <rPh sb="40" eb="41">
      <t>チチ</t>
    </rPh>
    <rPh sb="42" eb="44">
      <t>ビヤク</t>
    </rPh>
    <phoneticPr fontId="2"/>
  </si>
  <si>
    <r>
      <rPr>
        <b/>
        <sz val="11"/>
        <rFont val="ＭＳ Ｐゴシック"/>
        <family val="3"/>
        <charset val="128"/>
        <scheme val="minor"/>
      </rPr>
      <t>魅力18/魅力18/魅力18</t>
    </r>
    <r>
      <rPr>
        <sz val="11"/>
        <rFont val="ＭＳ Ｐゴシック"/>
        <family val="3"/>
        <charset val="128"/>
        <scheme val="minor"/>
      </rPr>
      <t>/投資10</t>
    </r>
    <rPh sb="0" eb="2">
      <t>ミリョク</t>
    </rPh>
    <rPh sb="5" eb="7">
      <t>ミリョク</t>
    </rPh>
    <rPh sb="10" eb="12">
      <t>ミリョク</t>
    </rPh>
    <rPh sb="15" eb="17">
      <t>トウシ</t>
    </rPh>
    <phoneticPr fontId="2"/>
  </si>
  <si>
    <t>幻影の光線</t>
    <rPh sb="0" eb="2">
      <t>ゲンエイ</t>
    </rPh>
    <rPh sb="3" eb="5">
      <t>コウセン</t>
    </rPh>
    <phoneticPr fontId="2"/>
  </si>
  <si>
    <t>魅力9</t>
    <rPh sb="0" eb="2">
      <t>ミリョク</t>
    </rPh>
    <phoneticPr fontId="2"/>
  </si>
  <si>
    <t>生命力1600/魅力1600</t>
    <rPh sb="0" eb="3">
      <t>セイメイリョク</t>
    </rPh>
    <rPh sb="8" eb="10">
      <t>ミリョク</t>
    </rPh>
    <phoneticPr fontId="2"/>
  </si>
  <si>
    <t>セクシーすぎるメヒョウ人形</t>
    <rPh sb="11" eb="13">
      <t>ニンギョウ</t>
    </rPh>
    <phoneticPr fontId="2"/>
  </si>
  <si>
    <t>cnpc/nodownload/nogenerate</t>
    <phoneticPr fontId="2"/>
  </si>
  <si>
    <t>マナ回復</t>
    <rPh sb="2" eb="4">
      <t>カイフク</t>
    </rPh>
    <phoneticPr fontId="2"/>
  </si>
  <si>
    <t>幻惑のブレス</t>
    <rPh sb="0" eb="2">
      <t>ゲンワク</t>
    </rPh>
    <phoneticPr fontId="2"/>
  </si>
  <si>
    <t>暗黒 50</t>
    <rPh sb="0" eb="2">
      <t>アンコク</t>
    </rPh>
    <phoneticPr fontId="2"/>
  </si>
  <si>
    <t>幻影7</t>
    <rPh sb="0" eb="2">
      <t>ゲンエイ</t>
    </rPh>
    <phoneticPr fontId="2"/>
  </si>
  <si>
    <t>浮遊/透明視/混乱無効/連続魔法</t>
    <rPh sb="0" eb="2">
      <t>フユウ</t>
    </rPh>
    <rPh sb="3" eb="6">
      <t>トウメイシ</t>
    </rPh>
    <rPh sb="7" eb="9">
      <t>コンラン</t>
    </rPh>
    <rPh sb="9" eb="11">
      <t>ムコウ</t>
    </rPh>
    <rPh sb="12" eb="16">
      <t>レンゾクマホウ</t>
    </rPh>
    <phoneticPr fontId="2"/>
  </si>
  <si>
    <t>超セクシーショーツ</t>
    <rPh sb="0" eb="1">
      <t>チョウ</t>
    </rPh>
    <phoneticPr fontId="2"/>
  </si>
  <si>
    <t>紐みたいなぱんつ</t>
    <rPh sb="0" eb="1">
      <t>ヒモ</t>
    </rPh>
    <phoneticPr fontId="2"/>
  </si>
  <si>
    <t>腰当</t>
    <rPh sb="0" eb="2">
      <t>コシアテ</t>
    </rPh>
    <phoneticPr fontId="2"/>
  </si>
  <si>
    <t>混沌耐性[*****](400)</t>
    <rPh sb="0" eb="2">
      <t>コントン</t>
    </rPh>
    <rPh sb="2" eb="4">
      <t>タイセイ</t>
    </rPh>
    <phoneticPr fontId="2"/>
  </si>
  <si>
    <t>幻惑体制[*****](400)</t>
    <rPh sb="0" eb="4">
      <t>ゲンワクタイセイ</t>
    </rPh>
    <phoneticPr fontId="2"/>
  </si>
  <si>
    <t>物理ダメージ軽減[+***](400)</t>
    <rPh sb="0" eb="2">
      <t>ブツリ</t>
    </rPh>
    <rPh sb="6" eb="8">
      <t>ケイゲン</t>
    </rPh>
    <phoneticPr fontId="2"/>
  </si>
  <si>
    <t>呪い保護[+***](400)</t>
    <rPh sb="0" eb="1">
      <t>ノロ</t>
    </rPh>
    <rPh sb="2" eb="4">
      <t>ホゴ</t>
    </rPh>
    <phoneticPr fontId="2"/>
  </si>
  <si>
    <t>魅力+9(400)</t>
    <rPh sb="0" eb="2">
      <t>ミリョク</t>
    </rPh>
    <phoneticPr fontId="2"/>
  </si>
  <si>
    <t>魅力維持(100)</t>
    <rPh sb="0" eb="4">
      <t>ミリョクイジ</t>
    </rPh>
    <phoneticPr fontId="2"/>
  </si>
  <si>
    <t>超セクシーブーツ</t>
    <rPh sb="0" eb="1">
      <t>チョウ</t>
    </rPh>
    <phoneticPr fontId="2"/>
  </si>
  <si>
    <t>重いブーツ</t>
    <rPh sb="0" eb="1">
      <t>オモ</t>
    </rPh>
    <phoneticPr fontId="2"/>
  </si>
  <si>
    <t>宵晒</t>
    <rPh sb="0" eb="2">
      <t>ヨイサラシ</t>
    </rPh>
    <phoneticPr fontId="2"/>
  </si>
  <si>
    <t>靴</t>
    <rPh sb="0" eb="1">
      <t>クツ</t>
    </rPh>
    <phoneticPr fontId="2"/>
  </si>
  <si>
    <t>重靴</t>
    <rPh sb="0" eb="1">
      <t>オモ</t>
    </rPh>
    <rPh sb="1" eb="2">
      <t>クツ</t>
    </rPh>
    <phoneticPr fontId="2"/>
  </si>
  <si>
    <t>魔法耐性[+*](600)</t>
    <rPh sb="0" eb="4">
      <t>マホウタイセイ</t>
    </rPh>
    <phoneticPr fontId="2"/>
  </si>
  <si>
    <t>釣り弱化[*](-200)</t>
    <rPh sb="0" eb="1">
      <t>ツ</t>
    </rPh>
    <rPh sb="2" eb="4">
      <t>ジャッカ</t>
    </rPh>
    <phoneticPr fontId="2"/>
  </si>
  <si>
    <t>採掘弱化[*](-200)</t>
    <rPh sb="0" eb="2">
      <t>サイクツ</t>
    </rPh>
    <rPh sb="2" eb="4">
      <t>ジャッカ</t>
    </rPh>
    <phoneticPr fontId="2"/>
  </si>
  <si>
    <t>詠唱[**](300)</t>
    <rPh sb="0" eb="2">
      <t>エイショウ</t>
    </rPh>
    <phoneticPr fontId="2"/>
  </si>
  <si>
    <t>速度+3(100)</t>
    <rPh sb="0" eb="2">
      <t>ソクド</t>
    </rPh>
    <phoneticPr fontId="2"/>
  </si>
  <si>
    <t>冷気耐性[**](100)</t>
    <rPh sb="0" eb="4">
      <t>レイキタイセイ</t>
    </rPh>
    <phoneticPr fontId="2"/>
  </si>
  <si>
    <t>混沌耐性[**](100)</t>
    <rPh sb="0" eb="2">
      <t>コントン</t>
    </rPh>
    <rPh sb="2" eb="4">
      <t>タイセイ</t>
    </rPh>
    <phoneticPr fontId="2"/>
  </si>
  <si>
    <t>ハイレグセクシーショーツ</t>
    <phoneticPr fontId="2"/>
  </si>
  <si>
    <t>すごく切れ込んだぱんつ</t>
    <rPh sb="3" eb="4">
      <t>キ</t>
    </rPh>
    <rPh sb="5" eb="6">
      <t>コ</t>
    </rPh>
    <phoneticPr fontId="2"/>
  </si>
  <si>
    <t>投資弱化[****](-800)</t>
    <rPh sb="0" eb="2">
      <t>トウシ</t>
    </rPh>
    <rPh sb="2" eb="4">
      <t>ジャッカ</t>
    </rPh>
    <phoneticPr fontId="2"/>
  </si>
  <si>
    <t>幻惑耐性[+***](800)</t>
    <rPh sb="0" eb="2">
      <t>ゲンワク</t>
    </rPh>
    <rPh sb="2" eb="4">
      <t>タイセイ</t>
    </rPh>
    <phoneticPr fontId="2"/>
  </si>
  <si>
    <t>神経耐性[+***](800)</t>
    <rPh sb="0" eb="4">
      <t>シンケイタイセイ</t>
    </rPh>
    <phoneticPr fontId="2"/>
  </si>
  <si>
    <t>混沌耐性[+***](800)</t>
    <rPh sb="0" eb="2">
      <t>コントン</t>
    </rPh>
    <rPh sb="2" eb="4">
      <t>タイセイ</t>
    </rPh>
    <phoneticPr fontId="2"/>
  </si>
  <si>
    <t>採掘弱化[**](-400)</t>
    <rPh sb="0" eb="2">
      <t>サイクツ</t>
    </rPh>
    <rPh sb="2" eb="4">
      <t>ジャッカ</t>
    </rPh>
    <phoneticPr fontId="2"/>
  </si>
  <si>
    <t>物理ダメージ軽減[+***](400)</t>
    <rPh sb="0" eb="2">
      <t>ブツリ</t>
    </rPh>
    <rPh sb="6" eb="8">
      <t>ケイゲン</t>
    </rPh>
    <phoneticPr fontId="2"/>
  </si>
  <si>
    <t>情熱のネックガード</t>
    <rPh sb="0" eb="2">
      <t>ジョウネツ</t>
    </rPh>
    <phoneticPr fontId="2"/>
  </si>
  <si>
    <t>赤い宝石のネックガード</t>
    <rPh sb="0" eb="1">
      <t>アカ</t>
    </rPh>
    <rPh sb="2" eb="4">
      <t>ホウセキ</t>
    </rPh>
    <phoneticPr fontId="2"/>
  </si>
  <si>
    <t>幻惑耐性[****](300)</t>
    <rPh sb="0" eb="4">
      <t>ゲンワクタイセイ</t>
    </rPh>
    <phoneticPr fontId="2"/>
  </si>
  <si>
    <t>ルージュバレット</t>
    <phoneticPr fontId="2"/>
  </si>
  <si>
    <t>口紅のような弾丸</t>
    <rPh sb="0" eb="2">
      <t>クチベニ</t>
    </rPh>
    <rPh sb="6" eb="8">
      <t>ダンガン</t>
    </rPh>
    <phoneticPr fontId="2"/>
  </si>
  <si>
    <t>瞑想[**](300)</t>
    <rPh sb="0" eb="2">
      <t>メイソウ</t>
    </rPh>
    <phoneticPr fontId="2"/>
  </si>
  <si>
    <t>心眼[**](300)</t>
    <rPh sb="0" eb="2">
      <t>シンガン</t>
    </rPh>
    <phoneticPr fontId="2"/>
  </si>
  <si>
    <t>暗黒耐性[****](300)</t>
    <rPh sb="0" eb="4">
      <t>アンコクタイセイ</t>
    </rPh>
    <phoneticPr fontId="2"/>
  </si>
  <si>
    <t>毒耐性[****](300)</t>
    <rPh sb="0" eb="3">
      <t>ドクタイセイ</t>
    </rPh>
    <phoneticPr fontId="2"/>
  </si>
  <si>
    <t>地獄耐性[****](300)</t>
    <rPh sb="0" eb="4">
      <t>ジゴクタイセイ</t>
    </rPh>
    <phoneticPr fontId="2"/>
  </si>
  <si>
    <t>神経耐性[****](300)</t>
    <rPh sb="0" eb="2">
      <t>シンケイ</t>
    </rPh>
    <rPh sb="2" eb="4">
      <t>タイセイ</t>
    </rPh>
    <phoneticPr fontId="2"/>
  </si>
  <si>
    <t>セクシーガン</t>
    <phoneticPr fontId="2"/>
  </si>
  <si>
    <t>小さな拳銃</t>
    <rPh sb="0" eb="1">
      <t>チイ</t>
    </rPh>
    <rPh sb="3" eb="5">
      <t>ケンジュウ</t>
    </rPh>
    <phoneticPr fontId="2"/>
  </si>
  <si>
    <t>1,1,1,1,1,1,1,1,1,1</t>
    <phoneticPr fontId="2"/>
  </si>
  <si>
    <t>遠隔武器</t>
    <rPh sb="0" eb="4">
      <t>エンカクブキ</t>
    </rPh>
    <phoneticPr fontId="2"/>
  </si>
  <si>
    <t>電撃耐性[+*](600)</t>
    <rPh sb="0" eb="4">
      <t>デンゲキタイセイ</t>
    </rPh>
    <phoneticPr fontId="2"/>
  </si>
  <si>
    <t>音耐性[****](300)</t>
    <rPh sb="0" eb="3">
      <t>オトタイセイ</t>
    </rPh>
    <phoneticPr fontId="2"/>
  </si>
  <si>
    <t>神経耐性[****](300)</t>
    <rPh sb="0" eb="4">
      <t>シンケイタイセイ</t>
    </rPh>
    <phoneticPr fontId="2"/>
  </si>
  <si>
    <t>腐消化(100)</t>
    <rPh sb="0" eb="3">
      <t>フショウカ</t>
    </rPh>
    <phoneticPr fontId="2"/>
  </si>
  <si>
    <t>呪い保護[+*](300)</t>
    <rPh sb="0" eb="1">
      <t>ノロ</t>
    </rPh>
    <rPh sb="2" eb="4">
      <t>ホゴ</t>
    </rPh>
    <phoneticPr fontId="2"/>
  </si>
  <si>
    <t>★《セクシーダンスポール》, ★《セクシーガン》, ★《ルージュバレット》, ★《セクシーラブリードレス》, ★《超セクシーグローブ》, ★《超セクシーブーツ》, ★《ハイレグセクシーショーツ》, ★《セクシーリング1》, ★《セクシーリング２》, ★《情熱のネックガード》, ★《セクシーベビー》</t>
    <rPh sb="57" eb="58">
      <t>チョウ</t>
    </rPh>
    <rPh sb="71" eb="72">
      <t>チョウ</t>
    </rPh>
    <rPh sb="127" eb="129">
      <t>ジョウネツ</t>
    </rPh>
    <phoneticPr fontId="2"/>
  </si>
  <si>
    <t>セクシーベビー</t>
    <phoneticPr fontId="2"/>
  </si>
  <si>
    <t>スケスケのランジェリー</t>
    <phoneticPr fontId="2"/>
  </si>
  <si>
    <t>物理ダメージ軽減[+++*](800)</t>
    <rPh sb="0" eb="2">
      <t>ブツリ</t>
    </rPh>
    <rPh sb="6" eb="8">
      <t>ケイゲン</t>
    </rPh>
    <phoneticPr fontId="2"/>
  </si>
  <si>
    <t>ダメージ無効[+++*](800)/16%</t>
    <rPh sb="4" eb="6">
      <t>ムコウ</t>
    </rPh>
    <phoneticPr fontId="2"/>
  </si>
  <si>
    <t>ホーリーヴェイル発動[++](500)</t>
    <rPh sb="8" eb="10">
      <t>ハツドウ</t>
    </rPh>
    <phoneticPr fontId="2"/>
  </si>
  <si>
    <t>聖なる盾発動[+++***](900)</t>
    <rPh sb="0" eb="1">
      <t>セイ</t>
    </rPh>
    <rPh sb="3" eb="4">
      <t>タテ</t>
    </rPh>
    <rPh sb="4" eb="6">
      <t>ハツドウ</t>
    </rPh>
    <phoneticPr fontId="2"/>
  </si>
  <si>
    <t>セクシーダンスポール</t>
    <phoneticPr fontId="2"/>
  </si>
  <si>
    <t>長い棒</t>
    <rPh sb="0" eb="1">
      <t>ナガ</t>
    </rPh>
    <rPh sb="2" eb="3">
      <t>ボウ</t>
    </rPh>
    <phoneticPr fontId="2"/>
  </si>
  <si>
    <t>杖/長棒</t>
    <rPh sb="0" eb="1">
      <t>ツエ</t>
    </rPh>
    <rPh sb="2" eb="4">
      <t>ナガボウ</t>
    </rPh>
    <phoneticPr fontId="2"/>
  </si>
  <si>
    <t>魔法威力[+++***](800)</t>
    <rPh sb="0" eb="4">
      <t>マホウイリョク</t>
    </rPh>
    <phoneticPr fontId="2"/>
  </si>
  <si>
    <t>採掘弱化[*](-200)</t>
    <rPh sb="0" eb="4">
      <t>サイクツジャッカ</t>
    </rPh>
    <phoneticPr fontId="2"/>
  </si>
  <si>
    <t>超セクシーグローブ</t>
    <rPh sb="0" eb="1">
      <t>チョウ</t>
    </rPh>
    <phoneticPr fontId="2"/>
  </si>
  <si>
    <t>白い長手袋</t>
    <rPh sb="0" eb="1">
      <t>シロ</t>
    </rPh>
    <rPh sb="2" eb="5">
      <t>ナガテブクロ</t>
    </rPh>
    <phoneticPr fontId="2"/>
  </si>
  <si>
    <t>火炎耐性[**](100)</t>
    <rPh sb="0" eb="4">
      <t>カエンタイセイ</t>
    </rPh>
    <phoneticPr fontId="2"/>
  </si>
  <si>
    <t>運勢+5(200)</t>
    <rPh sb="0" eb="2">
      <t>ウンセイ</t>
    </rPh>
    <phoneticPr fontId="2"/>
  </si>
  <si>
    <t>セクシーリング２</t>
    <phoneticPr fontId="2"/>
  </si>
  <si>
    <t>青い指輪</t>
    <rPh sb="0" eb="1">
      <t>アオ</t>
    </rPh>
    <rPh sb="2" eb="4">
      <t>ユビワ</t>
    </rPh>
    <phoneticPr fontId="2"/>
  </si>
  <si>
    <t>指輪</t>
    <rPh sb="0" eb="2">
      <t>ユビワ</t>
    </rPh>
    <phoneticPr fontId="2"/>
  </si>
  <si>
    <t>速度+3(100)</t>
    <rPh sb="0" eb="2">
      <t>ソクド</t>
    </rPh>
    <phoneticPr fontId="2"/>
  </si>
  <si>
    <t>セクシーリング1</t>
    <phoneticPr fontId="2"/>
  </si>
  <si>
    <t>セクシーラブリードレス</t>
    <phoneticPr fontId="2"/>
  </si>
  <si>
    <t>スリットの入ったドレス</t>
    <rPh sb="5" eb="6">
      <t>ハイ</t>
    </rPh>
    <phoneticPr fontId="2"/>
  </si>
  <si>
    <t>鎧</t>
    <rPh sb="0" eb="1">
      <t>ヨロイ</t>
    </rPh>
    <phoneticPr fontId="2"/>
  </si>
  <si>
    <t>異物防止(100)</t>
    <rPh sb="0" eb="4">
      <t>イブツボウシ</t>
    </rPh>
    <phoneticPr fontId="2"/>
  </si>
  <si>
    <t>地獄耐性[+***](800)</t>
    <rPh sb="0" eb="4">
      <t>ジゴクタイセイ</t>
    </rPh>
    <phoneticPr fontId="2"/>
  </si>
  <si>
    <t>冷気耐性[****](300)</t>
    <rPh sb="0" eb="4">
      <t>レイキタイセイ</t>
    </rPh>
    <phoneticPr fontId="2"/>
  </si>
  <si>
    <t>魅力+9(400)</t>
    <rPh sb="0" eb="2">
      <t>ミリョク</t>
    </rPh>
    <phoneticPr fontId="2"/>
  </si>
  <si>
    <t>投資弱化[****](-800)</t>
    <rPh sb="0" eb="2">
      <t>トウシ</t>
    </rPh>
    <rPh sb="2" eb="4">
      <t>ジャッカ</t>
    </rPh>
    <phoneticPr fontId="2"/>
  </si>
  <si>
    <t>採掘弱化[**](-400)</t>
    <rPh sb="0" eb="2">
      <t>サイクツ</t>
    </rPh>
    <rPh sb="2" eb="4">
      <t>ジャッカ</t>
    </rPh>
    <phoneticPr fontId="2"/>
  </si>
  <si>
    <t>恐涙のシャウト</t>
    <rPh sb="0" eb="1">
      <t>キョウ</t>
    </rPh>
    <rPh sb="1" eb="2">
      <t>ナミダ</t>
    </rPh>
    <phoneticPr fontId="2"/>
  </si>
  <si>
    <t>シャウト</t>
    <phoneticPr fontId="2"/>
  </si>
  <si>
    <r>
      <t>死体/軽傷治癒の杖/生命の杖/癒しの杖/</t>
    </r>
    <r>
      <rPr>
        <sz val="11"/>
        <color theme="0" tint="-0.249977111117893"/>
        <rFont val="ＭＳ Ｐゴシック"/>
        <family val="3"/>
        <charset val="128"/>
        <scheme val="minor"/>
      </rPr>
      <t>轟音の波動の魔法書</t>
    </r>
    <r>
      <rPr>
        <sz val="11"/>
        <color theme="1"/>
        <rFont val="ＭＳ Ｐゴシック"/>
        <family val="2"/>
        <charset val="128"/>
        <scheme val="minor"/>
      </rPr>
      <t>/癒しの手の杖/ユニコーンの角/</t>
    </r>
    <r>
      <rPr>
        <sz val="11"/>
        <color theme="0" tint="-0.249977111117893"/>
        <rFont val="ＭＳ Ｐゴシック"/>
        <family val="3"/>
        <charset val="128"/>
        <scheme val="minor"/>
      </rPr>
      <t>手榴弾</t>
    </r>
    <r>
      <rPr>
        <sz val="11"/>
        <color theme="1"/>
        <rFont val="ＭＳ Ｐゴシック"/>
        <family val="2"/>
        <charset val="128"/>
        <scheme val="minor"/>
      </rPr>
      <t>/回復系ポーション（サブカテゴリ）</t>
    </r>
    <rPh sb="0" eb="2">
      <t>シタイ</t>
    </rPh>
    <rPh sb="3" eb="7">
      <t>ケイショウチユ</t>
    </rPh>
    <rPh sb="8" eb="9">
      <t>ツエ</t>
    </rPh>
    <rPh sb="10" eb="12">
      <t>セイメイ</t>
    </rPh>
    <rPh sb="13" eb="14">
      <t>ツエ</t>
    </rPh>
    <rPh sb="15" eb="16">
      <t>イヤ</t>
    </rPh>
    <rPh sb="18" eb="19">
      <t>ツエ</t>
    </rPh>
    <rPh sb="20" eb="22">
      <t>ゴウオン</t>
    </rPh>
    <rPh sb="23" eb="25">
      <t>ハドウ</t>
    </rPh>
    <rPh sb="26" eb="29">
      <t>マホウショ</t>
    </rPh>
    <rPh sb="30" eb="31">
      <t>イヤ</t>
    </rPh>
    <rPh sb="33" eb="34">
      <t>テ</t>
    </rPh>
    <rPh sb="35" eb="36">
      <t>ツエ</t>
    </rPh>
    <rPh sb="43" eb="44">
      <t>ツノ</t>
    </rPh>
    <rPh sb="45" eb="48">
      <t>シュリュウダン</t>
    </rPh>
    <rPh sb="49" eb="52">
      <t>カイフクケイ</t>
    </rPh>
    <phoneticPr fontId="2"/>
  </si>
  <si>
    <t>生命力7/意思19/魔力12/投擲10/詠唱15/魔道具13/魔力制御13/幻惑耐性19/地獄耐性19/音耐性19</t>
    <rPh sb="0" eb="3">
      <t>セイメイリョク</t>
    </rPh>
    <rPh sb="5" eb="7">
      <t>イシ</t>
    </rPh>
    <rPh sb="10" eb="12">
      <t>マリョク</t>
    </rPh>
    <rPh sb="15" eb="17">
      <t>トウテキ</t>
    </rPh>
    <rPh sb="20" eb="22">
      <t>エイショウ</t>
    </rPh>
    <rPh sb="25" eb="28">
      <t>マドウグ</t>
    </rPh>
    <rPh sb="31" eb="35">
      <t>マリョクセイギョ</t>
    </rPh>
    <rPh sb="38" eb="40">
      <t>ゲンワク</t>
    </rPh>
    <rPh sb="40" eb="42">
      <t>タイセイ</t>
    </rPh>
    <rPh sb="45" eb="49">
      <t>ジゴクタイセイ</t>
    </rPh>
    <rPh sb="52" eb="55">
      <t>オトタイセイ</t>
    </rPh>
    <phoneticPr fontId="2"/>
  </si>
  <si>
    <t>500+{attb}*3+{faith}/20</t>
    <phoneticPr fontId="2"/>
  </si>
  <si>
    <t>意思3/詠唱3</t>
    <rPh sb="0" eb="2">
      <t>イシ</t>
    </rPh>
    <rPh sb="4" eb="6">
      <t>エイショウ</t>
    </rPh>
    <phoneticPr fontId="2"/>
  </si>
  <si>
    <t>意思150/詠唱150/轟音の波動600</t>
    <rPh sb="0" eb="2">
      <t>イシ</t>
    </rPh>
    <rPh sb="6" eb="8">
      <t>エイショウ</t>
    </rPh>
    <rPh sb="12" eb="14">
      <t>ゴウオン</t>
    </rPh>
    <rPh sb="15" eb="17">
      <t>ハドウ</t>
    </rPh>
    <phoneticPr fontId="2"/>
  </si>
  <si>
    <t>シーズ・オブ・ラブ</t>
    <phoneticPr fontId="2"/>
  </si>
  <si>
    <t>意思</t>
    <rPh sb="0" eb="2">
      <t>イシ</t>
    </rPh>
    <phoneticPr fontId="2"/>
  </si>
  <si>
    <t>1000+{attb}*2+{faith}/20</t>
    <phoneticPr fontId="2"/>
  </si>
  <si>
    <t>{efp}+{attb}*3+{faith}/50</t>
    <phoneticPr fontId="2"/>
  </si>
  <si>
    <t>{efp}+{attb}*5+{faith}/50</t>
    <phoneticPr fontId="2"/>
  </si>
  <si>
    <t>ボール</t>
    <phoneticPr fontId="2"/>
  </si>
  <si>
    <t>ルール・ザ・ワールド</t>
    <phoneticPr fontId="2"/>
  </si>
  <si>
    <t>3000+{attb}/3+{faith}*3</t>
    <phoneticPr fontId="2"/>
  </si>
  <si>
    <t>{efp}+{attb}/2+{faith}*5</t>
    <phoneticPr fontId="2"/>
  </si>
  <si>
    <t>{efp}+{attb}+{faith}*8</t>
    <phoneticPr fontId="2"/>
  </si>
  <si>
    <t>暗黒</t>
    <rPh sb="0" eb="2">
      <t>アンコク</t>
    </rPh>
    <phoneticPr fontId="2"/>
  </si>
  <si>
    <t>{efp}+{attb}+{faith}*10</t>
    <phoneticPr fontId="2"/>
  </si>
  <si>
    <t>苦痛の囚人</t>
    <rPh sb="0" eb="2">
      <t>クツウ</t>
    </rPh>
    <rPh sb="3" eb="5">
      <t>シュウジン</t>
    </rPh>
    <phoneticPr fontId="2"/>
  </si>
  <si>
    <t>囚人</t>
    <rPh sb="0" eb="2">
      <t>シュウジン</t>
    </rPh>
    <phoneticPr fontId="2"/>
  </si>
  <si>
    <t>cnpc/nogenerate/nodownload</t>
    <phoneticPr fontId="2"/>
  </si>
  <si>
    <t>音 400</t>
    <rPh sb="0" eb="1">
      <t>オト</t>
    </rPh>
    <phoneticPr fontId="2"/>
  </si>
  <si>
    <t>暗黒1 地獄1 音8</t>
    <rPh sb="0" eb="2">
      <t>アンコク</t>
    </rPh>
    <rPh sb="4" eb="6">
      <t>ジゴク</t>
    </rPh>
    <rPh sb="8" eb="9">
      <t>オト</t>
    </rPh>
    <phoneticPr fontId="2"/>
  </si>
  <si>
    <t>浮遊/混乱・盲目無効/腐消化/地雷無効</t>
    <rPh sb="0" eb="2">
      <t>フユウ</t>
    </rPh>
    <rPh sb="3" eb="5">
      <t>コンラン</t>
    </rPh>
    <rPh sb="6" eb="8">
      <t>モウモク</t>
    </rPh>
    <rPh sb="8" eb="10">
      <t>ムコウ</t>
    </rPh>
    <rPh sb="11" eb="12">
      <t>フ</t>
    </rPh>
    <rPh sb="12" eb="14">
      <t>ショウカ</t>
    </rPh>
    <rPh sb="15" eb="19">
      <t>ジライムコウ</t>
    </rPh>
    <phoneticPr fontId="2"/>
  </si>
  <si>
    <t>prisoner</t>
    <phoneticPr fontId="2"/>
  </si>
  <si>
    <t>機工兵</t>
    <rPh sb="0" eb="1">
      <t>キ</t>
    </rPh>
    <rPh sb="1" eb="3">
      <t>コウヘイ</t>
    </rPh>
    <phoneticPr fontId="2"/>
  </si>
  <si>
    <t>短剣2/鈍器2/銃器5/投擲7/隠密2/鍵開け5/窃盗3</t>
    <rPh sb="0" eb="2">
      <t>タンケン</t>
    </rPh>
    <rPh sb="4" eb="6">
      <t>ドンキ</t>
    </rPh>
    <rPh sb="8" eb="10">
      <t>ジュウキ</t>
    </rPh>
    <rPh sb="12" eb="14">
      <t>トウテキ</t>
    </rPh>
    <rPh sb="16" eb="18">
      <t>オンミツ</t>
    </rPh>
    <rPh sb="20" eb="22">
      <t>カギア</t>
    </rPh>
    <rPh sb="25" eb="27">
      <t>セットウ</t>
    </rPh>
    <phoneticPr fontId="2"/>
  </si>
  <si>
    <t>清冽なる執刀</t>
    <rPh sb="0" eb="2">
      <t>セイレツ</t>
    </rPh>
    <rPh sb="4" eb="6">
      <t>シットウ</t>
    </rPh>
    <phoneticPr fontId="2"/>
  </si>
  <si>
    <t>清潔なメス</t>
    <rPh sb="0" eb="2">
      <t>セイケツ</t>
    </rPh>
    <phoneticPr fontId="2"/>
  </si>
  <si>
    <t>70,100,100,90,70,30,10,10,10,10</t>
    <phoneticPr fontId="2"/>
  </si>
  <si>
    <t>首狩り発動[**](75)</t>
    <rPh sb="0" eb="2">
      <t>クビカ</t>
    </rPh>
    <rPh sb="3" eb="5">
      <t>ハツドウ</t>
    </rPh>
    <phoneticPr fontId="2"/>
  </si>
  <si>
    <t>出血属性追加[****](350)</t>
    <rPh sb="0" eb="4">
      <t>シュッケツゾクセイ</t>
    </rPh>
    <rPh sb="4" eb="6">
      <t>ツイカ</t>
    </rPh>
    <phoneticPr fontId="2"/>
  </si>
  <si>
    <t>変異保護(100)</t>
    <rPh sb="0" eb="4">
      <t>ヘンイホゴ</t>
    </rPh>
    <phoneticPr fontId="2"/>
  </si>
  <si>
    <t>腐消化(100)</t>
    <rPh sb="0" eb="3">
      <t>フショウカ</t>
    </rPh>
    <phoneticPr fontId="2"/>
  </si>
  <si>
    <t>幻惑耐性[*****](400)</t>
    <rPh sb="0" eb="4">
      <t>ゲンワクタイセイ</t>
    </rPh>
    <phoneticPr fontId="2"/>
  </si>
  <si>
    <t>軽傷治癒発動[+***](400)/30%</t>
    <rPh sb="0" eb="4">
      <t>ケイショウチユ</t>
    </rPh>
    <rPh sb="4" eb="6">
      <t>ハツドウ</t>
    </rPh>
    <phoneticPr fontId="2"/>
  </si>
  <si>
    <t>エリスの癒し発動[*****](200)/5%</t>
    <rPh sb="4" eb="5">
      <t>イヤ</t>
    </rPh>
    <rPh sb="6" eb="8">
      <t>ハツドウ</t>
    </rPh>
    <phoneticPr fontId="2"/>
  </si>
  <si>
    <t>トウルヌソル</t>
    <phoneticPr fontId="2"/>
  </si>
  <si>
    <t>向日葵の花</t>
    <rPh sb="0" eb="3">
      <t>ヒマワリ</t>
    </rPh>
    <rPh sb="4" eb="5">
      <t>ハナ</t>
    </rPh>
    <phoneticPr fontId="2"/>
  </si>
  <si>
    <t>暗黒耐性[+***](800)</t>
    <rPh sb="0" eb="2">
      <t>アンコク</t>
    </rPh>
    <rPh sb="2" eb="4">
      <t>タイセイ</t>
    </rPh>
    <phoneticPr fontId="2"/>
  </si>
  <si>
    <t>混沌耐性[+*](600)</t>
    <rPh sb="0" eb="4">
      <t>コントンタイセイ</t>
    </rPh>
    <phoneticPr fontId="2"/>
  </si>
  <si>
    <t>冷気耐性[*****](400)</t>
    <rPh sb="0" eb="4">
      <t>レイキタイセイ</t>
    </rPh>
    <phoneticPr fontId="2"/>
  </si>
  <si>
    <t>ジュアの癒し発動[****](150)/10%</t>
    <rPh sb="4" eb="5">
      <t>イヤ</t>
    </rPh>
    <rPh sb="6" eb="8">
      <t>ハツドウ</t>
    </rPh>
    <phoneticPr fontId="2"/>
  </si>
  <si>
    <t>治癒の雨発動[+***](400)</t>
    <rPh sb="0" eb="2">
      <t>チユ</t>
    </rPh>
    <rPh sb="3" eb="4">
      <t>アメ</t>
    </rPh>
    <rPh sb="4" eb="6">
      <t>ハツドウ</t>
    </rPh>
    <phoneticPr fontId="2"/>
  </si>
  <si>
    <t>狂気治癒の雨発動[+***](400)/25%</t>
    <rPh sb="0" eb="4">
      <t>キョウキチユ</t>
    </rPh>
    <rPh sb="5" eb="6">
      <t>アメ</t>
    </rPh>
    <rPh sb="6" eb="8">
      <t>ハツドウ</t>
    </rPh>
    <phoneticPr fontId="2"/>
  </si>
  <si>
    <t>ダメージ無効[+***](400)/9%</t>
    <rPh sb="4" eb="6">
      <t>ムコウ</t>
    </rPh>
    <phoneticPr fontId="2"/>
  </si>
  <si>
    <t>階のステラウェイ</t>
    <rPh sb="0" eb="1">
      <t>カイ</t>
    </rPh>
    <phoneticPr fontId="2"/>
  </si>
  <si>
    <t>サイレント</t>
    <phoneticPr fontId="2"/>
  </si>
  <si>
    <t>ステラウェイ</t>
    <phoneticPr fontId="2"/>
  </si>
  <si>
    <r>
      <t>死体/プラチナ硬貨/信仰の巻物/</t>
    </r>
    <r>
      <rPr>
        <sz val="11"/>
        <color theme="0" tint="-0.249977111117893"/>
        <rFont val="ＭＳ Ｐゴシック"/>
        <family val="3"/>
        <charset val="128"/>
        <scheme val="minor"/>
      </rPr>
      <t>幸運のリンゴ/アイアンメイデン/ギロチン/サンドバッグ</t>
    </r>
    <r>
      <rPr>
        <sz val="11"/>
        <color theme="1"/>
        <rFont val="ＭＳ Ｐゴシック"/>
        <family val="2"/>
        <charset val="128"/>
        <scheme val="minor"/>
      </rPr>
      <t>/昇り階段/降り階段/楽器(サブカテゴリ)</t>
    </r>
    <rPh sb="0" eb="2">
      <t>シタイ</t>
    </rPh>
    <rPh sb="7" eb="9">
      <t>コウカ</t>
    </rPh>
    <rPh sb="10" eb="12">
      <t>シンコウ</t>
    </rPh>
    <rPh sb="13" eb="15">
      <t>マキモノ</t>
    </rPh>
    <rPh sb="16" eb="18">
      <t>コウウン</t>
    </rPh>
    <rPh sb="44" eb="45">
      <t>ノボ</t>
    </rPh>
    <rPh sb="46" eb="48">
      <t>カイダン</t>
    </rPh>
    <rPh sb="49" eb="50">
      <t>クダ</t>
    </rPh>
    <rPh sb="51" eb="53">
      <t>カイダン</t>
    </rPh>
    <rPh sb="54" eb="56">
      <t>ガッキ</t>
    </rPh>
    <phoneticPr fontId="2"/>
  </si>
  <si>
    <t>習得9/意思13/魅力17/運勢9/投資15/信仰9/演奏19/料理17/神経耐性19/魔法耐性19</t>
    <rPh sb="0" eb="2">
      <t>シュウトク</t>
    </rPh>
    <rPh sb="4" eb="6">
      <t>イシ</t>
    </rPh>
    <rPh sb="9" eb="11">
      <t>ミリョク</t>
    </rPh>
    <rPh sb="14" eb="16">
      <t>ウンセイ</t>
    </rPh>
    <rPh sb="18" eb="20">
      <t>トウシ</t>
    </rPh>
    <rPh sb="23" eb="25">
      <t>シンコウ</t>
    </rPh>
    <rPh sb="27" eb="29">
      <t>エンソウ</t>
    </rPh>
    <rPh sb="32" eb="34">
      <t>リョウリ</t>
    </rPh>
    <rPh sb="37" eb="41">
      <t>シンケイタイセイ</t>
    </rPh>
    <rPh sb="44" eb="48">
      <t>マホウタイセイ</t>
    </rPh>
    <phoneticPr fontId="2"/>
  </si>
  <si>
    <t>3000+{attb}*5+{faith}*30</t>
    <phoneticPr fontId="2"/>
  </si>
  <si>
    <t>耐久1/意思1/魔力3/運勢1</t>
    <rPh sb="0" eb="2">
      <t>タイキュウ</t>
    </rPh>
    <rPh sb="4" eb="6">
      <t>イシ</t>
    </rPh>
    <rPh sb="8" eb="10">
      <t>マリョク</t>
    </rPh>
    <rPh sb="12" eb="14">
      <t>ウンセイ</t>
    </rPh>
    <phoneticPr fontId="2"/>
  </si>
  <si>
    <t>耐久130/意思130/魅力130/運勢130/支配500</t>
    <rPh sb="0" eb="2">
      <t>タイキュウ</t>
    </rPh>
    <rPh sb="6" eb="8">
      <t>イシ</t>
    </rPh>
    <rPh sb="12" eb="14">
      <t>ミリョク</t>
    </rPh>
    <rPh sb="18" eb="20">
      <t>ウンセイ</t>
    </rPh>
    <rPh sb="24" eb="26">
      <t>シハイ</t>
    </rPh>
    <phoneticPr fontId="2"/>
  </si>
  <si>
    <t>盲愛端末少女</t>
    <rPh sb="0" eb="1">
      <t>モウ</t>
    </rPh>
    <rPh sb="1" eb="2">
      <t>アイ</t>
    </rPh>
    <rPh sb="2" eb="4">
      <t>タンマツ</t>
    </rPh>
    <rPh sb="4" eb="6">
      <t>ショウジョ</t>
    </rPh>
    <phoneticPr fontId="2"/>
  </si>
  <si>
    <t>階の端末</t>
    <rPh sb="0" eb="1">
      <t>カイ</t>
    </rPh>
    <rPh sb="2" eb="4">
      <t>タンマツ</t>
    </rPh>
    <phoneticPr fontId="2"/>
  </si>
  <si>
    <t>神経8 魔法5</t>
    <rPh sb="0" eb="2">
      <t>シンケイ</t>
    </rPh>
    <rPh sb="4" eb="6">
      <t>マホウ</t>
    </rPh>
    <phoneticPr fontId="2"/>
  </si>
  <si>
    <t>浮遊/恐怖無効/レイハンド/乗馬非適正</t>
    <rPh sb="0" eb="2">
      <t>フユウ</t>
    </rPh>
    <rPh sb="3" eb="5">
      <t>キョウフ</t>
    </rPh>
    <rPh sb="5" eb="7">
      <t>ムコウ</t>
    </rPh>
    <rPh sb="14" eb="16">
      <t>ジョウバ</t>
    </rPh>
    <rPh sb="16" eb="19">
      <t>ヒテキセイ</t>
    </rPh>
    <phoneticPr fontId="2"/>
  </si>
  <si>
    <t>神官</t>
    <rPh sb="0" eb="2">
      <t>シンカン</t>
    </rPh>
    <phoneticPr fontId="2"/>
  </si>
  <si>
    <t>stellaway's_puppet</t>
    <phoneticPr fontId="2"/>
  </si>
  <si>
    <t>選択不可</t>
    <rPh sb="0" eb="4">
      <t>センタクフカ</t>
    </rPh>
    <phoneticPr fontId="2"/>
  </si>
  <si>
    <t>交渉4/投資4/中装備3/軽装備3/信仰10/演奏12/料理6</t>
    <rPh sb="0" eb="2">
      <t>コウショウ</t>
    </rPh>
    <rPh sb="4" eb="6">
      <t>トウシ</t>
    </rPh>
    <rPh sb="8" eb="11">
      <t>チュウソウビ</t>
    </rPh>
    <rPh sb="13" eb="16">
      <t>ケイソウビ</t>
    </rPh>
    <rPh sb="18" eb="20">
      <t>シンコウ</t>
    </rPh>
    <rPh sb="23" eb="25">
      <t>エンソウ</t>
    </rPh>
    <rPh sb="28" eb="30">
      <t>リョウリ</t>
    </rPh>
    <phoneticPr fontId="2"/>
  </si>
  <si>
    <t>ステラウェイの星の金貨</t>
    <rPh sb="7" eb="8">
      <t>ホシ</t>
    </rPh>
    <rPh sb="9" eb="11">
      <t>キンカ</t>
    </rPh>
    <phoneticPr fontId="2"/>
  </si>
  <si>
    <t>輝く金貨</t>
    <rPh sb="0" eb="1">
      <t>カガヤ</t>
    </rPh>
    <rPh sb="2" eb="4">
      <t>キンカ</t>
    </rPh>
    <phoneticPr fontId="2"/>
  </si>
  <si>
    <t>ステラ☆ディバリウス</t>
    <phoneticPr fontId="2"/>
  </si>
  <si>
    <t>夜空に煌めく弦楽器</t>
    <rPh sb="0" eb="2">
      <t>ヨゾラ</t>
    </rPh>
    <rPh sb="3" eb="4">
      <t>キラ</t>
    </rPh>
    <rPh sb="6" eb="9">
      <t>ゲンガッキ</t>
    </rPh>
    <phoneticPr fontId="2"/>
  </si>
  <si>
    <t>魅力+50(2450)</t>
    <rPh sb="0" eb="2">
      <t>ミリョク</t>
    </rPh>
    <phoneticPr fontId="2"/>
  </si>
  <si>
    <t>神経耐性[+](500)</t>
    <rPh sb="0" eb="4">
      <t>シンケイタイセイ</t>
    </rPh>
    <phoneticPr fontId="2"/>
  </si>
  <si>
    <t>魔法耐性[*****](450)</t>
    <rPh sb="0" eb="4">
      <t>マホウタイセイ</t>
    </rPh>
    <phoneticPr fontId="2"/>
  </si>
  <si>
    <t>演奏[++](2400)</t>
    <rPh sb="0" eb="2">
      <t>エンソウ</t>
    </rPh>
    <phoneticPr fontId="2"/>
  </si>
  <si>
    <t>音属性追加[+***](800)</t>
    <rPh sb="0" eb="3">
      <t>オトゾクセイ</t>
    </rPh>
    <rPh sb="3" eb="5">
      <t>ツイカ</t>
    </rPh>
    <phoneticPr fontId="2"/>
  </si>
  <si>
    <t>演奏報酬向上(1100)</t>
    <rPh sb="0" eb="4">
      <t>エンソウホウシュウ</t>
    </rPh>
    <rPh sb="4" eb="6">
      <t>コウジョウ</t>
    </rPh>
    <phoneticPr fontId="2"/>
  </si>
  <si>
    <t>狂気の眼差し発動[++](500)/40%</t>
    <rPh sb="0" eb="2">
      <t>キョウキ</t>
    </rPh>
    <rPh sb="3" eb="5">
      <t>マナザ</t>
    </rPh>
    <rPh sb="6" eb="8">
      <t>ハツドウ</t>
    </rPh>
    <phoneticPr fontId="2"/>
  </si>
  <si>
    <t>朦朧の眼差し発動[++](500)/60%</t>
    <rPh sb="0" eb="2">
      <t>モウロウ</t>
    </rPh>
    <rPh sb="3" eb="5">
      <t>マナザ</t>
    </rPh>
    <rPh sb="6" eb="8">
      <t>ハツドウ</t>
    </rPh>
    <phoneticPr fontId="2"/>
  </si>
  <si>
    <t>烙印のシジル</t>
    <rPh sb="0" eb="2">
      <t>ラクイン</t>
    </rPh>
    <phoneticPr fontId="2"/>
  </si>
  <si>
    <t>シジル</t>
    <phoneticPr fontId="2"/>
  </si>
  <si>
    <t>死体/石碑/肉体復活のポーション/精神復活のポーション/呪縛の巻物/トロールの血/契約の巻物/契約の魔法書</t>
    <rPh sb="0" eb="2">
      <t>シタイ</t>
    </rPh>
    <rPh sb="3" eb="5">
      <t>セキヒ</t>
    </rPh>
    <rPh sb="6" eb="10">
      <t>ニクタイフッカツ</t>
    </rPh>
    <rPh sb="17" eb="21">
      <t>セイシンフッカツ</t>
    </rPh>
    <rPh sb="28" eb="30">
      <t>ジュバク</t>
    </rPh>
    <rPh sb="31" eb="33">
      <t>マキモノ</t>
    </rPh>
    <rPh sb="39" eb="40">
      <t>チ</t>
    </rPh>
    <rPh sb="41" eb="43">
      <t>ケイヤク</t>
    </rPh>
    <rPh sb="44" eb="46">
      <t>マキモノ</t>
    </rPh>
    <rPh sb="47" eb="49">
      <t>ケイヤク</t>
    </rPh>
    <rPh sb="50" eb="53">
      <t>マホウショ</t>
    </rPh>
    <phoneticPr fontId="2"/>
  </si>
  <si>
    <r>
      <t>生命力14/マナ14/治癒19/毒耐性19/切り傷耐性19　</t>
    </r>
    <r>
      <rPr>
        <b/>
        <sz val="11"/>
        <color rgb="FFFF0000"/>
        <rFont val="ＭＳ Ｐゴシック"/>
        <family val="3"/>
        <charset val="128"/>
        <scheme val="minor"/>
      </rPr>
      <t>※瞑想無し</t>
    </r>
    <rPh sb="0" eb="3">
      <t>セイメイリョク</t>
    </rPh>
    <rPh sb="11" eb="13">
      <t>チユ</t>
    </rPh>
    <rPh sb="16" eb="19">
      <t>ドクタイセイ</t>
    </rPh>
    <rPh sb="22" eb="23">
      <t>キ</t>
    </rPh>
    <rPh sb="24" eb="25">
      <t>キズ</t>
    </rPh>
    <rPh sb="25" eb="27">
      <t>タイセイ</t>
    </rPh>
    <rPh sb="31" eb="33">
      <t>メイソウ</t>
    </rPh>
    <rPh sb="33" eb="34">
      <t>ナ</t>
    </rPh>
    <phoneticPr fontId="2"/>
  </si>
  <si>
    <t>契約</t>
    <rPh sb="0" eb="2">
      <t>ケイヤク</t>
    </rPh>
    <phoneticPr fontId="2"/>
  </si>
  <si>
    <t>300+{faith}/20+{attb}/3</t>
    <phoneticPr fontId="2"/>
  </si>
  <si>
    <t>生命力1/マナ1/治癒2/瞑想2</t>
    <rPh sb="0" eb="3">
      <t>セイメイリョク</t>
    </rPh>
    <rPh sb="9" eb="11">
      <t>チユ</t>
    </rPh>
    <rPh sb="13" eb="15">
      <t>メイソウ</t>
    </rPh>
    <phoneticPr fontId="2"/>
  </si>
  <si>
    <t>生命力1400/マナ1400/治癒130/瞑想130</t>
    <rPh sb="0" eb="3">
      <t>セイメイリョク</t>
    </rPh>
    <rPh sb="15" eb="17">
      <t>チユ</t>
    </rPh>
    <rPh sb="21" eb="23">
      <t>メイソウ</t>
    </rPh>
    <phoneticPr fontId="2"/>
  </si>
  <si>
    <t>失格の凶獣</t>
    <rPh sb="0" eb="2">
      <t>シッカク</t>
    </rPh>
    <rPh sb="3" eb="4">
      <t>キョウ</t>
    </rPh>
    <rPh sb="4" eb="5">
      <t>ケモノ</t>
    </rPh>
    <phoneticPr fontId="2"/>
  </si>
  <si>
    <t>烙印獣</t>
    <rPh sb="0" eb="2">
      <t>ラクイン</t>
    </rPh>
    <rPh sb="2" eb="3">
      <t>ケモノ</t>
    </rPh>
    <phoneticPr fontId="2"/>
  </si>
  <si>
    <t>敵対</t>
    <rPh sb="0" eb="2">
      <t>テキタイ</t>
    </rPh>
    <phoneticPr fontId="2"/>
  </si>
  <si>
    <t>リジェネレーション</t>
    <phoneticPr fontId="2"/>
  </si>
  <si>
    <t>元素保護</t>
    <rPh sb="0" eb="4">
      <t>ゲンソホゴ</t>
    </rPh>
    <phoneticPr fontId="2"/>
  </si>
  <si>
    <t>加速</t>
    <rPh sb="0" eb="2">
      <t>カソク</t>
    </rPh>
    <phoneticPr fontId="2"/>
  </si>
  <si>
    <t>毒4 切り傷5</t>
    <rPh sb="0" eb="1">
      <t>ドク</t>
    </rPh>
    <rPh sb="3" eb="4">
      <t>キ</t>
    </rPh>
    <rPh sb="5" eb="6">
      <t>キズ</t>
    </rPh>
    <phoneticPr fontId="2"/>
  </si>
  <si>
    <t>混乱・盲目・恐怖無効/腐消化/乗馬適正/出血防止</t>
    <rPh sb="0" eb="2">
      <t>コンラン</t>
    </rPh>
    <rPh sb="3" eb="5">
      <t>モウモク</t>
    </rPh>
    <rPh sb="6" eb="8">
      <t>キョウフ</t>
    </rPh>
    <rPh sb="8" eb="10">
      <t>ムコウ</t>
    </rPh>
    <rPh sb="11" eb="14">
      <t>フショウカ</t>
    </rPh>
    <rPh sb="15" eb="19">
      <t>ジョウバテキセイ</t>
    </rPh>
    <rPh sb="20" eb="24">
      <t>シュッケツボウシ</t>
    </rPh>
    <phoneticPr fontId="2"/>
  </si>
  <si>
    <t>paradiselostbeast</t>
    <phoneticPr fontId="2"/>
  </si>
  <si>
    <t>格闘5/投擲3/戦術3/治癒10/瞑想5/心眼4</t>
    <rPh sb="0" eb="2">
      <t>カクトウ</t>
    </rPh>
    <rPh sb="4" eb="6">
      <t>トウテキ</t>
    </rPh>
    <rPh sb="8" eb="10">
      <t>センジュツ</t>
    </rPh>
    <rPh sb="12" eb="14">
      <t>チユ</t>
    </rPh>
    <rPh sb="17" eb="19">
      <t>メイソウ</t>
    </rPh>
    <rPh sb="21" eb="23">
      <t>シンガン</t>
    </rPh>
    <phoneticPr fontId="2"/>
  </si>
  <si>
    <t>シジルの快癒の呪印</t>
    <rPh sb="4" eb="6">
      <t>カイユ</t>
    </rPh>
    <rPh sb="7" eb="9">
      <t>ジュイン</t>
    </rPh>
    <phoneticPr fontId="2"/>
  </si>
  <si>
    <t>血濡れの呪印</t>
    <rPh sb="0" eb="1">
      <t>チ</t>
    </rPh>
    <rPh sb="1" eb="2">
      <t>ヌ</t>
    </rPh>
    <rPh sb="4" eb="6">
      <t>ジュイン</t>
    </rPh>
    <phoneticPr fontId="2"/>
  </si>
  <si>
    <t>墜烙印章</t>
    <rPh sb="0" eb="1">
      <t>ツイ</t>
    </rPh>
    <rPh sb="1" eb="3">
      <t>ラクイン</t>
    </rPh>
    <rPh sb="3" eb="4">
      <t>ショウ</t>
    </rPh>
    <phoneticPr fontId="2"/>
  </si>
  <si>
    <t>堕ちたる烙印</t>
    <rPh sb="0" eb="1">
      <t>オ</t>
    </rPh>
    <rPh sb="4" eb="6">
      <t>ラクイン</t>
    </rPh>
    <phoneticPr fontId="2"/>
  </si>
  <si>
    <t>治癒[+++***](3000)</t>
    <rPh sb="0" eb="2">
      <t>チユ</t>
    </rPh>
    <phoneticPr fontId="2"/>
  </si>
  <si>
    <t>瞑想[+++***](3000)</t>
    <rPh sb="0" eb="2">
      <t>メイソウ</t>
    </rPh>
    <phoneticPr fontId="2"/>
  </si>
  <si>
    <t>生命力+55(2700)</t>
    <rPh sb="0" eb="3">
      <t>セイメイリョク</t>
    </rPh>
    <phoneticPr fontId="2"/>
  </si>
  <si>
    <t>切り傷耐性[+****](900)</t>
    <rPh sb="0" eb="1">
      <t>キ</t>
    </rPh>
    <rPh sb="2" eb="3">
      <t>キズ</t>
    </rPh>
    <rPh sb="3" eb="5">
      <t>タイセイ</t>
    </rPh>
    <phoneticPr fontId="2"/>
  </si>
  <si>
    <t>毒耐性[+****](900)</t>
    <rPh sb="0" eb="3">
      <t>ドクタイセイ</t>
    </rPh>
    <phoneticPr fontId="2"/>
  </si>
  <si>
    <t>出血防止(100)</t>
    <rPh sb="0" eb="4">
      <t>シュッケツボウシ</t>
    </rPh>
    <phoneticPr fontId="2"/>
  </si>
  <si>
    <t>耐久+10(450)</t>
    <rPh sb="0" eb="2">
      <t>タイキュウ</t>
    </rPh>
    <phoneticPr fontId="2"/>
  </si>
  <si>
    <t>感覚3/隠密3</t>
    <rPh sb="0" eb="2">
      <t>カンカク</t>
    </rPh>
    <rPh sb="4" eb="6">
      <t>オンミツ</t>
    </rPh>
    <phoneticPr fontId="2"/>
  </si>
  <si>
    <t>バッター</t>
    <phoneticPr fontId="2"/>
  </si>
  <si>
    <t>死体/瞳/カード/干し肉/音楽チケット/特製肉まんじゅう</t>
    <rPh sb="0" eb="2">
      <t>シタイ</t>
    </rPh>
    <rPh sb="3" eb="4">
      <t>ヒトミ</t>
    </rPh>
    <rPh sb="9" eb="10">
      <t>ホ</t>
    </rPh>
    <rPh sb="11" eb="12">
      <t>ニク</t>
    </rPh>
    <rPh sb="13" eb="15">
      <t>オンガク</t>
    </rPh>
    <rPh sb="20" eb="22">
      <t>トクセイ</t>
    </rPh>
    <rPh sb="22" eb="23">
      <t>ニク</t>
    </rPh>
    <phoneticPr fontId="2"/>
  </si>
  <si>
    <t>鈍器19/両手持ち19</t>
    <rPh sb="0" eb="2">
      <t>ドンキ</t>
    </rPh>
    <rPh sb="5" eb="8">
      <t>リョウテモ</t>
    </rPh>
    <phoneticPr fontId="2"/>
  </si>
  <si>
    <t>鈍器5/両手持ち5</t>
    <rPh sb="0" eb="2">
      <t>ドンキ</t>
    </rPh>
    <rPh sb="4" eb="7">
      <t>リョウテモ</t>
    </rPh>
    <phoneticPr fontId="2"/>
  </si>
  <si>
    <t>速度2000/鈍器200/両手持ち150/治癒の雨150/癒しの手300/復活150</t>
    <rPh sb="0" eb="2">
      <t>ソクド</t>
    </rPh>
    <rPh sb="7" eb="9">
      <t>ドンキ</t>
    </rPh>
    <rPh sb="13" eb="16">
      <t>リョウテモ</t>
    </rPh>
    <rPh sb="21" eb="23">
      <t>チユ</t>
    </rPh>
    <rPh sb="24" eb="25">
      <t>アメ</t>
    </rPh>
    <rPh sb="29" eb="30">
      <t>イヤ</t>
    </rPh>
    <rPh sb="32" eb="33">
      <t>テ</t>
    </rPh>
    <rPh sb="37" eb="39">
      <t>フッカツ</t>
    </rPh>
    <phoneticPr fontId="2"/>
  </si>
  <si>
    <t>アド-オン</t>
    <phoneticPr fontId="2"/>
  </si>
  <si>
    <t>三位一体</t>
    <rPh sb="0" eb="4">
      <t>サンミイッタイ</t>
    </rPh>
    <phoneticPr fontId="2"/>
  </si>
  <si>
    <t>男性</t>
    <rPh sb="0" eb="2">
      <t>ダンセイ</t>
    </rPh>
    <phoneticPr fontId="2"/>
  </si>
  <si>
    <t>魔力の嵐</t>
    <rPh sb="0" eb="2">
      <t>マリョク</t>
    </rPh>
    <rPh sb="3" eb="4">
      <t>アラシ</t>
    </rPh>
    <phoneticPr fontId="2"/>
  </si>
  <si>
    <t>魔法3</t>
    <rPh sb="0" eb="2">
      <t>マホウ</t>
    </rPh>
    <phoneticPr fontId="2"/>
  </si>
  <si>
    <t>浮遊/透明視/腐消化/魔法以外のダメージ減少/地雷無効</t>
    <rPh sb="0" eb="2">
      <t>フユウ</t>
    </rPh>
    <rPh sb="3" eb="6">
      <t>トウメイシ</t>
    </rPh>
    <rPh sb="7" eb="10">
      <t>フショウカ</t>
    </rPh>
    <rPh sb="11" eb="15">
      <t>マホウイガイ</t>
    </rPh>
    <rPh sb="20" eb="22">
      <t>ゲンショウ</t>
    </rPh>
    <rPh sb="23" eb="27">
      <t>ジライムコウ</t>
    </rPh>
    <phoneticPr fontId="2"/>
  </si>
  <si>
    <t>addon</t>
    <phoneticPr fontId="2"/>
  </si>
  <si>
    <t>頭|体|手|指|足</t>
    <rPh sb="0" eb="1">
      <t>アタマ</t>
    </rPh>
    <rPh sb="2" eb="3">
      <t>カラダ</t>
    </rPh>
    <rPh sb="4" eb="5">
      <t>テ</t>
    </rPh>
    <rPh sb="6" eb="7">
      <t>ユビ</t>
    </rPh>
    <rPh sb="8" eb="9">
      <t>アシ</t>
    </rPh>
    <phoneticPr fontId="2"/>
  </si>
  <si>
    <t>投擲3/戦術5/治癒4/瞑想4/投資3/両手持ち6/重装備3/中装備3/軽装備3/詠唱6/回避2/心眼4/見切り3/魔力制御5/射撃3</t>
    <rPh sb="0" eb="2">
      <t>トウテキ</t>
    </rPh>
    <rPh sb="4" eb="6">
      <t>センジュツ</t>
    </rPh>
    <rPh sb="8" eb="10">
      <t>チユ</t>
    </rPh>
    <rPh sb="12" eb="14">
      <t>メイソウ</t>
    </rPh>
    <rPh sb="16" eb="18">
      <t>トウシ</t>
    </rPh>
    <rPh sb="20" eb="23">
      <t>リョウテモ</t>
    </rPh>
    <rPh sb="26" eb="29">
      <t>ジュウソウビ</t>
    </rPh>
    <rPh sb="31" eb="34">
      <t>チュウソウビ</t>
    </rPh>
    <rPh sb="36" eb="39">
      <t>ケイソウビ</t>
    </rPh>
    <rPh sb="41" eb="43">
      <t>エイショウ</t>
    </rPh>
    <rPh sb="45" eb="47">
      <t>カイヒ</t>
    </rPh>
    <rPh sb="49" eb="51">
      <t>シンガン</t>
    </rPh>
    <rPh sb="53" eb="55">
      <t>ミキ</t>
    </rPh>
    <rPh sb="58" eb="62">
      <t>マリョクセイギョ</t>
    </rPh>
    <rPh sb="64" eb="66">
      <t>シャゲキ</t>
    </rPh>
    <phoneticPr fontId="2"/>
  </si>
  <si>
    <t>triniy</t>
    <phoneticPr fontId="2"/>
  </si>
  <si>
    <t>格闘4/投擲6/戦術6/治癒3/瞑想3/重装備3/中装備3/軽装備3/詠唱8/心眼2/見切り2/魔力制御5/射撃2</t>
    <rPh sb="0" eb="2">
      <t>カクトウ</t>
    </rPh>
    <rPh sb="4" eb="6">
      <t>トウテキ</t>
    </rPh>
    <rPh sb="8" eb="10">
      <t>センジュツ</t>
    </rPh>
    <rPh sb="12" eb="14">
      <t>チユ</t>
    </rPh>
    <rPh sb="16" eb="18">
      <t>メイソウ</t>
    </rPh>
    <rPh sb="20" eb="23">
      <t>ジュウソウビ</t>
    </rPh>
    <rPh sb="25" eb="28">
      <t>チュウソウビ</t>
    </rPh>
    <rPh sb="30" eb="33">
      <t>ケイソウビ</t>
    </rPh>
    <rPh sb="35" eb="37">
      <t>エイショウ</t>
    </rPh>
    <rPh sb="39" eb="41">
      <t>シンガン</t>
    </rPh>
    <rPh sb="43" eb="45">
      <t>ミキ</t>
    </rPh>
    <rPh sb="48" eb="52">
      <t>マリョクセイギョ</t>
    </rPh>
    <rPh sb="54" eb="56">
      <t>シャゲキ</t>
    </rPh>
    <phoneticPr fontId="2"/>
  </si>
  <si>
    <t>シークレット・デイ</t>
    <phoneticPr fontId="2"/>
  </si>
  <si>
    <t>第８の曜日</t>
    <rPh sb="0" eb="1">
      <t>ダイ</t>
    </rPh>
    <rPh sb="3" eb="5">
      <t>ヨウビ</t>
    </rPh>
    <phoneticPr fontId="2"/>
  </si>
  <si>
    <t>鉛</t>
    <rPh sb="0" eb="1">
      <t>ナマリ</t>
    </rPh>
    <phoneticPr fontId="2"/>
  </si>
  <si>
    <t>毒無効(100)</t>
    <rPh sb="0" eb="3">
      <t>ドクムコウ</t>
    </rPh>
    <phoneticPr fontId="2"/>
  </si>
  <si>
    <t>盲目無効(100)</t>
    <rPh sb="0" eb="4">
      <t>モウモクムコウ</t>
    </rPh>
    <phoneticPr fontId="2"/>
  </si>
  <si>
    <t>睡眠無効(100)</t>
    <rPh sb="0" eb="4">
      <t>スイミンムコウ</t>
    </rPh>
    <phoneticPr fontId="2"/>
  </si>
  <si>
    <t>麻痺無効(100)</t>
    <rPh sb="0" eb="4">
      <t>マヒムコウ</t>
    </rPh>
    <phoneticPr fontId="2"/>
  </si>
  <si>
    <t>アシュレイのバット</t>
    <phoneticPr fontId="2"/>
  </si>
  <si>
    <t>究極のバット</t>
    <rPh sb="0" eb="2">
      <t>キュウキョク</t>
    </rPh>
    <phoneticPr fontId="2"/>
  </si>
  <si>
    <t>鉄</t>
    <rPh sb="0" eb="1">
      <t>テツ</t>
    </rPh>
    <phoneticPr fontId="2"/>
  </si>
  <si>
    <t>筋力+21(1000)</t>
    <rPh sb="0" eb="2">
      <t>キンリョク</t>
    </rPh>
    <phoneticPr fontId="2"/>
  </si>
  <si>
    <t>クリティカル機会[+++++*](1700)</t>
    <rPh sb="6" eb="8">
      <t>キカイ</t>
    </rPh>
    <phoneticPr fontId="2"/>
  </si>
  <si>
    <t>追加打撃[++++**](1500)</t>
    <rPh sb="0" eb="4">
      <t>ツイカダゲキ</t>
    </rPh>
    <phoneticPr fontId="2"/>
  </si>
  <si>
    <t>鈍器[+](1000)</t>
    <rPh sb="0" eb="2">
      <t>ドンキ</t>
    </rPh>
    <phoneticPr fontId="2"/>
  </si>
  <si>
    <t>心眼[+](1000)</t>
    <rPh sb="0" eb="2">
      <t>シンガン</t>
    </rPh>
    <phoneticPr fontId="2"/>
  </si>
  <si>
    <t>不死者特攻[++++**](1500)</t>
    <rPh sb="0" eb="3">
      <t>フシシャ</t>
    </rPh>
    <rPh sb="3" eb="5">
      <t>トッコウ</t>
    </rPh>
    <phoneticPr fontId="2"/>
  </si>
  <si>
    <t>《バッター》</t>
    <phoneticPr fontId="2"/>
  </si>
  <si>
    <t>救済者</t>
    <rPh sb="0" eb="3">
      <t>キュウサイシャ</t>
    </rPh>
    <phoneticPr fontId="2"/>
  </si>
  <si>
    <t>浄化する者</t>
    <rPh sb="0" eb="2">
      <t>ジョウカ</t>
    </rPh>
    <rPh sb="4" eb="5">
      <t>モノ</t>
    </rPh>
    <phoneticPr fontId="2"/>
  </si>
  <si>
    <t>ジュアの祈り</t>
    <rPh sb="4" eb="5">
      <t>イノ</t>
    </rPh>
    <phoneticPr fontId="2"/>
  </si>
  <si>
    <t>火炎8 冷気8 電撃8 暗黒8 幻惑8 毒8 地獄8 音8 神経8 混沌8 魔法10</t>
    <rPh sb="0" eb="2">
      <t>カエン</t>
    </rPh>
    <rPh sb="4" eb="6">
      <t>レイキ</t>
    </rPh>
    <rPh sb="8" eb="10">
      <t>デンゲキ</t>
    </rPh>
    <rPh sb="12" eb="14">
      <t>アンコク</t>
    </rPh>
    <rPh sb="16" eb="18">
      <t>ゲンワク</t>
    </rPh>
    <rPh sb="20" eb="21">
      <t>ドク</t>
    </rPh>
    <rPh sb="23" eb="25">
      <t>ジゴク</t>
    </rPh>
    <rPh sb="27" eb="28">
      <t>オト</t>
    </rPh>
    <rPh sb="30" eb="32">
      <t>シンケイ</t>
    </rPh>
    <rPh sb="34" eb="36">
      <t>コントン</t>
    </rPh>
    <rPh sb="38" eb="40">
      <t>マホウ</t>
    </rPh>
    <phoneticPr fontId="2"/>
  </si>
  <si>
    <t>浮遊/透明視/窃盗防止/魔法以外のダメージ軽減/出血防止</t>
    <rPh sb="0" eb="2">
      <t>フユウ</t>
    </rPh>
    <rPh sb="3" eb="6">
      <t>トウメイシ</t>
    </rPh>
    <rPh sb="7" eb="11">
      <t>セットウボウシ</t>
    </rPh>
    <rPh sb="12" eb="16">
      <t>マホウイガイ</t>
    </rPh>
    <rPh sb="21" eb="23">
      <t>ケイゲン</t>
    </rPh>
    <rPh sb="24" eb="28">
      <t>シュッケツボウシ</t>
    </rPh>
    <phoneticPr fontId="2"/>
  </si>
  <si>
    <t>★《アシュレイのバット》, ★《シークレット・デイ》, ★《力のオーラ》, ★《ニールのチュニック》, ★《第８の生彩》</t>
    <rPh sb="30" eb="31">
      <t>チカラ</t>
    </rPh>
    <rPh sb="54" eb="55">
      <t>ダイ</t>
    </rPh>
    <rPh sb="57" eb="59">
      <t>セイサイ</t>
    </rPh>
    <phoneticPr fontId="2"/>
  </si>
  <si>
    <t>Savior</t>
    <phoneticPr fontId="2"/>
  </si>
  <si>
    <t>頭|首|体|背|手|手|指|指|腕|腰|足</t>
    <phoneticPr fontId="2"/>
  </si>
  <si>
    <t>鈍器20/投擲20/戦術5/治癒2/瞑想2/両手持ち20/重装備10/中装備10/軽装備10/詠唱5/回避10/心眼4/見切り4</t>
    <rPh sb="0" eb="2">
      <t>ドンキ</t>
    </rPh>
    <rPh sb="5" eb="7">
      <t>トウテキ</t>
    </rPh>
    <rPh sb="10" eb="12">
      <t>センジュツ</t>
    </rPh>
    <rPh sb="14" eb="16">
      <t>チユ</t>
    </rPh>
    <rPh sb="18" eb="20">
      <t>メイソウ</t>
    </rPh>
    <rPh sb="22" eb="25">
      <t>リョウテモ</t>
    </rPh>
    <rPh sb="29" eb="32">
      <t>ジュウソウビ</t>
    </rPh>
    <rPh sb="35" eb="38">
      <t>チュウソウビ</t>
    </rPh>
    <rPh sb="41" eb="44">
      <t>ケイソウビ</t>
    </rPh>
    <rPh sb="47" eb="49">
      <t>エイショウ</t>
    </rPh>
    <rPh sb="51" eb="53">
      <t>カイヒ</t>
    </rPh>
    <rPh sb="56" eb="58">
      <t>シンガン</t>
    </rPh>
    <rPh sb="60" eb="62">
      <t>ミキ</t>
    </rPh>
    <phoneticPr fontId="2"/>
  </si>
  <si>
    <t>Spritcleanser</t>
    <phoneticPr fontId="2"/>
  </si>
  <si>
    <t>鈍器10/投擲10/戦術4/治癒2/瞑想2/両手持ち10/重装備5/中装備5/軽装備5/回避2/心眼3/見切り3</t>
    <rPh sb="0" eb="2">
      <t>ドンキ</t>
    </rPh>
    <rPh sb="5" eb="7">
      <t>トウテキ</t>
    </rPh>
    <rPh sb="10" eb="12">
      <t>センジュツ</t>
    </rPh>
    <rPh sb="14" eb="16">
      <t>チユ</t>
    </rPh>
    <rPh sb="18" eb="20">
      <t>メイソウ</t>
    </rPh>
    <rPh sb="22" eb="25">
      <t>リョウテモ</t>
    </rPh>
    <rPh sb="29" eb="32">
      <t>ジュウソウビ</t>
    </rPh>
    <rPh sb="34" eb="37">
      <t>チュウソウビ</t>
    </rPh>
    <rPh sb="39" eb="42">
      <t>ケイソウビ</t>
    </rPh>
    <rPh sb="44" eb="46">
      <t>カイヒ</t>
    </rPh>
    <rPh sb="48" eb="50">
      <t>シンガン</t>
    </rPh>
    <rPh sb="52" eb="54">
      <t>ミキ</t>
    </rPh>
    <phoneticPr fontId="2"/>
  </si>
  <si>
    <t>究極のホームラン</t>
    <rPh sb="0" eb="2">
      <t>キュウキョク</t>
    </rPh>
    <phoneticPr fontId="2"/>
  </si>
  <si>
    <t>筋力</t>
    <rPh sb="0" eb="2">
      <t>キンリョク</t>
    </rPh>
    <phoneticPr fontId="2"/>
  </si>
  <si>
    <t>557+{attb}*1000+{faith}*45</t>
    <phoneticPr fontId="2"/>
  </si>
  <si>
    <t>{efp}*3</t>
    <phoneticPr fontId="2"/>
  </si>
  <si>
    <t>1000+{attb}*45</t>
    <phoneticPr fontId="2"/>
  </si>
  <si>
    <t>{efp}*5+{attb}*5+{faith}*5</t>
    <phoneticPr fontId="2"/>
  </si>
  <si>
    <t>無属性</t>
    <rPh sb="0" eb="3">
      <t>ムゾクセイ</t>
    </rPh>
    <phoneticPr fontId="2"/>
  </si>
  <si>
    <t>秘塁保守</t>
    <rPh sb="0" eb="1">
      <t>ヒ</t>
    </rPh>
    <rPh sb="1" eb="2">
      <t>ルイ</t>
    </rPh>
    <rPh sb="2" eb="4">
      <t>ホシュ</t>
    </rPh>
    <phoneticPr fontId="2"/>
  </si>
  <si>
    <t>500+{attb}*10+{faith}*20</t>
    <phoneticPr fontId="2"/>
  </si>
  <si>
    <t>{efp}*3,500+{attb}*40</t>
  </si>
  <si>
    <t>bonus.(瞑想ボーナス抜け)</t>
    <rPh sb="7" eb="9">
      <t>メイソウ</t>
    </rPh>
    <rPh sb="13" eb="14">
      <t>ヌ</t>
    </rPh>
    <phoneticPr fontId="2"/>
  </si>
  <si>
    <t>力のオーラ</t>
    <rPh sb="0" eb="1">
      <t>チカラ</t>
    </rPh>
    <phoneticPr fontId="2"/>
  </si>
  <si>
    <t>最後のオーラ</t>
    <rPh sb="0" eb="2">
      <t>サイゴ</t>
    </rPh>
    <phoneticPr fontId="2"/>
  </si>
  <si>
    <t>筋力+59(2900)</t>
    <rPh sb="0" eb="2">
      <t>キンリョク</t>
    </rPh>
    <phoneticPr fontId="2"/>
  </si>
  <si>
    <t>意思+59(2900)</t>
    <rPh sb="0" eb="2">
      <t>イシ</t>
    </rPh>
    <phoneticPr fontId="2"/>
  </si>
  <si>
    <t>ニールのチュニック</t>
    <phoneticPr fontId="2"/>
  </si>
  <si>
    <t>最後のチュニック</t>
    <rPh sb="0" eb="2">
      <t>サイゴ</t>
    </rPh>
    <phoneticPr fontId="2"/>
  </si>
  <si>
    <t>耐久+22(1050)</t>
    <rPh sb="0" eb="2">
      <t>タイキュウ</t>
    </rPh>
    <phoneticPr fontId="2"/>
  </si>
  <si>
    <t>意思+22(1050)</t>
    <rPh sb="0" eb="2">
      <t>イシ</t>
    </rPh>
    <phoneticPr fontId="2"/>
  </si>
  <si>
    <t>第８の生彩</t>
    <rPh sb="0" eb="1">
      <t>ダイ</t>
    </rPh>
    <rPh sb="3" eb="5">
      <t>セイサイ</t>
    </rPh>
    <phoneticPr fontId="2"/>
  </si>
  <si>
    <t>最後の生彩</t>
    <rPh sb="0" eb="2">
      <t>サイゴ</t>
    </rPh>
    <rPh sb="3" eb="5">
      <t>セイサイ</t>
    </rPh>
    <phoneticPr fontId="2"/>
  </si>
  <si>
    <t>耐久+50(2450)</t>
    <rPh sb="0" eb="2">
      <t>タイキュウ</t>
    </rPh>
    <phoneticPr fontId="2"/>
  </si>
  <si>
    <t>速度+50(2450)</t>
    <rPh sb="0" eb="2">
      <t>ソクド</t>
    </rPh>
    <phoneticPr fontId="2"/>
  </si>
  <si>
    <t>春子のカスゴ</t>
    <rPh sb="0" eb="2">
      <t>ハルコ</t>
    </rPh>
    <phoneticPr fontId="2"/>
  </si>
  <si>
    <t>カスゴwiki</t>
    <phoneticPr fontId="2"/>
  </si>
  <si>
    <t>鯛</t>
    <rPh sb="0" eb="1">
      <t>タイ</t>
    </rPh>
    <phoneticPr fontId="2"/>
  </si>
  <si>
    <t>死体/水/食塩水/塩</t>
    <rPh sb="0" eb="2">
      <t>シタイ</t>
    </rPh>
    <rPh sb="3" eb="4">
      <t>ミズ</t>
    </rPh>
    <rPh sb="5" eb="8">
      <t>ショクエンスイ</t>
    </rPh>
    <rPh sb="9" eb="10">
      <t>シオ</t>
    </rPh>
    <phoneticPr fontId="2"/>
  </si>
  <si>
    <t>速度14/槍14/投擲14/二刀流14/見切り14</t>
    <rPh sb="0" eb="2">
      <t>ソクド</t>
    </rPh>
    <rPh sb="5" eb="6">
      <t>ヤリ</t>
    </rPh>
    <rPh sb="9" eb="11">
      <t>トウテキ</t>
    </rPh>
    <rPh sb="14" eb="17">
      <t>ニトウリュウ</t>
    </rPh>
    <rPh sb="20" eb="22">
      <t>ミキ</t>
    </rPh>
    <phoneticPr fontId="2"/>
  </si>
  <si>
    <t>筋力3/習得3</t>
    <rPh sb="0" eb="2">
      <t>キンリョク</t>
    </rPh>
    <rPh sb="4" eb="6">
      <t>シュウトク</t>
    </rPh>
    <phoneticPr fontId="2"/>
  </si>
  <si>
    <t>筋力150/習得150</t>
    <rPh sb="6" eb="8">
      <t>シュウトク</t>
    </rPh>
    <phoneticPr fontId="2"/>
  </si>
  <si>
    <t>アルティメットメカジキ</t>
    <phoneticPr fontId="2"/>
  </si>
  <si>
    <t>cnpc/nogenerate</t>
    <phoneticPr fontId="2"/>
  </si>
  <si>
    <t>切り傷 300</t>
    <rPh sb="0" eb="1">
      <t>キ</t>
    </rPh>
    <rPh sb="2" eb="3">
      <t>キズ</t>
    </rPh>
    <phoneticPr fontId="2"/>
  </si>
  <si>
    <t>黒き歴史のノート</t>
    <rPh sb="0" eb="1">
      <t>クロ</t>
    </rPh>
    <rPh sb="2" eb="4">
      <t>レキシ</t>
    </rPh>
    <phoneticPr fontId="2"/>
  </si>
  <si>
    <t>磯臭いノート</t>
    <rPh sb="0" eb="1">
      <t>イソ</t>
    </rPh>
    <rPh sb="1" eb="2">
      <t>クサ</t>
    </rPh>
    <phoneticPr fontId="2"/>
  </si>
  <si>
    <t>カスゴの彫像</t>
    <rPh sb="4" eb="6">
      <t>チョウゾウ</t>
    </rPh>
    <phoneticPr fontId="2"/>
  </si>
  <si>
    <t>磯臭い像</t>
    <rPh sb="0" eb="1">
      <t>イソ</t>
    </rPh>
    <rPh sb="1" eb="2">
      <t>クサ</t>
    </rPh>
    <rPh sb="3" eb="4">
      <t>ゾウ</t>
    </rPh>
    <phoneticPr fontId="2"/>
  </si>
  <si>
    <t>《春子のカスゴ》</t>
    <rPh sb="1" eb="2">
      <t>ハル</t>
    </rPh>
    <rPh sb="2" eb="3">
      <t>コ</t>
    </rPh>
    <phoneticPr fontId="2"/>
  </si>
  <si>
    <t>神</t>
    <rPh sb="0" eb="1">
      <t>カミ</t>
    </rPh>
    <phoneticPr fontId="2"/>
  </si>
  <si>
    <t>cnpc/god/nogenerate</t>
    <phoneticPr fontId="2"/>
  </si>
  <si>
    <t>軽傷治癒</t>
    <rPh sb="0" eb="4">
      <t>ケイショウチユ</t>
    </rPh>
    <phoneticPr fontId="2"/>
  </si>
  <si>
    <t>冷気 410</t>
    <rPh sb="0" eb="2">
      <t>レイキ</t>
    </rPh>
    <phoneticPr fontId="2"/>
  </si>
  <si>
    <t>浮遊</t>
    <rPh sb="0" eb="2">
      <t>フユウ</t>
    </rPh>
    <phoneticPr fontId="2"/>
  </si>
  <si>
    <t>世線のワライン</t>
    <rPh sb="0" eb="1">
      <t>ヨ</t>
    </rPh>
    <rPh sb="1" eb="2">
      <t>セン</t>
    </rPh>
    <phoneticPr fontId="2"/>
  </si>
  <si>
    <t>Discord</t>
    <phoneticPr fontId="2"/>
  </si>
  <si>
    <t>ワライン</t>
    <phoneticPr fontId="2"/>
  </si>
  <si>
    <t>死体/回復系ポーション(サブカテゴリ)/魔法書(サブカテゴリ)</t>
    <rPh sb="0" eb="2">
      <t>シタイ</t>
    </rPh>
    <rPh sb="3" eb="6">
      <t>カイフクケイ</t>
    </rPh>
    <rPh sb="20" eb="23">
      <t>マホウショ</t>
    </rPh>
    <phoneticPr fontId="2"/>
  </si>
  <si>
    <t>マナ5/意思12/治癒8/詠唱12/旅歩き15/魔力制御8</t>
    <rPh sb="4" eb="6">
      <t>イシ</t>
    </rPh>
    <rPh sb="9" eb="11">
      <t>チユ</t>
    </rPh>
    <rPh sb="13" eb="15">
      <t>エイショウ</t>
    </rPh>
    <rPh sb="18" eb="20">
      <t>タビアル</t>
    </rPh>
    <rPh sb="24" eb="28">
      <t>マリョクセイギョ</t>
    </rPh>
    <phoneticPr fontId="2"/>
  </si>
  <si>
    <t>マナ3/意思3</t>
    <rPh sb="4" eb="6">
      <t>イシ</t>
    </rPh>
    <phoneticPr fontId="2"/>
  </si>
  <si>
    <t>アイススピリット</t>
    <phoneticPr fontId="2"/>
  </si>
  <si>
    <t>ジュアの癒し</t>
    <rPh sb="4" eb="5">
      <t>イヤ</t>
    </rPh>
    <phoneticPr fontId="2"/>
  </si>
  <si>
    <r>
      <t>アイスボール　</t>
    </r>
    <r>
      <rPr>
        <b/>
        <sz val="11"/>
        <color theme="1"/>
        <rFont val="ＭＳ Ｐゴシック"/>
        <family val="3"/>
        <charset val="128"/>
        <scheme val="minor"/>
      </rPr>
      <t>※NCの場合アイスメテオ</t>
    </r>
    <rPh sb="11" eb="13">
      <t>バアイ</t>
    </rPh>
    <phoneticPr fontId="2"/>
  </si>
  <si>
    <t>ワラインの世線の宝玉</t>
    <rPh sb="5" eb="6">
      <t>セ</t>
    </rPh>
    <rPh sb="6" eb="7">
      <t>セン</t>
    </rPh>
    <rPh sb="8" eb="10">
      <t>ホウギョク</t>
    </rPh>
    <phoneticPr fontId="2"/>
  </si>
  <si>
    <t>謎の宝玉</t>
    <rPh sb="0" eb="1">
      <t>ナゾ</t>
    </rPh>
    <rPh sb="2" eb="4">
      <t>ホウギョク</t>
    </rPh>
    <phoneticPr fontId="2"/>
  </si>
  <si>
    <r>
      <t>ショートテレポート</t>
    </r>
    <r>
      <rPr>
        <b/>
        <sz val="11"/>
        <color theme="1"/>
        <rFont val="ＭＳ Ｐゴシック"/>
        <family val="3"/>
        <charset val="128"/>
        <scheme val="minor"/>
      </rPr>
      <t>　※NCではジュアの癒し</t>
    </r>
    <rPh sb="19" eb="20">
      <t>イヤ</t>
    </rPh>
    <phoneticPr fontId="2"/>
  </si>
  <si>
    <t>アイシア・レプリカ</t>
    <phoneticPr fontId="2"/>
  </si>
  <si>
    <t>氷射の弓</t>
    <rPh sb="0" eb="1">
      <t>コオリ</t>
    </rPh>
    <rPh sb="1" eb="2">
      <t>イ</t>
    </rPh>
    <rPh sb="3" eb="4">
      <t>ユミ</t>
    </rPh>
    <phoneticPr fontId="2"/>
  </si>
  <si>
    <t>弓</t>
    <rPh sb="0" eb="1">
      <t>ユミ</t>
    </rPh>
    <phoneticPr fontId="2"/>
  </si>
  <si>
    <t>遠隔武器</t>
    <rPh sb="0" eb="4">
      <t>エンカクブキ</t>
    </rPh>
    <phoneticPr fontId="2"/>
  </si>
  <si>
    <t>軽傷治癒発動[***](100)/50%</t>
    <rPh sb="0" eb="4">
      <t>ケイショウチユ</t>
    </rPh>
    <rPh sb="4" eb="6">
      <t>ハツドウ</t>
    </rPh>
    <phoneticPr fontId="2"/>
  </si>
  <si>
    <t>10 【20 ※NC版】</t>
    <rPh sb="10" eb="11">
      <t>バン</t>
    </rPh>
    <phoneticPr fontId="2"/>
  </si>
  <si>
    <t>50 【80 ※NC版】</t>
    <phoneticPr fontId="2"/>
  </si>
  <si>
    <t>11 【111 ※NC版】</t>
    <rPh sb="11" eb="12">
      <t>バン</t>
    </rPh>
    <phoneticPr fontId="2"/>
  </si>
  <si>
    <t>速度+20(950) 【速度+41(2000) ※NC版】</t>
    <rPh sb="0" eb="2">
      <t>ソクド</t>
    </rPh>
    <rPh sb="12" eb="14">
      <t>ソクド</t>
    </rPh>
    <rPh sb="27" eb="28">
      <t>バン</t>
    </rPh>
    <phoneticPr fontId="2"/>
  </si>
  <si>
    <t>感覚+20(950) 【感覚+41(2000) ※NC版】</t>
    <rPh sb="0" eb="2">
      <t>カンカク</t>
    </rPh>
    <rPh sb="12" eb="14">
      <t>カンカク</t>
    </rPh>
    <phoneticPr fontId="2"/>
  </si>
  <si>
    <t>生命力+20(950) 【生命力+41(2000) ※NC版】</t>
    <rPh sb="0" eb="3">
      <t>セイメイリョク</t>
    </rPh>
    <rPh sb="13" eb="16">
      <t>セイメイリョク</t>
    </rPh>
    <phoneticPr fontId="2"/>
  </si>
  <si>
    <t>射撃[*****](800)</t>
    <rPh sb="0" eb="2">
      <t>シャゲキ</t>
    </rPh>
    <phoneticPr fontId="2"/>
  </si>
  <si>
    <t>弓[*****](800)</t>
    <rPh sb="0" eb="1">
      <t>ユミ</t>
    </rPh>
    <phoneticPr fontId="2"/>
  </si>
  <si>
    <t>冷気耐性[++*]（1200）</t>
    <rPh sb="0" eb="4">
      <t>レイキタイセイ</t>
    </rPh>
    <phoneticPr fontId="2"/>
  </si>
  <si>
    <t>冷気属性追加[+](500)</t>
    <rPh sb="0" eb="4">
      <t>レイキゾクセイ</t>
    </rPh>
    <rPh sb="4" eb="6">
      <t>ツイカ</t>
    </rPh>
    <phoneticPr fontId="2"/>
  </si>
  <si>
    <t>聖夜祭のガトー</t>
    <rPh sb="0" eb="3">
      <t>セイヤサイ</t>
    </rPh>
    <phoneticPr fontId="2"/>
  </si>
  <si>
    <t>サンタガトーちゃん</t>
    <phoneticPr fontId="2"/>
  </si>
  <si>
    <t>アピの実/キャンドル/モミの木/クリスマスツリー(荷車)/クリスマスツリー/おみやげ/聖夜祭の花冠</t>
    <rPh sb="3" eb="4">
      <t>ミ</t>
    </rPh>
    <rPh sb="14" eb="15">
      <t>キ</t>
    </rPh>
    <rPh sb="25" eb="27">
      <t>ニグルマ</t>
    </rPh>
    <rPh sb="43" eb="46">
      <t>セイヤサイ</t>
    </rPh>
    <rPh sb="47" eb="49">
      <t>ハナカンムリ</t>
    </rPh>
    <phoneticPr fontId="2"/>
  </si>
  <si>
    <t>器用12/魅力14/裁縫11/魔力制御12/射撃13/乗馬12</t>
    <rPh sb="0" eb="2">
      <t>キヨウ</t>
    </rPh>
    <rPh sb="5" eb="7">
      <t>ミリョク</t>
    </rPh>
    <rPh sb="10" eb="12">
      <t>サイホウ</t>
    </rPh>
    <rPh sb="15" eb="19">
      <t>マリョクセイギョ</t>
    </rPh>
    <rPh sb="22" eb="24">
      <t>シャゲキ</t>
    </rPh>
    <rPh sb="27" eb="29">
      <t>ジョウバ</t>
    </rPh>
    <phoneticPr fontId="2"/>
  </si>
  <si>
    <t>器用3/魅力3</t>
    <rPh sb="0" eb="2">
      <t>キヨウ</t>
    </rPh>
    <rPh sb="4" eb="6">
      <t>ミリョク</t>
    </rPh>
    <phoneticPr fontId="2"/>
  </si>
  <si>
    <t>トナカイ</t>
    <phoneticPr fontId="2"/>
  </si>
  <si>
    <t>冷気8</t>
    <rPh sb="0" eb="2">
      <t>レイキ</t>
    </rPh>
    <phoneticPr fontId="2"/>
  </si>
  <si>
    <t>混乱・盲目・恐怖・睡眠・麻痺・毒無効</t>
    <rPh sb="0" eb="2">
      <t>コンラン</t>
    </rPh>
    <rPh sb="3" eb="5">
      <t>モウモク</t>
    </rPh>
    <rPh sb="6" eb="8">
      <t>キョウフ</t>
    </rPh>
    <rPh sb="9" eb="11">
      <t>スイミン</t>
    </rPh>
    <rPh sb="12" eb="14">
      <t>マヒ</t>
    </rPh>
    <rPh sb="15" eb="16">
      <t>ドク</t>
    </rPh>
    <rPh sb="16" eb="18">
      <t>ムコウ</t>
    </rPh>
    <phoneticPr fontId="2"/>
  </si>
  <si>
    <t>プレゼントが詰まった袋</t>
    <rPh sb="6" eb="7">
      <t>ツ</t>
    </rPh>
    <rPh sb="10" eb="11">
      <t>フクロ</t>
    </rPh>
    <phoneticPr fontId="2"/>
  </si>
  <si>
    <t>おっきな袋</t>
    <rPh sb="4" eb="5">
      <t>フクロ</t>
    </rPh>
    <phoneticPr fontId="2"/>
  </si>
  <si>
    <t>家具</t>
    <rPh sb="0" eb="2">
      <t>カグ</t>
    </rPh>
    <phoneticPr fontId="2"/>
  </si>
  <si>
    <t>願い</t>
    <rPh sb="0" eb="1">
      <t>ネガ</t>
    </rPh>
    <phoneticPr fontId="2"/>
  </si>
  <si>
    <t>キャンディケイン</t>
    <phoneticPr fontId="2"/>
  </si>
  <si>
    <t>お菓子な銃</t>
    <rPh sb="1" eb="3">
      <t>カシ</t>
    </rPh>
    <rPh sb="4" eb="5">
      <t>ジュウ</t>
    </rPh>
    <phoneticPr fontId="2"/>
  </si>
  <si>
    <t>100,90,80,70,50,30,30,30,20,20</t>
    <phoneticPr fontId="2"/>
  </si>
  <si>
    <t>100,90,90,80,70,70,50,30,20,20</t>
    <phoneticPr fontId="2"/>
  </si>
  <si>
    <t>器用+6(250)</t>
    <rPh sb="0" eb="2">
      <t>キヨウ</t>
    </rPh>
    <phoneticPr fontId="2"/>
  </si>
  <si>
    <t>不死者特攻[+*****](500)</t>
    <rPh sb="0" eb="3">
      <t>フシシャ</t>
    </rPh>
    <rPh sb="3" eb="5">
      <t>トッコウ</t>
    </rPh>
    <phoneticPr fontId="2"/>
  </si>
  <si>
    <t>治癒の雨発動[+*](300)</t>
    <rPh sb="0" eb="2">
      <t>チユ</t>
    </rPh>
    <rPh sb="3" eb="4">
      <t>アメ</t>
    </rPh>
    <rPh sb="4" eb="6">
      <t>ハツドウ</t>
    </rPh>
    <phoneticPr fontId="2"/>
  </si>
  <si>
    <t>心眼[*](100)</t>
    <rPh sb="0" eb="2">
      <t>シンガン</t>
    </rPh>
    <phoneticPr fontId="2"/>
  </si>
  <si>
    <t>魔法属性追加[***](200)</t>
    <rPh sb="0" eb="4">
      <t>マホウゾクセイ</t>
    </rPh>
    <rPh sb="4" eb="6">
      <t>ツイカ</t>
    </rPh>
    <phoneticPr fontId="2"/>
  </si>
  <si>
    <t>《聖夜祭のガトー》</t>
    <rPh sb="1" eb="4">
      <t>セイヤサイ</t>
    </rPh>
    <phoneticPr fontId="2"/>
  </si>
  <si>
    <t>遠隔攻撃</t>
    <rPh sb="0" eb="4">
      <t>エンカクコウゲキ</t>
    </rPh>
    <phoneticPr fontId="2"/>
  </si>
  <si>
    <t>ブースト</t>
    <phoneticPr fontId="2"/>
  </si>
  <si>
    <t>朦朧の眼差し</t>
    <rPh sb="0" eb="2">
      <t>モウロウ</t>
    </rPh>
    <rPh sb="3" eb="5">
      <t>マナザ</t>
    </rPh>
    <phoneticPr fontId="2"/>
  </si>
  <si>
    <t>ルルウィの憑依</t>
    <rPh sb="5" eb="7">
      <t>ヒョウイ</t>
    </rPh>
    <phoneticPr fontId="2"/>
  </si>
  <si>
    <t>★プレゼントが詰まった袋</t>
    <rPh sb="7" eb="8">
      <t>ツ</t>
    </rPh>
    <rPh sb="11" eb="12">
      <t>フクロ</t>
    </rPh>
    <phoneticPr fontId="2"/>
  </si>
  <si>
    <t>サンタさんの帽子</t>
    <rPh sb="6" eb="8">
      <t>ボウシ</t>
    </rPh>
    <phoneticPr fontId="2"/>
  </si>
  <si>
    <t>三角帽子</t>
    <rPh sb="0" eb="2">
      <t>サンカク</t>
    </rPh>
    <rPh sb="2" eb="4">
      <t>ボウシ</t>
    </rPh>
    <phoneticPr fontId="2"/>
  </si>
  <si>
    <t>オーロラ効果(100)</t>
    <rPh sb="4" eb="6">
      <t>コウカ</t>
    </rPh>
    <phoneticPr fontId="2"/>
  </si>
  <si>
    <t>冷気耐性[***](200)</t>
    <rPh sb="0" eb="4">
      <t>レイキタイセイ</t>
    </rPh>
    <phoneticPr fontId="2"/>
  </si>
  <si>
    <t>魅力+12(551)</t>
    <rPh sb="0" eb="2">
      <t>ミリョク</t>
    </rPh>
    <phoneticPr fontId="2"/>
  </si>
  <si>
    <t>乗馬[***](551)</t>
    <rPh sb="0" eb="2">
      <t>ジョウバ</t>
    </rPh>
    <phoneticPr fontId="2"/>
  </si>
  <si>
    <t>ほろ酔いのドゥーレイン</t>
    <rPh sb="2" eb="3">
      <t>ヨ</t>
    </rPh>
    <phoneticPr fontId="2"/>
  </si>
  <si>
    <t>ドゥーレイン</t>
    <phoneticPr fontId="2"/>
  </si>
  <si>
    <t>媚薬/酒(カテゴリ)</t>
    <rPh sb="0" eb="2">
      <t>ビヤク</t>
    </rPh>
    <rPh sb="3" eb="4">
      <t>サケ</t>
    </rPh>
    <phoneticPr fontId="2"/>
  </si>
  <si>
    <t>意思15/魅力19/速度15</t>
    <rPh sb="0" eb="2">
      <t>イシ</t>
    </rPh>
    <rPh sb="5" eb="7">
      <t>ミリョク</t>
    </rPh>
    <rPh sb="10" eb="12">
      <t>ソクド</t>
    </rPh>
    <phoneticPr fontId="2"/>
  </si>
  <si>
    <t>音属性ボルト</t>
    <rPh sb="0" eb="3">
      <t>オトゾクセイ</t>
    </rPh>
    <phoneticPr fontId="2"/>
  </si>
  <si>
    <t>意思2/魅力2/速度2</t>
    <rPh sb="0" eb="2">
      <t>イシ</t>
    </rPh>
    <rPh sb="4" eb="6">
      <t>ミリョク</t>
    </rPh>
    <rPh sb="8" eb="10">
      <t>ソクド</t>
    </rPh>
    <phoneticPr fontId="2"/>
  </si>
  <si>
    <t>魅力150/速度1600</t>
    <rPh sb="0" eb="2">
      <t>ミリョク</t>
    </rPh>
    <rPh sb="6" eb="8">
      <t>ソクド</t>
    </rPh>
    <phoneticPr fontId="2"/>
  </si>
  <si>
    <t>踊り子妖精</t>
    <rPh sb="0" eb="1">
      <t>オド</t>
    </rPh>
    <rPh sb="2" eb="3">
      <t>コ</t>
    </rPh>
    <rPh sb="3" eb="5">
      <t>ヨウセイ</t>
    </rPh>
    <phoneticPr fontId="2"/>
  </si>
  <si>
    <t>cnpc/nodownload/nogenerate/align,chaotic</t>
    <phoneticPr fontId="2"/>
  </si>
  <si>
    <t>ドゥーレインの桃色の宝石</t>
    <rPh sb="7" eb="9">
      <t>モモイロ</t>
    </rPh>
    <rPh sb="10" eb="12">
      <t>ホウセキ</t>
    </rPh>
    <phoneticPr fontId="2"/>
  </si>
  <si>
    <t>謎の宝石</t>
    <rPh sb="0" eb="1">
      <t>ナゾ</t>
    </rPh>
    <rPh sb="2" eb="4">
      <t>ホウセキ</t>
    </rPh>
    <phoneticPr fontId="2"/>
  </si>
  <si>
    <t>桃色扇子</t>
    <rPh sb="0" eb="2">
      <t>モモイロ</t>
    </rPh>
    <rPh sb="2" eb="4">
      <t>センス</t>
    </rPh>
    <phoneticPr fontId="2"/>
  </si>
  <si>
    <t>桃色の扇子</t>
    <rPh sb="0" eb="2">
      <t>モモイロ</t>
    </rPh>
    <rPh sb="3" eb="5">
      <t>センス</t>
    </rPh>
    <phoneticPr fontId="2"/>
  </si>
  <si>
    <t>鱗</t>
    <rPh sb="0" eb="1">
      <t>ウロコ</t>
    </rPh>
    <phoneticPr fontId="2"/>
  </si>
  <si>
    <t>追加打撃[+++***](1000)</t>
    <rPh sb="0" eb="4">
      <t>ツイカダゲキ</t>
    </rPh>
    <phoneticPr fontId="2"/>
  </si>
  <si>
    <t>混乱無効(100)</t>
    <rPh sb="0" eb="4">
      <t>コンランムコウ</t>
    </rPh>
    <phoneticPr fontId="2"/>
  </si>
  <si>
    <t>魅力維持(100)</t>
    <rPh sb="0" eb="4">
      <t>ミリョクイジ</t>
    </rPh>
    <phoneticPr fontId="2"/>
  </si>
  <si>
    <t>速度維持(100)</t>
    <rPh sb="0" eb="4">
      <t>ソクドイジ</t>
    </rPh>
    <phoneticPr fontId="2"/>
  </si>
  <si>
    <t>追加打撃[*****](200)</t>
    <rPh sb="0" eb="4">
      <t>ツイカダゲキ</t>
    </rPh>
    <phoneticPr fontId="2"/>
  </si>
  <si>
    <t>マナ吸収[****](150)</t>
    <rPh sb="2" eb="4">
      <t>キュウシュウ</t>
    </rPh>
    <phoneticPr fontId="2"/>
  </si>
  <si>
    <t>電波受信(100)</t>
    <rPh sb="0" eb="4">
      <t>デンパジュシン</t>
    </rPh>
    <phoneticPr fontId="2"/>
  </si>
  <si>
    <t>《ほろ酔いのドゥーレイン》</t>
    <rPh sb="3" eb="4">
      <t>ヨ</t>
    </rPh>
    <phoneticPr fontId="2"/>
  </si>
  <si>
    <t>強力なアンデッド召喚</t>
    <rPh sb="0" eb="2">
      <t>キョウリョク</t>
    </rPh>
    <rPh sb="8" eb="10">
      <t>ショウカン</t>
    </rPh>
    <phoneticPr fontId="2"/>
  </si>
  <si>
    <t>強力なドラゴン召喚</t>
    <rPh sb="0" eb="2">
      <t>キョウリョク</t>
    </rPh>
    <rPh sb="7" eb="9">
      <t>ショウカン</t>
    </rPh>
    <phoneticPr fontId="2"/>
  </si>
  <si>
    <t>ポーション投擲(小)</t>
    <rPh sb="5" eb="7">
      <t>トウテキ</t>
    </rPh>
    <rPh sb="8" eb="9">
      <t>ショウ</t>
    </rPh>
    <phoneticPr fontId="2"/>
  </si>
  <si>
    <t>ポーション投擲(中)</t>
    <rPh sb="5" eb="7">
      <t>トウテキ</t>
    </rPh>
    <rPh sb="8" eb="9">
      <t>チュウ</t>
    </rPh>
    <phoneticPr fontId="2"/>
  </si>
  <si>
    <t>ポーション投擲(大)</t>
    <rPh sb="5" eb="7">
      <t>トウテキ</t>
    </rPh>
    <rPh sb="8" eb="9">
      <t>ダイ</t>
    </rPh>
    <phoneticPr fontId="2"/>
  </si>
  <si>
    <t>魔法10</t>
    <rPh sb="0" eb="2">
      <t>マホウ</t>
    </rPh>
    <phoneticPr fontId="2"/>
  </si>
  <si>
    <t>浮遊/混乱・盲目・恐怖・睡眠・麻痺・毒無効/乗馬適正</t>
    <rPh sb="0" eb="2">
      <t>フユウ</t>
    </rPh>
    <rPh sb="3" eb="5">
      <t>コンラン</t>
    </rPh>
    <rPh sb="6" eb="8">
      <t>モウモク</t>
    </rPh>
    <rPh sb="9" eb="11">
      <t>キョウフ</t>
    </rPh>
    <rPh sb="12" eb="14">
      <t>スイミン</t>
    </rPh>
    <rPh sb="15" eb="17">
      <t>マヒ</t>
    </rPh>
    <rPh sb="18" eb="19">
      <t>ドク</t>
    </rPh>
    <rPh sb="19" eb="21">
      <t>ムコウ</t>
    </rPh>
    <rPh sb="22" eb="26">
      <t>ジョウバテキセイ</t>
    </rPh>
    <phoneticPr fontId="2"/>
  </si>
  <si>
    <t>★《桃色扇子》</t>
    <rPh sb="2" eb="4">
      <t>モモイロ</t>
    </rPh>
    <rPh sb="4" eb="6">
      <t>センス</t>
    </rPh>
    <phoneticPr fontId="2"/>
  </si>
  <si>
    <t>クルーラ</t>
    <phoneticPr fontId="2"/>
  </si>
  <si>
    <t>死体/プラチナ硬貨/はじけ魚/宝の地図/小さなメダル</t>
    <rPh sb="0" eb="2">
      <t>シタイ</t>
    </rPh>
    <rPh sb="7" eb="9">
      <t>コウカ</t>
    </rPh>
    <rPh sb="13" eb="14">
      <t>サカナ</t>
    </rPh>
    <rPh sb="15" eb="16">
      <t>タカラ</t>
    </rPh>
    <rPh sb="17" eb="19">
      <t>チズ</t>
    </rPh>
    <rPh sb="20" eb="21">
      <t>チイ</t>
    </rPh>
    <phoneticPr fontId="2"/>
  </si>
  <si>
    <t>習得12/運勢18/運勢10/読書8/瞑想8/詠唱8/魔道具8/釣り8</t>
    <rPh sb="0" eb="2">
      <t>シュウトク</t>
    </rPh>
    <rPh sb="5" eb="7">
      <t>ウンセイ</t>
    </rPh>
    <rPh sb="10" eb="12">
      <t>ウンセイ</t>
    </rPh>
    <rPh sb="15" eb="17">
      <t>ドクショ</t>
    </rPh>
    <rPh sb="19" eb="21">
      <t>メイソウ</t>
    </rPh>
    <rPh sb="23" eb="25">
      <t>エイショウ</t>
    </rPh>
    <rPh sb="27" eb="30">
      <t>マドウグ</t>
    </rPh>
    <rPh sb="32" eb="33">
      <t>ツ</t>
    </rPh>
    <phoneticPr fontId="2"/>
  </si>
  <si>
    <t>習得3/運勢3</t>
    <rPh sb="0" eb="2">
      <t>シュウトク</t>
    </rPh>
    <rPh sb="4" eb="6">
      <t>ウンセイ</t>
    </rPh>
    <phoneticPr fontId="2"/>
  </si>
  <si>
    <t>習得150/運勢1600</t>
    <rPh sb="0" eb="2">
      <t>シュウトク</t>
    </rPh>
    <rPh sb="6" eb="8">
      <t>ウンセイ</t>
    </rPh>
    <phoneticPr fontId="2"/>
  </si>
  <si>
    <t>招き猫</t>
    <rPh sb="0" eb="1">
      <t>マネ</t>
    </rPh>
    <rPh sb="2" eb="3">
      <t>ネコ</t>
    </rPh>
    <phoneticPr fontId="2"/>
  </si>
  <si>
    <t>クルーラの錬金の宝玉</t>
    <rPh sb="5" eb="7">
      <t>レンキン</t>
    </rPh>
    <rPh sb="8" eb="10">
      <t>ホウギョク</t>
    </rPh>
    <phoneticPr fontId="2"/>
  </si>
  <si>
    <t>金の鈴首輪</t>
    <rPh sb="0" eb="1">
      <t>キン</t>
    </rPh>
    <rPh sb="2" eb="3">
      <t>スズ</t>
    </rPh>
    <rPh sb="3" eb="5">
      <t>クビワ</t>
    </rPh>
    <phoneticPr fontId="2"/>
  </si>
  <si>
    <t>鈴が鳴る首輪</t>
    <rPh sb="0" eb="1">
      <t>スズ</t>
    </rPh>
    <rPh sb="2" eb="3">
      <t>ナ</t>
    </rPh>
    <rPh sb="4" eb="6">
      <t>クビワ</t>
    </rPh>
    <phoneticPr fontId="2"/>
  </si>
  <si>
    <t>運勢+15(700)</t>
    <rPh sb="0" eb="2">
      <t>ウンセイ</t>
    </rPh>
    <phoneticPr fontId="2"/>
  </si>
  <si>
    <t>運勢維持(100)</t>
    <rPh sb="0" eb="2">
      <t>ウンセイ</t>
    </rPh>
    <rPh sb="2" eb="4">
      <t>イジ</t>
    </rPh>
    <phoneticPr fontId="2"/>
  </si>
  <si>
    <t>聖なる盾発動[**](50)</t>
    <rPh sb="0" eb="1">
      <t>セイ</t>
    </rPh>
    <rPh sb="3" eb="4">
      <t>タテ</t>
    </rPh>
    <rPh sb="4" eb="6">
      <t>ハツドウ</t>
    </rPh>
    <phoneticPr fontId="2"/>
  </si>
  <si>
    <t>宝の巫顕『クルーラ』</t>
    <rPh sb="0" eb="1">
      <t>タカラ</t>
    </rPh>
    <rPh sb="2" eb="3">
      <t>カンナギ</t>
    </rPh>
    <rPh sb="3" eb="4">
      <t>アキラ</t>
    </rPh>
    <phoneticPr fontId="2"/>
  </si>
  <si>
    <t>cnpc/regist,hex</t>
  </si>
  <si>
    <t>932 ※調査中</t>
    <rPh sb="5" eb="8">
      <t>チョウサチュウ</t>
    </rPh>
    <phoneticPr fontId="2"/>
  </si>
  <si>
    <t>地獄属性ボール</t>
    <rPh sb="0" eb="2">
      <t>ジゴク</t>
    </rPh>
    <rPh sb="2" eb="4">
      <t>ゾクセイ</t>
    </rPh>
    <phoneticPr fontId="2"/>
  </si>
  <si>
    <t>地獄属性ボール</t>
    <rPh sb="0" eb="4">
      <t>ジゴクゾクセイ</t>
    </rPh>
    <phoneticPr fontId="2"/>
  </si>
  <si>
    <t>神経属性ボール</t>
    <rPh sb="0" eb="4">
      <t>シンケイゾクセイ</t>
    </rPh>
    <phoneticPr fontId="2"/>
  </si>
  <si>
    <t>魔法属性ボルト</t>
    <rPh sb="0" eb="4">
      <t>マホウゾクセイ</t>
    </rPh>
    <phoneticPr fontId="2"/>
  </si>
  <si>
    <t>浮遊/恐怖無効/乗馬適正</t>
    <rPh sb="0" eb="2">
      <t>フユウ</t>
    </rPh>
    <rPh sb="3" eb="7">
      <t>キョウフムコウ</t>
    </rPh>
    <rPh sb="8" eb="12">
      <t>ジョウバテキセイ</t>
    </rPh>
    <phoneticPr fontId="2"/>
  </si>
  <si>
    <t>★《金の鈴首輪》</t>
    <rPh sb="2" eb="3">
      <t>キン</t>
    </rPh>
    <rPh sb="4" eb="5">
      <t>スズ</t>
    </rPh>
    <rPh sb="5" eb="7">
      <t>クビワ</t>
    </rPh>
    <phoneticPr fontId="2"/>
  </si>
  <si>
    <t>汐路のセリア</t>
    <rPh sb="0" eb="1">
      <t>シオ</t>
    </rPh>
    <rPh sb="1" eb="2">
      <t>ミチ</t>
    </rPh>
    <phoneticPr fontId="2"/>
  </si>
  <si>
    <t>セリア</t>
    <phoneticPr fontId="2"/>
  </si>
  <si>
    <t>死体/匠のタル(荷車)/ロープ(荷車)/浮き輪(荷車)</t>
    <rPh sb="0" eb="2">
      <t>シタイ</t>
    </rPh>
    <rPh sb="3" eb="4">
      <t>タクミ</t>
    </rPh>
    <rPh sb="8" eb="10">
      <t>ニグルマ</t>
    </rPh>
    <rPh sb="16" eb="18">
      <t>ニグルマ</t>
    </rPh>
    <rPh sb="20" eb="21">
      <t>ウ</t>
    </rPh>
    <rPh sb="22" eb="23">
      <t>ワ</t>
    </rPh>
    <rPh sb="24" eb="26">
      <t>ニグルマ</t>
    </rPh>
    <phoneticPr fontId="2"/>
  </si>
  <si>
    <t>魅力16/速度19/交渉8/投資8/旅歩き12</t>
    <rPh sb="0" eb="2">
      <t>ミリョク</t>
    </rPh>
    <rPh sb="5" eb="7">
      <t>ソクド</t>
    </rPh>
    <rPh sb="10" eb="12">
      <t>コウショウ</t>
    </rPh>
    <rPh sb="14" eb="16">
      <t>トウシ</t>
    </rPh>
    <rPh sb="18" eb="20">
      <t>タビアル</t>
    </rPh>
    <phoneticPr fontId="2"/>
  </si>
  <si>
    <t>200+{faith}/10</t>
    <phoneticPr fontId="2"/>
  </si>
  <si>
    <t>魅力3/速度3</t>
    <rPh sb="0" eb="2">
      <t>ミリョク</t>
    </rPh>
    <rPh sb="4" eb="6">
      <t>ソクド</t>
    </rPh>
    <phoneticPr fontId="2"/>
  </si>
  <si>
    <t>ペリカン</t>
    <phoneticPr fontId="2"/>
  </si>
  <si>
    <t>セリアの導きの宝玉</t>
    <rPh sb="4" eb="5">
      <t>ミチビ</t>
    </rPh>
    <rPh sb="7" eb="9">
      <t>ホウギョク</t>
    </rPh>
    <phoneticPr fontId="2"/>
  </si>
  <si>
    <t>魔法の地図</t>
    <rPh sb="0" eb="2">
      <t>マホウ</t>
    </rPh>
    <rPh sb="3" eb="5">
      <t>チズ</t>
    </rPh>
    <phoneticPr fontId="2"/>
  </si>
  <si>
    <t>大海の錨</t>
    <rPh sb="0" eb="2">
      <t>タイカイ</t>
    </rPh>
    <rPh sb="3" eb="4">
      <t>イカリ</t>
    </rPh>
    <phoneticPr fontId="2"/>
  </si>
  <si>
    <t>船の錨</t>
    <rPh sb="0" eb="1">
      <t>フネ</t>
    </rPh>
    <rPh sb="2" eb="3">
      <t>イカリ</t>
    </rPh>
    <phoneticPr fontId="2"/>
  </si>
  <si>
    <t>近接武器</t>
    <rPh sb="0" eb="4">
      <t>キンセツブキ</t>
    </rPh>
    <phoneticPr fontId="2"/>
  </si>
  <si>
    <t>切り傷属性追加[****](300)</t>
    <rPh sb="0" eb="1">
      <t>キ</t>
    </rPh>
    <rPh sb="2" eb="5">
      <t>キズゾクセイ</t>
    </rPh>
    <rPh sb="5" eb="7">
      <t>ツイカ</t>
    </rPh>
    <phoneticPr fontId="2"/>
  </si>
  <si>
    <t>筋力+17(800)</t>
    <rPh sb="0" eb="2">
      <t>キンリョク</t>
    </rPh>
    <phoneticPr fontId="2"/>
  </si>
  <si>
    <t>耐久+17(800)</t>
    <rPh sb="0" eb="2">
      <t>タイキュウ</t>
    </rPh>
    <phoneticPr fontId="2"/>
  </si>
  <si>
    <t>窃盗防止(100)</t>
    <rPh sb="0" eb="4">
      <t>セットウボウシ</t>
    </rPh>
    <phoneticPr fontId="2"/>
  </si>
  <si>
    <t>クリティカル機会[+++***](1000)</t>
    <rPh sb="6" eb="8">
      <t>キカイ</t>
    </rPh>
    <phoneticPr fontId="2"/>
  </si>
  <si>
    <t>首狩り発動[***](100)</t>
    <rPh sb="0" eb="2">
      <t>クビカ</t>
    </rPh>
    <rPh sb="3" eb="5">
      <t>ハツドウ</t>
    </rPh>
    <phoneticPr fontId="2"/>
  </si>
  <si>
    <t>《汐路のセリア》</t>
    <rPh sb="1" eb="2">
      <t>シオ</t>
    </rPh>
    <rPh sb="2" eb="3">
      <t>ミチ</t>
    </rPh>
    <phoneticPr fontId="2"/>
  </si>
  <si>
    <t>海賊</t>
    <rPh sb="0" eb="2">
      <t>カイゾク</t>
    </rPh>
    <phoneticPr fontId="2"/>
  </si>
  <si>
    <t>cnpc/nodownload/nogenerate/aqua/god</t>
    <phoneticPr fontId="2"/>
  </si>
  <si>
    <t>冷気 1000</t>
    <rPh sb="0" eb="2">
      <t>レイキ</t>
    </rPh>
    <phoneticPr fontId="2"/>
  </si>
  <si>
    <t>混乱無効/所持金落とし/地雷無効</t>
    <rPh sb="0" eb="2">
      <t>コンラン</t>
    </rPh>
    <rPh sb="2" eb="4">
      <t>ムコウ</t>
    </rPh>
    <rPh sb="5" eb="9">
      <t>ショジキンオ</t>
    </rPh>
    <rPh sb="12" eb="16">
      <t>ジライムコウ</t>
    </rPh>
    <phoneticPr fontId="2"/>
  </si>
  <si>
    <t>★《大海の錨》</t>
    <rPh sb="2" eb="4">
      <t>タイカイ</t>
    </rPh>
    <rPh sb="5" eb="6">
      <t>イカリ</t>
    </rPh>
    <phoneticPr fontId="2"/>
  </si>
  <si>
    <t>牧畜のダイボニー</t>
    <rPh sb="0" eb="2">
      <t>ボクチク</t>
    </rPh>
    <phoneticPr fontId="2"/>
  </si>
  <si>
    <t>ダイボニー</t>
    <phoneticPr fontId="2"/>
  </si>
  <si>
    <t>死体/乳/卵</t>
    <rPh sb="0" eb="2">
      <t>シタイ</t>
    </rPh>
    <rPh sb="3" eb="4">
      <t>チチ</t>
    </rPh>
    <rPh sb="5" eb="6">
      <t>タマゴ</t>
    </rPh>
    <phoneticPr fontId="2"/>
  </si>
  <si>
    <r>
      <t>習得16/魅力12/</t>
    </r>
    <r>
      <rPr>
        <b/>
        <sz val="11"/>
        <rFont val="ＭＳ Ｐゴシック"/>
        <family val="3"/>
        <charset val="128"/>
        <scheme val="minor"/>
      </rPr>
      <t>交渉19/交渉19/交渉19</t>
    </r>
    <r>
      <rPr>
        <sz val="11"/>
        <rFont val="ＭＳ Ｐゴシック"/>
        <family val="3"/>
        <charset val="128"/>
        <scheme val="minor"/>
      </rPr>
      <t>/</t>
    </r>
    <r>
      <rPr>
        <sz val="11"/>
        <color theme="0" tint="-0.249977111117893"/>
        <rFont val="ＭＳ Ｐゴシック"/>
        <family val="3"/>
        <charset val="128"/>
        <scheme val="minor"/>
      </rPr>
      <t>解剖学18</t>
    </r>
    <r>
      <rPr>
        <sz val="11"/>
        <rFont val="ＭＳ Ｐゴシック"/>
        <family val="3"/>
        <charset val="128"/>
        <scheme val="minor"/>
      </rPr>
      <t>/大工8/乗馬8</t>
    </r>
    <rPh sb="0" eb="2">
      <t>シュウトク</t>
    </rPh>
    <rPh sb="5" eb="7">
      <t>ミリョク</t>
    </rPh>
    <rPh sb="10" eb="12">
      <t>コウショウ</t>
    </rPh>
    <rPh sb="15" eb="17">
      <t>コウショウ</t>
    </rPh>
    <rPh sb="20" eb="22">
      <t>コウショウ</t>
    </rPh>
    <rPh sb="25" eb="28">
      <t>カイボウガク</t>
    </rPh>
    <rPh sb="31" eb="33">
      <t>ダイク</t>
    </rPh>
    <rPh sb="35" eb="37">
      <t>ジョウバ</t>
    </rPh>
    <phoneticPr fontId="2"/>
  </si>
  <si>
    <t>習得3/魅力3</t>
    <rPh sb="0" eb="2">
      <t>シュウトク</t>
    </rPh>
    <rPh sb="4" eb="6">
      <t>ミリョク</t>
    </rPh>
    <phoneticPr fontId="2"/>
  </si>
  <si>
    <t>生命力1200/習得150</t>
    <rPh sb="0" eb="3">
      <t>セイメイリョク</t>
    </rPh>
    <rPh sb="8" eb="10">
      <t>シュウトク</t>
    </rPh>
    <phoneticPr fontId="2"/>
  </si>
  <si>
    <t>自然起しの号令</t>
    <rPh sb="0" eb="2">
      <t>シゼン</t>
    </rPh>
    <rPh sb="2" eb="3">
      <t>オ</t>
    </rPh>
    <rPh sb="5" eb="7">
      <t>ゴウレイ</t>
    </rPh>
    <phoneticPr fontId="2"/>
  </si>
  <si>
    <t>{attb}/3</t>
    <phoneticPr fontId="2"/>
  </si>
  <si>
    <t>5000+{attb}*10</t>
    <phoneticPr fontId="2"/>
  </si>
  <si>
    <t>{attb}/10</t>
    <phoneticPr fontId="2"/>
  </si>
  <si>
    <t>金の羊</t>
    <rPh sb="0" eb="1">
      <t>キン</t>
    </rPh>
    <rPh sb="2" eb="3">
      <t>ヒツジ</t>
    </rPh>
    <phoneticPr fontId="2"/>
  </si>
  <si>
    <t>浮遊/乗馬適正</t>
    <rPh sb="0" eb="2">
      <t>フユウ</t>
    </rPh>
    <rPh sb="3" eb="7">
      <t>ジョウバテキセイ</t>
    </rPh>
    <phoneticPr fontId="2"/>
  </si>
  <si>
    <t>ダイボニーの回帰の宝玉</t>
    <rPh sb="6" eb="8">
      <t>カイキ</t>
    </rPh>
    <rPh sb="9" eb="11">
      <t>ホウギョク</t>
    </rPh>
    <phoneticPr fontId="2"/>
  </si>
  <si>
    <t>木</t>
    <rPh sb="0" eb="1">
      <t>キ</t>
    </rPh>
    <phoneticPr fontId="2"/>
  </si>
  <si>
    <t>習得維持(100)</t>
    <rPh sb="0" eb="4">
      <t>シュウトクイジ</t>
    </rPh>
    <phoneticPr fontId="2"/>
  </si>
  <si>
    <t>習得+10(450)</t>
    <rPh sb="0" eb="2">
      <t>シュウトク</t>
    </rPh>
    <phoneticPr fontId="2"/>
  </si>
  <si>
    <t>魅力+10(450)</t>
    <rPh sb="0" eb="2">
      <t>ミリョク</t>
    </rPh>
    <phoneticPr fontId="2"/>
  </si>
  <si>
    <t>解剖学[*****](800)</t>
    <rPh sb="0" eb="3">
      <t>カイボウガク</t>
    </rPh>
    <phoneticPr fontId="2"/>
  </si>
  <si>
    <t>ディア・ディア―</t>
    <phoneticPr fontId="2"/>
  </si>
  <si>
    <t>ダイヤの鹿棒</t>
    <rPh sb="4" eb="5">
      <t>シカ</t>
    </rPh>
    <rPh sb="5" eb="6">
      <t>ボウ</t>
    </rPh>
    <phoneticPr fontId="2"/>
  </si>
  <si>
    <t>リジェネレーション発動[+*](300)</t>
    <rPh sb="9" eb="11">
      <t>ハツドウ</t>
    </rPh>
    <phoneticPr fontId="2"/>
  </si>
  <si>
    <t>ホーリーヴェイル発動[+*](300)</t>
    <rPh sb="8" eb="10">
      <t>ハツドウ</t>
    </rPh>
    <phoneticPr fontId="2"/>
  </si>
  <si>
    <t>交渉[***](500)</t>
    <rPh sb="0" eb="2">
      <t>コウショウ</t>
    </rPh>
    <phoneticPr fontId="2"/>
  </si>
  <si>
    <t>恐怖無効(100)</t>
    <rPh sb="0" eb="4">
      <t>キョウフムコウ</t>
    </rPh>
    <phoneticPr fontId="2"/>
  </si>
  <si>
    <t>《牧畜のダイボニー》</t>
    <rPh sb="1" eb="3">
      <t>ボクチク</t>
    </rPh>
    <phoneticPr fontId="2"/>
  </si>
  <si>
    <t>★《ディア・ディア―》</t>
    <phoneticPr fontId="2"/>
  </si>
  <si>
    <t>class.(設定ミス)</t>
    <rPh sb="7" eb="9">
      <t>セッテイ</t>
    </rPh>
    <phoneticPr fontId="2"/>
  </si>
  <si>
    <t>妖鍛のルージィ</t>
    <rPh sb="0" eb="1">
      <t>ヨウ</t>
    </rPh>
    <rPh sb="1" eb="2">
      <t>タン</t>
    </rPh>
    <phoneticPr fontId="2"/>
  </si>
  <si>
    <t>ルージィ</t>
    <phoneticPr fontId="2"/>
  </si>
  <si>
    <r>
      <t>金塊/ルビナスの原石/ダイヤモンドの原石/折れた刃　</t>
    </r>
    <r>
      <rPr>
        <b/>
        <sz val="11"/>
        <color theme="1"/>
        <rFont val="ＭＳ Ｐゴシック"/>
        <family val="3"/>
        <charset val="128"/>
        <scheme val="minor"/>
      </rPr>
      <t>※NC版はルージィの槌追加</t>
    </r>
    <rPh sb="0" eb="2">
      <t>キンカイ</t>
    </rPh>
    <rPh sb="8" eb="10">
      <t>ゲンセキ</t>
    </rPh>
    <rPh sb="18" eb="20">
      <t>ゲンセキ</t>
    </rPh>
    <rPh sb="21" eb="22">
      <t>オ</t>
    </rPh>
    <rPh sb="24" eb="25">
      <t>ヤイバ</t>
    </rPh>
    <rPh sb="29" eb="30">
      <t>バン</t>
    </rPh>
    <rPh sb="36" eb="37">
      <t>ツチ</t>
    </rPh>
    <rPh sb="37" eb="39">
      <t>ツイカ</t>
    </rPh>
    <phoneticPr fontId="2"/>
  </si>
  <si>
    <t>筋力6/耐久19/耐久19/意思10/鈍器6/戦術6</t>
    <rPh sb="0" eb="2">
      <t>キンリョク</t>
    </rPh>
    <rPh sb="4" eb="6">
      <t>タイキュウ</t>
    </rPh>
    <rPh sb="9" eb="11">
      <t>タイキュウ</t>
    </rPh>
    <rPh sb="14" eb="16">
      <t>イシ</t>
    </rPh>
    <rPh sb="19" eb="21">
      <t>ドンキ</t>
    </rPh>
    <rPh sb="23" eb="25">
      <t>センジュツ</t>
    </rPh>
    <phoneticPr fontId="2"/>
  </si>
  <si>
    <t>200+{attb}/5</t>
    <phoneticPr fontId="2"/>
  </si>
  <si>
    <t>生命力3/耐久3</t>
    <rPh sb="0" eb="3">
      <t>セイメイリョク</t>
    </rPh>
    <rPh sb="5" eb="7">
      <t>タイキュウ</t>
    </rPh>
    <phoneticPr fontId="2"/>
  </si>
  <si>
    <t>生命力1600/耐久150</t>
    <rPh sb="0" eb="3">
      <t>セイメイリョク</t>
    </rPh>
    <rPh sb="8" eb="10">
      <t>タイキュウ</t>
    </rPh>
    <phoneticPr fontId="2"/>
  </si>
  <si>
    <t>見習い妖精</t>
    <rPh sb="0" eb="2">
      <t>ミナラ</t>
    </rPh>
    <rPh sb="3" eb="5">
      <t>ヨウセイ</t>
    </rPh>
    <phoneticPr fontId="2"/>
  </si>
  <si>
    <t>鍛冶屋</t>
    <rPh sb="0" eb="2">
      <t>カジ</t>
    </rPh>
    <rPh sb="2" eb="3">
      <t>ヤ</t>
    </rPh>
    <phoneticPr fontId="2"/>
  </si>
  <si>
    <t>女性</t>
    <rPh sb="0" eb="2">
      <t>ジョセイ</t>
    </rPh>
    <phoneticPr fontId="2"/>
  </si>
  <si>
    <t>怒り</t>
    <rPh sb="0" eb="1">
      <t>イカ</t>
    </rPh>
    <phoneticPr fontId="2"/>
  </si>
  <si>
    <t>妖鍛のゴールデンキルト</t>
    <rPh sb="0" eb="1">
      <t>ヨウ</t>
    </rPh>
    <rPh sb="1" eb="2">
      <t>タン</t>
    </rPh>
    <phoneticPr fontId="2"/>
  </si>
  <si>
    <t>金の装飾付きの布</t>
    <rPh sb="0" eb="1">
      <t>キン</t>
    </rPh>
    <rPh sb="2" eb="4">
      <t>ソウショク</t>
    </rPh>
    <rPh sb="4" eb="5">
      <t>ツキ</t>
    </rPh>
    <rPh sb="7" eb="8">
      <t>ヌノ</t>
    </rPh>
    <phoneticPr fontId="2"/>
  </si>
  <si>
    <t>筋力維持(100)</t>
    <rPh sb="0" eb="4">
      <t>キンリョクイジ</t>
    </rPh>
    <phoneticPr fontId="2"/>
  </si>
  <si>
    <t>耐久維持(100)</t>
    <rPh sb="0" eb="2">
      <t>タイキュウ</t>
    </rPh>
    <rPh sb="2" eb="4">
      <t>イジ</t>
    </rPh>
    <phoneticPr fontId="2"/>
  </si>
  <si>
    <t>意思維持(100)</t>
    <rPh sb="0" eb="2">
      <t>イシ</t>
    </rPh>
    <rPh sb="2" eb="4">
      <t>イジ</t>
    </rPh>
    <phoneticPr fontId="2"/>
  </si>
  <si>
    <t>採掘[*****](800)</t>
    <rPh sb="0" eb="2">
      <t>サイクツ</t>
    </rPh>
    <phoneticPr fontId="2"/>
  </si>
  <si>
    <t>ルージィの真槌</t>
    <rPh sb="5" eb="6">
      <t>シン</t>
    </rPh>
    <rPh sb="6" eb="7">
      <t>ツチ</t>
    </rPh>
    <phoneticPr fontId="2"/>
  </si>
  <si>
    <t>鎌付きのハンマー</t>
    <rPh sb="0" eb="1">
      <t>カマ</t>
    </rPh>
    <rPh sb="1" eb="2">
      <t>ツ</t>
    </rPh>
    <phoneticPr fontId="2"/>
  </si>
  <si>
    <t>大槌</t>
    <rPh sb="0" eb="1">
      <t>オオ</t>
    </rPh>
    <rPh sb="1" eb="2">
      <t>ツチ</t>
    </rPh>
    <phoneticPr fontId="2"/>
  </si>
  <si>
    <t>切り傷属性追加[***](100)</t>
    <rPh sb="0" eb="1">
      <t>キ</t>
    </rPh>
    <rPh sb="2" eb="3">
      <t>キズ</t>
    </rPh>
    <rPh sb="3" eb="5">
      <t>ゾクセイ</t>
    </rPh>
    <rPh sb="5" eb="7">
      <t>ツイカ</t>
    </rPh>
    <phoneticPr fontId="2"/>
  </si>
  <si>
    <t>感覚維持(100)</t>
    <rPh sb="0" eb="2">
      <t>カンカク</t>
    </rPh>
    <rPh sb="2" eb="4">
      <t>イジ</t>
    </rPh>
    <phoneticPr fontId="2"/>
  </si>
  <si>
    <t>耐久+16(750)</t>
    <rPh sb="0" eb="2">
      <t>タイキュウ</t>
    </rPh>
    <phoneticPr fontId="2"/>
  </si>
  <si>
    <t>完全貫通[+*](300)</t>
    <rPh sb="0" eb="4">
      <t>カンゼンカンツウ</t>
    </rPh>
    <phoneticPr fontId="2"/>
  </si>
  <si>
    <t>《妖鍛のルージィ》</t>
    <rPh sb="1" eb="2">
      <t>ヨウ</t>
    </rPh>
    <rPh sb="2" eb="3">
      <t>タン</t>
    </rPh>
    <phoneticPr fontId="2"/>
  </si>
  <si>
    <t>鍛冶屋</t>
    <rPh sb="0" eb="3">
      <t>カジヤ</t>
    </rPh>
    <phoneticPr fontId="2"/>
  </si>
  <si>
    <r>
      <t>cnpc/nodownload/nogenerate/align,chaotic/lurgy　</t>
    </r>
    <r>
      <rPr>
        <b/>
        <sz val="11"/>
        <color theme="1"/>
        <rFont val="ＭＳ Ｐゴシック"/>
        <family val="3"/>
        <charset val="128"/>
        <scheme val="minor"/>
      </rPr>
      <t>※NC版ではtrait98,2追加</t>
    </r>
    <rPh sb="50" eb="51">
      <t>バン</t>
    </rPh>
    <rPh sb="62" eb="64">
      <t>ツイカ</t>
    </rPh>
    <phoneticPr fontId="2"/>
  </si>
  <si>
    <r>
      <t>50　</t>
    </r>
    <r>
      <rPr>
        <b/>
        <sz val="11"/>
        <color theme="1"/>
        <rFont val="ＭＳ Ｐゴシック"/>
        <family val="3"/>
        <charset val="128"/>
        <scheme val="minor"/>
      </rPr>
      <t>※NC版では350</t>
    </r>
    <rPh sb="6" eb="7">
      <t>バン</t>
    </rPh>
    <phoneticPr fontId="2"/>
  </si>
  <si>
    <r>
      <t>テレポート　</t>
    </r>
    <r>
      <rPr>
        <b/>
        <sz val="11"/>
        <color theme="1"/>
        <rFont val="ＭＳ Ｐゴシック"/>
        <family val="3"/>
        <charset val="128"/>
        <scheme val="minor"/>
      </rPr>
      <t>※NC版では音属性アロー</t>
    </r>
    <rPh sb="9" eb="10">
      <t>バン</t>
    </rPh>
    <rPh sb="12" eb="15">
      <t>オトゾクセイ</t>
    </rPh>
    <phoneticPr fontId="2"/>
  </si>
  <si>
    <r>
      <t>ショートテレポート　</t>
    </r>
    <r>
      <rPr>
        <b/>
        <sz val="11"/>
        <color theme="1"/>
        <rFont val="ＭＳ Ｐゴシック"/>
        <family val="3"/>
        <charset val="128"/>
        <scheme val="minor"/>
      </rPr>
      <t>※NC版では音属性アロー</t>
    </r>
    <rPh sb="13" eb="14">
      <t>バン</t>
    </rPh>
    <rPh sb="16" eb="19">
      <t>オトゾクセイ</t>
    </rPh>
    <phoneticPr fontId="2"/>
  </si>
  <si>
    <r>
      <t>魔力の集積　</t>
    </r>
    <r>
      <rPr>
        <b/>
        <sz val="11"/>
        <color theme="1"/>
        <rFont val="ＭＳ Ｐゴシック"/>
        <family val="3"/>
        <charset val="128"/>
        <scheme val="minor"/>
      </rPr>
      <t>※NC版では音属性ボルト</t>
    </r>
    <rPh sb="0" eb="2">
      <t>マリョク</t>
    </rPh>
    <rPh sb="3" eb="5">
      <t>シュウセキ</t>
    </rPh>
    <rPh sb="9" eb="10">
      <t>バン</t>
    </rPh>
    <rPh sb="12" eb="15">
      <t>オトゾクセイ</t>
    </rPh>
    <phoneticPr fontId="2"/>
  </si>
  <si>
    <t>乗馬適正</t>
    <rPh sb="0" eb="4">
      <t>ジョウバテキセイ</t>
    </rPh>
    <phoneticPr fontId="2"/>
  </si>
  <si>
    <t>★《ルージィの真槌》, ★《妖鍛のゴールデンキルト》</t>
    <rPh sb="7" eb="8">
      <t>シン</t>
    </rPh>
    <rPh sb="8" eb="9">
      <t>ツチ</t>
    </rPh>
    <rPh sb="14" eb="15">
      <t>ヨウ</t>
    </rPh>
    <rPh sb="15" eb="16">
      <t>タン</t>
    </rPh>
    <phoneticPr fontId="2"/>
  </si>
  <si>
    <t>軽傷治癒発動[***](100)/10%</t>
    <rPh sb="0" eb="6">
      <t>ケイショウチユハツドウ</t>
    </rPh>
    <phoneticPr fontId="2"/>
  </si>
  <si>
    <t>エレア殺しのRB13</t>
    <rPh sb="3" eb="4">
      <t>ゴロ</t>
    </rPh>
    <phoneticPr fontId="2"/>
  </si>
  <si>
    <t>RB13</t>
    <phoneticPr fontId="2"/>
  </si>
  <si>
    <t>死体/異形の森の弓/途方も価値のない錆びた偽物の金塊/ロミアスの秘密の経験/ふかふかパン/食物(カテゴリ)/血・骨・剥製(カテゴリ)/ジャンク(カテゴリ)</t>
    <rPh sb="0" eb="2">
      <t>シタイ</t>
    </rPh>
    <rPh sb="3" eb="5">
      <t>イギョウ</t>
    </rPh>
    <rPh sb="6" eb="7">
      <t>モリ</t>
    </rPh>
    <rPh sb="8" eb="9">
      <t>ユミ</t>
    </rPh>
    <rPh sb="10" eb="12">
      <t>トホウ</t>
    </rPh>
    <rPh sb="13" eb="15">
      <t>カチ</t>
    </rPh>
    <rPh sb="18" eb="19">
      <t>サ</t>
    </rPh>
    <rPh sb="21" eb="23">
      <t>ニセモノ</t>
    </rPh>
    <rPh sb="24" eb="26">
      <t>キンカイ</t>
    </rPh>
    <rPh sb="32" eb="34">
      <t>ヒミツ</t>
    </rPh>
    <rPh sb="35" eb="37">
      <t>ケイケン</t>
    </rPh>
    <rPh sb="45" eb="47">
      <t>ショクモツ</t>
    </rPh>
    <rPh sb="54" eb="55">
      <t>チ</t>
    </rPh>
    <rPh sb="56" eb="57">
      <t>ホネ</t>
    </rPh>
    <rPh sb="58" eb="60">
      <t>ハクセイ</t>
    </rPh>
    <phoneticPr fontId="2"/>
  </si>
  <si>
    <r>
      <t>筋力9/</t>
    </r>
    <r>
      <rPr>
        <b/>
        <sz val="11"/>
        <rFont val="ＭＳ Ｐゴシック"/>
        <family val="3"/>
        <charset val="128"/>
        <scheme val="minor"/>
      </rPr>
      <t>信仰19/信仰19/信仰19/信仰19/信仰19/信仰19/信仰19/信仰19</t>
    </r>
    <rPh sb="0" eb="2">
      <t>キンリョク</t>
    </rPh>
    <rPh sb="4" eb="6">
      <t>シンコウ</t>
    </rPh>
    <rPh sb="9" eb="11">
      <t>シンコウ</t>
    </rPh>
    <rPh sb="14" eb="16">
      <t>シンコウ</t>
    </rPh>
    <rPh sb="19" eb="21">
      <t>シンコウ</t>
    </rPh>
    <rPh sb="24" eb="26">
      <t>シンコウ</t>
    </rPh>
    <rPh sb="29" eb="31">
      <t>シンコウ</t>
    </rPh>
    <rPh sb="34" eb="36">
      <t>シンコウ</t>
    </rPh>
    <rPh sb="39" eb="41">
      <t>シンコウ</t>
    </rPh>
    <phoneticPr fontId="2"/>
  </si>
  <si>
    <t>筋力2/重量挙げ2/信仰2</t>
    <rPh sb="0" eb="2">
      <t>キンリョク</t>
    </rPh>
    <rPh sb="4" eb="7">
      <t>ジュウリョウア</t>
    </rPh>
    <rPh sb="10" eb="12">
      <t>シンコウ</t>
    </rPh>
    <phoneticPr fontId="2"/>
  </si>
  <si>
    <t>生命力1600/筋力150</t>
    <rPh sb="0" eb="3">
      <t>セイメイリョク</t>
    </rPh>
    <rPh sb="8" eb="10">
      <t>キンリョク</t>
    </rPh>
    <phoneticPr fontId="2"/>
  </si>
  <si>
    <t>カミカゼゴーレム</t>
    <phoneticPr fontId="2"/>
  </si>
  <si>
    <t>暗黒 50</t>
    <rPh sb="0" eb="2">
      <t>アンコク</t>
    </rPh>
    <phoneticPr fontId="2"/>
  </si>
  <si>
    <t>火炎6 冷気6 毒6 魔法5</t>
    <rPh sb="0" eb="2">
      <t>カエン</t>
    </rPh>
    <rPh sb="4" eb="6">
      <t>レイキ</t>
    </rPh>
    <rPh sb="8" eb="9">
      <t>ドク</t>
    </rPh>
    <rPh sb="11" eb="13">
      <t>マホウ</t>
    </rPh>
    <phoneticPr fontId="2"/>
  </si>
  <si>
    <t>自爆生物</t>
    <rPh sb="0" eb="2">
      <t>ジバク</t>
    </rPh>
    <rPh sb="2" eb="4">
      <t>セイブツ</t>
    </rPh>
    <phoneticPr fontId="2"/>
  </si>
  <si>
    <t>RB13Gem</t>
    <phoneticPr fontId="2"/>
  </si>
  <si>
    <t>禍々しい宝玉</t>
    <rPh sb="0" eb="2">
      <t>マガマガ</t>
    </rPh>
    <rPh sb="4" eb="6">
      <t>ホウギョク</t>
    </rPh>
    <phoneticPr fontId="2"/>
  </si>
  <si>
    <t>原子爆弾</t>
    <rPh sb="0" eb="4">
      <t>ゲンシバクダン</t>
    </rPh>
    <phoneticPr fontId="2"/>
  </si>
  <si>
    <t>RB13の斧</t>
    <rPh sb="5" eb="6">
      <t>オノ</t>
    </rPh>
    <phoneticPr fontId="2"/>
  </si>
  <si>
    <t>不格好な斧</t>
    <rPh sb="0" eb="3">
      <t>ブカッコウ</t>
    </rPh>
    <rPh sb="4" eb="5">
      <t>オノ</t>
    </rPh>
    <phoneticPr fontId="2"/>
  </si>
  <si>
    <t>魔物召喚[*](0)</t>
    <rPh sb="0" eb="4">
      <t>マモノショウカン</t>
    </rPh>
    <phoneticPr fontId="2"/>
  </si>
  <si>
    <t>全てを終結させる(100)</t>
    <rPh sb="0" eb="1">
      <t>スベ</t>
    </rPh>
    <rPh sb="3" eb="5">
      <t>シュウケツ</t>
    </rPh>
    <phoneticPr fontId="2"/>
  </si>
  <si>
    <t>ランダムテレポート[*](0)</t>
    <phoneticPr fontId="2"/>
  </si>
  <si>
    <t>血吸い[*](0)</t>
    <rPh sb="0" eb="1">
      <t>チ</t>
    </rPh>
    <rPh sb="1" eb="2">
      <t>ス</t>
    </rPh>
    <phoneticPr fontId="2"/>
  </si>
  <si>
    <t>火炎属性追加[****](300)</t>
    <rPh sb="0" eb="4">
      <t>カエンゾクセイ</t>
    </rPh>
    <rPh sb="4" eb="6">
      <t>ツイカ</t>
    </rPh>
    <phoneticPr fontId="2"/>
  </si>
  <si>
    <t>《エレア殺しのRB13》</t>
    <rPh sb="4" eb="5">
      <t>コロ</t>
    </rPh>
    <phoneticPr fontId="2"/>
  </si>
  <si>
    <t>機械の神</t>
    <rPh sb="0" eb="2">
      <t>キカイ</t>
    </rPh>
    <rPh sb="3" eb="4">
      <t>カミ</t>
    </rPh>
    <phoneticPr fontId="2"/>
  </si>
  <si>
    <t>切り傷 10</t>
    <rPh sb="0" eb="1">
      <t>キ</t>
    </rPh>
    <rPh sb="2" eb="3">
      <t>キズ</t>
    </rPh>
    <phoneticPr fontId="2"/>
  </si>
  <si>
    <t>暗黒4 幻惑4 毒5 音1</t>
    <rPh sb="0" eb="2">
      <t>アンコク</t>
    </rPh>
    <rPh sb="4" eb="6">
      <t>ゲンワク</t>
    </rPh>
    <rPh sb="8" eb="9">
      <t>ドク</t>
    </rPh>
    <rPh sb="11" eb="12">
      <t>オト</t>
    </rPh>
    <phoneticPr fontId="2"/>
  </si>
  <si>
    <t>浮遊/睡眠無効/連続魔法/魔法以外のダメージ軽減/メタル</t>
    <rPh sb="0" eb="2">
      <t>フユウ</t>
    </rPh>
    <rPh sb="3" eb="5">
      <t>スイミン</t>
    </rPh>
    <rPh sb="5" eb="7">
      <t>ムコウ</t>
    </rPh>
    <rPh sb="8" eb="12">
      <t>レンゾクマホウ</t>
    </rPh>
    <rPh sb="13" eb="17">
      <t>マホウイガイ</t>
    </rPh>
    <rPh sb="22" eb="24">
      <t>ケイゲン</t>
    </rPh>
    <phoneticPr fontId="2"/>
  </si>
  <si>
    <t>★RB13ゴッドベルト, ★RB13ゴッドブーツ, ★RB13ゴッドダガー, ★RB13ゴッドグローブ, ★RB13ゴッドヘルム, ★RB13ゴッドナイフ, ★RB13ゴッドローブ, ★RB13ゴッドウィング</t>
    <phoneticPr fontId="2"/>
  </si>
  <si>
    <t>★RB13ヘルム, ★RB13ブレ―ド, ★RB13のナイフ, ★RB13ローブ, ★RB13手袋, ★RB13ブーツ, ★RB13ウィング, ★RB13ベルト, ★RB13リング, ★RB13リングR, ★RB13ネックレス</t>
    <rPh sb="47" eb="49">
      <t>テブクロ</t>
    </rPh>
    <phoneticPr fontId="2"/>
  </si>
  <si>
    <t>エレア殺しのRB13</t>
    <rPh sb="3" eb="4">
      <t>コロ</t>
    </rPh>
    <phoneticPr fontId="2"/>
  </si>
  <si>
    <t>RB13ベルト</t>
    <phoneticPr fontId="2"/>
  </si>
  <si>
    <t>重いベルト</t>
    <rPh sb="0" eb="1">
      <t>オモ</t>
    </rPh>
    <phoneticPr fontId="2"/>
  </si>
  <si>
    <t>血吸い[***](100)</t>
    <rPh sb="0" eb="1">
      <t>チ</t>
    </rPh>
    <rPh sb="1" eb="2">
      <t>ス</t>
    </rPh>
    <phoneticPr fontId="2"/>
  </si>
  <si>
    <t>RB13ブレード</t>
    <phoneticPr fontId="2"/>
  </si>
  <si>
    <t>輝く重い剣</t>
    <rPh sb="0" eb="1">
      <t>カガヤ</t>
    </rPh>
    <rPh sb="2" eb="3">
      <t>オモ</t>
    </rPh>
    <rPh sb="4" eb="5">
      <t>ケン</t>
    </rPh>
    <phoneticPr fontId="2"/>
  </si>
  <si>
    <t>RB13ブーツ</t>
    <phoneticPr fontId="2"/>
  </si>
  <si>
    <t>重い靴</t>
    <rPh sb="0" eb="1">
      <t>オモ</t>
    </rPh>
    <rPh sb="2" eb="3">
      <t>クツ</t>
    </rPh>
    <phoneticPr fontId="2"/>
  </si>
  <si>
    <t>RB13手袋</t>
    <rPh sb="4" eb="6">
      <t>テブクロ</t>
    </rPh>
    <phoneticPr fontId="2"/>
  </si>
  <si>
    <t>重い手袋</t>
    <rPh sb="0" eb="1">
      <t>オモ</t>
    </rPh>
    <rPh sb="2" eb="4">
      <t>テブクロ</t>
    </rPh>
    <phoneticPr fontId="2"/>
  </si>
  <si>
    <t>RB13ヘルム</t>
    <phoneticPr fontId="2"/>
  </si>
  <si>
    <t>重い兜</t>
    <rPh sb="0" eb="1">
      <t>オモ</t>
    </rPh>
    <rPh sb="2" eb="3">
      <t>カブト</t>
    </rPh>
    <phoneticPr fontId="2"/>
  </si>
  <si>
    <t>RB13のナイフ</t>
    <phoneticPr fontId="2"/>
  </si>
  <si>
    <t>重いナイフ</t>
    <rPh sb="0" eb="1">
      <t>オモ</t>
    </rPh>
    <phoneticPr fontId="2"/>
  </si>
  <si>
    <t>RB13ネックレス</t>
    <phoneticPr fontId="2"/>
  </si>
  <si>
    <t>異常に重いネックレス</t>
    <rPh sb="0" eb="2">
      <t>イジョウ</t>
    </rPh>
    <rPh sb="3" eb="4">
      <t>オモ</t>
    </rPh>
    <phoneticPr fontId="2"/>
  </si>
  <si>
    <t>テレポート阻害(100)</t>
    <rPh sb="5" eb="7">
      <t>ソガイ</t>
    </rPh>
    <phoneticPr fontId="2"/>
  </si>
  <si>
    <t>RB13リング</t>
    <phoneticPr fontId="2"/>
  </si>
  <si>
    <t>重い指輪</t>
    <rPh sb="0" eb="1">
      <t>オモ</t>
    </rPh>
    <rPh sb="2" eb="4">
      <t>ユビワ</t>
    </rPh>
    <phoneticPr fontId="2"/>
  </si>
  <si>
    <t>RB13リングR</t>
    <phoneticPr fontId="2"/>
  </si>
  <si>
    <t>RB13ローブ</t>
    <phoneticPr fontId="2"/>
  </si>
  <si>
    <t>重いローブ</t>
    <rPh sb="0" eb="1">
      <t>オモ</t>
    </rPh>
    <phoneticPr fontId="2"/>
  </si>
  <si>
    <t>RB13ウィング</t>
    <phoneticPr fontId="2"/>
  </si>
  <si>
    <t>重い翼</t>
    <rPh sb="0" eb="1">
      <t>オモ</t>
    </rPh>
    <rPh sb="2" eb="3">
      <t>ツバサ</t>
    </rPh>
    <phoneticPr fontId="2"/>
  </si>
  <si>
    <t>RB13ゴッドベルト</t>
    <phoneticPr fontId="2"/>
  </si>
  <si>
    <t>下僕所持</t>
    <rPh sb="0" eb="4">
      <t>ゲボクショジ</t>
    </rPh>
    <phoneticPr fontId="2"/>
  </si>
  <si>
    <t>輝くベルト</t>
    <rPh sb="0" eb="1">
      <t>カガヤ</t>
    </rPh>
    <phoneticPr fontId="2"/>
  </si>
  <si>
    <t>火炎属性追加[+***](800)</t>
    <rPh sb="0" eb="4">
      <t>カエンゾクセイ</t>
    </rPh>
    <rPh sb="4" eb="6">
      <t>ツイカ</t>
    </rPh>
    <phoneticPr fontId="2"/>
  </si>
  <si>
    <t>ランダムテレポート[+*](300)</t>
    <phoneticPr fontId="2"/>
  </si>
  <si>
    <t>マナ+7(300)</t>
    <phoneticPr fontId="2"/>
  </si>
  <si>
    <t>採掘弱化[****](-800)</t>
    <rPh sb="0" eb="2">
      <t>サイクツ</t>
    </rPh>
    <rPh sb="2" eb="4">
      <t>ジャッカ</t>
    </rPh>
    <phoneticPr fontId="2"/>
  </si>
  <si>
    <t>魔力+17(800)</t>
    <rPh sb="0" eb="2">
      <t>マリョク</t>
    </rPh>
    <phoneticPr fontId="2"/>
  </si>
  <si>
    <t>降臨体所持</t>
    <rPh sb="0" eb="3">
      <t>コウリンタイ</t>
    </rPh>
    <rPh sb="3" eb="5">
      <t>ショジ</t>
    </rPh>
    <phoneticPr fontId="2"/>
  </si>
  <si>
    <t>RB13ゴッドブーツ</t>
    <phoneticPr fontId="2"/>
  </si>
  <si>
    <t>輝く靴</t>
    <rPh sb="0" eb="1">
      <t>カガヤ</t>
    </rPh>
    <rPh sb="2" eb="3">
      <t>クツ</t>
    </rPh>
    <phoneticPr fontId="2"/>
  </si>
  <si>
    <t>透明視(100)</t>
    <rPh sb="0" eb="3">
      <t>トウメイシ</t>
    </rPh>
    <phoneticPr fontId="2"/>
  </si>
  <si>
    <t>運勢-1(-100)</t>
    <rPh sb="0" eb="2">
      <t>ウンセイ</t>
    </rPh>
    <phoneticPr fontId="2"/>
  </si>
  <si>
    <t>RB13ゴッドダガー</t>
    <phoneticPr fontId="2"/>
  </si>
  <si>
    <t>透き通る短剣</t>
    <rPh sb="0" eb="1">
      <t>ス</t>
    </rPh>
    <rPh sb="2" eb="3">
      <t>トオ</t>
    </rPh>
    <rPh sb="4" eb="6">
      <t>タンケン</t>
    </rPh>
    <phoneticPr fontId="2"/>
  </si>
  <si>
    <t>冷気耐性弱化[*](-100)</t>
    <rPh sb="0" eb="4">
      <t>レイキタイセイ</t>
    </rPh>
    <rPh sb="4" eb="6">
      <t>ジャッカ</t>
    </rPh>
    <phoneticPr fontId="2"/>
  </si>
  <si>
    <t>マナ吸収[+++***](800)</t>
    <rPh sb="2" eb="4">
      <t>キュウシュウ</t>
    </rPh>
    <phoneticPr fontId="2"/>
  </si>
  <si>
    <t>スタミナ吸収[+++***](800)</t>
    <rPh sb="4" eb="6">
      <t>キュウシュウ</t>
    </rPh>
    <phoneticPr fontId="2"/>
  </si>
  <si>
    <t>RB13ゴッドグローブ</t>
    <phoneticPr fontId="2"/>
  </si>
  <si>
    <t>輝く手袋</t>
    <rPh sb="0" eb="1">
      <t>カガヤ</t>
    </rPh>
    <rPh sb="2" eb="4">
      <t>テブクロ</t>
    </rPh>
    <phoneticPr fontId="2"/>
  </si>
  <si>
    <t>毒耐性弱化[*](-100)</t>
    <rPh sb="0" eb="3">
      <t>ドクタイセイ</t>
    </rPh>
    <rPh sb="3" eb="5">
      <t>ジャッカ</t>
    </rPh>
    <phoneticPr fontId="2"/>
  </si>
  <si>
    <t>詠唱[+*](1200)</t>
    <rPh sb="0" eb="2">
      <t>エイショウ</t>
    </rPh>
    <phoneticPr fontId="2"/>
  </si>
  <si>
    <t>魔力の限界[+*](1200)</t>
    <rPh sb="0" eb="2">
      <t>マリョク</t>
    </rPh>
    <rPh sb="3" eb="5">
      <t>ゲンカイ</t>
    </rPh>
    <phoneticPr fontId="2"/>
  </si>
  <si>
    <t>RB13ゴッドヘルム</t>
    <phoneticPr fontId="2"/>
  </si>
  <si>
    <t>輝く兜</t>
    <rPh sb="0" eb="1">
      <t>カガヤ</t>
    </rPh>
    <rPh sb="2" eb="3">
      <t>カブト</t>
    </rPh>
    <phoneticPr fontId="2"/>
  </si>
  <si>
    <t>地獄耐性弱化[*](-100)</t>
    <rPh sb="0" eb="4">
      <t>ジゴクタイセイ</t>
    </rPh>
    <rPh sb="4" eb="6">
      <t>ジャッカ</t>
    </rPh>
    <phoneticPr fontId="2"/>
  </si>
  <si>
    <t>幻惑耐性弱化[*](-100)</t>
    <rPh sb="0" eb="4">
      <t>ゲンワクタイセイ</t>
    </rPh>
    <rPh sb="4" eb="6">
      <t>ジャッカ</t>
    </rPh>
    <phoneticPr fontId="2"/>
  </si>
  <si>
    <t>冷気耐性弱化[*](-100)</t>
    <rPh sb="0" eb="6">
      <t>レイキタイセイジャッカ</t>
    </rPh>
    <phoneticPr fontId="2"/>
  </si>
  <si>
    <t>RB13ゴッドナイフ</t>
    <phoneticPr fontId="2"/>
  </si>
  <si>
    <t>透き通るナイフ</t>
    <rPh sb="0" eb="1">
      <t>ス</t>
    </rPh>
    <rPh sb="2" eb="3">
      <t>トオ</t>
    </rPh>
    <phoneticPr fontId="2"/>
  </si>
  <si>
    <t>RB13ゴッドローブ</t>
    <phoneticPr fontId="2"/>
  </si>
  <si>
    <t>輝くローブ</t>
    <rPh sb="0" eb="1">
      <t>カガヤ</t>
    </rPh>
    <phoneticPr fontId="2"/>
  </si>
  <si>
    <t>RB13ゴッドウィング</t>
    <phoneticPr fontId="2"/>
  </si>
  <si>
    <t>輝く翼</t>
    <rPh sb="0" eb="1">
      <t>カガヤ</t>
    </rPh>
    <rPh sb="2" eb="3">
      <t>ツバサ</t>
    </rPh>
    <phoneticPr fontId="2"/>
  </si>
  <si>
    <t>音耐性弱化[*](-100)</t>
    <rPh sb="0" eb="3">
      <t>オトタイセイ</t>
    </rPh>
    <rPh sb="3" eb="5">
      <t>ジャッカ</t>
    </rPh>
    <phoneticPr fontId="2"/>
  </si>
  <si>
    <t>《》無し/raleskill.(未設定)</t>
    <rPh sb="2" eb="3">
      <t>ナ</t>
    </rPh>
    <rPh sb="16" eb="19">
      <t>ミセッテイ</t>
    </rPh>
    <phoneticPr fontId="2"/>
  </si>
  <si>
    <t>黒き森の君主</t>
    <rPh sb="0" eb="1">
      <t>クロ</t>
    </rPh>
    <rPh sb="2" eb="3">
      <t>モリ</t>
    </rPh>
    <rPh sb="4" eb="6">
      <t>クンシュ</t>
    </rPh>
    <phoneticPr fontId="2"/>
  </si>
  <si>
    <t>製作者サイト</t>
    <rPh sb="0" eb="3">
      <t>セイサクシャ</t>
    </rPh>
    <phoneticPr fontId="2"/>
  </si>
  <si>
    <t>君主</t>
    <rPh sb="0" eb="2">
      <t>クンシュ</t>
    </rPh>
    <phoneticPr fontId="2"/>
  </si>
  <si>
    <t xml:space="preserve">君主 </t>
    <rPh sb="0" eb="2">
      <t>クンシュ</t>
    </rPh>
    <phoneticPr fontId="2"/>
  </si>
  <si>
    <t>指輪(サブカテゴリ)/首輪/ペンダント(サブカテゴリ)/ポーション(カテゴリ)/巻物(カテゴリ)/魔法書(カテゴリ)/魔法の杖(カテゴリ)/食物(カテゴリ)/楽器(サブカテゴリ)/宝箱(カテゴリ)/鉱石(カテゴリ)</t>
    <rPh sb="0" eb="2">
      <t>ユビワ</t>
    </rPh>
    <rPh sb="11" eb="13">
      <t>クビワ</t>
    </rPh>
    <rPh sb="40" eb="42">
      <t>マキモノ</t>
    </rPh>
    <rPh sb="49" eb="52">
      <t>マホウショ</t>
    </rPh>
    <rPh sb="59" eb="61">
      <t>マホウ</t>
    </rPh>
    <rPh sb="62" eb="63">
      <t>ツエ</t>
    </rPh>
    <rPh sb="70" eb="72">
      <t>ショクモツ</t>
    </rPh>
    <rPh sb="79" eb="81">
      <t>ガッキ</t>
    </rPh>
    <rPh sb="90" eb="92">
      <t>タカラバコ</t>
    </rPh>
    <rPh sb="99" eb="101">
      <t>コウセキ</t>
    </rPh>
    <phoneticPr fontId="2"/>
  </si>
  <si>
    <t>生命力19/マナ19/筋力19/耐久19/意思19/魔力19/速度19/戦術19/詠唱19/演奏19</t>
    <rPh sb="0" eb="3">
      <t>セイメイリョク</t>
    </rPh>
    <rPh sb="11" eb="13">
      <t>キンリョク</t>
    </rPh>
    <rPh sb="16" eb="18">
      <t>タイキュウ</t>
    </rPh>
    <rPh sb="21" eb="23">
      <t>イシ</t>
    </rPh>
    <rPh sb="26" eb="28">
      <t>マリョク</t>
    </rPh>
    <rPh sb="31" eb="33">
      <t>ソクド</t>
    </rPh>
    <rPh sb="36" eb="38">
      <t>センジュツ</t>
    </rPh>
    <rPh sb="41" eb="43">
      <t>エイショウ</t>
    </rPh>
    <rPh sb="46" eb="48">
      <t>エンソウ</t>
    </rPh>
    <phoneticPr fontId="2"/>
  </si>
  <si>
    <t>420+{faith}/20</t>
    <phoneticPr fontId="2"/>
  </si>
  <si>
    <t>生命力3/マナ3/筋力5/意思5/魔力5/速度3/戦術5/詠唱5</t>
    <rPh sb="0" eb="3">
      <t>セイメイリョク</t>
    </rPh>
    <rPh sb="9" eb="11">
      <t>キンリョク</t>
    </rPh>
    <rPh sb="13" eb="15">
      <t>イシ</t>
    </rPh>
    <rPh sb="17" eb="19">
      <t>マリョク</t>
    </rPh>
    <rPh sb="21" eb="23">
      <t>ソクド</t>
    </rPh>
    <rPh sb="25" eb="27">
      <t>センジュツ</t>
    </rPh>
    <rPh sb="29" eb="31">
      <t>エイショウ</t>
    </rPh>
    <phoneticPr fontId="2"/>
  </si>
  <si>
    <t>生命力2500/マナ2500/筋力1000/意思1000/魔力1000/速度2500/戦術1000/詠唱1000</t>
    <rPh sb="0" eb="3">
      <t>セイメイリョク</t>
    </rPh>
    <rPh sb="15" eb="17">
      <t>キンリョク</t>
    </rPh>
    <rPh sb="22" eb="24">
      <t>イシ</t>
    </rPh>
    <rPh sb="29" eb="31">
      <t>マリョク</t>
    </rPh>
    <rPh sb="36" eb="38">
      <t>ソクド</t>
    </rPh>
    <rPh sb="43" eb="45">
      <t>センジュツ</t>
    </rPh>
    <rPh sb="50" eb="52">
      <t>エイショウ</t>
    </rPh>
    <phoneticPr fontId="2"/>
  </si>
  <si>
    <t>ちび君主</t>
    <rPh sb="2" eb="4">
      <t>クンシュ</t>
    </rPh>
    <phoneticPr fontId="2"/>
  </si>
  <si>
    <t>nogenerate/nodownload/cnpc/align,neutral/man</t>
  </si>
  <si>
    <t>火炎4 冷気4 電撃4</t>
    <rPh sb="0" eb="2">
      <t>カエン</t>
    </rPh>
    <rPh sb="4" eb="6">
      <t>レイキ</t>
    </rPh>
    <rPh sb="8" eb="10">
      <t>デンゲキ</t>
    </rPh>
    <phoneticPr fontId="2"/>
  </si>
  <si>
    <t>浮遊/連続魔法/レイハンド/魔法以外のダメージ軽減</t>
    <rPh sb="0" eb="2">
      <t>フユウ</t>
    </rPh>
    <rPh sb="3" eb="7">
      <t>レンゾクマホウ</t>
    </rPh>
    <rPh sb="14" eb="18">
      <t>マホウイガイ</t>
    </rPh>
    <rPh sb="23" eb="25">
      <t>ケイゲン</t>
    </rPh>
    <phoneticPr fontId="2"/>
  </si>
  <si>
    <t>★《君主の指輪》, ★《君主の鎌》</t>
    <rPh sb="2" eb="4">
      <t>クンシュ</t>
    </rPh>
    <rPh sb="5" eb="7">
      <t>ユビワ</t>
    </rPh>
    <rPh sb="12" eb="14">
      <t>クンシュ</t>
    </rPh>
    <rPh sb="15" eb="16">
      <t>カマ</t>
    </rPh>
    <phoneticPr fontId="2"/>
  </si>
  <si>
    <t>5%　罵倒/英雄/聖なる盾/加速/知者の加護/神罰/マナ回復</t>
    <rPh sb="3" eb="5">
      <t>バトウ</t>
    </rPh>
    <rPh sb="6" eb="8">
      <t>エイユウ</t>
    </rPh>
    <rPh sb="9" eb="10">
      <t>セイ</t>
    </rPh>
    <rPh sb="12" eb="13">
      <t>タテ</t>
    </rPh>
    <rPh sb="14" eb="16">
      <t>カソク</t>
    </rPh>
    <rPh sb="17" eb="19">
      <t>チシャ</t>
    </rPh>
    <rPh sb="20" eb="22">
      <t>カゴ</t>
    </rPh>
    <rPh sb="23" eb="25">
      <t>シンバツ</t>
    </rPh>
    <rPh sb="28" eb="30">
      <t>カイフク</t>
    </rPh>
    <phoneticPr fontId="2"/>
  </si>
  <si>
    <t>True_Load_Servant</t>
    <phoneticPr fontId="2"/>
  </si>
  <si>
    <t>長剣10/短剣10/槍10/鎌10/読書5/戦術15/探知5/両手持ち10/詠唱15/魔道具10/演奏30/心眼7/見切り7/魔力制御30</t>
    <rPh sb="0" eb="2">
      <t>チョウケン</t>
    </rPh>
    <rPh sb="5" eb="7">
      <t>タンケン</t>
    </rPh>
    <rPh sb="10" eb="11">
      <t>ヤリ</t>
    </rPh>
    <rPh sb="14" eb="15">
      <t>カマ</t>
    </rPh>
    <rPh sb="18" eb="20">
      <t>ドクショ</t>
    </rPh>
    <rPh sb="22" eb="24">
      <t>センジュツ</t>
    </rPh>
    <rPh sb="27" eb="29">
      <t>タンチ</t>
    </rPh>
    <rPh sb="31" eb="34">
      <t>リョウテモ</t>
    </rPh>
    <rPh sb="38" eb="40">
      <t>エイショウ</t>
    </rPh>
    <rPh sb="43" eb="46">
      <t>マドウグ</t>
    </rPh>
    <rPh sb="49" eb="51">
      <t>エンソウ</t>
    </rPh>
    <rPh sb="54" eb="56">
      <t>シンガン</t>
    </rPh>
    <rPh sb="58" eb="60">
      <t>ミキ</t>
    </rPh>
    <rPh sb="63" eb="67">
      <t>マリョクセイギョ</t>
    </rPh>
    <phoneticPr fontId="2"/>
  </si>
  <si>
    <t>ダメージ無効[++**](666)/14%</t>
    <rPh sb="4" eb="6">
      <t>ムコウ</t>
    </rPh>
    <phoneticPr fontId="2"/>
  </si>
  <si>
    <t>速度+30(1450)</t>
    <rPh sb="0" eb="2">
      <t>ソクド</t>
    </rPh>
    <phoneticPr fontId="2"/>
  </si>
  <si>
    <t>音耐性[+*](666)</t>
    <rPh sb="0" eb="3">
      <t>オトタイセイ</t>
    </rPh>
    <phoneticPr fontId="2"/>
  </si>
  <si>
    <t>魔法耐性[+*](666)</t>
    <rPh sb="0" eb="4">
      <t>マホウタイセイ</t>
    </rPh>
    <phoneticPr fontId="2"/>
  </si>
  <si>
    <t>呪い保護[+++++*](10000)</t>
    <rPh sb="0" eb="1">
      <t>ノロ</t>
    </rPh>
    <rPh sb="2" eb="4">
      <t>ホゴ</t>
    </rPh>
    <phoneticPr fontId="2"/>
  </si>
  <si>
    <t>君主の指輪</t>
    <rPh sb="0" eb="2">
      <t>クンシュ</t>
    </rPh>
    <rPh sb="3" eb="5">
      <t>ユビワ</t>
    </rPh>
    <phoneticPr fontId="2"/>
  </si>
  <si>
    <t>眩く輝く指輪</t>
    <rPh sb="0" eb="1">
      <t>マバユ</t>
    </rPh>
    <rPh sb="2" eb="3">
      <t>カガヤ</t>
    </rPh>
    <rPh sb="4" eb="6">
      <t>ユビワ</t>
    </rPh>
    <phoneticPr fontId="2"/>
  </si>
  <si>
    <t>混沌の渦発動[++**](666)</t>
    <rPh sb="0" eb="2">
      <t>コントン</t>
    </rPh>
    <rPh sb="3" eb="4">
      <t>ウズ</t>
    </rPh>
    <rPh sb="4" eb="6">
      <t>ハツドウ</t>
    </rPh>
    <phoneticPr fontId="2"/>
  </si>
  <si>
    <t>轟音の波動発動[++**](666)</t>
    <rPh sb="0" eb="2">
      <t>ゴウオン</t>
    </rPh>
    <rPh sb="3" eb="5">
      <t>ハドウ</t>
    </rPh>
    <rPh sb="5" eb="7">
      <t>ハツドウ</t>
    </rPh>
    <phoneticPr fontId="2"/>
  </si>
  <si>
    <t>追加打撃[+++***](999)</t>
    <rPh sb="0" eb="4">
      <t>ツイカダゲキ</t>
    </rPh>
    <phoneticPr fontId="2"/>
  </si>
  <si>
    <t>戦術[*****](999)</t>
    <rPh sb="0" eb="2">
      <t>センジュツ</t>
    </rPh>
    <phoneticPr fontId="2"/>
  </si>
  <si>
    <t>詠唱[*****](999)</t>
    <rPh sb="0" eb="2">
      <t>エイショウ</t>
    </rPh>
    <phoneticPr fontId="2"/>
  </si>
  <si>
    <t>魔力制御[+++++*](33250)</t>
    <rPh sb="0" eb="4">
      <t>マリョクセイギョ</t>
    </rPh>
    <phoneticPr fontId="2"/>
  </si>
  <si>
    <t>マナ+40(1950)</t>
    <phoneticPr fontId="2"/>
  </si>
  <si>
    <t>生命力-20(-1050)</t>
    <rPh sb="0" eb="3">
      <t>セイメイリョク</t>
    </rPh>
    <phoneticPr fontId="2"/>
  </si>
  <si>
    <t>魔力の嵐発動[++**](666)/15%</t>
    <rPh sb="0" eb="2">
      <t>マリョク</t>
    </rPh>
    <rPh sb="3" eb="4">
      <t>アラシ</t>
    </rPh>
    <rPh sb="4" eb="6">
      <t>ハツドウ</t>
    </rPh>
    <phoneticPr fontId="2"/>
  </si>
  <si>
    <t>君主の鎌</t>
    <rPh sb="0" eb="2">
      <t>クンシュ</t>
    </rPh>
    <rPh sb="3" eb="4">
      <t>カマ</t>
    </rPh>
    <phoneticPr fontId="2"/>
  </si>
  <si>
    <t>威圧感を感じる鎌</t>
    <rPh sb="0" eb="3">
      <t>イアツカン</t>
    </rPh>
    <rPh sb="4" eb="5">
      <t>カン</t>
    </rPh>
    <rPh sb="7" eb="8">
      <t>カマ</t>
    </rPh>
    <phoneticPr fontId="2"/>
  </si>
  <si>
    <t>クリティカル機会[++**](666)</t>
    <rPh sb="6" eb="8">
      <t>キカイ</t>
    </rPh>
    <phoneticPr fontId="2"/>
  </si>
  <si>
    <t>完全貫通[++**](666)</t>
    <rPh sb="0" eb="4">
      <t>カンゼンカンツウ</t>
    </rPh>
    <phoneticPr fontId="2"/>
  </si>
  <si>
    <t>魔法威力[+++***](999)</t>
    <rPh sb="0" eb="4">
      <t>マホウイリョク</t>
    </rPh>
    <phoneticPr fontId="2"/>
  </si>
  <si>
    <t>魔法属性追加[+*](666)</t>
    <rPh sb="0" eb="4">
      <t>マホウゾクセイ</t>
    </rPh>
    <rPh sb="4" eb="6">
      <t>ツイカ</t>
    </rPh>
    <phoneticPr fontId="2"/>
  </si>
  <si>
    <t>透き通る輝きのミカ</t>
    <rPh sb="0" eb="1">
      <t>ス</t>
    </rPh>
    <rPh sb="2" eb="3">
      <t>トオ</t>
    </rPh>
    <rPh sb="4" eb="5">
      <t>カガヤ</t>
    </rPh>
    <phoneticPr fontId="2"/>
  </si>
  <si>
    <t>ミカ</t>
    <phoneticPr fontId="2"/>
  </si>
  <si>
    <t>大地の結晶/魔力の結晶/太陽の結晶/ミカ/ダイヤモンドの原石/高級ミラー/鏡台/シンプルな鏡台/空き瓶</t>
    <rPh sb="0" eb="2">
      <t>ダイチ</t>
    </rPh>
    <rPh sb="3" eb="5">
      <t>ケッショウ</t>
    </rPh>
    <rPh sb="6" eb="8">
      <t>マリョク</t>
    </rPh>
    <rPh sb="9" eb="11">
      <t>ケッショウ</t>
    </rPh>
    <rPh sb="12" eb="14">
      <t>タイヨウ</t>
    </rPh>
    <rPh sb="15" eb="17">
      <t>ケッショウ</t>
    </rPh>
    <rPh sb="28" eb="30">
      <t>ゲンセキ</t>
    </rPh>
    <rPh sb="31" eb="33">
      <t>コウキュウ</t>
    </rPh>
    <rPh sb="37" eb="39">
      <t>カガミダイ</t>
    </rPh>
    <rPh sb="45" eb="47">
      <t>カガミダイ</t>
    </rPh>
    <rPh sb="48" eb="49">
      <t>ア</t>
    </rPh>
    <rPh sb="50" eb="51">
      <t>ビン</t>
    </rPh>
    <phoneticPr fontId="2"/>
  </si>
  <si>
    <t>魅力7/運勢19</t>
    <rPh sb="0" eb="2">
      <t>ミリョク</t>
    </rPh>
    <rPh sb="4" eb="6">
      <t>ウンセイ</t>
    </rPh>
    <phoneticPr fontId="2"/>
  </si>
  <si>
    <t>魔力1/魅力2/運勢8</t>
    <rPh sb="0" eb="2">
      <t>マリョク</t>
    </rPh>
    <rPh sb="4" eb="6">
      <t>ミリョク</t>
    </rPh>
    <rPh sb="8" eb="10">
      <t>ウンセイ</t>
    </rPh>
    <phoneticPr fontId="2"/>
  </si>
  <si>
    <t>生命力1600/運勢150</t>
    <rPh sb="0" eb="3">
      <t>セイメイリョク</t>
    </rPh>
    <rPh sb="8" eb="10">
      <t>ウンセイ</t>
    </rPh>
    <phoneticPr fontId="2"/>
  </si>
  <si>
    <t>ガラスの盾</t>
    <rPh sb="4" eb="5">
      <t>タテ</t>
    </rPh>
    <phoneticPr fontId="2"/>
  </si>
  <si>
    <t>猫妹</t>
    <rPh sb="0" eb="2">
      <t>ネコイモウト</t>
    </rPh>
    <phoneticPr fontId="2"/>
  </si>
  <si>
    <t>浮遊/透明視/レイハンド</t>
    <rPh sb="0" eb="2">
      <t>フユウ</t>
    </rPh>
    <rPh sb="3" eb="6">
      <t>トウメイシ</t>
    </rPh>
    <phoneticPr fontId="2"/>
  </si>
  <si>
    <t>オパ―トス</t>
    <phoneticPr fontId="2"/>
  </si>
  <si>
    <t>クリスタルベルアンクレット</t>
    <phoneticPr fontId="2"/>
  </si>
  <si>
    <t>鈴のついたアンクレット</t>
    <rPh sb="0" eb="1">
      <t>スズ</t>
    </rPh>
    <phoneticPr fontId="2"/>
  </si>
  <si>
    <t>靴</t>
    <rPh sb="0" eb="1">
      <t>クツ</t>
    </rPh>
    <phoneticPr fontId="2"/>
  </si>
  <si>
    <t>呪い保護[++*](600)</t>
    <rPh sb="0" eb="1">
      <t>ノロ</t>
    </rPh>
    <rPh sb="2" eb="4">
      <t>ホゴ</t>
    </rPh>
    <phoneticPr fontId="2"/>
  </si>
  <si>
    <t>速度+5(200)</t>
    <rPh sb="0" eb="2">
      <t>ソクド</t>
    </rPh>
    <phoneticPr fontId="2"/>
  </si>
  <si>
    <t>運勢+5(200)</t>
    <rPh sb="0" eb="2">
      <t>ウンセイ</t>
    </rPh>
    <phoneticPr fontId="2"/>
  </si>
  <si>
    <t>電撃耐性[***](200)</t>
    <rPh sb="0" eb="4">
      <t>デンゲキタイセイ</t>
    </rPh>
    <phoneticPr fontId="2"/>
  </si>
  <si>
    <t>幻惑耐性[***](200)</t>
    <rPh sb="0" eb="4">
      <t>ゲンワクタイセイ</t>
    </rPh>
    <phoneticPr fontId="2"/>
  </si>
  <si>
    <t>神経耐性[***](200)</t>
    <rPh sb="0" eb="4">
      <t>シンケイタイセイ</t>
    </rPh>
    <phoneticPr fontId="2"/>
  </si>
  <si>
    <t>輝きのプリンセスティアラ</t>
    <rPh sb="0" eb="1">
      <t>カガヤ</t>
    </rPh>
    <phoneticPr fontId="2"/>
  </si>
  <si>
    <t>透き通るティアラ</t>
    <rPh sb="0" eb="1">
      <t>ス</t>
    </rPh>
    <rPh sb="2" eb="3">
      <t>トオ</t>
    </rPh>
    <phoneticPr fontId="2"/>
  </si>
  <si>
    <t>兜</t>
    <rPh sb="0" eb="1">
      <t>カブト</t>
    </rPh>
    <phoneticPr fontId="2"/>
  </si>
  <si>
    <t>物理ダメージ軽減[+*](300)</t>
    <rPh sb="0" eb="2">
      <t>ブツリ</t>
    </rPh>
    <rPh sb="6" eb="8">
      <t>ケイゲン</t>
    </rPh>
    <phoneticPr fontId="2"/>
  </si>
  <si>
    <t>聖なる盾発動[+*****](500)</t>
    <rPh sb="0" eb="1">
      <t>セイ</t>
    </rPh>
    <rPh sb="3" eb="4">
      <t>タテ</t>
    </rPh>
    <rPh sb="4" eb="6">
      <t>ハツドウ</t>
    </rPh>
    <phoneticPr fontId="2"/>
  </si>
  <si>
    <t>混沌耐性[***](200)</t>
    <rPh sb="0" eb="4">
      <t>コントンタイセイ</t>
    </rPh>
    <phoneticPr fontId="2"/>
  </si>
  <si>
    <t>自然鑑定[****](600)</t>
    <rPh sb="0" eb="4">
      <t>シゼンカンテイ</t>
    </rPh>
    <phoneticPr fontId="2"/>
  </si>
  <si>
    <t>オパートス ※頭文字が大文字で機能していない</t>
    <rPh sb="7" eb="10">
      <t>カシラモジ</t>
    </rPh>
    <rPh sb="11" eb="14">
      <t>オオモジ</t>
    </rPh>
    <rPh sb="15" eb="17">
      <t>キノウ</t>
    </rPh>
    <phoneticPr fontId="2"/>
  </si>
  <si>
    <t>domain.(記載ミス)</t>
    <rPh sb="8" eb="10">
      <t>キサイ</t>
    </rPh>
    <phoneticPr fontId="2"/>
  </si>
  <si>
    <t>英雄発動[++****](800)</t>
    <rPh sb="0" eb="4">
      <t>エイユウハツドウ</t>
    </rPh>
    <phoneticPr fontId="2"/>
  </si>
  <si>
    <t>切り傷属性追加[+***](800)</t>
    <rPh sb="0" eb="1">
      <t>キ</t>
    </rPh>
    <rPh sb="2" eb="5">
      <t>キズゾクセイ</t>
    </rPh>
    <rPh sb="5" eb="7">
      <t>ツイカ</t>
    </rPh>
    <phoneticPr fontId="2"/>
  </si>
  <si>
    <t>首狩り発動[++*](600)</t>
    <rPh sb="0" eb="2">
      <t>クビカ</t>
    </rPh>
    <rPh sb="3" eb="5">
      <t>ハツドウ</t>
    </rPh>
    <phoneticPr fontId="2"/>
  </si>
  <si>
    <t>毒耐性[*****](400)</t>
    <rPh sb="0" eb="3">
      <t>ドクタイセイ</t>
    </rPh>
    <phoneticPr fontId="2"/>
  </si>
  <si>
    <t>蠢く赤い首輪</t>
    <rPh sb="0" eb="1">
      <t>ウゴメ</t>
    </rPh>
    <rPh sb="2" eb="3">
      <t>アカ</t>
    </rPh>
    <rPh sb="4" eb="6">
      <t>クビワ</t>
    </rPh>
    <phoneticPr fontId="2"/>
  </si>
  <si>
    <t>輝く命の首輪</t>
    <rPh sb="0" eb="1">
      <t>カガヤ</t>
    </rPh>
    <rPh sb="2" eb="3">
      <t>イノチ</t>
    </rPh>
    <rPh sb="4" eb="6">
      <t>クビワ</t>
    </rPh>
    <phoneticPr fontId="2"/>
  </si>
  <si>
    <t>治癒[*](100)</t>
    <rPh sb="0" eb="2">
      <t>チユ</t>
    </rPh>
    <phoneticPr fontId="2"/>
  </si>
  <si>
    <t>神経耐性[****](300)</t>
    <rPh sb="0" eb="4">
      <t>シンケイタイセイ</t>
    </rPh>
    <phoneticPr fontId="2"/>
  </si>
  <si>
    <t>暗黒耐性[****](300)</t>
    <rPh sb="0" eb="4">
      <t>アンコクタイセイ</t>
    </rPh>
    <phoneticPr fontId="2"/>
  </si>
  <si>
    <t>地獄耐性[****](300)</t>
    <rPh sb="0" eb="4">
      <t>ジゴクタイセイ</t>
    </rPh>
    <phoneticPr fontId="2"/>
  </si>
  <si>
    <t>端切れの布の指輪</t>
    <rPh sb="0" eb="2">
      <t>ハギ</t>
    </rPh>
    <rPh sb="4" eb="5">
      <t>ヌノ</t>
    </rPh>
    <rPh sb="6" eb="8">
      <t>ユビワ</t>
    </rPh>
    <phoneticPr fontId="2"/>
  </si>
  <si>
    <t>透けた布の指輪</t>
    <rPh sb="0" eb="1">
      <t>ス</t>
    </rPh>
    <rPh sb="3" eb="4">
      <t>ヌノ</t>
    </rPh>
    <rPh sb="5" eb="7">
      <t>ユビワ</t>
    </rPh>
    <phoneticPr fontId="2"/>
  </si>
  <si>
    <t>生命力+3(100)</t>
    <rPh sb="0" eb="3">
      <t>セイメイリョク</t>
    </rPh>
    <phoneticPr fontId="2"/>
  </si>
  <si>
    <t>魅力+3(100)</t>
    <rPh sb="0" eb="2">
      <t>ミリョク</t>
    </rPh>
    <phoneticPr fontId="2"/>
  </si>
  <si>
    <t>軽装備[*](100)</t>
    <rPh sb="0" eb="3">
      <t>ケイソウビ</t>
    </rPh>
    <phoneticPr fontId="2"/>
  </si>
  <si>
    <t>詠唱[*](100)</t>
    <rPh sb="0" eb="2">
      <t>エイショウ</t>
    </rPh>
    <phoneticPr fontId="2"/>
  </si>
  <si>
    <t>★《ずんだショゴスコア》, ★《凄煌の刃》, ★《ずんだショゴス細胞》, ★《調理師の触手ナイフ》, ★《ずんだショゴスの皮》, ★《触手の生えた指輪》, ★輝く命の首輪, ★《端切れの布の指輪》</t>
    <rPh sb="16" eb="17">
      <t>スゴ</t>
    </rPh>
    <rPh sb="17" eb="18">
      <t>キラ</t>
    </rPh>
    <rPh sb="19" eb="20">
      <t>ヤイバ</t>
    </rPh>
    <rPh sb="32" eb="34">
      <t>サイボウ</t>
    </rPh>
    <rPh sb="39" eb="42">
      <t>チョウリシ</t>
    </rPh>
    <rPh sb="43" eb="45">
      <t>ショクシュ</t>
    </rPh>
    <rPh sb="61" eb="62">
      <t>カワ</t>
    </rPh>
    <rPh sb="67" eb="69">
      <t>ショクシュ</t>
    </rPh>
    <rPh sb="70" eb="71">
      <t>ハ</t>
    </rPh>
    <rPh sb="73" eb="75">
      <t>ユビワ</t>
    </rPh>
    <rPh sb="79" eb="80">
      <t>カガヤ</t>
    </rPh>
    <rPh sb="81" eb="82">
      <t>イノチ</t>
    </rPh>
    <rPh sb="83" eb="85">
      <t>クビワ</t>
    </rPh>
    <rPh sb="89" eb="91">
      <t>ハギ</t>
    </rPh>
    <rPh sb="93" eb="94">
      <t>ヌノ</t>
    </rPh>
    <rPh sb="95" eb="97">
      <t>ユビワ</t>
    </rPh>
    <phoneticPr fontId="2"/>
  </si>
  <si>
    <t>自由なる翼のウィン</t>
    <rPh sb="0" eb="2">
      <t>ジユウ</t>
    </rPh>
    <rPh sb="4" eb="5">
      <t>ツバサ</t>
    </rPh>
    <phoneticPr fontId="2"/>
  </si>
  <si>
    <t>ウィン</t>
    <phoneticPr fontId="2"/>
  </si>
  <si>
    <t>死体/テレポートの巻物/テレポートの杖/テレポートの魔法書/ショートテレポートの魔法書/ショートテレポートの巻物/翼/羽/乳</t>
    <rPh sb="0" eb="2">
      <t>シタイ</t>
    </rPh>
    <rPh sb="9" eb="11">
      <t>マキモノ</t>
    </rPh>
    <rPh sb="18" eb="19">
      <t>ツエ</t>
    </rPh>
    <rPh sb="26" eb="29">
      <t>マホウショ</t>
    </rPh>
    <rPh sb="40" eb="43">
      <t>マホウショ</t>
    </rPh>
    <rPh sb="54" eb="56">
      <t>マキモノ</t>
    </rPh>
    <rPh sb="57" eb="58">
      <t>ツバサ</t>
    </rPh>
    <rPh sb="59" eb="60">
      <t>ハネ</t>
    </rPh>
    <rPh sb="61" eb="62">
      <t>チチ</t>
    </rPh>
    <phoneticPr fontId="2"/>
  </si>
  <si>
    <t>速度19/速度9</t>
    <rPh sb="0" eb="2">
      <t>ソクド</t>
    </rPh>
    <rPh sb="5" eb="7">
      <t>ソクド</t>
    </rPh>
    <phoneticPr fontId="2"/>
  </si>
  <si>
    <t>速度12</t>
    <rPh sb="0" eb="2">
      <t>ソクド</t>
    </rPh>
    <phoneticPr fontId="2"/>
  </si>
  <si>
    <t>速度900</t>
    <rPh sb="0" eb="2">
      <t>ソクド</t>
    </rPh>
    <phoneticPr fontId="2"/>
  </si>
  <si>
    <t>翼猫</t>
    <rPh sb="0" eb="1">
      <t>ツバサ</t>
    </rPh>
    <rPh sb="1" eb="2">
      <t>ネコ</t>
    </rPh>
    <phoneticPr fontId="2"/>
  </si>
  <si>
    <t>猫</t>
    <rPh sb="0" eb="1">
      <t>ネコ</t>
    </rPh>
    <phoneticPr fontId="2"/>
  </si>
  <si>
    <t>切り傷 90</t>
    <rPh sb="0" eb="1">
      <t>キ</t>
    </rPh>
    <rPh sb="2" eb="3">
      <t>キズ</t>
    </rPh>
    <phoneticPr fontId="2"/>
  </si>
  <si>
    <t>浮遊/透明視</t>
    <rPh sb="0" eb="2">
      <t>フユウ</t>
    </rPh>
    <rPh sb="3" eb="6">
      <t>トウメイシ</t>
    </rPh>
    <phoneticPr fontId="2"/>
  </si>
  <si>
    <t>ルルウィ</t>
    <phoneticPr fontId="2"/>
  </si>
  <si>
    <t>自由の背負カバン</t>
    <rPh sb="0" eb="2">
      <t>ジユウ</t>
    </rPh>
    <rPh sb="3" eb="5">
      <t>セオ</t>
    </rPh>
    <phoneticPr fontId="2"/>
  </si>
  <si>
    <t>背負カバン</t>
    <rPh sb="0" eb="2">
      <t>セオ</t>
    </rPh>
    <phoneticPr fontId="2"/>
  </si>
  <si>
    <t>音耐性[**](100)</t>
    <rPh sb="0" eb="3">
      <t>オトタイセイ</t>
    </rPh>
    <phoneticPr fontId="2"/>
  </si>
  <si>
    <t>ダメージ無効[+*](300)/8%</t>
    <rPh sb="4" eb="6">
      <t>ムコウ</t>
    </rPh>
    <phoneticPr fontId="2"/>
  </si>
  <si>
    <t>麻痺無効(100)</t>
    <rPh sb="0" eb="4">
      <t>マヒムコウ</t>
    </rPh>
    <phoneticPr fontId="2"/>
  </si>
  <si>
    <t>自由の偽翼</t>
    <rPh sb="0" eb="2">
      <t>ジユウ</t>
    </rPh>
    <rPh sb="3" eb="4">
      <t>ニセ</t>
    </rPh>
    <rPh sb="4" eb="5">
      <t>ツバサ</t>
    </rPh>
    <phoneticPr fontId="2"/>
  </si>
  <si>
    <t>美しい翼</t>
    <rPh sb="0" eb="1">
      <t>ウツク</t>
    </rPh>
    <rPh sb="3" eb="4">
      <t>ツバサ</t>
    </rPh>
    <phoneticPr fontId="2"/>
  </si>
  <si>
    <t>霊布</t>
    <rPh sb="0" eb="2">
      <t>レイフ</t>
    </rPh>
    <phoneticPr fontId="2"/>
  </si>
  <si>
    <t>麻痺無効(100)</t>
    <rPh sb="0" eb="4">
      <t>マヒムコウ</t>
    </rPh>
    <phoneticPr fontId="2"/>
  </si>
  <si>
    <t>速度+7(300)</t>
    <rPh sb="0" eb="2">
      <t>ソクド</t>
    </rPh>
    <phoneticPr fontId="2"/>
  </si>
  <si>
    <t>ダメージ無効[+*](300)/8%</t>
    <rPh sb="4" eb="6">
      <t>ムコウ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</si>
</sst>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"/>
    <numFmt numFmtId="177" formatCode="0.000"/>
  </numFmts>
  <fonts count="27" x14ac:knownFonts="1">
    <font>
      <sz val="11"/>
      <color theme="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rgb="FF00B050"/>
      <name val="ＭＳ Ｐゴシック"/>
      <family val="2"/>
      <charset val="128"/>
      <scheme val="minor"/>
    </font>
    <font>
      <sz val="11"/>
      <color rgb="FF0070C0"/>
      <name val="ＭＳ Ｐゴシック"/>
      <family val="2"/>
      <charset val="128"/>
      <scheme val="minor"/>
    </font>
    <font>
      <b/>
      <sz val="11"/>
      <color rgb="FF0070C0"/>
      <name val="ＭＳ Ｐゴシック"/>
      <family val="3"/>
      <charset val="128"/>
      <scheme val="minor"/>
    </font>
    <font>
      <b/>
      <sz val="11"/>
      <color rgb="FF00B050"/>
      <name val="ＭＳ Ｐゴシック"/>
      <family val="3"/>
      <charset val="128"/>
      <scheme val="minor"/>
    </font>
    <font>
      <b/>
      <sz val="11"/>
      <color rgb="FF7030A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0" tint="-0.34998626667073579"/>
      <name val="ＭＳ Ｐゴシック"/>
      <family val="3"/>
      <charset val="128"/>
      <scheme val="minor"/>
    </font>
    <font>
      <sz val="11"/>
      <color theme="0" tint="-0.34998626667073579"/>
      <name val="ＭＳ Ｐゴシック"/>
      <family val="2"/>
      <charset val="128"/>
      <scheme val="minor"/>
    </font>
    <font>
      <b/>
      <sz val="11"/>
      <name val="ＭＳ Ｐゴシック"/>
      <family val="3"/>
      <charset val="128"/>
      <scheme val="minor"/>
    </font>
    <font>
      <b/>
      <sz val="11"/>
      <color theme="8" tint="-0.499984740745262"/>
      <name val="ＭＳ Ｐゴシック"/>
      <family val="3"/>
      <charset val="128"/>
      <scheme val="minor"/>
    </font>
    <font>
      <sz val="11"/>
      <color theme="8" tint="-0.499984740745262"/>
      <name val="ＭＳ Ｐゴシック"/>
      <family val="3"/>
      <charset val="128"/>
      <scheme val="minor"/>
    </font>
    <font>
      <b/>
      <sz val="11"/>
      <color rgb="FF002060"/>
      <name val="ＭＳ Ｐゴシック"/>
      <family val="3"/>
      <charset val="128"/>
      <scheme val="minor"/>
    </font>
    <font>
      <sz val="11"/>
      <color rgb="FF002060"/>
      <name val="ＭＳ Ｐゴシック"/>
      <family val="3"/>
      <charset val="128"/>
      <scheme val="minor"/>
    </font>
    <font>
      <sz val="11"/>
      <color rgb="FF002060"/>
      <name val="ＭＳ Ｐゴシック"/>
      <family val="2"/>
      <charset val="128"/>
      <scheme val="minor"/>
    </font>
    <font>
      <b/>
      <sz val="11"/>
      <color theme="6" tint="-0.249977111117893"/>
      <name val="ＭＳ Ｐゴシック"/>
      <family val="3"/>
      <charset val="128"/>
      <scheme val="minor"/>
    </font>
    <font>
      <b/>
      <sz val="11"/>
      <color theme="0" tint="-0.34998626667073579"/>
      <name val="ＭＳ Ｐゴシック"/>
      <family val="3"/>
      <charset val="128"/>
      <scheme val="minor"/>
    </font>
    <font>
      <b/>
      <sz val="11"/>
      <color theme="9" tint="-0.499984740745262"/>
      <name val="ＭＳ Ｐゴシック"/>
      <family val="3"/>
      <charset val="128"/>
      <scheme val="minor"/>
    </font>
    <font>
      <sz val="11"/>
      <color theme="0" tint="-0.249977111117893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73">
    <xf numFmtId="0" fontId="0" fillId="0" borderId="0" xfId="0">
      <alignment vertical="center"/>
    </xf>
    <xf numFmtId="0" fontId="0" fillId="0" borderId="0" xfId="0" quotePrefix="1">
      <alignment vertical="center"/>
    </xf>
    <xf numFmtId="0" fontId="1" fillId="0" borderId="0" xfId="0" applyFont="1">
      <alignment vertical="center"/>
    </xf>
    <xf numFmtId="0" fontId="4" fillId="0" borderId="0" xfId="0" applyFont="1">
      <alignment vertical="center"/>
    </xf>
    <xf numFmtId="0" fontId="4" fillId="0" borderId="0" xfId="1" applyFont="1">
      <alignment vertical="center"/>
    </xf>
    <xf numFmtId="0" fontId="5" fillId="0" borderId="0" xfId="0" applyFont="1">
      <alignment vertical="center"/>
    </xf>
    <xf numFmtId="0" fontId="0" fillId="2" borderId="0" xfId="0" applyFill="1">
      <alignment vertical="center"/>
    </xf>
    <xf numFmtId="0" fontId="5" fillId="3" borderId="0" xfId="0" applyFont="1" applyFill="1">
      <alignment vertical="center"/>
    </xf>
    <xf numFmtId="0" fontId="0" fillId="3" borderId="0" xfId="0" applyFill="1">
      <alignment vertical="center"/>
    </xf>
    <xf numFmtId="176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49" fontId="0" fillId="0" borderId="0" xfId="0" applyNumberFormat="1" applyAlignment="1">
      <alignment horizontal="left" vertical="center"/>
    </xf>
    <xf numFmtId="0" fontId="6" fillId="0" borderId="0" xfId="0" applyFont="1">
      <alignment vertical="center"/>
    </xf>
    <xf numFmtId="0" fontId="8" fillId="0" borderId="0" xfId="0" applyFont="1">
      <alignment vertical="center"/>
    </xf>
    <xf numFmtId="0" fontId="7" fillId="0" borderId="0" xfId="0" applyFont="1">
      <alignment vertical="center"/>
    </xf>
    <xf numFmtId="0" fontId="0" fillId="4" borderId="0" xfId="0" applyFill="1">
      <alignment vertical="center"/>
    </xf>
    <xf numFmtId="0" fontId="8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49" fontId="0" fillId="0" borderId="0" xfId="0" applyNumberForma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  <xf numFmtId="0" fontId="14" fillId="3" borderId="0" xfId="0" applyFont="1" applyFill="1">
      <alignment vertical="center"/>
    </xf>
    <xf numFmtId="0" fontId="14" fillId="0" borderId="0" xfId="0" applyFont="1">
      <alignment vertical="center"/>
    </xf>
    <xf numFmtId="0" fontId="6" fillId="0" borderId="0" xfId="0" quotePrefix="1" applyFont="1">
      <alignment vertical="center"/>
    </xf>
    <xf numFmtId="3" fontId="0" fillId="0" borderId="0" xfId="0" applyNumberFormat="1">
      <alignment vertical="center"/>
    </xf>
    <xf numFmtId="0" fontId="11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6" fillId="0" borderId="0" xfId="0" applyFont="1">
      <alignment vertical="center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19" fillId="3" borderId="0" xfId="0" applyFont="1" applyFill="1">
      <alignment vertical="center"/>
    </xf>
    <xf numFmtId="0" fontId="19" fillId="0" borderId="0" xfId="0" applyFont="1">
      <alignment vertical="center"/>
    </xf>
    <xf numFmtId="14" fontId="5" fillId="0" borderId="0" xfId="0" applyNumberFormat="1" applyFont="1">
      <alignment vertical="center"/>
    </xf>
    <xf numFmtId="2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14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3" borderId="0" xfId="0" applyFont="1" applyFill="1">
      <alignment vertical="center"/>
    </xf>
    <xf numFmtId="0" fontId="20" fillId="3" borderId="0" xfId="0" applyFont="1" applyFill="1">
      <alignment vertical="center"/>
    </xf>
    <xf numFmtId="0" fontId="22" fillId="0" borderId="0" xfId="0" applyFont="1">
      <alignment vertical="center"/>
    </xf>
    <xf numFmtId="0" fontId="0" fillId="0" borderId="0" xfId="0" applyAlignment="1">
      <alignment horizontal="left"/>
    </xf>
    <xf numFmtId="0" fontId="18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23" fillId="0" borderId="0" xfId="0" applyFont="1">
      <alignment vertical="center"/>
    </xf>
    <xf numFmtId="0" fontId="15" fillId="3" borderId="0" xfId="0" applyFont="1" applyFill="1">
      <alignment vertical="center"/>
    </xf>
    <xf numFmtId="0" fontId="0" fillId="4" borderId="1" xfId="0" applyFill="1" applyBorder="1">
      <alignment vertical="center"/>
    </xf>
    <xf numFmtId="1" fontId="0" fillId="0" borderId="0" xfId="0" applyNumberFormat="1">
      <alignment vertical="center"/>
    </xf>
    <xf numFmtId="1" fontId="0" fillId="3" borderId="0" xfId="0" applyNumberFormat="1" applyFill="1">
      <alignment vertical="center"/>
    </xf>
    <xf numFmtId="1" fontId="6" fillId="0" borderId="0" xfId="0" applyNumberFormat="1" applyFont="1">
      <alignment vertical="center"/>
    </xf>
    <xf numFmtId="1" fontId="4" fillId="0" borderId="0" xfId="0" applyNumberFormat="1" applyFont="1">
      <alignment vertical="center"/>
    </xf>
    <xf numFmtId="1" fontId="5" fillId="0" borderId="0" xfId="0" applyNumberFormat="1" applyFont="1">
      <alignment vertical="center"/>
    </xf>
    <xf numFmtId="1" fontId="7" fillId="0" borderId="0" xfId="0" applyNumberFormat="1" applyFont="1">
      <alignment vertical="center"/>
    </xf>
    <xf numFmtId="0" fontId="24" fillId="0" borderId="0" xfId="0" applyFont="1">
      <alignment vertical="center"/>
    </xf>
    <xf numFmtId="176" fontId="0" fillId="0" borderId="0" xfId="0" applyNumberFormat="1" applyAlignment="1">
      <alignment horizontal="right" vertical="center"/>
    </xf>
    <xf numFmtId="9" fontId="5" fillId="0" borderId="0" xfId="0" applyNumberFormat="1" applyFont="1">
      <alignment vertical="center"/>
    </xf>
    <xf numFmtId="0" fontId="4" fillId="3" borderId="0" xfId="0" applyFont="1" applyFill="1">
      <alignment vertical="center"/>
    </xf>
    <xf numFmtId="0" fontId="7" fillId="3" borderId="0" xfId="0" applyFont="1" applyFill="1">
      <alignment vertical="center"/>
    </xf>
    <xf numFmtId="14" fontId="0" fillId="3" borderId="0" xfId="0" applyNumberFormat="1" applyFill="1">
      <alignment vertical="center"/>
    </xf>
    <xf numFmtId="0" fontId="1" fillId="3" borderId="0" xfId="0" applyFont="1" applyFill="1">
      <alignment vertical="center"/>
    </xf>
    <xf numFmtId="14" fontId="5" fillId="3" borderId="0" xfId="0" applyNumberFormat="1" applyFont="1" applyFill="1">
      <alignment vertical="center"/>
    </xf>
    <xf numFmtId="0" fontId="15" fillId="0" borderId="0" xfId="0" applyFo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Fill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kw@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mailto:kw@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kw@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mailto:kw@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mailto:kw@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kw@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mailto:kw@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mailto:kw@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mailto:kw@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mailto:r&amp;YlE-!lr8@xdJ@bP+N-j8suo6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542"/>
  <sheetViews>
    <sheetView tabSelected="1" zoomScale="90" zoomScaleNormal="90" workbookViewId="0">
      <pane xSplit="1" ySplit="1" topLeftCell="B512" activePane="bottomRight" state="frozen"/>
      <selection activeCell="A183" sqref="A183"/>
      <selection pane="topRight" activeCell="A183" sqref="A183"/>
      <selection pane="bottomLeft" activeCell="A183" sqref="A183"/>
      <selection pane="bottomRight" activeCell="A543" sqref="A543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23.875" style="5" bestFit="1" customWidth="1"/>
    <col min="4" max="6" width="15.25" style="3" customWidth="1"/>
    <col min="7" max="9" width="15.25" customWidth="1"/>
    <col min="10" max="10" width="15.75" style="3" bestFit="1" customWidth="1"/>
    <col min="11" max="11" width="15.25" customWidth="1"/>
    <col min="12" max="12" width="10" bestFit="1" customWidth="1"/>
    <col min="13" max="13" width="22.125" bestFit="1" customWidth="1"/>
    <col min="14" max="14" width="17" bestFit="1" customWidth="1"/>
    <col min="15" max="15" width="11.375" bestFit="1" customWidth="1"/>
    <col min="16" max="16" width="9.5" bestFit="1" customWidth="1"/>
  </cols>
  <sheetData>
    <row r="1" spans="1:16" x14ac:dyDescent="0.15">
      <c r="A1" s="3" t="s">
        <v>230</v>
      </c>
      <c r="B1" t="s">
        <v>229</v>
      </c>
      <c r="C1" s="3" t="s">
        <v>146</v>
      </c>
      <c r="D1" s="3" t="s">
        <v>147</v>
      </c>
      <c r="E1" s="3" t="s">
        <v>148</v>
      </c>
      <c r="F1" s="3" t="s">
        <v>149</v>
      </c>
      <c r="G1" t="s">
        <v>150</v>
      </c>
      <c r="H1" t="s">
        <v>151</v>
      </c>
      <c r="I1" t="s">
        <v>152</v>
      </c>
      <c r="J1" s="3" t="s">
        <v>271</v>
      </c>
      <c r="K1" t="s">
        <v>18640</v>
      </c>
      <c r="L1" t="s">
        <v>155</v>
      </c>
      <c r="M1" t="s">
        <v>226</v>
      </c>
      <c r="N1" t="s">
        <v>304</v>
      </c>
      <c r="O1" t="s">
        <v>9941</v>
      </c>
    </row>
    <row r="2" spans="1:16" x14ac:dyDescent="0.15">
      <c r="A2" s="5" t="str">
        <f>記入用!A2</f>
        <v>ブシフレイム</v>
      </c>
      <c r="B2" t="str">
        <f>記入用!B2</f>
        <v>赤錆</v>
      </c>
      <c r="C2" t="str">
        <f>記入用!C2</f>
        <v>カスゴwiki</v>
      </c>
      <c r="D2" s="3" t="str">
        <f>CHOOSE(記入用!D2,"★☆☆☆☆","★★☆☆☆","★★★☆☆","★★★★☆","★★★★★","★★★★★★","★★★★★★","☆☆☆☆☆")</f>
        <v>★★★☆☆</v>
      </c>
      <c r="E2" s="5" t="str">
        <f>CHOOSE(記入用!E2,"★☆☆☆☆","★★☆☆☆","★★★☆☆","★★★★☆","★★★★★","★★★★★★","☆☆☆☆☆")</f>
        <v>★★★☆☆</v>
      </c>
      <c r="F2" s="5" t="str">
        <f>CHOOSE(記入用!F2,"★☆☆☆☆","★★☆☆☆","★★★☆☆","★★★★☆","★★★★★","★★★★★★","★★★★★★★","☆☆☆☆☆")</f>
        <v>★★★☆☆</v>
      </c>
      <c r="G2" s="5" t="str">
        <f>CHOOSE(記入用!G2,"★☆☆☆☆","★★☆☆☆","★★★☆☆","★★★★☆","★★★★★","★★★★★★","★★★★★★★","☆☆☆☆☆")</f>
        <v>★★★☆☆</v>
      </c>
      <c r="H2" s="5" t="str">
        <f>CHOOSE(記入用!H2,"★☆☆☆☆","★★☆☆☆","★★★☆☆","★★★★☆","★★★★★","★★★★★★","★★★★★★★","☆☆☆☆☆")</f>
        <v>★★★★★</v>
      </c>
      <c r="I2" s="5" t="str">
        <f>CHOOSE(記入用!I2,"★☆☆☆☆","★★☆☆☆","★★★☆☆","★★★★☆","★★★★★","★★★★★★","★★★★★★★","☆☆☆☆☆")</f>
        <v>★★★★★</v>
      </c>
      <c r="J2" s="5" t="str">
        <f>CHOOSE(記入用!J2,"★☆☆☆☆","★★☆☆☆","★★★☆☆","★★★★☆","★★★★★","★★★★★★","☆☆☆☆☆","★★★★★★★","OverFlow")</f>
        <v>★★★★★</v>
      </c>
      <c r="K2" s="3" t="str">
        <f>CHOOSE(記入用!K2,"★☆☆☆☆","★★☆☆☆","★★★☆☆","★★★★☆","★★★★★","★★★★★★","☆☆☆☆☆")</f>
        <v>★★★★★</v>
      </c>
      <c r="L2" t="str">
        <f>不具合まとめ!C2</f>
        <v>無</v>
      </c>
      <c r="M2" s="5" t="str">
        <f>CHOOSE(記入用!M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特に無し</v>
      </c>
      <c r="N2" t="str">
        <f>CHOOSE(記入用!N2,"対応","未対応","追加talkにて対応","対応予定無し")</f>
        <v>追加talkにて対応</v>
      </c>
      <c r="O2" s="39">
        <f>詳細1!K2</f>
        <v>43357</v>
      </c>
    </row>
    <row r="3" spans="1:16" x14ac:dyDescent="0.15">
      <c r="A3" s="5" t="str">
        <f>記入用!A3</f>
        <v>クーガ－Ⅰ型</v>
      </c>
      <c r="B3" t="str">
        <f>記入用!B3</f>
        <v>kitakatasyurain</v>
      </c>
      <c r="C3" t="str">
        <f>記入用!C3</f>
        <v>カスタムゴッド保管所（仮）</v>
      </c>
      <c r="D3" s="3" t="str">
        <f>CHOOSE(記入用!D3,"★☆☆☆☆","★★☆☆☆","★★★☆☆","★★★★☆","★★★★★","★★★★★★","★★★★★★","☆☆☆☆☆")</f>
        <v>★★★☆☆</v>
      </c>
      <c r="E3" s="3" t="str">
        <f>CHOOSE(記入用!E3,"★☆☆☆☆","★★☆☆☆","★★★☆☆","★★★★☆","★★★★★","★★★★★★","☆☆☆☆☆")</f>
        <v>★★★★☆</v>
      </c>
      <c r="F3" s="5" t="str">
        <f>CHOOSE(記入用!F3,"★☆☆☆☆","★★☆☆☆","★★★☆☆","★★★★☆","★★★★★","★★★★★★","★★★★★★★","☆☆☆☆☆")</f>
        <v>★★★★★★</v>
      </c>
      <c r="G3" s="5" t="str">
        <f>CHOOSE(記入用!G3,"★☆☆☆☆","★★☆☆☆","★★★☆☆","★★★★☆","★★★★★","★★★★★★","★★★★★★★","☆☆☆☆☆")</f>
        <v>★★★★★</v>
      </c>
      <c r="H3" s="5" t="str">
        <f>CHOOSE(記入用!H3,"★☆☆☆☆","★★☆☆☆","★★★☆☆","★★★★☆","★★★★★","★★★★★★","★★★★★★★","☆☆☆☆☆")</f>
        <v>★★★★★</v>
      </c>
      <c r="I3" s="5" t="str">
        <f>CHOOSE(記入用!I3,"★☆☆☆☆","★★☆☆☆","★★★☆☆","★★★★☆","★★★★★","★★★★★★","★★★★★★★","☆☆☆☆☆")</f>
        <v>★★★★★</v>
      </c>
      <c r="J3" s="3" t="str">
        <f>CHOOSE(記入用!J3,"★☆☆☆☆","★★☆☆☆","★★★☆☆","★★★★☆","★★★★★","★★★★★★","☆☆☆☆☆","★★★★★★★","OverFlow")</f>
        <v>☆☆☆☆☆</v>
      </c>
      <c r="K3" s="3" t="str">
        <f>CHOOSE(記入用!K3,"★☆☆☆☆","★★☆☆☆","★★★☆☆","★★★★☆","★★★★★","★★★★★★","☆☆☆☆☆")</f>
        <v>★★☆☆☆</v>
      </c>
      <c r="L3" t="str">
        <f>不具合まとめ!C3</f>
        <v>無</v>
      </c>
      <c r="M3" s="5" t="str">
        <f>CHOOSE(記入用!M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特に無し</v>
      </c>
      <c r="N3" t="str">
        <f>CHOOSE(記入用!N3,"対応","未対応","追加talkにて対応","対応予定無し")</f>
        <v>対応予定無し</v>
      </c>
      <c r="O3" s="39">
        <f>詳細1!K3</f>
        <v>41355</v>
      </c>
      <c r="P3" s="39"/>
    </row>
    <row r="4" spans="1:16" x14ac:dyDescent="0.15">
      <c r="A4" s="5" t="str">
        <f>記入用!A4</f>
        <v>歌声のメロディヤ</v>
      </c>
      <c r="B4" t="str">
        <f>記入用!B4</f>
        <v>さくやせんか</v>
      </c>
      <c r="C4" t="str">
        <f>記入用!C4</f>
        <v>製作者サイト</v>
      </c>
      <c r="D4" s="3" t="str">
        <f>CHOOSE(記入用!D4,"★☆☆☆☆","★★☆☆☆","★★★☆☆","★★★★☆","★★★★★","★★★★★★","★★★★★★","☆☆☆☆☆")</f>
        <v>★★★★★★</v>
      </c>
      <c r="E4" s="3" t="str">
        <f>CHOOSE(記入用!E4,"★☆☆☆☆","★★☆☆☆","★★★☆☆","★★★★☆","★★★★★","★★★★★★","☆☆☆☆☆")</f>
        <v>★★★☆☆</v>
      </c>
      <c r="F4" s="5" t="str">
        <f>CHOOSE(記入用!F4,"★☆☆☆☆","★★☆☆☆","★★★☆☆","★★★★☆","★★★★★","★★★★★★","★★★★★★★","☆☆☆☆☆")</f>
        <v>★★★★★★★</v>
      </c>
      <c r="G4" s="5" t="str">
        <f>CHOOSE(記入用!G4,"★☆☆☆☆","★★☆☆☆","★★★☆☆","★★★★☆","★★★★★","★★★★★★","★★★★★★★","☆☆☆☆☆")</f>
        <v>★★★☆☆</v>
      </c>
      <c r="H4" s="5" t="str">
        <f>CHOOSE(記入用!H4,"★☆☆☆☆","★★☆☆☆","★★★☆☆","★★★★☆","★★★★★","★★★★★★","★★★★★★★","☆☆☆☆☆")</f>
        <v>★★★★★★</v>
      </c>
      <c r="I4" s="5" t="str">
        <f>CHOOSE(記入用!I4,"★☆☆☆☆","★★☆☆☆","★★★☆☆","★★★★☆","★★★★★","★★★★★★","★★★★★★★","☆☆☆☆☆")</f>
        <v>★★★★★★</v>
      </c>
      <c r="J4" s="3" t="str">
        <f>CHOOSE(記入用!J4,"★☆☆☆☆","★★☆☆☆","★★★☆☆","★★★★☆","★★★★★","★★★★★★","☆☆☆☆☆","★★★★★★★","OverFlow")</f>
        <v>★★★★☆</v>
      </c>
      <c r="K4" s="3" t="str">
        <f>CHOOSE(記入用!K4,"★☆☆☆☆","★★☆☆☆","★★★☆☆","★★★★☆","★★★★★","★★★★★★","☆☆☆☆☆")</f>
        <v>★☆☆☆☆</v>
      </c>
      <c r="L4" t="str">
        <f>不具合まとめ!C4</f>
        <v>無</v>
      </c>
      <c r="M4" s="5" t="str">
        <f>CHOOSE(記入用!M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4" t="str">
        <f>CHOOSE(記入用!N4,"対応","未対応","追加talkにて対応","対応予定無し")</f>
        <v>対応</v>
      </c>
      <c r="O4" s="39">
        <f>詳細1!K4</f>
        <v>41655</v>
      </c>
    </row>
    <row r="5" spans="1:16" x14ac:dyDescent="0.15">
      <c r="A5" s="5" t="str">
        <f>記入用!A5</f>
        <v>ふかふかのゼンメル</v>
      </c>
      <c r="B5" t="str">
        <f>記入用!B5</f>
        <v>さくやせんか</v>
      </c>
      <c r="C5" t="str">
        <f>記入用!C5</f>
        <v>製作者サイト</v>
      </c>
      <c r="D5" s="3" t="str">
        <f>CHOOSE(記入用!D5,"★☆☆☆☆","★★☆☆☆","★★★☆☆","★★★★☆","★★★★★","★★★★★★","★★★★★★","☆☆☆☆☆")</f>
        <v>★★★★★★</v>
      </c>
      <c r="E5" s="3" t="str">
        <f>CHOOSE(記入用!E5,"★☆☆☆☆","★★☆☆☆","★★★☆☆","★★★★☆","★★★★★","★★★★★★","☆☆☆☆☆")</f>
        <v>★★★★★</v>
      </c>
      <c r="F5" s="5" t="str">
        <f>CHOOSE(記入用!F5,"★☆☆☆☆","★★☆☆☆","★★★☆☆","★★★★☆","★★★★★","★★★★★★","★★★★★★★","☆☆☆☆☆")</f>
        <v>★★★★★★★</v>
      </c>
      <c r="G5" s="5" t="str">
        <f>CHOOSE(記入用!G5,"★☆☆☆☆","★★☆☆☆","★★★☆☆","★★★★☆","★★★★★","★★★★★★","★★★★★★★","☆☆☆☆☆")</f>
        <v>★★★★☆</v>
      </c>
      <c r="H5" s="5" t="str">
        <f>CHOOSE(記入用!H5,"★☆☆☆☆","★★☆☆☆","★★★☆☆","★★★★☆","★★★★★","★★★★★★","★★★★★★★","☆☆☆☆☆")</f>
        <v>★★★★☆</v>
      </c>
      <c r="I5" s="14" t="str">
        <f>CHOOSE(記入用!I5,"★☆☆☆☆","★★☆☆☆","★★★☆☆","★★★★☆","★★★★★","★★★★★★","★★★★★★★","☆☆☆☆☆")</f>
        <v>★☆☆☆☆</v>
      </c>
      <c r="J5" s="5" t="str">
        <f>CHOOSE(記入用!J5,"★☆☆☆☆","★★☆☆☆","★★★☆☆","★★★★☆","★★★★★","★★★★★★","☆☆☆☆☆","★★★★★★★","OverFlow")</f>
        <v>★★★★★★</v>
      </c>
      <c r="K5" s="3" t="str">
        <f>CHOOSE(記入用!K5,"★☆☆☆☆","★★☆☆☆","★★★☆☆","★★★★☆","★★★★★","★★★★★★","☆☆☆☆☆")</f>
        <v>★☆☆☆☆</v>
      </c>
      <c r="L5" t="str">
        <f>不具合まとめ!C5</f>
        <v>有</v>
      </c>
      <c r="M5" s="5" t="str">
        <f>CHOOSE(記入用!M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5" t="str">
        <f>CHOOSE(記入用!N5,"対応","未対応","追加talkにて対応","対応予定無し")</f>
        <v>対応</v>
      </c>
      <c r="O5" s="39">
        <f>詳細1!K5</f>
        <v>41421</v>
      </c>
    </row>
    <row r="6" spans="1:16" x14ac:dyDescent="0.15">
      <c r="A6" s="5" t="str">
        <f>記入用!A6</f>
        <v>猫軍団長のジェーニャ</v>
      </c>
      <c r="B6" t="str">
        <f>記入用!B6</f>
        <v>さくやせんか</v>
      </c>
      <c r="C6" t="str">
        <f>記入用!C6</f>
        <v>製作者サイト</v>
      </c>
      <c r="D6" s="3" t="str">
        <f>CHOOSE(記入用!D6,"★☆☆☆☆","★★☆☆☆","★★★☆☆","★★★★☆","★★★★★","★★★★★★","★★★★★★","☆☆☆☆☆")</f>
        <v>★★★★★</v>
      </c>
      <c r="E6" s="3" t="str">
        <f>CHOOSE(記入用!E6,"★☆☆☆☆","★★☆☆☆","★★★☆☆","★★★★☆","★★★★★","★★★★★★","☆☆☆☆☆")</f>
        <v>★★★☆☆</v>
      </c>
      <c r="F6" s="5" t="str">
        <f>CHOOSE(記入用!F6,"★☆☆☆☆","★★☆☆☆","★★★☆☆","★★★★☆","★★★★★","★★★★★★","★★★★★★★","☆☆☆☆☆")</f>
        <v>★★★★★★★</v>
      </c>
      <c r="G6" s="5" t="str">
        <f>CHOOSE(記入用!G6,"★☆☆☆☆","★★☆☆☆","★★★☆☆","★★★★☆","★★★★★","★★★★★★","★★★★★★★","☆☆☆☆☆")</f>
        <v>★★★★★</v>
      </c>
      <c r="H6" s="14" t="str">
        <f>CHOOSE(記入用!H6,"★☆☆☆☆","★★☆☆☆","★★★☆☆","★★★★☆","★★★★★","★★★★★★","★★★★★★★","☆☆☆☆☆")</f>
        <v>★★★★★★</v>
      </c>
      <c r="I6" s="5" t="str">
        <f>CHOOSE(記入用!I6,"★☆☆☆☆","★★☆☆☆","★★★☆☆","★★★★☆","★★★★★","★★★★★★","★★★★★★★","☆☆☆☆☆")</f>
        <v>★★★★★</v>
      </c>
      <c r="J6" s="3" t="str">
        <f>CHOOSE(記入用!J6,"★☆☆☆☆","★★☆☆☆","★★★☆☆","★★★★☆","★★★★★","★★★★★★","☆☆☆☆☆","★★★★★★★","OverFlow")</f>
        <v>★★★★★</v>
      </c>
      <c r="K6" s="3" t="str">
        <f>CHOOSE(記入用!K6,"★☆☆☆☆","★★☆☆☆","★★★☆☆","★★★★☆","★★★★★","★★★★★★","☆☆☆☆☆")</f>
        <v>★☆☆☆☆</v>
      </c>
      <c r="L6" t="str">
        <f>不具合まとめ!C6</f>
        <v>有</v>
      </c>
      <c r="M6" s="5" t="str">
        <f>CHOOSE(記入用!M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6" t="str">
        <f>CHOOSE(記入用!N6,"対応","未対応","追加talkにて対応","対応予定無し")</f>
        <v>対応</v>
      </c>
      <c r="O6" s="39">
        <f>詳細1!K6</f>
        <v>41655</v>
      </c>
    </row>
    <row r="7" spans="1:16" x14ac:dyDescent="0.15">
      <c r="A7" s="5" t="str">
        <f>記入用!A7</f>
        <v>貯蔵のハミャーク</v>
      </c>
      <c r="B7" t="str">
        <f>記入用!B7</f>
        <v>さくやせんか</v>
      </c>
      <c r="C7" t="str">
        <f>記入用!C7</f>
        <v>製作者サイト</v>
      </c>
      <c r="D7" s="3" t="str">
        <f>CHOOSE(記入用!D7,"★☆☆☆☆","★★☆☆☆","★★★☆☆","★★★★☆","★★★★★","★★★★★★","★★★★★★","☆☆☆☆☆")</f>
        <v>★★★★★</v>
      </c>
      <c r="E7" s="3" t="str">
        <f>CHOOSE(記入用!E7,"★☆☆☆☆","★★☆☆☆","★★★☆☆","★★★★☆","★★★★★","★★★★★★","☆☆☆☆☆")</f>
        <v>★★★★★</v>
      </c>
      <c r="F7" s="5" t="str">
        <f>CHOOSE(記入用!F7,"★☆☆☆☆","★★☆☆☆","★★★☆☆","★★★★☆","★★★★★","★★★★★★","★★★★★★★","☆☆☆☆☆")</f>
        <v>★★★★★★★</v>
      </c>
      <c r="G7" s="5" t="str">
        <f>CHOOSE(記入用!G7,"★☆☆☆☆","★★☆☆☆","★★★☆☆","★★★★☆","★★★★★","★★★★★★","★★★★★★★","☆☆☆☆☆")</f>
        <v>★★★☆☆</v>
      </c>
      <c r="H7" s="5" t="str">
        <f>CHOOSE(記入用!H7,"★☆☆☆☆","★★☆☆☆","★★★☆☆","★★★★☆","★★★★★","★★★★★★","★★★★★★★","☆☆☆☆☆")</f>
        <v>★★★★★★</v>
      </c>
      <c r="I7" s="5" t="str">
        <f>CHOOSE(記入用!I7,"★☆☆☆☆","★★☆☆☆","★★★☆☆","★★★★☆","★★★★★","★★★★★★","★★★★★★★","☆☆☆☆☆")</f>
        <v>★★★★★</v>
      </c>
      <c r="J7" s="5" t="str">
        <f>CHOOSE(記入用!J7,"★☆☆☆☆","★★☆☆☆","★★★☆☆","★★★★☆","★★★★★","★★★★★★","☆☆☆☆☆","★★★★★★★","OverFlow")</f>
        <v>★★☆☆☆</v>
      </c>
      <c r="K7" s="3" t="str">
        <f>CHOOSE(記入用!K7,"★☆☆☆☆","★★☆☆☆","★★★☆☆","★★★★☆","★★★★★","★★★★★★","☆☆☆☆☆")</f>
        <v>★☆☆☆☆</v>
      </c>
      <c r="L7" t="str">
        <f>不具合まとめ!C7</f>
        <v>無</v>
      </c>
      <c r="M7" s="5" t="str">
        <f>CHOOSE(記入用!M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7" t="str">
        <f>CHOOSE(記入用!N7,"対応","未対応","追加talkにて対応","対応予定無し")</f>
        <v>対応</v>
      </c>
      <c r="O7" s="39">
        <f>詳細1!K7</f>
        <v>41655</v>
      </c>
    </row>
    <row r="8" spans="1:16" x14ac:dyDescent="0.15">
      <c r="A8" s="5" t="str">
        <f>記入用!A8</f>
        <v>思索のサヴァー</v>
      </c>
      <c r="B8" t="str">
        <f>記入用!B8</f>
        <v>さくやせんか</v>
      </c>
      <c r="C8" t="str">
        <f>記入用!C8</f>
        <v>製作者サイト</v>
      </c>
      <c r="D8" s="3" t="str">
        <f>CHOOSE(記入用!D8,"★☆☆☆☆","★★☆☆☆","★★★☆☆","★★★★☆","★★★★★","★★★★★★","★★★★★★","☆☆☆☆☆")</f>
        <v>★★★★★</v>
      </c>
      <c r="E8" s="3" t="str">
        <f>CHOOSE(記入用!E8,"★☆☆☆☆","★★☆☆☆","★★★☆☆","★★★★☆","★★★★★","★★★★★★","☆☆☆☆☆")</f>
        <v>★★★★★</v>
      </c>
      <c r="F8" s="5" t="str">
        <f>CHOOSE(記入用!F8,"★☆☆☆☆","★★☆☆☆","★★★☆☆","★★★★☆","★★★★★","★★★★★★","★★★★★★★","☆☆☆☆☆")</f>
        <v>★★★★★★★</v>
      </c>
      <c r="G8" s="5" t="str">
        <f>CHOOSE(記入用!G8,"★☆☆☆☆","★★☆☆☆","★★★☆☆","★★★★☆","★★★★★","★★★★★★","★★★★★★★","☆☆☆☆☆")</f>
        <v>★★★★☆</v>
      </c>
      <c r="H8" s="5" t="str">
        <f>CHOOSE(記入用!H8,"★☆☆☆☆","★★☆☆☆","★★★☆☆","★★★★☆","★★★★★","★★★★★★","★★★★★★★","☆☆☆☆☆")</f>
        <v>★★★★★</v>
      </c>
      <c r="I8" s="5" t="str">
        <f>CHOOSE(記入用!I8,"★☆☆☆☆","★★☆☆☆","★★★☆☆","★★★★☆","★★★★★","★★★★★★","★★★★★★★","☆☆☆☆☆")</f>
        <v>★★★★★</v>
      </c>
      <c r="J8" s="5" t="str">
        <f>CHOOSE(記入用!J8,"★☆☆☆☆","★★☆☆☆","★★★☆☆","★★★★☆","★★★★★","★★★★★★","☆☆☆☆☆","★★★★★★★","OverFlow")</f>
        <v>★★★☆☆</v>
      </c>
      <c r="K8" s="3" t="str">
        <f>CHOOSE(記入用!K8,"★☆☆☆☆","★★☆☆☆","★★★☆☆","★★★★☆","★★★★★","★★★★★★","☆☆☆☆☆")</f>
        <v>★☆☆☆☆</v>
      </c>
      <c r="L8" t="str">
        <f>不具合まとめ!C8</f>
        <v>無</v>
      </c>
      <c r="M8" s="5" t="str">
        <f>CHOOSE(記入用!M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8" t="str">
        <f>CHOOSE(記入用!N8,"対応","未対応","追加talkにて対応","対応予定無し")</f>
        <v>対応</v>
      </c>
      <c r="O8" s="39">
        <f>詳細1!K8</f>
        <v>41655</v>
      </c>
    </row>
    <row r="9" spans="1:16" x14ac:dyDescent="0.15">
      <c r="A9" s="5" t="str">
        <f>記入用!A9</f>
        <v>夢想のクローリク</v>
      </c>
      <c r="B9" t="str">
        <f>記入用!B9</f>
        <v>さくやせんか</v>
      </c>
      <c r="C9" t="str">
        <f>記入用!C9</f>
        <v>製作者サイト</v>
      </c>
      <c r="D9" s="3" t="str">
        <f>CHOOSE(記入用!D9,"★☆☆☆☆","★★☆☆☆","★★★☆☆","★★★★☆","★★★★★","★★★★★★","★★★★★★","☆☆☆☆☆")</f>
        <v>★★★★★</v>
      </c>
      <c r="E9" s="3" t="str">
        <f>CHOOSE(記入用!E9,"★☆☆☆☆","★★☆☆☆","★★★☆☆","★★★★☆","★★★★★","★★★★★★","☆☆☆☆☆")</f>
        <v>★★★★☆</v>
      </c>
      <c r="F9" s="5" t="str">
        <f>CHOOSE(記入用!F9,"★☆☆☆☆","★★☆☆☆","★★★☆☆","★★★★☆","★★★★★","★★★★★★","★★★★★★★","☆☆☆☆☆")</f>
        <v>★★★★★★★</v>
      </c>
      <c r="G9" s="5" t="str">
        <f>CHOOSE(記入用!G9,"★☆☆☆☆","★★☆☆☆","★★★☆☆","★★★★☆","★★★★★","★★★★★★","★★★★★★★","☆☆☆☆☆")</f>
        <v>★★★★★★</v>
      </c>
      <c r="H9" s="14" t="str">
        <f>CHOOSE(記入用!H9,"★☆☆☆☆","★★☆☆☆","★★★☆☆","★★★★☆","★★★★★","★★★★★★","★★★★★★★","☆☆☆☆☆")</f>
        <v>★★★☆☆</v>
      </c>
      <c r="I9" s="5" t="str">
        <f>CHOOSE(記入用!I9,"★☆☆☆☆","★★☆☆☆","★★★☆☆","★★★★☆","★★★★★","★★★★★★","★★★★★★★","☆☆☆☆☆")</f>
        <v>★★★★★★</v>
      </c>
      <c r="J9" s="5" t="str">
        <f>CHOOSE(記入用!J9,"★☆☆☆☆","★★☆☆☆","★★★☆☆","★★★★☆","★★★★★","★★★★★★","☆☆☆☆☆","★★★★★★★","OverFlow")</f>
        <v>★★☆☆☆</v>
      </c>
      <c r="K9" s="3" t="str">
        <f>CHOOSE(記入用!K9,"★☆☆☆☆","★★☆☆☆","★★★☆☆","★★★★☆","★★★★★","★★★★★★","☆☆☆☆☆")</f>
        <v>★☆☆☆☆</v>
      </c>
      <c r="L9" t="str">
        <f>不具合まとめ!C9</f>
        <v>有</v>
      </c>
      <c r="M9" s="5" t="str">
        <f>CHOOSE(記入用!M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)</f>
        <v>MMA系列推奨</v>
      </c>
      <c r="N9" t="str">
        <f>CHOOSE(記入用!N9,"対応","未対応","追加talkにて対応","対応予定無し")</f>
        <v>対応</v>
      </c>
      <c r="O9" s="39">
        <f>詳細1!K9</f>
        <v>41655</v>
      </c>
    </row>
    <row r="10" spans="1:16" x14ac:dyDescent="0.15">
      <c r="A10" s="5" t="str">
        <f>記入用!A10</f>
        <v>闘志のヴォルク</v>
      </c>
      <c r="B10" t="str">
        <f>記入用!B10</f>
        <v>さくやせんか</v>
      </c>
      <c r="C10" t="str">
        <f>記入用!C10</f>
        <v>製作者サイト</v>
      </c>
      <c r="D10" s="3" t="str">
        <f>CHOOSE(記入用!D10,"★☆☆☆☆","★★☆☆☆","★★★☆☆","★★★★☆","★★★★★","★★★★★★","★★★★★★","☆☆☆☆☆")</f>
        <v>★★★★★</v>
      </c>
      <c r="E10" s="3" t="str">
        <f>CHOOSE(記入用!E10,"★☆☆☆☆","★★☆☆☆","★★★☆☆","★★★★☆","★★★★★","★★★★★★","☆☆☆☆☆")</f>
        <v>★★★★★</v>
      </c>
      <c r="F10" s="5" t="str">
        <f>CHOOSE(記入用!F10,"★☆☆☆☆","★★☆☆☆","★★★☆☆","★★★★☆","★★★★★","★★★★★★","★★★★★★★","☆☆☆☆☆")</f>
        <v>★★★★★★★</v>
      </c>
      <c r="G10" s="5" t="str">
        <f>CHOOSE(記入用!G10,"★☆☆☆☆","★★☆☆☆","★★★☆☆","★★★★☆","★★★★★","★★★★★★","★★★★★★★","☆☆☆☆☆")</f>
        <v>★★★★★★</v>
      </c>
      <c r="H10" s="14" t="str">
        <f>CHOOSE(記入用!H10,"★☆☆☆☆","★★☆☆☆","★★★☆☆","★★★★☆","★★★★★","★★★★★★","★★★★★★★","☆☆☆☆☆")</f>
        <v>★☆☆☆☆</v>
      </c>
      <c r="I10" s="5" t="str">
        <f>CHOOSE(記入用!I10,"★☆☆☆☆","★★☆☆☆","★★★☆☆","★★★★☆","★★★★★","★★★★★★","★★★★★★★","☆☆☆☆☆")</f>
        <v>★★★★★★</v>
      </c>
      <c r="J10" s="3" t="str">
        <f>CHOOSE(記入用!J10,"★☆☆☆☆","★★☆☆☆","★★★☆☆","★★★★☆","★★★★★","★★★★★★","☆☆☆☆☆","★★★★★★★","OverFlow")</f>
        <v>★★★★★</v>
      </c>
      <c r="K10" s="3" t="str">
        <f>CHOOSE(記入用!K10,"★☆☆☆☆","★★☆☆☆","★★★☆☆","★★★★☆","★★★★★","★★★★★★","☆☆☆☆☆")</f>
        <v>★☆☆☆☆</v>
      </c>
      <c r="L10" t="str">
        <f>不具合まとめ!C10</f>
        <v>有</v>
      </c>
      <c r="M10" s="5" t="str">
        <f>CHOOSE(記入用!M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0" t="str">
        <f>CHOOSE(記入用!N10,"対応","未対応","追加talkにて対応","対応予定無し")</f>
        <v>対応</v>
      </c>
      <c r="O10" s="39">
        <f>詳細1!K10</f>
        <v>41655</v>
      </c>
    </row>
    <row r="11" spans="1:16" x14ac:dyDescent="0.15">
      <c r="A11" s="5" t="str">
        <f>記入用!A11</f>
        <v>逃げ足のヤーシェリツァ</v>
      </c>
      <c r="B11" t="str">
        <f>記入用!B11</f>
        <v>さくやせんか</v>
      </c>
      <c r="C11" t="str">
        <f>記入用!C11</f>
        <v>製作者サイト</v>
      </c>
      <c r="D11" s="3" t="str">
        <f>CHOOSE(記入用!D11,"★☆☆☆☆","★★☆☆☆","★★★☆☆","★★★★☆","★★★★★","★★★★★★","★★★★★★","☆☆☆☆☆")</f>
        <v>★★★★★★</v>
      </c>
      <c r="E11" s="3" t="str">
        <f>CHOOSE(記入用!E11,"★☆☆☆☆","★★☆☆☆","★★★☆☆","★★★★☆","★★★★★","★★★★★★","☆☆☆☆☆")</f>
        <v>★★★☆☆</v>
      </c>
      <c r="F11" s="5" t="str">
        <f>CHOOSE(記入用!F11,"★☆☆☆☆","★★☆☆☆","★★★☆☆","★★★★☆","★★★★★","★★★★★★","★★★★★★★","☆☆☆☆☆")</f>
        <v>★★★★★★★</v>
      </c>
      <c r="G11" s="5" t="str">
        <f>CHOOSE(記入用!G11,"★☆☆☆☆","★★☆☆☆","★★★☆☆","★★★★☆","★★★★★","★★★★★★","★★★★★★★","☆☆☆☆☆")</f>
        <v>★☆☆☆☆</v>
      </c>
      <c r="H11" s="5" t="str">
        <f>CHOOSE(記入用!H11,"★☆☆☆☆","★★☆☆☆","★★★☆☆","★★★★☆","★★★★★","★★★★★★","★★★★★★★","☆☆☆☆☆")</f>
        <v>★★★★★</v>
      </c>
      <c r="I11" s="5" t="str">
        <f>CHOOSE(記入用!I11,"★☆☆☆☆","★★☆☆☆","★★★☆☆","★★★★☆","★★★★★","★★★★★★","★★★★★★★","☆☆☆☆☆")</f>
        <v>★★★★★★★</v>
      </c>
      <c r="J11" s="5" t="str">
        <f>CHOOSE(記入用!J11,"★☆☆☆☆","★★☆☆☆","★★★☆☆","★★★★☆","★★★★★","★★★★★★","☆☆☆☆☆","★★★★★★★","OverFlow")</f>
        <v>★★☆☆☆</v>
      </c>
      <c r="K11" s="3" t="str">
        <f>CHOOSE(記入用!K11,"★☆☆☆☆","★★☆☆☆","★★★☆☆","★★★★☆","★★★★★","★★★★★★","☆☆☆☆☆")</f>
        <v>★☆☆☆☆</v>
      </c>
      <c r="L11" t="str">
        <f>不具合まとめ!C11</f>
        <v>無</v>
      </c>
      <c r="M11" s="5" t="str">
        <f>CHOOSE(記入用!M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1" t="str">
        <f>CHOOSE(記入用!N11,"対応","未対応","追加talkにて対応","対応予定無し")</f>
        <v>対応</v>
      </c>
      <c r="O11" s="39">
        <f>詳細1!K11</f>
        <v>41655</v>
      </c>
    </row>
    <row r="12" spans="1:16" x14ac:dyDescent="0.15">
      <c r="A12" s="5" t="str">
        <f>記入用!A12</f>
        <v>白ねずみのアニュータ</v>
      </c>
      <c r="B12" t="str">
        <f>記入用!B12</f>
        <v>さくやせんか</v>
      </c>
      <c r="C12" t="str">
        <f>記入用!C12</f>
        <v>製作者サイト</v>
      </c>
      <c r="D12" s="3" t="str">
        <f>CHOOSE(記入用!D12,"★☆☆☆☆","★★☆☆☆","★★★☆☆","★★★★☆","★★★★★","★★★★★★","★★★★★★","☆☆☆☆☆")</f>
        <v>★★★★★</v>
      </c>
      <c r="E12" s="3" t="str">
        <f>CHOOSE(記入用!E12,"★☆☆☆☆","★★☆☆☆","★★★☆☆","★★★★☆","★★★★★","★★★★★★","☆☆☆☆☆")</f>
        <v>★★★★★</v>
      </c>
      <c r="F12" s="5" t="str">
        <f>CHOOSE(記入用!F12,"★☆☆☆☆","★★☆☆☆","★★★☆☆","★★★★☆","★★★★★","★★★★★★","★★★★★★★","☆☆☆☆☆")</f>
        <v>★★★★★★★</v>
      </c>
      <c r="G12" s="5" t="str">
        <f>CHOOSE(記入用!G12,"★☆☆☆☆","★★☆☆☆","★★★☆☆","★★★★☆","★★★★★","★★★★★★","★★★★★★★","☆☆☆☆☆")</f>
        <v>★★★★★</v>
      </c>
      <c r="H12" s="14" t="str">
        <f>CHOOSE(記入用!H12,"★☆☆☆☆","★★☆☆☆","★★★☆☆","★★★★☆","★★★★★","★★★★★★","★★★★★★★","☆☆☆☆☆")</f>
        <v>★★☆☆☆</v>
      </c>
      <c r="I12" s="5" t="str">
        <f>CHOOSE(記入用!I12,"★☆☆☆☆","★★☆☆☆","★★★☆☆","★★★★☆","★★★★★","★★★★★★","★★★★★★★","☆☆☆☆☆")</f>
        <v>★★★★★</v>
      </c>
      <c r="J12" s="3" t="str">
        <f>CHOOSE(記入用!J12,"★☆☆☆☆","★★☆☆☆","★★★☆☆","★★★★☆","★★★★★","★★★★★★","☆☆☆☆☆","★★★★★★★","OverFlow")</f>
        <v>★★☆☆☆</v>
      </c>
      <c r="K12" s="3" t="str">
        <f>CHOOSE(記入用!K12,"★☆☆☆☆","★★☆☆☆","★★★☆☆","★★★★☆","★★★★★","★★★★★★","☆☆☆☆☆")</f>
        <v>★☆☆☆☆</v>
      </c>
      <c r="L12" t="str">
        <f>不具合まとめ!C12</f>
        <v>有</v>
      </c>
      <c r="M12" s="5" t="str">
        <f>CHOOSE(記入用!M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2" t="str">
        <f>CHOOSE(記入用!N12,"対応","未対応","追加talkにて対応","対応予定無し")</f>
        <v>対応</v>
      </c>
      <c r="O12" s="39">
        <f>詳細1!K12</f>
        <v>41655</v>
      </c>
    </row>
    <row r="13" spans="1:16" x14ac:dyDescent="0.15">
      <c r="A13" s="5" t="str">
        <f>記入用!A13</f>
        <v>撲殺のミハイル</v>
      </c>
      <c r="B13" t="str">
        <f>記入用!B13</f>
        <v>さくやせんか</v>
      </c>
      <c r="C13" t="str">
        <f>記入用!C13</f>
        <v>製作者サイト</v>
      </c>
      <c r="D13" s="3" t="str">
        <f>CHOOSE(記入用!D13,"★☆☆☆☆","★★☆☆☆","★★★☆☆","★★★★☆","★★★★★","★★★★★★","★★★★★★","☆☆☆☆☆")</f>
        <v>★★★★★</v>
      </c>
      <c r="E13" s="3" t="str">
        <f>CHOOSE(記入用!E13,"★☆☆☆☆","★★☆☆☆","★★★☆☆","★★★★☆","★★★★★","★★★★★★","☆☆☆☆☆")</f>
        <v>★★★★☆</v>
      </c>
      <c r="F13" s="5" t="str">
        <f>CHOOSE(記入用!F13,"★☆☆☆☆","★★☆☆☆","★★★☆☆","★★★★☆","★★★★★","★★★★★★","★★★★★★★","☆☆☆☆☆")</f>
        <v>★★★★★★★</v>
      </c>
      <c r="G13" s="5" t="str">
        <f>CHOOSE(記入用!G13,"★☆☆☆☆","★★☆☆☆","★★★☆☆","★★★★☆","★★★★★","★★★★★★","★★★★★★★","☆☆☆☆☆")</f>
        <v>★★★★★</v>
      </c>
      <c r="H13" s="5" t="str">
        <f>CHOOSE(記入用!H13,"★☆☆☆☆","★★☆☆☆","★★★☆☆","★★★★☆","★★★★★","★★★★★★","★★★★★★★","☆☆☆☆☆")</f>
        <v>★★★★★★</v>
      </c>
      <c r="I13" s="5" t="str">
        <f>CHOOSE(記入用!I13,"★☆☆☆☆","★★☆☆☆","★★★☆☆","★★★★☆","★★★★★","★★★★★★","★★★★★★★","☆☆☆☆☆")</f>
        <v>★★★★★</v>
      </c>
      <c r="J13" s="3" t="str">
        <f>CHOOSE(記入用!J13,"★☆☆☆☆","★★☆☆☆","★★★☆☆","★★★★☆","★★★★★","★★★★★★","☆☆☆☆☆","★★★★★★★","OverFlow")</f>
        <v>★★★★★</v>
      </c>
      <c r="K13" s="3" t="str">
        <f>CHOOSE(記入用!K13,"★☆☆☆☆","★★☆☆☆","★★★☆☆","★★★★☆","★★★★★","★★★★★★","☆☆☆☆☆")</f>
        <v>★☆☆☆☆</v>
      </c>
      <c r="L13" t="str">
        <f>不具合まとめ!C13</f>
        <v>無</v>
      </c>
      <c r="M13" s="5" t="str">
        <f>CHOOSE(記入用!M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3" t="str">
        <f>CHOOSE(記入用!N13,"対応","未対応","追加talkにて対応","対応予定無し")</f>
        <v>対応</v>
      </c>
      <c r="O13" s="39">
        <f>詳細1!K13</f>
        <v>41655</v>
      </c>
    </row>
    <row r="14" spans="1:16" x14ac:dyDescent="0.15">
      <c r="A14" s="5" t="str">
        <f>記入用!A14</f>
        <v>連撃のラースカ</v>
      </c>
      <c r="B14" t="str">
        <f>記入用!B14</f>
        <v>さくやせんか</v>
      </c>
      <c r="C14" t="str">
        <f>記入用!C14</f>
        <v>製作者サイト</v>
      </c>
      <c r="D14" s="3" t="str">
        <f>CHOOSE(記入用!D14,"★☆☆☆☆","★★☆☆☆","★★★☆☆","★★★★☆","★★★★★","★★★★★★","★★★★★★","☆☆☆☆☆")</f>
        <v>★★★★★</v>
      </c>
      <c r="E14" s="3" t="str">
        <f>CHOOSE(記入用!E14,"★☆☆☆☆","★★☆☆☆","★★★☆☆","★★★★☆","★★★★★","★★★★★★","☆☆☆☆☆")</f>
        <v>★★★☆☆</v>
      </c>
      <c r="F14" s="5" t="str">
        <f>CHOOSE(記入用!F14,"★☆☆☆☆","★★☆☆☆","★★★☆☆","★★★★☆","★★★★★","★★★★★★","★★★★★★★","☆☆☆☆☆")</f>
        <v>★★★★★★★</v>
      </c>
      <c r="G14" s="5" t="str">
        <f>CHOOSE(記入用!G14,"★☆☆☆☆","★★☆☆☆","★★★☆☆","★★★★☆","★★★★★","★★★★★★","★★★★★★★","☆☆☆☆☆")</f>
        <v>★★★★★★</v>
      </c>
      <c r="H14" s="5" t="str">
        <f>CHOOSE(記入用!H14,"★☆☆☆☆","★★☆☆☆","★★★☆☆","★★★★☆","★★★★★","★★★★★★","★★★★★★★","☆☆☆☆☆")</f>
        <v>★★★★★★</v>
      </c>
      <c r="I14" s="5" t="str">
        <f>CHOOSE(記入用!I14,"★☆☆☆☆","★★☆☆☆","★★★☆☆","★★★★☆","★★★★★","★★★★★★","★★★★★★★","☆☆☆☆☆")</f>
        <v>★★★★★★★</v>
      </c>
      <c r="J14" s="5" t="str">
        <f>CHOOSE(記入用!J14,"★☆☆☆☆","★★☆☆☆","★★★☆☆","★★★★☆","★★★★★","★★★★★★","☆☆☆☆☆","★★★★★★★","OverFlow")</f>
        <v>★★★☆☆</v>
      </c>
      <c r="K14" s="3" t="str">
        <f>CHOOSE(記入用!K14,"★☆☆☆☆","★★☆☆☆","★★★☆☆","★★★★☆","★★★★★","★★★★★★","☆☆☆☆☆")</f>
        <v>★☆☆☆☆</v>
      </c>
      <c r="L14" t="str">
        <f>不具合まとめ!C14</f>
        <v>無</v>
      </c>
      <c r="M14" s="5" t="str">
        <f>CHOOSE(記入用!M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4" t="str">
        <f>CHOOSE(記入用!N14,"対応","未対応","追加talkにて対応","対応予定無し")</f>
        <v>対応</v>
      </c>
      <c r="O14" s="39">
        <f>詳細1!K14</f>
        <v>41655</v>
      </c>
    </row>
    <row r="15" spans="1:16" x14ac:dyDescent="0.15">
      <c r="A15" s="5" t="str">
        <f>記入用!A15</f>
        <v>炎のブラネ</v>
      </c>
      <c r="B15" t="str">
        <f>記入用!B15</f>
        <v>さくやせんか</v>
      </c>
      <c r="C15" t="str">
        <f>記入用!C15</f>
        <v>製作者サイト</v>
      </c>
      <c r="D15" s="3" t="str">
        <f>CHOOSE(記入用!D15,"★☆☆☆☆","★★☆☆☆","★★★☆☆","★★★★☆","★★★★★","★★★★★★","★★★★★★","☆☆☆☆☆")</f>
        <v>★★★★☆</v>
      </c>
      <c r="E15" s="3" t="str">
        <f>CHOOSE(記入用!E15,"★☆☆☆☆","★★☆☆☆","★★★☆☆","★★★★☆","★★★★★","★★★★★★","☆☆☆☆☆")</f>
        <v>★★★★★</v>
      </c>
      <c r="F15" s="5" t="str">
        <f>CHOOSE(記入用!F15,"★☆☆☆☆","★★☆☆☆","★★★☆☆","★★★★☆","★★★★★","★★★★★★","★★★★★★★","☆☆☆☆☆")</f>
        <v>★★★★★★★</v>
      </c>
      <c r="G15" s="14" t="str">
        <f>CHOOSE(記入用!G15,"★☆☆☆☆","★★☆☆☆","★★★☆☆","★★★★☆","★★★★★","★★★★★★","★★★★★★★","☆☆☆☆☆")</f>
        <v>★★☆☆☆</v>
      </c>
      <c r="H15" s="5" t="str">
        <f>CHOOSE(記入用!H15,"★☆☆☆☆","★★☆☆☆","★★★☆☆","★★★★☆","★★★★★","★★★★★★","★★★★★★★","☆☆☆☆☆")</f>
        <v>★★★☆☆</v>
      </c>
      <c r="I15" s="5" t="str">
        <f>CHOOSE(記入用!I15,"★☆☆☆☆","★★☆☆☆","★★★☆☆","★★★★☆","★★★★★","★★★★★★","★★★★★★★","☆☆☆☆☆")</f>
        <v>★★★★★★</v>
      </c>
      <c r="J15" s="3" t="str">
        <f>CHOOSE(記入用!J15,"★☆☆☆☆","★★☆☆☆","★★★☆☆","★★★★☆","★★★★★","★★★★★★","☆☆☆☆☆","★★★★★★★","OverFlow")</f>
        <v>★☆☆☆☆</v>
      </c>
      <c r="K15" s="3" t="str">
        <f>CHOOSE(記入用!K15,"★☆☆☆☆","★★☆☆☆","★★★☆☆","★★★★☆","★★★★★","★★★★★★","☆☆☆☆☆")</f>
        <v>★☆☆☆☆</v>
      </c>
      <c r="L15" t="str">
        <f>不具合まとめ!C15</f>
        <v>有</v>
      </c>
      <c r="M15" s="5" t="str">
        <f>CHOOSE(記入用!M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5" t="str">
        <f>CHOOSE(記入用!N15,"対応","未対応","追加talkにて対応","対応予定無し")</f>
        <v>対応</v>
      </c>
      <c r="O15" s="39">
        <f>詳細1!K15</f>
        <v>41655</v>
      </c>
    </row>
    <row r="16" spans="1:16" x14ac:dyDescent="0.15">
      <c r="A16" s="5" t="str">
        <f>記入用!A16</f>
        <v>冷気のエーザ</v>
      </c>
      <c r="B16" t="str">
        <f>記入用!B16</f>
        <v>さくやせんか</v>
      </c>
      <c r="C16" t="str">
        <f>記入用!C16</f>
        <v>製作者サイト</v>
      </c>
      <c r="D16" s="3" t="str">
        <f>CHOOSE(記入用!D16,"★☆☆☆☆","★★☆☆☆","★★★☆☆","★★★★☆","★★★★★","★★★★★★","★★★★★★","☆☆☆☆☆")</f>
        <v>★★★★☆</v>
      </c>
      <c r="E16" s="3" t="str">
        <f>CHOOSE(記入用!E16,"★☆☆☆☆","★★☆☆☆","★★★☆☆","★★★★☆","★★★★★","★★★★★★","☆☆☆☆☆")</f>
        <v>★★★★★</v>
      </c>
      <c r="F16" s="5" t="str">
        <f>CHOOSE(記入用!F16,"★☆☆☆☆","★★☆☆☆","★★★☆☆","★★★★☆","★★★★★","★★★★★★","★★★★★★★","☆☆☆☆☆")</f>
        <v>★★★★★★★</v>
      </c>
      <c r="G16" s="14" t="str">
        <f>CHOOSE(記入用!G16,"★☆☆☆☆","★★☆☆☆","★★★☆☆","★★★★☆","★★★★★","★★★★★★","★★★★★★★","☆☆☆☆☆")</f>
        <v>★★☆☆☆</v>
      </c>
      <c r="H16" s="5" t="str">
        <f>CHOOSE(記入用!H16,"★☆☆☆☆","★★☆☆☆","★★★☆☆","★★★★☆","★★★★★","★★★★★★","★★★★★★★","☆☆☆☆☆")</f>
        <v>★☆☆☆☆</v>
      </c>
      <c r="I16" s="5" t="str">
        <f>CHOOSE(記入用!I16,"★☆☆☆☆","★★☆☆☆","★★★☆☆","★★★★☆","★★★★★","★★★★★★","★★★★★★★","☆☆☆☆☆")</f>
        <v>★★★★★★</v>
      </c>
      <c r="J16" s="3" t="str">
        <f>CHOOSE(記入用!J16,"★☆☆☆☆","★★☆☆☆","★★★☆☆","★★★★☆","★★★★★","★★★★★★","☆☆☆☆☆","★★★★★★★","OverFlow")</f>
        <v>★☆☆☆☆</v>
      </c>
      <c r="K16" s="3" t="str">
        <f>CHOOSE(記入用!K16,"★☆☆☆☆","★★☆☆☆","★★★☆☆","★★★★☆","★★★★★","★★★★★★","☆☆☆☆☆")</f>
        <v>★☆☆☆☆</v>
      </c>
      <c r="L16" t="str">
        <f>不具合まとめ!C16</f>
        <v>有</v>
      </c>
      <c r="M16" s="5" t="str">
        <f>CHOOSE(記入用!M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6" t="str">
        <f>CHOOSE(記入用!N16,"対応","未対応","追加talkにて対応","対応予定無し")</f>
        <v>対応</v>
      </c>
      <c r="O16" s="39">
        <f>詳細1!K16</f>
        <v>41655</v>
      </c>
    </row>
    <row r="17" spans="1:15" x14ac:dyDescent="0.15">
      <c r="A17" s="5" t="str">
        <f>記入用!A17</f>
        <v>電撃のドネー</v>
      </c>
      <c r="B17" t="str">
        <f>記入用!B17</f>
        <v>さくやせんか</v>
      </c>
      <c r="C17" t="str">
        <f>記入用!C17</f>
        <v>製作者サイト</v>
      </c>
      <c r="D17" s="3" t="str">
        <f>CHOOSE(記入用!D17,"★☆☆☆☆","★★☆☆☆","★★★☆☆","★★★★☆","★★★★★","★★★★★★","★★★★★★","☆☆☆☆☆")</f>
        <v>★★★★☆</v>
      </c>
      <c r="E17" s="3" t="str">
        <f>CHOOSE(記入用!E17,"★☆☆☆☆","★★☆☆☆","★★★☆☆","★★★★☆","★★★★★","★★★★★★","☆☆☆☆☆")</f>
        <v>★★★★★</v>
      </c>
      <c r="F17" s="5" t="str">
        <f>CHOOSE(記入用!F17,"★☆☆☆☆","★★☆☆☆","★★★☆☆","★★★★☆","★★★★★","★★★★★★","★★★★★★★","☆☆☆☆☆")</f>
        <v>★★★★★★★</v>
      </c>
      <c r="G17" s="14" t="str">
        <f>CHOOSE(記入用!G17,"★☆☆☆☆","★★☆☆☆","★★★☆☆","★★★★☆","★★★★★","★★★★★★","★★★★★★★","☆☆☆☆☆")</f>
        <v>★★☆☆☆</v>
      </c>
      <c r="H17" s="5" t="str">
        <f>CHOOSE(記入用!H17,"★☆☆☆☆","★★☆☆☆","★★★☆☆","★★★★☆","★★★★★","★★★★★★","★★★★★★★","☆☆☆☆☆")</f>
        <v>★☆☆☆☆</v>
      </c>
      <c r="I17" s="5" t="str">
        <f>CHOOSE(記入用!I17,"★☆☆☆☆","★★☆☆☆","★★★☆☆","★★★★☆","★★★★★","★★★★★★","★★★★★★★","☆☆☆☆☆")</f>
        <v>★★★★★★</v>
      </c>
      <c r="J17" s="3" t="str">
        <f>CHOOSE(記入用!J17,"★☆☆☆☆","★★☆☆☆","★★★☆☆","★★★★☆","★★★★★","★★★★★★","☆☆☆☆☆","★★★★★★★","OverFlow")</f>
        <v>★☆☆☆☆</v>
      </c>
      <c r="K17" s="3" t="str">
        <f>CHOOSE(記入用!K17,"★☆☆☆☆","★★☆☆☆","★★★☆☆","★★★★☆","★★★★★","★★★★★★","☆☆☆☆☆")</f>
        <v>★☆☆☆☆</v>
      </c>
      <c r="L17" t="str">
        <f>不具合まとめ!C17</f>
        <v>有</v>
      </c>
      <c r="M17" s="5" t="str">
        <f>CHOOSE(記入用!M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7" t="str">
        <f>CHOOSE(記入用!N17,"対応","未対応","追加talkにて対応","対応予定無し")</f>
        <v>対応</v>
      </c>
      <c r="O17" s="39">
        <f>詳細1!K17</f>
        <v>41655</v>
      </c>
    </row>
    <row r="18" spans="1:15" x14ac:dyDescent="0.15">
      <c r="A18" s="5" t="str">
        <f>記入用!A18</f>
        <v>ニュータイプのアムロ・レイ</v>
      </c>
      <c r="B18" t="str">
        <f>記入用!B18</f>
        <v>モヒさん</v>
      </c>
      <c r="C18" t="str">
        <f>記入用!C18</f>
        <v>カスゴwiki</v>
      </c>
      <c r="D18" s="3" t="str">
        <f>CHOOSE(記入用!D18,"★☆☆☆☆","★★☆☆☆","★★★☆☆","★★★★☆","★★★★★","★★★★★★","★★★★★★","☆☆☆☆☆")</f>
        <v>★★★★★</v>
      </c>
      <c r="E18" s="3" t="str">
        <f>CHOOSE(記入用!E18,"★☆☆☆☆","★★☆☆☆","★★★☆☆","★★★★☆","★★★★★","★★★★★★","☆☆☆☆☆")</f>
        <v>★★★☆☆</v>
      </c>
      <c r="F18" s="5" t="str">
        <f>CHOOSE(記入用!F18,"★☆☆☆☆","★★☆☆☆","★★★☆☆","★★★★☆","★★★★★","★★★★★★","★★★★★★★","☆☆☆☆☆")</f>
        <v>★★★★★★</v>
      </c>
      <c r="G18" s="5" t="str">
        <f>CHOOSE(記入用!G18,"★☆☆☆☆","★★☆☆☆","★★★☆☆","★★★★☆","★★★★★","★★★★★★","★★★★★★★","☆☆☆☆☆")</f>
        <v>★★★★★★</v>
      </c>
      <c r="H18" s="5" t="str">
        <f>CHOOSE(記入用!H18,"★☆☆☆☆","★★☆☆☆","★★★☆☆","★★★★☆","★★★★★","★★★★★★","★★★★★★★","☆☆☆☆☆")</f>
        <v>★★★★☆</v>
      </c>
      <c r="I18" s="5" t="str">
        <f>CHOOSE(記入用!I18,"★☆☆☆☆","★★☆☆☆","★★★☆☆","★★★★☆","★★★★★","★★★★★★","★★★★★★★","☆☆☆☆☆")</f>
        <v>★★★★★</v>
      </c>
      <c r="J18" s="3" t="str">
        <f>CHOOSE(記入用!J18,"★☆☆☆☆","★★☆☆☆","★★★☆☆","★★★★☆","★★★★★","★★★★★★","☆☆☆☆☆","★★★★★★★","OverFlow")</f>
        <v>☆☆☆☆☆</v>
      </c>
      <c r="K18" s="3" t="str">
        <f>CHOOSE(記入用!K18,"★☆☆☆☆","★★☆☆☆","★★★☆☆","★★★★☆","★★★★★","★★★★★★","☆☆☆☆☆")</f>
        <v>★★☆☆☆</v>
      </c>
      <c r="L18" t="str">
        <f>不具合まとめ!C18</f>
        <v>無</v>
      </c>
      <c r="M18" s="5" t="str">
        <f>CHOOSE(記入用!M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" t="str">
        <f>CHOOSE(記入用!N18,"対応","未対応","追加talkにて対応","対応予定無し")</f>
        <v>対応予定無し</v>
      </c>
      <c r="O18" s="39">
        <f>詳細1!K18</f>
        <v>41649</v>
      </c>
    </row>
    <row r="19" spans="1:15" x14ac:dyDescent="0.15">
      <c r="A19" s="5" t="str">
        <f>記入用!A19</f>
        <v>ポンコツのマニ</v>
      </c>
      <c r="B19" t="str">
        <f>記入用!B19</f>
        <v>kw＠</v>
      </c>
      <c r="C19" t="str">
        <f>記入用!C19</f>
        <v>カスゴwiki</v>
      </c>
      <c r="D19" s="3" t="str">
        <f>CHOOSE(記入用!D19,"★☆☆☆☆","★★☆☆☆","★★★☆☆","★★★★☆","★★★★★","★★★★★★","★★★★★★","☆☆☆☆☆")</f>
        <v>★☆☆☆☆</v>
      </c>
      <c r="E19" s="3" t="str">
        <f>CHOOSE(記入用!E19,"★☆☆☆☆","★★☆☆☆","★★★☆☆","★★★★☆","★★★★★","★★★★★★","☆☆☆☆☆")</f>
        <v>★★★★☆</v>
      </c>
      <c r="F19" s="5" t="str">
        <f>CHOOSE(記入用!F19,"★☆☆☆☆","★★☆☆☆","★★★☆☆","★★★★☆","★★★★★","★★★★★★","★★★★★★★","☆☆☆☆☆")</f>
        <v>★★★★☆</v>
      </c>
      <c r="G19" s="5" t="str">
        <f>CHOOSE(記入用!G19,"★☆☆☆☆","★★☆☆☆","★★★☆☆","★★★★☆","★★★★★","★★★★★★","★★★★★★★","☆☆☆☆☆")</f>
        <v>★★☆☆☆</v>
      </c>
      <c r="H19" s="5" t="str">
        <f>CHOOSE(記入用!H19,"★☆☆☆☆","★★☆☆☆","★★★☆☆","★★★★☆","★★★★★","★★★★★★","★★★★★★★","☆☆☆☆☆")</f>
        <v>★☆☆☆☆</v>
      </c>
      <c r="I19" s="5" t="str">
        <f>CHOOSE(記入用!I19,"★☆☆☆☆","★★☆☆☆","★★★☆☆","★★★★☆","★★★★★","★★★★★★","★★★★★★★","☆☆☆☆☆")</f>
        <v>★☆☆☆☆</v>
      </c>
      <c r="J19" s="3" t="str">
        <f>CHOOSE(記入用!J19,"★☆☆☆☆","★★☆☆☆","★★★☆☆","★★★★☆","★★★★★","★★★★★★","☆☆☆☆☆","★★★★★★★","OverFlow")</f>
        <v>☆☆☆☆☆</v>
      </c>
      <c r="K19" s="3" t="str">
        <f>CHOOSE(記入用!K19,"★☆☆☆☆","★★☆☆☆","★★★☆☆","★★★★☆","★★★★★","★★★★★★","☆☆☆☆☆")</f>
        <v>★★★☆☆</v>
      </c>
      <c r="L19" t="str">
        <f>不具合まとめ!C19</f>
        <v>無</v>
      </c>
      <c r="M19" s="5" t="str">
        <f>CHOOSE(記入用!M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" t="str">
        <f>CHOOSE(記入用!N19,"対応","未対応","追加talkにて対応","対応予定無し")</f>
        <v>対応</v>
      </c>
      <c r="O19" s="39">
        <f>詳細1!K19</f>
        <v>41437</v>
      </c>
    </row>
    <row r="20" spans="1:15" x14ac:dyDescent="0.15">
      <c r="A20" s="5" t="str">
        <f>記入用!A20</f>
        <v>メイン盾のブロントさん</v>
      </c>
      <c r="B20" t="str">
        <f>記入用!B20</f>
        <v>マンモーニ</v>
      </c>
      <c r="C20" t="str">
        <f>記入用!C20</f>
        <v>カスゴwiki</v>
      </c>
      <c r="D20" s="3" t="str">
        <f>CHOOSE(記入用!D20,"★☆☆☆☆","★★☆☆☆","★★★☆☆","★★★★☆","★★★★★","★★★★★★","★★★★★★","☆☆☆☆☆")</f>
        <v>★★★★★★</v>
      </c>
      <c r="E20" s="3" t="str">
        <f>CHOOSE(記入用!E20,"★☆☆☆☆","★★☆☆☆","★★★☆☆","★★★★☆","★★★★★","★★★★★★","☆☆☆☆☆")</f>
        <v>★★★★★</v>
      </c>
      <c r="F20" s="5" t="str">
        <f>CHOOSE(記入用!F20,"★☆☆☆☆","★★☆☆☆","★★★☆☆","★★★★☆","★★★★★","★★★★★★","★★★★★★★","☆☆☆☆☆")</f>
        <v>★★★★★★</v>
      </c>
      <c r="G20" s="5" t="str">
        <f>CHOOSE(記入用!G20,"★☆☆☆☆","★★☆☆☆","★★★☆☆","★★★★☆","★★★★★","★★★★★★","★★★★★★★","☆☆☆☆☆")</f>
        <v>★★★★★★★</v>
      </c>
      <c r="H20" s="5" t="str">
        <f>CHOOSE(記入用!H20,"★☆☆☆☆","★★☆☆☆","★★★☆☆","★★★★☆","★★★★★","★★★★★★","★★★★★★★","☆☆☆☆☆")</f>
        <v>★★★★★</v>
      </c>
      <c r="I20" s="14" t="str">
        <f>CHOOSE(記入用!I20,"★☆☆☆☆","★★☆☆☆","★★★☆☆","★★★★☆","★★★★★","★★★★★★","★★★★★★★","☆☆☆☆☆")</f>
        <v>★★★★★</v>
      </c>
      <c r="J20" s="3" t="str">
        <f>CHOOSE(記入用!J20,"★☆☆☆☆","★★☆☆☆","★★★☆☆","★★★★☆","★★★★★","★★★★★★","☆☆☆☆☆","★★★★★★★","OverFlow")</f>
        <v>☆☆☆☆☆</v>
      </c>
      <c r="K20" s="3" t="str">
        <f>CHOOSE(記入用!K20,"★☆☆☆☆","★★☆☆☆","★★★☆☆","★★★★☆","★★★★★","★★★★★★","☆☆☆☆☆")</f>
        <v>★☆☆☆☆</v>
      </c>
      <c r="L20" t="str">
        <f>不具合まとめ!C20</f>
        <v>有</v>
      </c>
      <c r="M20" s="5" t="str">
        <f>CHOOSE(記入用!M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" t="str">
        <f>CHOOSE(記入用!N20,"対応","未対応","追加talkにて対応","対応予定無し")</f>
        <v>対応予定無し</v>
      </c>
      <c r="O20" s="39">
        <f>詳細1!K20</f>
        <v>41270</v>
      </c>
    </row>
    <row r="21" spans="1:15" x14ac:dyDescent="0.15">
      <c r="A21" s="5" t="str">
        <f>記入用!A21</f>
        <v>暗躍のデジュイ</v>
      </c>
      <c r="B21" t="str">
        <f>記入用!B21</f>
        <v>アーヴィ</v>
      </c>
      <c r="C21" t="str">
        <f>記入用!C21</f>
        <v>カスタムゴッド保管所（仮）</v>
      </c>
      <c r="D21" s="3" t="str">
        <f>CHOOSE(記入用!D21,"★☆☆☆☆","★★☆☆☆","★★★☆☆","★★★★☆","★★★★★","★★★★★★","★★★★★★","☆☆☆☆☆")</f>
        <v>★★★★★★</v>
      </c>
      <c r="E21" s="3" t="str">
        <f>CHOOSE(記入用!E21,"★☆☆☆☆","★★☆☆☆","★★★☆☆","★★★★☆","★★★★★","★★★★★★","☆☆☆☆☆")</f>
        <v>★★★☆☆</v>
      </c>
      <c r="F21" s="14" t="str">
        <f>CHOOSE(記入用!F21,"★☆☆☆☆","★★☆☆☆","★★★☆☆","★★★★☆","★★★★★","★★★★★★","★★★★★★★","☆☆☆☆☆")</f>
        <v>★★★★★★★</v>
      </c>
      <c r="G21" s="5" t="str">
        <f>CHOOSE(記入用!G21,"★☆☆☆☆","★★☆☆☆","★★★☆☆","★★★★☆","★★★★★","★★★★★★","★★★★★★★","☆☆☆☆☆")</f>
        <v>★★★☆☆</v>
      </c>
      <c r="H21" s="5" t="str">
        <f>CHOOSE(記入用!H21,"★☆☆☆☆","★★☆☆☆","★★★☆☆","★★★★☆","★★★★★","★★★★★★","★★★★★★★","☆☆☆☆☆")</f>
        <v>★★★★★</v>
      </c>
      <c r="I21" s="5" t="str">
        <f>CHOOSE(記入用!I21,"★☆☆☆☆","★★☆☆☆","★★★☆☆","★★★★☆","★★★★★","★★★★★★","★★★★★★★","☆☆☆☆☆")</f>
        <v>★★★★☆</v>
      </c>
      <c r="J21" s="3" t="str">
        <f>CHOOSE(記入用!J21,"★☆☆☆☆","★★☆☆☆","★★★☆☆","★★★★☆","★★★★★","★★★★★★","☆☆☆☆☆","★★★★★★★","OverFlow")</f>
        <v>★★★★★</v>
      </c>
      <c r="K21" s="3" t="str">
        <f>CHOOSE(記入用!K21,"★☆☆☆☆","★★☆☆☆","★★★☆☆","★★★★☆","★★★★★","★★★★★★","☆☆☆☆☆")</f>
        <v>★☆☆☆☆</v>
      </c>
      <c r="L21" t="str">
        <f>不具合まとめ!C21</f>
        <v>有</v>
      </c>
      <c r="M21" s="5" t="str">
        <f>CHOOSE(記入用!M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1" t="str">
        <f>CHOOSE(記入用!N21,"対応","未対応","追加talkにて対応","対応予定無し")</f>
        <v>対応</v>
      </c>
      <c r="O21" s="39">
        <f>詳細1!K21</f>
        <v>41642</v>
      </c>
    </row>
    <row r="22" spans="1:15" x14ac:dyDescent="0.15">
      <c r="A22" s="5" t="str">
        <f>記入用!A22</f>
        <v>運命のミラ</v>
      </c>
      <c r="B22" t="str">
        <f>記入用!B22</f>
        <v>アーヴィ</v>
      </c>
      <c r="C22" t="str">
        <f>記入用!C22</f>
        <v>カスタムゴッド保管所（仮）</v>
      </c>
      <c r="D22" s="3" t="str">
        <f>CHOOSE(記入用!D22,"★☆☆☆☆","★★☆☆☆","★★★☆☆","★★★★☆","★★★★★","★★★★★★","★★★★★★","☆☆☆☆☆")</f>
        <v>★★★★★★</v>
      </c>
      <c r="E22" s="3" t="str">
        <f>CHOOSE(記入用!E22,"★☆☆☆☆","★★☆☆☆","★★★☆☆","★★★★☆","★★★★★","★★★★★★","☆☆☆☆☆")</f>
        <v>★★☆☆☆</v>
      </c>
      <c r="F22" s="5" t="str">
        <f>CHOOSE(記入用!F22,"★☆☆☆☆","★★☆☆☆","★★★☆☆","★★★★☆","★★★★★","★★★★★★","★★★★★★★","☆☆☆☆☆")</f>
        <v>★★★★★★★</v>
      </c>
      <c r="G22" s="14" t="str">
        <f>CHOOSE(記入用!G22,"★☆☆☆☆","★★☆☆☆","★★★☆☆","★★★★☆","★★★★★","★★★★★★","★★★★★★★","☆☆☆☆☆")</f>
        <v>★★★★★★</v>
      </c>
      <c r="H22" s="5" t="str">
        <f>CHOOSE(記入用!H22,"★☆☆☆☆","★★☆☆☆","★★★☆☆","★★★★☆","★★★★★","★★★★★★","★★★★★★★","☆☆☆☆☆")</f>
        <v>★★★★★</v>
      </c>
      <c r="I22" s="5" t="str">
        <f>CHOOSE(記入用!I22,"★☆☆☆☆","★★☆☆☆","★★★☆☆","★★★★☆","★★★★★","★★★★★★","★★★★★★★","☆☆☆☆☆")</f>
        <v>★★★★★</v>
      </c>
      <c r="J22" s="3" t="str">
        <f>CHOOSE(記入用!J22,"★☆☆☆☆","★★☆☆☆","★★★☆☆","★★★★☆","★★★★★","★★★★★★","☆☆☆☆☆","★★★★★★★","OverFlow")</f>
        <v>☆☆☆☆☆</v>
      </c>
      <c r="K22" s="3" t="str">
        <f>CHOOSE(記入用!K22,"★☆☆☆☆","★★☆☆☆","★★★☆☆","★★★★☆","★★★★★","★★★★★★","☆☆☆☆☆")</f>
        <v>★☆☆☆☆</v>
      </c>
      <c r="L22" t="str">
        <f>不具合まとめ!C22</f>
        <v>有</v>
      </c>
      <c r="M22" s="5" t="str">
        <f>CHOOSE(記入用!M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2" t="str">
        <f>CHOOSE(記入用!N22,"対応","未対応","追加talkにて対応","対応予定無し")</f>
        <v>追加talkにて対応</v>
      </c>
      <c r="O22" s="39">
        <f>詳細1!K22</f>
        <v>41441</v>
      </c>
    </row>
    <row r="23" spans="1:15" x14ac:dyDescent="0.15">
      <c r="A23" s="5" t="str">
        <f>記入用!A23</f>
        <v>叡智のルフルン</v>
      </c>
      <c r="B23" t="str">
        <f>記入用!B23</f>
        <v>アーヴィ</v>
      </c>
      <c r="C23" t="str">
        <f>記入用!C23</f>
        <v>カスタムゴッド保管所（仮）</v>
      </c>
      <c r="D23" s="3" t="str">
        <f>CHOOSE(記入用!D23,"★☆☆☆☆","★★☆☆☆","★★★☆☆","★★★★☆","★★★★★","★★★★★★","★★★★★★","☆☆☆☆☆")</f>
        <v>★★★☆☆</v>
      </c>
      <c r="E23" s="3" t="str">
        <f>CHOOSE(記入用!E23,"★☆☆☆☆","★★☆☆☆","★★★☆☆","★★★★☆","★★★★★","★★★★★★","☆☆☆☆☆")</f>
        <v>★★☆☆☆</v>
      </c>
      <c r="F23" s="14" t="str">
        <f>CHOOSE(記入用!F23,"★☆☆☆☆","★★☆☆☆","★★★☆☆","★★★★☆","★★★★★","★★★★★★","★★★★★★★","☆☆☆☆☆")</f>
        <v>★★★★★★★</v>
      </c>
      <c r="G23" s="14" t="str">
        <f>CHOOSE(記入用!G23,"★☆☆☆☆","★★☆☆☆","★★★☆☆","★★★★☆","★★★★★","★★★★★★","★★★★★★★","☆☆☆☆☆")</f>
        <v>★★★★☆</v>
      </c>
      <c r="H23" s="5" t="str">
        <f>CHOOSE(記入用!H23,"★☆☆☆☆","★★☆☆☆","★★★☆☆","★★★★☆","★★★★★","★★★★★★","★★★★★★★","☆☆☆☆☆")</f>
        <v>★☆☆☆☆</v>
      </c>
      <c r="I23" s="14" t="str">
        <f>CHOOSE(記入用!I23,"★☆☆☆☆","★★☆☆☆","★★★☆☆","★★★★☆","★★★★★","★★★★★★","★★★★★★★","☆☆☆☆☆")</f>
        <v>★★★★★★</v>
      </c>
      <c r="J23" s="2" t="str">
        <f>CHOOSE(記入用!J23,"★☆☆☆☆","★★☆☆☆","★★★☆☆","★★★★☆","★★★★★","★★★★★★","☆☆☆☆☆","★★★★★★★","OverFlow")</f>
        <v>★★★★★</v>
      </c>
      <c r="K23" s="3" t="str">
        <f>CHOOSE(記入用!K23,"★☆☆☆☆","★★☆☆☆","★★★☆☆","★★★★☆","★★★★★","★★★★★★","☆☆☆☆☆")</f>
        <v>★☆☆☆☆</v>
      </c>
      <c r="L23" t="str">
        <f>不具合まとめ!C23</f>
        <v>有</v>
      </c>
      <c r="M23" s="5" t="str">
        <f>CHOOSE(記入用!M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" t="str">
        <f>CHOOSE(記入用!N23,"対応","未対応","追加talkにて対応","対応予定無し")</f>
        <v>対応</v>
      </c>
      <c r="O23" s="39">
        <f>詳細1!K23</f>
        <v>41981</v>
      </c>
    </row>
    <row r="24" spans="1:15" x14ac:dyDescent="0.15">
      <c r="A24" s="5" t="str">
        <f>記入用!A24</f>
        <v>円環のまどか</v>
      </c>
      <c r="B24" t="str">
        <f>記入用!B24</f>
        <v>迷子の子猫まっしぐら</v>
      </c>
      <c r="C24" t="str">
        <f>記入用!C24</f>
        <v>カスゴwiki</v>
      </c>
      <c r="D24" s="3" t="str">
        <f>CHOOSE(記入用!D24,"★☆☆☆☆","★★☆☆☆","★★★☆☆","★★★★☆","★★★★★","★★★★★★","★★★★★★","☆☆☆☆☆")</f>
        <v>★★★★★</v>
      </c>
      <c r="E24" s="3" t="str">
        <f>CHOOSE(記入用!E24,"★☆☆☆☆","★★☆☆☆","★★★☆☆","★★★★☆","★★★★★","★★★★★★","☆☆☆☆☆")</f>
        <v>★☆☆☆☆</v>
      </c>
      <c r="F24" s="5" t="str">
        <f>CHOOSE(記入用!F24,"★☆☆☆☆","★★☆☆☆","★★★☆☆","★★★★☆","★★★★★","★★★★★★","★★★★★★★","☆☆☆☆☆")</f>
        <v>★★★★☆</v>
      </c>
      <c r="G24" s="5" t="str">
        <f>CHOOSE(記入用!G24,"★☆☆☆☆","★★☆☆☆","★★★☆☆","★★★★☆","★★★★★","★★★★★★","★★★★★★★","☆☆☆☆☆")</f>
        <v>★★★★★</v>
      </c>
      <c r="H24" s="5" t="str">
        <f>CHOOSE(記入用!H24,"★☆☆☆☆","★★☆☆☆","★★★☆☆","★★★★☆","★★★★★","★★★★★★","★★★★★★★","☆☆☆☆☆")</f>
        <v>★★★★★</v>
      </c>
      <c r="I24" s="14" t="str">
        <f>CHOOSE(記入用!I24,"★☆☆☆☆","★★☆☆☆","★★★☆☆","★★★★☆","★★★★★","★★★★★★","★★★★★★★","☆☆☆☆☆")</f>
        <v>★★★★★</v>
      </c>
      <c r="J24" s="3" t="str">
        <f>CHOOSE(記入用!J24,"★☆☆☆☆","★★☆☆☆","★★★☆☆","★★★★☆","★★★★★","★★★★★★","☆☆☆☆☆","★★★★★★★","OverFlow")</f>
        <v>★★★★☆</v>
      </c>
      <c r="K24" s="3" t="str">
        <f>CHOOSE(記入用!K24,"★☆☆☆☆","★★☆☆☆","★★★☆☆","★★★★☆","★★★★★","★★★★★★","☆☆☆☆☆")</f>
        <v>★★★★☆</v>
      </c>
      <c r="L24" t="str">
        <f>不具合まとめ!C24</f>
        <v>有</v>
      </c>
      <c r="M24" s="5" t="str">
        <f>CHOOSE(記入用!M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4" t="str">
        <f>CHOOSE(記入用!N24,"対応","未対応","追加talkにて対応","対応予定無し")</f>
        <v>対応予定無し</v>
      </c>
      <c r="O24" s="39">
        <f>詳細1!K24</f>
        <v>41299</v>
      </c>
    </row>
    <row r="25" spans="1:15" x14ac:dyDescent="0.15">
      <c r="A25" s="5" t="str">
        <f>記入用!A25</f>
        <v>演芸のリトモ</v>
      </c>
      <c r="B25" t="str">
        <f>記入用!B25</f>
        <v>むじゅん</v>
      </c>
      <c r="C25" t="str">
        <f>記入用!C25</f>
        <v>製作者サイト</v>
      </c>
      <c r="D25" s="3" t="str">
        <f>CHOOSE(記入用!D25,"★☆☆☆☆","★★☆☆☆","★★★☆☆","★★★★☆","★★★★★","★★★★★★","★★★★★★","☆☆☆☆☆")</f>
        <v>★★★★☆</v>
      </c>
      <c r="E25" s="3" t="str">
        <f>CHOOSE(記入用!E25,"★☆☆☆☆","★★☆☆☆","★★★☆☆","★★★★☆","★★★★★","★★★★★★","☆☆☆☆☆")</f>
        <v>★★☆☆☆</v>
      </c>
      <c r="F25" s="5" t="str">
        <f>CHOOSE(記入用!F25,"★☆☆☆☆","★★☆☆☆","★★★☆☆","★★★★☆","★★★★★","★★★★★★","★★★★★★★","☆☆☆☆☆")</f>
        <v>★★★☆☆</v>
      </c>
      <c r="G25" s="5" t="str">
        <f>CHOOSE(記入用!G25,"★☆☆☆☆","★★☆☆☆","★★★☆☆","★★★★☆","★★★★★","★★★★★★","★★★★★★★","☆☆☆☆☆")</f>
        <v>★★★★☆</v>
      </c>
      <c r="H25" s="5" t="str">
        <f>CHOOSE(記入用!H25,"★☆☆☆☆","★★☆☆☆","★★★☆☆","★★★★☆","★★★★★","★★★★★★","★★★★★★★","☆☆☆☆☆")</f>
        <v>★★★★★</v>
      </c>
      <c r="I25" s="5" t="str">
        <f>CHOOSE(記入用!I25,"★☆☆☆☆","★★☆☆☆","★★★☆☆","★★★★☆","★★★★★","★★★★★★","★★★★★★★","☆☆☆☆☆")</f>
        <v>★★★★☆</v>
      </c>
      <c r="J25" s="5" t="str">
        <f>CHOOSE(記入用!J25,"★☆☆☆☆","★★☆☆☆","★★★☆☆","★★★★☆","★★★★★","★★★★★★","☆☆☆☆☆","★★★★★★★","OverFlow")</f>
        <v>★★★★★</v>
      </c>
      <c r="K25" s="3" t="str">
        <f>CHOOSE(記入用!K25,"★☆☆☆☆","★★☆☆☆","★★★☆☆","★★★★☆","★★★★★","★★★★★★","☆☆☆☆☆")</f>
        <v>★★★★☆</v>
      </c>
      <c r="L25" t="str">
        <f>不具合まとめ!C25</f>
        <v>無</v>
      </c>
      <c r="M25" s="5" t="str">
        <f>CHOOSE(記入用!M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5" t="str">
        <f>CHOOSE(記入用!N25,"対応","未対応","追加talkにて対応","対応予定無し")</f>
        <v>対応</v>
      </c>
      <c r="O25" s="39">
        <f>詳細1!K25</f>
        <v>43446</v>
      </c>
    </row>
    <row r="26" spans="1:15" x14ac:dyDescent="0.15">
      <c r="A26" s="5" t="str">
        <f>記入用!A26</f>
        <v>応報のエメシス</v>
      </c>
      <c r="B26" t="str">
        <f>記入用!B26</f>
        <v>むじゅん</v>
      </c>
      <c r="C26" t="str">
        <f>記入用!C26</f>
        <v>製作者サイト</v>
      </c>
      <c r="D26" s="3" t="str">
        <f>CHOOSE(記入用!D26,"★☆☆☆☆","★★☆☆☆","★★★☆☆","★★★★☆","★★★★★","★★★★★★","★★★★★★","☆☆☆☆☆")</f>
        <v>★★★★★★</v>
      </c>
      <c r="E26" s="3" t="str">
        <f>CHOOSE(記入用!E26,"★☆☆☆☆","★★☆☆☆","★★★☆☆","★★★★☆","★★★★★","★★★★★★","☆☆☆☆☆")</f>
        <v>★★★☆☆</v>
      </c>
      <c r="F26" s="5" t="str">
        <f>CHOOSE(記入用!F26,"★☆☆☆☆","★★☆☆☆","★★★☆☆","★★★★☆","★★★★★","★★★★★★","★★★★★★★","☆☆☆☆☆")</f>
        <v>★★★★★★</v>
      </c>
      <c r="G26" s="5" t="str">
        <f>CHOOSE(記入用!G26,"★☆☆☆☆","★★☆☆☆","★★★☆☆","★★★★☆","★★★★★","★★★★★★","★★★★★★★","☆☆☆☆☆")</f>
        <v>★★★★★</v>
      </c>
      <c r="H26" s="5" t="str">
        <f>CHOOSE(記入用!H26,"★☆☆☆☆","★★☆☆☆","★★★☆☆","★★★★☆","★★★★★","★★★★★★","★★★★★★★","☆☆☆☆☆")</f>
        <v>★★★★☆</v>
      </c>
      <c r="I26" s="5" t="str">
        <f>CHOOSE(記入用!I26,"★☆☆☆☆","★★☆☆☆","★★★☆☆","★★★★☆","★★★★★","★★★★★★","★★★★★★★","☆☆☆☆☆")</f>
        <v>★★★★★★</v>
      </c>
      <c r="J26" s="5" t="str">
        <f>CHOOSE(記入用!J26,"★☆☆☆☆","★★☆☆☆","★★★☆☆","★★★★☆","★★★★★","★★★★★★","☆☆☆☆☆","★★★★★★★","OverFlow")</f>
        <v>★★★★★</v>
      </c>
      <c r="K26" s="3" t="str">
        <f>CHOOSE(記入用!K26,"★☆☆☆☆","★★☆☆☆","★★★☆☆","★★★★☆","★★★★★","★★★★★★","☆☆☆☆☆")</f>
        <v>★★☆☆☆</v>
      </c>
      <c r="L26" t="str">
        <f>不具合まとめ!C26</f>
        <v>無</v>
      </c>
      <c r="M26" s="5" t="str">
        <f>CHOOSE(記入用!M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6" t="str">
        <f>CHOOSE(記入用!N26,"対応","未対応","追加talkにて対応","対応予定無し")</f>
        <v>対応</v>
      </c>
      <c r="O26" s="39">
        <f>詳細1!K26</f>
        <v>43446</v>
      </c>
    </row>
    <row r="27" spans="1:15" x14ac:dyDescent="0.15">
      <c r="A27" s="5" t="str">
        <f>記入用!A27</f>
        <v>音楽のルーシェ</v>
      </c>
      <c r="B27" t="str">
        <f>記入用!B27</f>
        <v>アーヴィ</v>
      </c>
      <c r="C27" t="str">
        <f>記入用!C27</f>
        <v>カスタムゴッド保管所（仮）</v>
      </c>
      <c r="D27" s="3" t="str">
        <f>CHOOSE(記入用!D27,"★☆☆☆☆","★★☆☆☆","★★★☆☆","★★★★☆","★★★★★","★★★★★★","★★★★★★","☆☆☆☆☆")</f>
        <v>★★★★★★</v>
      </c>
      <c r="E27" s="3" t="str">
        <f>CHOOSE(記入用!E27,"★☆☆☆☆","★★☆☆☆","★★★☆☆","★★★★☆","★★★★★","★★★★★★","☆☆☆☆☆")</f>
        <v>★★★★★</v>
      </c>
      <c r="F27" s="5" t="str">
        <f>CHOOSE(記入用!F27,"★☆☆☆☆","★★☆☆☆","★★★☆☆","★★★★☆","★★★★★","★★★★★★","★★★★★★★","☆☆☆☆☆")</f>
        <v>★★★★★★★</v>
      </c>
      <c r="G27" s="5" t="str">
        <f>CHOOSE(記入用!G27,"★☆☆☆☆","★★☆☆☆","★★★☆☆","★★★★☆","★★★★★","★★★★★★","★★★★★★★","☆☆☆☆☆")</f>
        <v>★★★★★</v>
      </c>
      <c r="H27" s="5" t="str">
        <f>CHOOSE(記入用!H27,"★☆☆☆☆","★★☆☆☆","★★★☆☆","★★★★☆","★★★★★","★★★★★★","★★★★★★★","☆☆☆☆☆")</f>
        <v>★★★★★</v>
      </c>
      <c r="I27" s="5" t="str">
        <f>CHOOSE(記入用!I27,"★☆☆☆☆","★★☆☆☆","★★★☆☆","★★★★☆","★★★★★","★★★★★★","★★★★★★★","☆☆☆☆☆")</f>
        <v>★★★★★</v>
      </c>
      <c r="J27" s="3" t="str">
        <f>CHOOSE(記入用!J27,"★☆☆☆☆","★★☆☆☆","★★★☆☆","★★★★☆","★★★★★","★★★★★★","☆☆☆☆☆","★★★★★★★","OverFlow")</f>
        <v>★★☆☆☆</v>
      </c>
      <c r="K27" s="3" t="str">
        <f>CHOOSE(記入用!K27,"★☆☆☆☆","★★☆☆☆","★★★☆☆","★★★★☆","★★★★★","★★★★★★","☆☆☆☆☆")</f>
        <v>★☆☆☆☆</v>
      </c>
      <c r="L27" t="str">
        <f>不具合まとめ!C27</f>
        <v>有</v>
      </c>
      <c r="M27" s="5" t="str">
        <f>CHOOSE(記入用!M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7" t="str">
        <f>CHOOSE(記入用!N27,"対応","未対応","追加talkにて対応","対応予定無し")</f>
        <v>対応</v>
      </c>
      <c r="O27" s="39">
        <f>詳細1!K27</f>
        <v>41244</v>
      </c>
    </row>
    <row r="28" spans="1:15" x14ac:dyDescent="0.15">
      <c r="A28" s="5" t="str">
        <f>記入用!A28</f>
        <v>果断のジオルナプト</v>
      </c>
      <c r="B28" t="str">
        <f>記入用!B28</f>
        <v>風切快夢</v>
      </c>
      <c r="C28" t="str">
        <f>記入用!C28</f>
        <v>カスゴwiki</v>
      </c>
      <c r="D28" s="3" t="str">
        <f>CHOOSE(記入用!D28,"★☆☆☆☆","★★☆☆☆","★★★☆☆","★★★★☆","★★★★★","★★★★★★","★★★★★★","☆☆☆☆☆")</f>
        <v>★★★☆☆</v>
      </c>
      <c r="E28" s="3" t="str">
        <f>CHOOSE(記入用!E28,"★☆☆☆☆","★★☆☆☆","★★★☆☆","★★★★☆","★★★★★","★★★★★★","☆☆☆☆☆")</f>
        <v>★★★☆☆</v>
      </c>
      <c r="F28" s="5" t="str">
        <f>CHOOSE(記入用!F28,"★☆☆☆☆","★★☆☆☆","★★★☆☆","★★★★☆","★★★★★","★★★★★★","★★★★★★★","☆☆☆☆☆")</f>
        <v>★★★★★★</v>
      </c>
      <c r="G28" s="5" t="str">
        <f>CHOOSE(記入用!G28,"★☆☆☆☆","★★☆☆☆","★★★☆☆","★★★★☆","★★★★★","★★★★★★","★★★★★★★","☆☆☆☆☆")</f>
        <v>★★★★☆</v>
      </c>
      <c r="H28" s="5" t="str">
        <f>CHOOSE(記入用!H28,"★☆☆☆☆","★★☆☆☆","★★★☆☆","★★★★☆","★★★★★","★★★★★★","★★★★★★★","☆☆☆☆☆")</f>
        <v>★★★★★</v>
      </c>
      <c r="I28" s="5" t="str">
        <f>CHOOSE(記入用!I28,"★☆☆☆☆","★★☆☆☆","★★★☆☆","★★★★☆","★★★★★","★★★★★★","★★★★★★★","☆☆☆☆☆")</f>
        <v>★★★★★</v>
      </c>
      <c r="J28" s="3" t="str">
        <f>CHOOSE(記入用!J28,"★☆☆☆☆","★★☆☆☆","★★★☆☆","★★★★☆","★★★★★","★★★★★★","☆☆☆☆☆","★★★★★★★","OverFlow")</f>
        <v>★★★★★</v>
      </c>
      <c r="K28" s="3" t="str">
        <f>CHOOSE(記入用!K28,"★☆☆☆☆","★★☆☆☆","★★★☆☆","★★★★☆","★★★★★","★★★★★★","☆☆☆☆☆")</f>
        <v>★★☆☆☆</v>
      </c>
      <c r="L28" t="str">
        <f>不具合まとめ!C28</f>
        <v>無</v>
      </c>
      <c r="M28" s="5" t="str">
        <f>CHOOSE(記入用!M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8" t="str">
        <f>CHOOSE(記入用!N28,"対応","未対応","追加talkにて対応","対応予定無し")</f>
        <v>対応</v>
      </c>
      <c r="O28" s="39">
        <f>詳細1!K28</f>
        <v>41240</v>
      </c>
    </row>
    <row r="29" spans="1:15" x14ac:dyDescent="0.15">
      <c r="A29" s="5" t="str">
        <f>記入用!A29</f>
        <v>華のランセス</v>
      </c>
      <c r="B29" t="str">
        <f>記入用!B29</f>
        <v>お嬢様なでなでの人</v>
      </c>
      <c r="C29" t="str">
        <f>記入用!C29</f>
        <v>製作者サイト</v>
      </c>
      <c r="D29" s="3" t="str">
        <f>CHOOSE(記入用!D29,"★☆☆☆☆","★★☆☆☆","★★★☆☆","★★★★☆","★★★★★","★★★★★★","★★★★★★","☆☆☆☆☆")</f>
        <v>★★★★☆</v>
      </c>
      <c r="E29" s="3" t="str">
        <f>CHOOSE(記入用!E29,"★☆☆☆☆","★★☆☆☆","★★★☆☆","★★★★☆","★★★★★","★★★★★★","☆☆☆☆☆")</f>
        <v>★★★★☆</v>
      </c>
      <c r="F29" s="5" t="str">
        <f>CHOOSE(記入用!F29,"★☆☆☆☆","★★☆☆☆","★★★☆☆","★★★★☆","★★★★★","★★★★★★","★★★★★★★","☆☆☆☆☆")</f>
        <v>★★★★★</v>
      </c>
      <c r="G29" s="5" t="str">
        <f>CHOOSE(記入用!G29,"★☆☆☆☆","★★☆☆☆","★★★☆☆","★★★★☆","★★★★★","★★★★★★","★★★★★★★","☆☆☆☆☆")</f>
        <v>★★★★☆</v>
      </c>
      <c r="H29" s="5" t="str">
        <f>CHOOSE(記入用!H29,"★☆☆☆☆","★★☆☆☆","★★★☆☆","★★★★☆","★★★★★","★★★★★★","★★★★★★★","☆☆☆☆☆")</f>
        <v>★★★★☆</v>
      </c>
      <c r="I29" s="5" t="str">
        <f>CHOOSE(記入用!I29,"★☆☆☆☆","★★☆☆☆","★★★☆☆","★★★★☆","★★★★★","★★★★★★","★★★★★★★","☆☆☆☆☆")</f>
        <v>★★★★★</v>
      </c>
      <c r="J29" s="3" t="str">
        <f>CHOOSE(記入用!J29,"★☆☆☆☆","★★☆☆☆","★★★☆☆","★★★★☆","★★★★★","★★★★★★","☆☆☆☆☆","★★★★★★★","OverFlow")</f>
        <v>★★★★☆</v>
      </c>
      <c r="K29" s="3" t="str">
        <f>CHOOSE(記入用!K29,"★☆☆☆☆","★★☆☆☆","★★★☆☆","★★★★☆","★★★★★","★★★★★★","☆☆☆☆☆")</f>
        <v>★★★★★</v>
      </c>
      <c r="L29" t="str">
        <f>不具合まとめ!C29</f>
        <v>無</v>
      </c>
      <c r="M29" s="5" t="str">
        <f>CHOOSE(記入用!M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9" t="str">
        <f>CHOOSE(記入用!N29,"対応","未対応","追加talkにて対応","対応予定無し")</f>
        <v>対応</v>
      </c>
      <c r="O29" s="39">
        <f>詳細1!K29</f>
        <v>41630</v>
      </c>
    </row>
    <row r="30" spans="1:15" x14ac:dyDescent="0.15">
      <c r="A30" s="5" t="str">
        <f>記入用!A30</f>
        <v>怪奇のジャカ</v>
      </c>
      <c r="B30" t="str">
        <f>記入用!B30</f>
        <v>むじゅん</v>
      </c>
      <c r="C30" t="str">
        <f>記入用!C30</f>
        <v>製作者サイト</v>
      </c>
      <c r="D30" s="3" t="str">
        <f>CHOOSE(記入用!D30,"★☆☆☆☆","★★☆☆☆","★★★☆☆","★★★★☆","★★★★★","★★★★★★","★★★★★★","☆☆☆☆☆")</f>
        <v>★★★☆☆</v>
      </c>
      <c r="E30" s="3" t="str">
        <f>CHOOSE(記入用!E30,"★☆☆☆☆","★★☆☆☆","★★★☆☆","★★★★☆","★★★★★","★★★★★★","☆☆☆☆☆")</f>
        <v>★★★★☆</v>
      </c>
      <c r="F30" s="5" t="str">
        <f>CHOOSE(記入用!F30,"★☆☆☆☆","★★☆☆☆","★★★☆☆","★★★★☆","★★★★★","★★★★★★","★★★★★★★","☆☆☆☆☆")</f>
        <v>★★★☆☆</v>
      </c>
      <c r="G30" s="5" t="str">
        <f>CHOOSE(記入用!G30,"★☆☆☆☆","★★☆☆☆","★★★☆☆","★★★★☆","★★★★★","★★★★★★","★★★★★★★","☆☆☆☆☆")</f>
        <v>★★★★☆</v>
      </c>
      <c r="H30" s="5" t="str">
        <f>CHOOSE(記入用!H30,"★☆☆☆☆","★★☆☆☆","★★★☆☆","★★★★☆","★★★★★","★★★★★★","★★★★★★★","☆☆☆☆☆")</f>
        <v>★★☆☆☆</v>
      </c>
      <c r="I30" s="5" t="str">
        <f>CHOOSE(記入用!I30,"★☆☆☆☆","★★☆☆☆","★★★☆☆","★★★★☆","★★★★★","★★★★★★","★★★★★★★","☆☆☆☆☆")</f>
        <v>★★★☆☆</v>
      </c>
      <c r="J30" s="5" t="str">
        <f>CHOOSE(記入用!J30,"★☆☆☆☆","★★☆☆☆","★★★☆☆","★★★★☆","★★★★★","★★★★★★","☆☆☆☆☆","★★★★★★★","OverFlow")</f>
        <v>★★★★★</v>
      </c>
      <c r="K30" s="3" t="str">
        <f>CHOOSE(記入用!K30,"★☆☆☆☆","★★☆☆☆","★★★☆☆","★★★★☆","★★★★★","★★★★★★","☆☆☆☆☆")</f>
        <v>★★★★★</v>
      </c>
      <c r="L30" t="str">
        <f>不具合まとめ!C30</f>
        <v>無</v>
      </c>
      <c r="M30" s="5" t="str">
        <f>CHOOSE(記入用!M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30" t="str">
        <f>CHOOSE(記入用!N30,"対応","未対応","追加talkにて対応","対応予定無し")</f>
        <v>対応</v>
      </c>
      <c r="O30" s="39">
        <f>詳細1!K30</f>
        <v>43446</v>
      </c>
    </row>
    <row r="31" spans="1:15" x14ac:dyDescent="0.15">
      <c r="A31" s="5" t="str">
        <f>記入用!A31</f>
        <v>海鳴りのニヨル</v>
      </c>
      <c r="B31" t="str">
        <f>記入用!B31</f>
        <v>むじゅん</v>
      </c>
      <c r="C31" t="str">
        <f>記入用!C31</f>
        <v>製作者サイト</v>
      </c>
      <c r="D31" s="3" t="str">
        <f>CHOOSE(記入用!D31,"★☆☆☆☆","★★☆☆☆","★★★☆☆","★★★★☆","★★★★★","★★★★★★","★★★★★★","☆☆☆☆☆")</f>
        <v>★★★★☆</v>
      </c>
      <c r="E31" s="3" t="str">
        <f>CHOOSE(記入用!E31,"★☆☆☆☆","★★☆☆☆","★★★☆☆","★★★★☆","★★★★★","★★★★★★","☆☆☆☆☆")</f>
        <v>★★☆☆☆</v>
      </c>
      <c r="F31" s="5" t="str">
        <f>CHOOSE(記入用!F31,"★☆☆☆☆","★★☆☆☆","★★★☆☆","★★★★☆","★★★★★","★★★★★★","★★★★★★★","☆☆☆☆☆")</f>
        <v>★★★★★</v>
      </c>
      <c r="G31" s="5" t="str">
        <f>CHOOSE(記入用!G31,"★☆☆☆☆","★★☆☆☆","★★★☆☆","★★★★☆","★★★★★","★★★★★★","★★★★★★★","☆☆☆☆☆")</f>
        <v>★★★★★</v>
      </c>
      <c r="H31" s="5" t="str">
        <f>CHOOSE(記入用!H31,"★☆☆☆☆","★★☆☆☆","★★★☆☆","★★★★☆","★★★★★","★★★★★★","★★★★★★★","☆☆☆☆☆")</f>
        <v>★★★★★</v>
      </c>
      <c r="I31" s="5" t="str">
        <f>CHOOSE(記入用!I31,"★☆☆☆☆","★★☆☆☆","★★★☆☆","★★★★☆","★★★★★","★★★★★★","★★★★★★★","☆☆☆☆☆")</f>
        <v>★★★★☆</v>
      </c>
      <c r="J31" s="3" t="str">
        <f>CHOOSE(記入用!J31,"★☆☆☆☆","★★☆☆☆","★★★☆☆","★★★★☆","★★★★★","★★★★★★","☆☆☆☆☆","★★★★★★★","OverFlow")</f>
        <v>★★★☆☆</v>
      </c>
      <c r="K31" s="3" t="str">
        <f>CHOOSE(記入用!K31,"★☆☆☆☆","★★☆☆☆","★★★☆☆","★★★★☆","★★★★★","★★★★★★","☆☆☆☆☆")</f>
        <v>★★★★★</v>
      </c>
      <c r="L31" t="str">
        <f>不具合まとめ!C31</f>
        <v>無</v>
      </c>
      <c r="M31" s="5" t="str">
        <f>CHOOSE(記入用!M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31" t="str">
        <f>CHOOSE(記入用!N31,"対応","未対応","追加talkにて対応","対応予定無し")</f>
        <v>対応</v>
      </c>
      <c r="O31" s="39">
        <f>詳細1!K31</f>
        <v>42883</v>
      </c>
    </row>
    <row r="32" spans="1:15" x14ac:dyDescent="0.15">
      <c r="A32" s="5" t="str">
        <f>記入用!A32</f>
        <v>開示のタカヒロ</v>
      </c>
      <c r="B32" t="str">
        <f>記入用!B32</f>
        <v>風の民</v>
      </c>
      <c r="C32" t="str">
        <f>記入用!C32</f>
        <v>カスゴwiki</v>
      </c>
      <c r="D32" s="3" t="str">
        <f>CHOOSE(記入用!D32,"★☆☆☆☆","★★☆☆☆","★★★☆☆","★★★★☆","★★★★★","★★★★★★","★★★★★★","☆☆☆☆☆")</f>
        <v>★★★★★</v>
      </c>
      <c r="E32" s="3" t="str">
        <f>CHOOSE(記入用!E32,"★☆☆☆☆","★★☆☆☆","★★★☆☆","★★★★☆","★★★★★","★★★★★★","☆☆☆☆☆")</f>
        <v>★★★★★</v>
      </c>
      <c r="F32" s="5" t="str">
        <f>CHOOSE(記入用!F32,"★☆☆☆☆","★★☆☆☆","★★★☆☆","★★★★☆","★★★★★","★★★★★★","★★★★★★★","☆☆☆☆☆")</f>
        <v>★★★★★★★</v>
      </c>
      <c r="G32" s="5" t="str">
        <f>CHOOSE(記入用!G32,"★☆☆☆☆","★★☆☆☆","★★★☆☆","★★★★☆","★★★★★","★★★★★★","★★★★★★★","☆☆☆☆☆")</f>
        <v>★★★★★</v>
      </c>
      <c r="H32" s="14" t="str">
        <f>CHOOSE(記入用!H32,"★☆☆☆☆","★★☆☆☆","★★★☆☆","★★★★☆","★★★★★","★★★★★★","★★★★★★★","☆☆☆☆☆")</f>
        <v>★★★★★★</v>
      </c>
      <c r="I32" s="5" t="str">
        <f>CHOOSE(記入用!I32,"★☆☆☆☆","★★☆☆☆","★★★☆☆","★★★★☆","★★★★★","★★★★★★","★★★★★★★","☆☆☆☆☆")</f>
        <v>★★★★★</v>
      </c>
      <c r="J32" s="5" t="str">
        <f>CHOOSE(記入用!J32,"★☆☆☆☆","★★☆☆☆","★★★☆☆","★★★★☆","★★★★★","★★★★★★","☆☆☆☆☆","★★★★★★★","OverFlow")</f>
        <v>★★★★★★</v>
      </c>
      <c r="K32" s="3" t="str">
        <f>CHOOSE(記入用!K32,"★☆☆☆☆","★★☆☆☆","★★★☆☆","★★★★☆","★★★★★","★★★★★★","☆☆☆☆☆")</f>
        <v>★★★☆☆</v>
      </c>
      <c r="L32" t="str">
        <f>不具合まとめ!C32</f>
        <v>有</v>
      </c>
      <c r="M32" s="5" t="str">
        <f>CHOOSE(記入用!M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2" t="str">
        <f>CHOOSE(記入用!N32,"対応","未対応","追加talkにて対応","対応予定無し")</f>
        <v>対応予定無し</v>
      </c>
      <c r="O32" s="39">
        <f>詳細1!K32</f>
        <v>42862</v>
      </c>
    </row>
    <row r="33" spans="1:15" s="8" customFormat="1" x14ac:dyDescent="0.15">
      <c r="A33" s="7" t="str">
        <f>記入用!A33</f>
        <v>冠雪のファルセッカ</v>
      </c>
      <c r="B33" s="8" t="str">
        <f>記入用!B33</f>
        <v>クリス</v>
      </c>
      <c r="C33" s="8" t="str">
        <f>記入用!C33</f>
        <v>DL不可</v>
      </c>
      <c r="D33" s="64" t="str">
        <f>CHOOSE(記入用!D33,"★☆☆☆☆","★★☆☆☆","★★★☆☆","★★★★☆","★★★★★","★★★★★★","★★★★★★","☆☆☆☆☆")</f>
        <v>★★★★★</v>
      </c>
      <c r="E33" s="64" t="str">
        <f>CHOOSE(記入用!E33,"★☆☆☆☆","★★☆☆☆","★★★☆☆","★★★★☆","★★★★★","★★★★★★","☆☆☆☆☆")</f>
        <v>★★★★★</v>
      </c>
      <c r="F33" s="7" t="str">
        <f>CHOOSE(記入用!F33,"★☆☆☆☆","★★☆☆☆","★★★☆☆","★★★★☆","★★★★★","★★★★★★","★★★★★★★","☆☆☆☆☆")</f>
        <v>★★★☆☆</v>
      </c>
      <c r="G33" s="7" t="str">
        <f>CHOOSE(記入用!G33,"★☆☆☆☆","★★☆☆☆","★★★☆☆","★★★★☆","★★★★★","★★★★★★","★★★★★★★","☆☆☆☆☆")</f>
        <v>★★★☆☆</v>
      </c>
      <c r="H33" s="65" t="str">
        <f>CHOOSE(記入用!H33,"★☆☆☆☆","★★☆☆☆","★★★☆☆","★★★★☆","★★★★★","★★★★★★","★★★★★★★","☆☆☆☆☆")</f>
        <v>★★★★★</v>
      </c>
      <c r="I33" s="7" t="str">
        <f>CHOOSE(記入用!I33,"★☆☆☆☆","★★☆☆☆","★★★☆☆","★★★★☆","★★★★★","★★★★★★","★★★★★★★","☆☆☆☆☆")</f>
        <v>★★☆☆☆</v>
      </c>
      <c r="J33" s="64" t="str">
        <f>CHOOSE(記入用!J33,"★☆☆☆☆","★★☆☆☆","★★★☆☆","★★★★☆","★★★★★","★★★★★★","☆☆☆☆☆","★★★★★★★","OverFlow")</f>
        <v>☆☆☆☆☆</v>
      </c>
      <c r="K33" s="64" t="str">
        <f>CHOOSE(記入用!K33,"★☆☆☆☆","★★☆☆☆","★★★☆☆","★★★★☆","★★★★★","★★★★★★","☆☆☆☆☆")</f>
        <v>★★★★★</v>
      </c>
      <c r="L33" s="8" t="str">
        <f>不具合まとめ!C33</f>
        <v>有</v>
      </c>
      <c r="M33" s="7" t="str">
        <f>CHOOSE(記入用!M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3" s="8" t="str">
        <f>CHOOSE(記入用!N33,"対応","未対応","追加talkにて対応","対応予定無し")</f>
        <v>対応</v>
      </c>
      <c r="O33" s="66">
        <f>詳細1!K33</f>
        <v>42902</v>
      </c>
    </row>
    <row r="34" spans="1:15" x14ac:dyDescent="0.15">
      <c r="A34" s="5" t="str">
        <f>記入用!A34</f>
        <v>甘き誘いのシャンテリィ</v>
      </c>
      <c r="B34" t="str">
        <f>記入用!B34</f>
        <v>もち</v>
      </c>
      <c r="C34" t="str">
        <f>記入用!C34</f>
        <v>製作者サイト</v>
      </c>
      <c r="D34" s="3" t="str">
        <f>CHOOSE(記入用!D34,"★☆☆☆☆","★★☆☆☆","★★★☆☆","★★★★☆","★★★★★","★★★★★★","★★★★★★","☆☆☆☆☆")</f>
        <v>★★★☆☆</v>
      </c>
      <c r="E34" s="3" t="str">
        <f>CHOOSE(記入用!E34,"★☆☆☆☆","★★☆☆☆","★★★☆☆","★★★★☆","★★★★★","★★★★★★","☆☆☆☆☆")</f>
        <v>★★★★☆</v>
      </c>
      <c r="F34" s="5" t="str">
        <f>CHOOSE(記入用!F34,"★☆☆☆☆","★★☆☆☆","★★★☆☆","★★★★☆","★★★★★","★★★★★★","★★★★★★★","☆☆☆☆☆")</f>
        <v>★★★★★★</v>
      </c>
      <c r="G34" s="5" t="str">
        <f>CHOOSE(記入用!G34,"★☆☆☆☆","★★☆☆☆","★★★☆☆","★★★★☆","★★★★★","★★★★★★","★★★★★★★","☆☆☆☆☆")</f>
        <v>★★★☆☆</v>
      </c>
      <c r="H34" s="5" t="str">
        <f>CHOOSE(記入用!H34,"★☆☆☆☆","★★☆☆☆","★★★☆☆","★★★★☆","★★★★★","★★★★★★","★★★★★★★","☆☆☆☆☆")</f>
        <v>★★★★★</v>
      </c>
      <c r="I34" s="5" t="str">
        <f>CHOOSE(記入用!I34,"★☆☆☆☆","★★☆☆☆","★★★☆☆","★★★★☆","★★★★★","★★★★★★","★★★★★★★","☆☆☆☆☆")</f>
        <v>★★★★★</v>
      </c>
      <c r="J34" s="2" t="str">
        <f>CHOOSE(記入用!J34,"★☆☆☆☆","★★☆☆☆","★★★☆☆","★★★★☆","★★★★★","★★★★★★","☆☆☆☆☆","★★★★★★★","OverFlow")</f>
        <v>★★★★☆</v>
      </c>
      <c r="K34" s="3" t="str">
        <f>CHOOSE(記入用!K34,"★☆☆☆☆","★★☆☆☆","★★★☆☆","★★★★☆","★★★★★","★★★★★★","☆☆☆☆☆")</f>
        <v>★★☆☆☆</v>
      </c>
      <c r="L34" t="str">
        <f>不具合まとめ!C34</f>
        <v>有</v>
      </c>
      <c r="M34" s="5" t="str">
        <f>CHOOSE(記入用!M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4" t="str">
        <f>CHOOSE(記入用!N34,"対応","未対応","追加talkにて対応","対応予定無し")</f>
        <v>対応</v>
      </c>
      <c r="O34" s="39">
        <f>詳細1!K34</f>
        <v>41459</v>
      </c>
    </row>
    <row r="35" spans="1:15" x14ac:dyDescent="0.15">
      <c r="A35" s="5" t="str">
        <f>記入用!A35</f>
        <v>監督のタツキ</v>
      </c>
      <c r="B35" t="str">
        <f>記入用!B35</f>
        <v>きうきう</v>
      </c>
      <c r="C35" t="str">
        <f>記入用!C35</f>
        <v>カスゴwiki</v>
      </c>
      <c r="D35" s="3" t="str">
        <f>CHOOSE(記入用!D35,"★☆☆☆☆","★★☆☆☆","★★★☆☆","★★★★☆","★★★★★","★★★★★★","★★★★★★","☆☆☆☆☆")</f>
        <v>★★★★☆</v>
      </c>
      <c r="E35" s="3" t="str">
        <f>CHOOSE(記入用!E35,"★☆☆☆☆","★★☆☆☆","★★★☆☆","★★★★☆","★★★★★","★★★★★★","☆☆☆☆☆")</f>
        <v>★★★★★</v>
      </c>
      <c r="F35" s="5" t="str">
        <f>CHOOSE(記入用!F35,"★☆☆☆☆","★★☆☆☆","★★★☆☆","★★★★☆","★★★★★","★★★★★★","★★★★★★★","☆☆☆☆☆")</f>
        <v>★★☆☆☆</v>
      </c>
      <c r="G35" s="5" t="str">
        <f>CHOOSE(記入用!G35,"★☆☆☆☆","★★☆☆☆","★★★☆☆","★★★★☆","★★★★★","★★★★★★","★★★★★★★","☆☆☆☆☆")</f>
        <v>★★★★★</v>
      </c>
      <c r="H35" s="14" t="str">
        <f>CHOOSE(記入用!H35,"★☆☆☆☆","★★☆☆☆","★★★☆☆","★★★★☆","★★★★★","★★★★★★","★★★★★★★","☆☆☆☆☆")</f>
        <v>★★★★★</v>
      </c>
      <c r="I35" s="14" t="str">
        <f>CHOOSE(記入用!I35,"★☆☆☆☆","★★☆☆☆","★★★☆☆","★★★★☆","★★★★★","★★★★★★","★★★★★★★","☆☆☆☆☆")</f>
        <v>★★★☆☆</v>
      </c>
      <c r="J35" s="3" t="str">
        <f>CHOOSE(記入用!J35,"★☆☆☆☆","★★☆☆☆","★★★☆☆","★★★★☆","★★★★★","★★★★★★","☆☆☆☆☆","★★★★★★★","OverFlow")</f>
        <v>☆☆☆☆☆</v>
      </c>
      <c r="K35" s="3" t="str">
        <f>CHOOSE(記入用!K35,"★☆☆☆☆","★★☆☆☆","★★★☆☆","★★★★☆","★★★★★","★★★★★★","☆☆☆☆☆")</f>
        <v>★★★★☆</v>
      </c>
      <c r="L35" t="str">
        <f>不具合まとめ!C35</f>
        <v>有</v>
      </c>
      <c r="M35" s="5" t="str">
        <f>CHOOSE(記入用!M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" t="str">
        <f>CHOOSE(記入用!N35,"対応","未対応","追加talkにて対応","対応予定無し")</f>
        <v>対応予定無し</v>
      </c>
      <c r="O35" s="39">
        <f>詳細1!K35</f>
        <v>42969</v>
      </c>
    </row>
    <row r="36" spans="1:15" x14ac:dyDescent="0.15">
      <c r="A36" s="5" t="str">
        <f>記入用!A36</f>
        <v>願いの女神</v>
      </c>
      <c r="B36" t="str">
        <f>記入用!B36</f>
        <v>アーヴィ</v>
      </c>
      <c r="C36" t="str">
        <f>記入用!C36</f>
        <v>カスタムゴッド保管所（仮）</v>
      </c>
      <c r="D36" s="2" t="str">
        <f>CHOOSE(記入用!D36,"★☆☆☆☆","★★☆☆☆","★★★☆☆","★★★★☆","★★★★★","★★★★★★","★★★★★★","☆☆☆☆☆")</f>
        <v>★★★★★</v>
      </c>
      <c r="E36" s="3" t="str">
        <f>CHOOSE(記入用!E36,"★☆☆☆☆","★★☆☆☆","★★★☆☆","★★★★☆","★★★★★","★★★★★★","☆☆☆☆☆")</f>
        <v>★☆☆☆☆</v>
      </c>
      <c r="F36" s="5" t="str">
        <f>CHOOSE(記入用!F36,"★☆☆☆☆","★★☆☆☆","★★★☆☆","★★★★☆","★★★★★","★★★★★★","★★★★★★★","☆☆☆☆☆")</f>
        <v>★★★★★★★</v>
      </c>
      <c r="G36" s="5" t="str">
        <f>CHOOSE(記入用!G36,"★☆☆☆☆","★★☆☆☆","★★★☆☆","★★★★☆","★★★★★","★★★★★★","★★★★★★★","☆☆☆☆☆")</f>
        <v>★★★★☆</v>
      </c>
      <c r="H36" s="5" t="str">
        <f>CHOOSE(記入用!H36,"★☆☆☆☆","★★☆☆☆","★★★☆☆","★★★★☆","★★★★★","★★★★★★","★★★★★★★","☆☆☆☆☆")</f>
        <v>★★★★☆</v>
      </c>
      <c r="I36" s="5" t="str">
        <f>CHOOSE(記入用!I36,"★☆☆☆☆","★★☆☆☆","★★★☆☆","★★★★☆","★★★★★","★★★★★★","★★★★★★★","☆☆☆☆☆")</f>
        <v>★★★★★★</v>
      </c>
      <c r="J36" s="3" t="str">
        <f>CHOOSE(記入用!J36,"★☆☆☆☆","★★☆☆☆","★★★☆☆","★★★★☆","★★★★★","★★★★★★","☆☆☆☆☆","★★★★★★★","OverFlow")</f>
        <v>☆☆☆☆☆</v>
      </c>
      <c r="K36" s="3" t="str">
        <f>CHOOSE(記入用!K36,"★☆☆☆☆","★★☆☆☆","★★★☆☆","★★★★☆","★★★★★","★★★★★★","☆☆☆☆☆")</f>
        <v>★☆☆☆☆</v>
      </c>
      <c r="L36" t="str">
        <f>不具合まとめ!C36</f>
        <v>有</v>
      </c>
      <c r="M36" s="5" t="str">
        <f>CHOOSE(記入用!M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6" t="str">
        <f>CHOOSE(記入用!N36,"対応","未対応","追加talkにて対応","対応予定無し")</f>
        <v>対応予定無し</v>
      </c>
      <c r="O36" s="39">
        <f>詳細1!K36</f>
        <v>41244</v>
      </c>
    </row>
    <row r="37" spans="1:15" x14ac:dyDescent="0.15">
      <c r="A37" s="5" t="str">
        <f>記入用!A37</f>
        <v>寄生のジャスパー</v>
      </c>
      <c r="B37" t="str">
        <f>記入用!B37</f>
        <v>乞食の悲惨</v>
      </c>
      <c r="C37" t="str">
        <f>記入用!C37</f>
        <v>カスタムゴッド保管所（仮）</v>
      </c>
      <c r="D37" s="2" t="str">
        <f>CHOOSE(記入用!D37,"★☆☆☆☆","★★☆☆☆","★★★☆☆","★★★★☆","★★★★★","★★★★★★","★★★★★★","☆☆☆☆☆")</f>
        <v>★★★★★</v>
      </c>
      <c r="E37" s="3" t="str">
        <f>CHOOSE(記入用!E37,"★☆☆☆☆","★★☆☆☆","★★★☆☆","★★★★☆","★★★★★","★★★★★★","☆☆☆☆☆")</f>
        <v>★★☆☆☆</v>
      </c>
      <c r="F37" s="5" t="str">
        <f>CHOOSE(記入用!F37,"★☆☆☆☆","★★☆☆☆","★★★☆☆","★★★★☆","★★★★★","★★★★★★","★★★★★★★","☆☆☆☆☆")</f>
        <v>★★★★★</v>
      </c>
      <c r="G37" s="5" t="str">
        <f>CHOOSE(記入用!G37,"★☆☆☆☆","★★☆☆☆","★★★☆☆","★★★★☆","★★★★★","★★★★★★","★★★★★★★","☆☆☆☆☆")</f>
        <v>★★★★★</v>
      </c>
      <c r="H37" s="14" t="str">
        <f>CHOOSE(記入用!H37,"★☆☆☆☆","★★☆☆☆","★★★☆☆","★★★★☆","★★★★★","★★★★★★","★★★★★★★","☆☆☆☆☆")</f>
        <v>★★★★★</v>
      </c>
      <c r="I37" s="14" t="str">
        <f>CHOOSE(記入用!I37,"★☆☆☆☆","★★☆☆☆","★★★☆☆","★★★★☆","★★★★★","★★★★★★","★★★★★★★","☆☆☆☆☆")</f>
        <v>★★☆☆☆</v>
      </c>
      <c r="J37" s="3" t="str">
        <f>CHOOSE(記入用!J37,"★☆☆☆☆","★★☆☆☆","★★★☆☆","★★★★☆","★★★★★","★★★★★★","☆☆☆☆☆","★★★★★★★","OverFlow")</f>
        <v>☆☆☆☆☆</v>
      </c>
      <c r="K37" s="3" t="str">
        <f>CHOOSE(記入用!K37,"★☆☆☆☆","★★☆☆☆","★★★☆☆","★★★★☆","★★★★★","★★★★★★","☆☆☆☆☆")</f>
        <v>★★★☆☆</v>
      </c>
      <c r="L37" t="str">
        <f>不具合まとめ!C37</f>
        <v>有</v>
      </c>
      <c r="M37" s="5" t="str">
        <f>CHOOSE(記入用!M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7" t="str">
        <f>CHOOSE(記入用!N37,"対応","未対応","追加talkにて対応","対応予定無し")</f>
        <v>対応</v>
      </c>
      <c r="O37" s="39">
        <f>詳細1!K37</f>
        <v>41980</v>
      </c>
    </row>
    <row r="38" spans="1:15" x14ac:dyDescent="0.15">
      <c r="A38" s="5" t="str">
        <f>記入用!A38</f>
        <v>機械弓のリスィ</v>
      </c>
      <c r="B38" t="str">
        <f>記入用!B38</f>
        <v>比企ひき子</v>
      </c>
      <c r="C38" t="str">
        <f>記入用!C38</f>
        <v>カスゴwiki</v>
      </c>
      <c r="D38" s="3" t="str">
        <f>CHOOSE(記入用!D38,"★☆☆☆☆","★★☆☆☆","★★★☆☆","★★★★☆","★★★★★","★★★★★★","★★★★★★","☆☆☆☆☆")</f>
        <v>★★★★★★</v>
      </c>
      <c r="E38" s="3" t="str">
        <f>CHOOSE(記入用!E38,"★☆☆☆☆","★★☆☆☆","★★★☆☆","★★★★☆","★★★★★","★★★★★★","☆☆☆☆☆")</f>
        <v>★★☆☆☆</v>
      </c>
      <c r="F38" s="5" t="str">
        <f>CHOOSE(記入用!F38,"★☆☆☆☆","★★☆☆☆","★★★☆☆","★★★★☆","★★★★★","★★★★★★","★★★★★★★","☆☆☆☆☆")</f>
        <v>★★★★★</v>
      </c>
      <c r="G38" s="5" t="str">
        <f>CHOOSE(記入用!G38,"★☆☆☆☆","★★☆☆☆","★★★☆☆","★★★★☆","★★★★★","★★★★★★","★★★★★★★","☆☆☆☆☆")</f>
        <v>★★★★★</v>
      </c>
      <c r="H38" s="5" t="str">
        <f>CHOOSE(記入用!H38,"★☆☆☆☆","★★☆☆☆","★★★☆☆","★★★★☆","★★★★★","★★★★★★","★★★★★★★","☆☆☆☆☆")</f>
        <v>★★★★★</v>
      </c>
      <c r="I38" s="5" t="str">
        <f>CHOOSE(記入用!I38,"★☆☆☆☆","★★☆☆☆","★★★☆☆","★★★★☆","★★★★★","★★★★★★","★★★★★★★","☆☆☆☆☆")</f>
        <v>★★★★★★</v>
      </c>
      <c r="J38" s="3" t="str">
        <f>CHOOSE(記入用!J38,"★☆☆☆☆","★★☆☆☆","★★★☆☆","★★★★☆","★★★★★","★★★★★★","☆☆☆☆☆","★★★★★★★","OverFlow")</f>
        <v>★★★★★</v>
      </c>
      <c r="K38" s="3" t="str">
        <f>CHOOSE(記入用!K38,"★☆☆☆☆","★★☆☆☆","★★★☆☆","★★★★☆","★★★★★","★★★★★★","☆☆☆☆☆")</f>
        <v>★★★☆☆</v>
      </c>
      <c r="L38" t="str">
        <f>不具合まとめ!C38</f>
        <v>無</v>
      </c>
      <c r="M38" s="5" t="str">
        <f>CHOOSE(記入用!M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8" t="str">
        <f>CHOOSE(記入用!N38,"対応","未対応","追加talkにて対応","対応予定無し")</f>
        <v>対応</v>
      </c>
      <c r="O38" s="39">
        <f>詳細1!K38</f>
        <v>41697</v>
      </c>
    </row>
    <row r="39" spans="1:15" x14ac:dyDescent="0.15">
      <c r="A39" s="5" t="str">
        <f>記入用!A39</f>
        <v>欺瞞のライ</v>
      </c>
      <c r="B39" t="str">
        <f>記入用!B39</f>
        <v>紫咲</v>
      </c>
      <c r="C39" t="str">
        <f>記入用!C39</f>
        <v>カスタムゴッド保管所（仮）</v>
      </c>
      <c r="D39" s="3" t="str">
        <f>CHOOSE(記入用!D39,"★☆☆☆☆","★★☆☆☆","★★★☆☆","★★★★☆","★★★★★","★★★★★★","★★★★★★","☆☆☆☆☆")</f>
        <v>★★★☆☆</v>
      </c>
      <c r="E39" s="3" t="str">
        <f>CHOOSE(記入用!E39,"★☆☆☆☆","★★☆☆☆","★★★☆☆","★★★★☆","★★★★★","★★★★★★","☆☆☆☆☆")</f>
        <v>★☆☆☆☆</v>
      </c>
      <c r="F39" s="5" t="str">
        <f>CHOOSE(記入用!F39,"★☆☆☆☆","★★☆☆☆","★★★☆☆","★★★★☆","★★★★★","★★★★★★","★★★★★★★","☆☆☆☆☆")</f>
        <v>★★★★★★</v>
      </c>
      <c r="G39" s="5" t="str">
        <f>CHOOSE(記入用!G39,"★☆☆☆☆","★★☆☆☆","★★★☆☆","★★★★☆","★★★★★","★★★★★★","★★★★★★★","☆☆☆☆☆")</f>
        <v>★★★★★</v>
      </c>
      <c r="H39" s="14" t="str">
        <f>CHOOSE(記入用!H39,"★☆☆☆☆","★★☆☆☆","★★★☆☆","★★★★☆","★★★★★","★★★★★★","★★★★★★★","☆☆☆☆☆")</f>
        <v>★★★★★</v>
      </c>
      <c r="I39" s="14" t="str">
        <f>CHOOSE(記入用!I39,"★☆☆☆☆","★★☆☆☆","★★★☆☆","★★★★☆","★★★★★","★★★★★★","★★★★★★★","☆☆☆☆☆")</f>
        <v>★★★★★★★</v>
      </c>
      <c r="J39" s="3" t="str">
        <f>CHOOSE(記入用!J39,"★☆☆☆☆","★★☆☆☆","★★★☆☆","★★★★☆","★★★★★","★★★★★★","☆☆☆☆☆","★★★★★★★","OverFlow")</f>
        <v>☆☆☆☆☆</v>
      </c>
      <c r="K39" s="3" t="str">
        <f>CHOOSE(記入用!K39,"★☆☆☆☆","★★☆☆☆","★★★☆☆","★★★★☆","★★★★★","★★★★★★","☆☆☆☆☆")</f>
        <v>★★☆☆☆</v>
      </c>
      <c r="L39" t="str">
        <f>不具合まとめ!C39</f>
        <v>有</v>
      </c>
      <c r="M39" s="5" t="str">
        <f>CHOOSE(記入用!M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9" t="str">
        <f>CHOOSE(記入用!N39,"対応","未対応","追加talkにて対応","対応予定無し")</f>
        <v>対応</v>
      </c>
      <c r="O39" s="39">
        <f>詳細1!K39</f>
        <v>41693</v>
      </c>
    </row>
    <row r="40" spans="1:15" x14ac:dyDescent="0.15">
      <c r="A40" s="5" t="str">
        <f>記入用!A40</f>
        <v>逆鱗？のたつたちゃま！</v>
      </c>
      <c r="B40" t="str">
        <f>記入用!B40</f>
        <v>赤錆</v>
      </c>
      <c r="C40" t="str">
        <f>記入用!C40</f>
        <v>カスゴwiki</v>
      </c>
      <c r="D40" s="3" t="str">
        <f>CHOOSE(記入用!D40,"★☆☆☆☆","★★☆☆☆","★★★☆☆","★★★★☆","★★★★★","★★★★★★","★★★★★★","☆☆☆☆☆")</f>
        <v>★★★★★</v>
      </c>
      <c r="E40" s="3" t="str">
        <f>CHOOSE(記入用!E40,"★☆☆☆☆","★★☆☆☆","★★★☆☆","★★★★☆","★★★★★","★★★★★★","☆☆☆☆☆")</f>
        <v>★★★★☆</v>
      </c>
      <c r="F40" s="5" t="str">
        <f>CHOOSE(記入用!F40,"★☆☆☆☆","★★☆☆☆","★★★☆☆","★★★★☆","★★★★★","★★★★★★","★★★★★★★","☆☆☆☆☆")</f>
        <v>★★★★★</v>
      </c>
      <c r="G40" s="5" t="str">
        <f>CHOOSE(記入用!G40,"★☆☆☆☆","★★☆☆☆","★★★☆☆","★★★★☆","★★★★★","★★★★★★","★★★★★★★","☆☆☆☆☆")</f>
        <v>★★★★★</v>
      </c>
      <c r="H40" s="5" t="str">
        <f>CHOOSE(記入用!H40,"★☆☆☆☆","★★☆☆☆","★★★☆☆","★★★★☆","★★★★★","★★★★★★","★★★★★★★","☆☆☆☆☆")</f>
        <v>★★★★★★</v>
      </c>
      <c r="I40" s="5" t="str">
        <f>CHOOSE(記入用!I40,"★☆☆☆☆","★★☆☆☆","★★★☆☆","★★★★☆","★★★★★","★★★★★★","★★★★★★★","☆☆☆☆☆")</f>
        <v>★★★☆☆</v>
      </c>
      <c r="J40" s="5" t="str">
        <f>CHOOSE(記入用!J40,"★☆☆☆☆","★★☆☆☆","★★★☆☆","★★★★☆","★★★★★","★★★★★★","☆☆☆☆☆","★★★★★★★","OverFlow")</f>
        <v>★★★★★★</v>
      </c>
      <c r="K40" s="3" t="str">
        <f>CHOOSE(記入用!K40,"★☆☆☆☆","★★☆☆☆","★★★☆☆","★★★★☆","★★★★★","★★★★★★","☆☆☆☆☆")</f>
        <v>★★☆☆☆</v>
      </c>
      <c r="L40" t="str">
        <f>不具合まとめ!C40</f>
        <v>無</v>
      </c>
      <c r="M40" s="5" t="str">
        <f>CHOOSE(記入用!M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0" t="str">
        <f>CHOOSE(記入用!N40,"対応","未対応","追加talkにて対応","対応予定無し")</f>
        <v>対応</v>
      </c>
      <c r="O40" s="39">
        <f>詳細1!K40</f>
        <v>43338</v>
      </c>
    </row>
    <row r="41" spans="1:15" x14ac:dyDescent="0.15">
      <c r="A41" s="5" t="str">
        <f>記入用!A41</f>
        <v>逆鱗のタツタ</v>
      </c>
      <c r="B41" t="str">
        <f>記入用!B41</f>
        <v>赤錆</v>
      </c>
      <c r="C41" t="str">
        <f>記入用!C41</f>
        <v>カスゴwiki</v>
      </c>
      <c r="D41" s="3" t="str">
        <f>CHOOSE(記入用!D41,"★☆☆☆☆","★★☆☆☆","★★★☆☆","★★★★☆","★★★★★","★★★★★★","★★★★★★","☆☆☆☆☆")</f>
        <v>★★★★★</v>
      </c>
      <c r="E41" s="3" t="str">
        <f>CHOOSE(記入用!E41,"★☆☆☆☆","★★☆☆☆","★★★☆☆","★★★★☆","★★★★★","★★★★★★","☆☆☆☆☆")</f>
        <v>★★☆☆☆</v>
      </c>
      <c r="F41" s="5" t="str">
        <f>CHOOSE(記入用!F41,"★☆☆☆☆","★★☆☆☆","★★★☆☆","★★★★☆","★★★★★","★★★★★★","★★★★★★★","☆☆☆☆☆")</f>
        <v>★★★★★</v>
      </c>
      <c r="G41" s="5" t="str">
        <f>CHOOSE(記入用!G41,"★☆☆☆☆","★★☆☆☆","★★★☆☆","★★★★☆","★★★★★","★★★★★★","★★★★★★★","☆☆☆☆☆")</f>
        <v>★★★★☆</v>
      </c>
      <c r="H41" s="5" t="str">
        <f>CHOOSE(記入用!H41,"★☆☆☆☆","★★☆☆☆","★★★☆☆","★★★★☆","★★★★★","★★★★★★","★★★★★★★","☆☆☆☆☆")</f>
        <v>★★☆☆☆</v>
      </c>
      <c r="I41" s="5" t="str">
        <f>CHOOSE(記入用!I41,"★☆☆☆☆","★★☆☆☆","★★★☆☆","★★★★☆","★★★★★","★★★★★★","★★★★★★★","☆☆☆☆☆")</f>
        <v>★★★★★</v>
      </c>
      <c r="J41" s="5" t="str">
        <f>CHOOSE(記入用!J41,"★☆☆☆☆","★★☆☆☆","★★★☆☆","★★★★☆","★★★★★","★★★★★★","☆☆☆☆☆","★★★★★★★","OverFlow")</f>
        <v>★★★★★★</v>
      </c>
      <c r="K41" s="3" t="str">
        <f>CHOOSE(記入用!K41,"★☆☆☆☆","★★☆☆☆","★★★☆☆","★★★★☆","★★★★★","★★★★★★","☆☆☆☆☆")</f>
        <v>★★★★☆</v>
      </c>
      <c r="L41" t="str">
        <f>不具合まとめ!C41</f>
        <v>無</v>
      </c>
      <c r="M41" s="5" t="str">
        <f>CHOOSE(記入用!M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1" t="str">
        <f>CHOOSE(記入用!N41,"対応","未対応","追加talkにて対応","対応予定無し")</f>
        <v>対応</v>
      </c>
      <c r="O41" s="39">
        <f>詳細1!K41</f>
        <v>43338</v>
      </c>
    </row>
    <row r="42" spans="1:15" x14ac:dyDescent="0.15">
      <c r="A42" s="5" t="str">
        <f>記入用!A42</f>
        <v>救済のタナトス</v>
      </c>
      <c r="B42" t="str">
        <f>記入用!B42</f>
        <v>ソナリ</v>
      </c>
      <c r="C42" t="str">
        <f>記入用!C42</f>
        <v>カスゴwiki</v>
      </c>
      <c r="D42" s="5" t="str">
        <f>CHOOSE(記入用!D42,"★☆☆☆☆","★★☆☆☆","★★★☆☆","★★★★☆","★★★★★","★★★★★★","★★★★★★","☆☆☆☆☆")</f>
        <v>★★★★★</v>
      </c>
      <c r="E42" s="5" t="str">
        <f>CHOOSE(記入用!E42,"★☆☆☆☆","★★☆☆☆","★★★☆☆","★★★★☆","★★★★★","★★★★★★","☆☆☆☆☆")</f>
        <v>★★★★★</v>
      </c>
      <c r="F42" s="5" t="str">
        <f>CHOOSE(記入用!F42,"★☆☆☆☆","★★☆☆☆","★★★☆☆","★★★★☆","★★★★★","★★★★★★","★★★★★★★","☆☆☆☆☆")</f>
        <v>★★★★★</v>
      </c>
      <c r="G42" s="5" t="str">
        <f>CHOOSE(記入用!G42,"★☆☆☆☆","★★☆☆☆","★★★☆☆","★★★★☆","★★★★★","★★★★★★","★★★★★★★","☆☆☆☆☆")</f>
        <v>★★★☆☆</v>
      </c>
      <c r="H42" s="5" t="str">
        <f>CHOOSE(記入用!H42,"★☆☆☆☆","★★☆☆☆","★★★☆☆","★★★★☆","★★★★★","★★★★★★","★★★★★★★","☆☆☆☆☆")</f>
        <v>★★★★★</v>
      </c>
      <c r="I42" s="5" t="str">
        <f>CHOOSE(記入用!I42,"★☆☆☆☆","★★☆☆☆","★★★☆☆","★★★★☆","★★★★★","★★★★★★","★★★★★★★","☆☆☆☆☆")</f>
        <v>★★★★★</v>
      </c>
      <c r="J42" s="5" t="str">
        <f>CHOOSE(記入用!J42,"★☆☆☆☆","★★☆☆☆","★★★☆☆","★★★★☆","★★★★★","★★★★★★","☆☆☆☆☆","★★★★★★★","OverFlow")</f>
        <v>★★★★★</v>
      </c>
      <c r="K42" s="3" t="str">
        <f>CHOOSE(記入用!K42,"★☆☆☆☆","★★☆☆☆","★★★☆☆","★★★★☆","★★★★★","★★★★★★","☆☆☆☆☆")</f>
        <v>★★★★★</v>
      </c>
      <c r="L42" t="str">
        <f>不具合まとめ!C42</f>
        <v>無</v>
      </c>
      <c r="M42" s="5" t="str">
        <f>CHOOSE(記入用!M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2" t="str">
        <f>CHOOSE(記入用!N42,"対応","未対応","追加talkにて対応","対応予定無し")</f>
        <v>対応</v>
      </c>
      <c r="O42" s="39">
        <f>詳細1!K42</f>
        <v>44679</v>
      </c>
    </row>
    <row r="43" spans="1:15" x14ac:dyDescent="0.15">
      <c r="A43" s="5" t="str">
        <f>記入用!A43</f>
        <v>虚空神エイス</v>
      </c>
      <c r="B43" t="str">
        <f>記入用!B43</f>
        <v>虚空を這いずる狂信者</v>
      </c>
      <c r="C43" t="str">
        <f>記入用!C43</f>
        <v>カスゴwiki</v>
      </c>
      <c r="D43" s="2" t="str">
        <f>CHOOSE(記入用!D43,"★☆☆☆☆","★★☆☆☆","★★★☆☆","★★★★☆","★★★★★","★★★★★★","★★★★★★","☆☆☆☆☆")</f>
        <v>★★★★★★</v>
      </c>
      <c r="E43" s="3" t="str">
        <f>CHOOSE(記入用!E43,"★☆☆☆☆","★★☆☆☆","★★★☆☆","★★★★☆","★★★★★","★★★★★★","☆☆☆☆☆")</f>
        <v>★★★★☆</v>
      </c>
      <c r="F43" s="5" t="str">
        <f>CHOOSE(記入用!F43,"★☆☆☆☆","★★☆☆☆","★★★☆☆","★★★★☆","★★★★★","★★★★★★","★★★★★★★","☆☆☆☆☆")</f>
        <v>★★★★★★</v>
      </c>
      <c r="G43" s="5" t="str">
        <f>CHOOSE(記入用!G43,"★☆☆☆☆","★★☆☆☆","★★★☆☆","★★★★☆","★★★★★","★★★★★★","★★★★★★★","☆☆☆☆☆")</f>
        <v>★★★★★</v>
      </c>
      <c r="H43" s="5" t="str">
        <f>CHOOSE(記入用!H43,"★☆☆☆☆","★★☆☆☆","★★★☆☆","★★★★☆","★★★★★","★★★★★★","★★★★★★★","☆☆☆☆☆")</f>
        <v>★★★★★★</v>
      </c>
      <c r="I43" s="14" t="str">
        <f>CHOOSE(記入用!I43,"★☆☆☆☆","★★☆☆☆","★★★☆☆","★★★★☆","★★★★★","★★★★★★","★★★★★★★","☆☆☆☆☆")</f>
        <v>★★★★★★★</v>
      </c>
      <c r="J43" s="5" t="str">
        <f>CHOOSE(記入用!J43,"★☆☆☆☆","★★☆☆☆","★★★☆☆","★★★★☆","★★★★★","★★★★★★","☆☆☆☆☆","★★★★★★★","OverFlow")</f>
        <v>★★★★★★</v>
      </c>
      <c r="K43" s="3" t="str">
        <f>CHOOSE(記入用!K43,"★☆☆☆☆","★★☆☆☆","★★★☆☆","★★★★☆","★★★★★","★★★★★★","☆☆☆☆☆")</f>
        <v>★☆☆☆☆</v>
      </c>
      <c r="L43" t="str">
        <f>不具合まとめ!C43</f>
        <v>有</v>
      </c>
      <c r="M43" s="5" t="str">
        <f>CHOOSE(記入用!M43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3" t="str">
        <f>CHOOSE(記入用!N43,"対応","未対応","追加talkにて対応","対応予定無し")</f>
        <v>対応</v>
      </c>
      <c r="O43" s="39">
        <f>詳細1!K43</f>
        <v>41783</v>
      </c>
    </row>
    <row r="44" spans="1:15" x14ac:dyDescent="0.15">
      <c r="A44" s="5" t="str">
        <f>記入用!A44</f>
        <v>虚構のダンタリア</v>
      </c>
      <c r="B44" t="str">
        <f>記入用!B44</f>
        <v>むじゅん</v>
      </c>
      <c r="C44" t="str">
        <f>記入用!C44</f>
        <v>製作者サイト</v>
      </c>
      <c r="D44" s="3" t="str">
        <f>CHOOSE(記入用!D44,"★☆☆☆☆","★★☆☆☆","★★★☆☆","★★★★☆","★★★★★","★★★★★★","★★★★★★","☆☆☆☆☆")</f>
        <v>★★★★☆</v>
      </c>
      <c r="E44" s="3" t="str">
        <f>CHOOSE(記入用!E44,"★☆☆☆☆","★★☆☆☆","★★★☆☆","★★★★☆","★★★★★","★★★★★★","☆☆☆☆☆")</f>
        <v>★★☆☆☆</v>
      </c>
      <c r="F44" s="5" t="str">
        <f>CHOOSE(記入用!F44,"★☆☆☆☆","★★☆☆☆","★★★☆☆","★★★★☆","★★★★★","★★★★★★","★★★★★★★","☆☆☆☆☆")</f>
        <v>★★★★☆</v>
      </c>
      <c r="G44" s="5" t="str">
        <f>CHOOSE(記入用!G44,"★☆☆☆☆","★★☆☆☆","★★★☆☆","★★★★☆","★★★★★","★★★★★★","★★★★★★★","☆☆☆☆☆")</f>
        <v>★★★★☆</v>
      </c>
      <c r="H44" s="5" t="str">
        <f>CHOOSE(記入用!H44,"★☆☆☆☆","★★☆☆☆","★★★☆☆","★★★★☆","★★★★★","★★★★★★","★★★★★★★","☆☆☆☆☆")</f>
        <v>★★★☆☆</v>
      </c>
      <c r="I44" s="5" t="str">
        <f>CHOOSE(記入用!I44,"★☆☆☆☆","★★☆☆☆","★★★☆☆","★★★★☆","★★★★★","★★★★★★","★★★★★★★","☆☆☆☆☆")</f>
        <v>★★★☆☆</v>
      </c>
      <c r="J44" s="3" t="str">
        <f>CHOOSE(記入用!J44,"★☆☆☆☆","★★☆☆☆","★★★☆☆","★★★★☆","★★★★★","★★★★★★","☆☆☆☆☆","★★★★★★★","OverFlow")</f>
        <v>★★★★★</v>
      </c>
      <c r="K44" s="3" t="str">
        <f>CHOOSE(記入用!K44,"★☆☆☆☆","★★☆☆☆","★★★☆☆","★★★★☆","★★★★★","★★★★★★","☆☆☆☆☆")</f>
        <v>★★★★☆</v>
      </c>
      <c r="L44" t="str">
        <f>不具合まとめ!C44</f>
        <v>無</v>
      </c>
      <c r="M44" s="5" t="str">
        <f>CHOOSE(記入用!M44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4" t="str">
        <f>CHOOSE(記入用!N44,"対応","未対応","追加talkにて対応","対応予定無し")</f>
        <v>対応</v>
      </c>
      <c r="O44" s="39">
        <f>詳細1!K44</f>
        <v>42883</v>
      </c>
    </row>
    <row r="45" spans="1:15" x14ac:dyDescent="0.15">
      <c r="A45" s="5" t="str">
        <f>記入用!A45</f>
        <v>強欲のマモン</v>
      </c>
      <c r="B45" t="str">
        <f>記入用!B45</f>
        <v>urchin</v>
      </c>
      <c r="C45" t="str">
        <f>記入用!C45</f>
        <v>カスゴwiki</v>
      </c>
      <c r="D45" s="3" t="str">
        <f>CHOOSE(記入用!D45,"★☆☆☆☆","★★☆☆☆","★★★☆☆","★★★★☆","★★★★★","★★★★★★","★★★★★★","☆☆☆☆☆")</f>
        <v>★★★★★★</v>
      </c>
      <c r="E45" s="3" t="str">
        <f>CHOOSE(記入用!E45,"★☆☆☆☆","★★☆☆☆","★★★☆☆","★★★★☆","★★★★★","★★★★★★","☆☆☆☆☆")</f>
        <v>★☆☆☆☆</v>
      </c>
      <c r="F45" s="5" t="str">
        <f>CHOOSE(記入用!F45,"★☆☆☆☆","★★☆☆☆","★★★☆☆","★★★★☆","★★★★★","★★★★★★","★★★★★★★","☆☆☆☆☆")</f>
        <v>★★★★★★</v>
      </c>
      <c r="G45" s="5" t="str">
        <f>CHOOSE(記入用!G45,"★☆☆☆☆","★★☆☆☆","★★★☆☆","★★★★☆","★★★★★","★★★★★★","★★★★★★★","☆☆☆☆☆")</f>
        <v>★★★★★★</v>
      </c>
      <c r="H45" s="5" t="str">
        <f>CHOOSE(記入用!H45,"★☆☆☆☆","★★☆☆☆","★★★☆☆","★★★★☆","★★★★★","★★★★★★","★★★★★★★","☆☆☆☆☆")</f>
        <v>★★★★★★</v>
      </c>
      <c r="I45" s="5" t="str">
        <f>CHOOSE(記入用!I45,"★☆☆☆☆","★★☆☆☆","★★★☆☆","★★★★☆","★★★★★","★★★★★★","★★★★★★★","☆☆☆☆☆")</f>
        <v>★★★★★★★</v>
      </c>
      <c r="J45" s="5" t="str">
        <f>CHOOSE(記入用!J45,"★☆☆☆☆","★★☆☆☆","★★★☆☆","★★★★☆","★★★★★","★★★★★★","☆☆☆☆☆","★★★★★★★","OverFlow")</f>
        <v>★★★★★★</v>
      </c>
      <c r="K45" s="3" t="str">
        <f>CHOOSE(記入用!K45,"★☆☆☆☆","★★☆☆☆","★★★☆☆","★★★★☆","★★★★★","★★★★★★","☆☆☆☆☆")</f>
        <v>★☆☆☆☆</v>
      </c>
      <c r="L45" t="str">
        <f>不具合まとめ!C45</f>
        <v>無</v>
      </c>
      <c r="M45" s="5" t="str">
        <f>CHOOSE(記入用!M45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5" t="str">
        <f>CHOOSE(記入用!N45,"対応","未対応","追加talkにて対応","対応予定無し")</f>
        <v>対応</v>
      </c>
      <c r="O45" s="39">
        <f>詳細1!K45</f>
        <v>43271</v>
      </c>
    </row>
    <row r="46" spans="1:15" x14ac:dyDescent="0.15">
      <c r="A46" s="5" t="str">
        <f>記入用!A46</f>
        <v>恐怖のベア</v>
      </c>
      <c r="B46" t="str">
        <f>記入用!B46</f>
        <v>マスティフ</v>
      </c>
      <c r="C46" t="str">
        <f>記入用!C46</f>
        <v>カスタムゴッド保管所（仮）</v>
      </c>
      <c r="D46" s="3" t="str">
        <f>CHOOSE(記入用!D46,"★☆☆☆☆","★★☆☆☆","★★★☆☆","★★★★☆","★★★★★","★★★★★★","★★★★★★","☆☆☆☆☆")</f>
        <v>★★★★★</v>
      </c>
      <c r="E46" s="3" t="str">
        <f>CHOOSE(記入用!E46,"★☆☆☆☆","★★☆☆☆","★★★☆☆","★★★★☆","★★★★★","★★★★★★","☆☆☆☆☆")</f>
        <v>★★★★★</v>
      </c>
      <c r="F46" s="5" t="str">
        <f>CHOOSE(記入用!F46,"★☆☆☆☆","★★☆☆☆","★★★☆☆","★★★★☆","★★★★★","★★★★★★","★★★★★★★","☆☆☆☆☆")</f>
        <v>★★★★★★</v>
      </c>
      <c r="G46" s="5" t="str">
        <f>CHOOSE(記入用!G46,"★☆☆☆☆","★★☆☆☆","★★★☆☆","★★★★☆","★★★★★","★★★★★★","★★★★★★★","☆☆☆☆☆")</f>
        <v>★★★★★★</v>
      </c>
      <c r="H46" s="14" t="str">
        <f>CHOOSE(記入用!H46,"★☆☆☆☆","★★☆☆☆","★★★☆☆","★★★★☆","★★★★★","★★★★★★","★★★★★★★","☆☆☆☆☆")</f>
        <v>★★★★★</v>
      </c>
      <c r="I46" s="5" t="str">
        <f>CHOOSE(記入用!I46,"★☆☆☆☆","★★☆☆☆","★★★☆☆","★★★★☆","★★★★★","★★★★★★","★★★★★★★","☆☆☆☆☆")</f>
        <v>★★★★★★</v>
      </c>
      <c r="J46" s="3" t="str">
        <f>CHOOSE(記入用!J46,"★☆☆☆☆","★★☆☆☆","★★★☆☆","★★★★☆","★★★★★","★★★★★★","☆☆☆☆☆","★★★★★★★","OverFlow")</f>
        <v>☆☆☆☆☆</v>
      </c>
      <c r="K46" s="3" t="str">
        <f>CHOOSE(記入用!K46,"★☆☆☆☆","★★☆☆☆","★★★☆☆","★★★★☆","★★★★★","★★★★★★","☆☆☆☆☆")</f>
        <v>★★☆☆☆</v>
      </c>
      <c r="L46" t="str">
        <f>不具合まとめ!C46</f>
        <v>有</v>
      </c>
      <c r="M46" s="5" t="str">
        <f>CHOOSE(記入用!M46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6" t="str">
        <f>CHOOSE(記入用!N46,"対応","未対応","追加talkにて対応","対応予定無し")</f>
        <v>対応</v>
      </c>
      <c r="O46" s="39">
        <f>詳細1!K46</f>
        <v>41379</v>
      </c>
    </row>
    <row r="47" spans="1:15" x14ac:dyDescent="0.15">
      <c r="A47" s="5" t="str">
        <f>記入用!A47</f>
        <v>狂弾のバントライン</v>
      </c>
      <c r="B47" t="str">
        <f>記入用!B47</f>
        <v>もち</v>
      </c>
      <c r="C47" t="str">
        <f>記入用!C47</f>
        <v>製作者サイト</v>
      </c>
      <c r="D47" s="3" t="str">
        <f>CHOOSE(記入用!D47,"★☆☆☆☆","★★☆☆☆","★★★☆☆","★★★★☆","★★★★★","★★★★★★","★★★★★★","☆☆☆☆☆")</f>
        <v>★★★★☆</v>
      </c>
      <c r="E47" s="3" t="str">
        <f>CHOOSE(記入用!E47,"★☆☆☆☆","★★☆☆☆","★★★☆☆","★★★★☆","★★★★★","★★★★★★","☆☆☆☆☆")</f>
        <v>★★★☆☆</v>
      </c>
      <c r="F47" s="5" t="str">
        <f>CHOOSE(記入用!F47,"★☆☆☆☆","★★☆☆☆","★★★☆☆","★★★★☆","★★★★★","★★★★★★","★★★★★★★","☆☆☆☆☆")</f>
        <v>★★★★★★</v>
      </c>
      <c r="G47" s="5" t="str">
        <f>CHOOSE(記入用!G47,"★☆☆☆☆","★★☆☆☆","★★★☆☆","★★★★☆","★★★★★","★★★★★★","★★★★★★★","☆☆☆☆☆")</f>
        <v>★★★☆☆</v>
      </c>
      <c r="H47" s="5" t="str">
        <f>CHOOSE(記入用!H47,"★☆☆☆☆","★★☆☆☆","★★★☆☆","★★★★☆","★★★★★","★★★★★★","★★★★★★★","☆☆☆☆☆")</f>
        <v>★★★★★</v>
      </c>
      <c r="I47" s="5" t="str">
        <f>CHOOSE(記入用!I47,"★☆☆☆☆","★★☆☆☆","★★★☆☆","★★★★☆","★★★★★","★★★★★★","★★★★★★★","☆☆☆☆☆")</f>
        <v>★★★★★★</v>
      </c>
      <c r="J47" s="3" t="str">
        <f>CHOOSE(記入用!J47,"★☆☆☆☆","★★☆☆☆","★★★☆☆","★★★★☆","★★★★★","★★★★★★","☆☆☆☆☆","★★★★★★★","OverFlow")</f>
        <v>☆☆☆☆☆</v>
      </c>
      <c r="K47" s="3" t="str">
        <f>CHOOSE(記入用!K47,"★☆☆☆☆","★★☆☆☆","★★★☆☆","★★★★☆","★★★★★","★★★★★★","☆☆☆☆☆")</f>
        <v>★★☆☆☆</v>
      </c>
      <c r="L47" t="str">
        <f>不具合まとめ!C47</f>
        <v>無</v>
      </c>
      <c r="M47" s="5" t="str">
        <f>CHOOSE(記入用!M47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7" t="str">
        <f>CHOOSE(記入用!N47,"対応","未対応","追加talkにて対応","対応予定無し")</f>
        <v>対応</v>
      </c>
      <c r="O47" s="39">
        <f>詳細1!K47</f>
        <v>41469</v>
      </c>
    </row>
    <row r="48" spans="1:15" x14ac:dyDescent="0.15">
      <c r="A48" s="5" t="str">
        <f>記入用!A48</f>
        <v>鏡のイェハール</v>
      </c>
      <c r="B48" t="str">
        <f>記入用!B48</f>
        <v>アーヴィ</v>
      </c>
      <c r="C48" t="str">
        <f>記入用!C48</f>
        <v>カスタムゴッド保管所（仮）</v>
      </c>
      <c r="D48" s="2" t="str">
        <f>CHOOSE(記入用!D48,"★☆☆☆☆","★★☆☆☆","★★★☆☆","★★★★☆","★★★★★","★★★★★★","★★★★★★","☆☆☆☆☆")</f>
        <v>★★★★★</v>
      </c>
      <c r="E48" s="2" t="str">
        <f>CHOOSE(記入用!E48,"★☆☆☆☆","★★☆☆☆","★★★☆☆","★★★★☆","★★★★★","★★★★★★","☆☆☆☆☆")</f>
        <v>★☆☆☆☆</v>
      </c>
      <c r="F48" s="5" t="str">
        <f>CHOOSE(記入用!F48,"★☆☆☆☆","★★☆☆☆","★★★☆☆","★★★★☆","★★★★★","★★★★★★","★★★★★★★","☆☆☆☆☆")</f>
        <v>★★★★★★★</v>
      </c>
      <c r="G48" s="5" t="str">
        <f>CHOOSE(記入用!G48,"★☆☆☆☆","★★☆☆☆","★★★☆☆","★★★★☆","★★★★★","★★★★★★","★★★★★★★","☆☆☆☆☆")</f>
        <v>★★★☆☆</v>
      </c>
      <c r="H48" s="5" t="str">
        <f>CHOOSE(記入用!H48,"★☆☆☆☆","★★☆☆☆","★★★☆☆","★★★★☆","★★★★★","★★★★★★","★★★★★★★","☆☆☆☆☆")</f>
        <v>★★★★☆</v>
      </c>
      <c r="I48" s="5" t="str">
        <f>CHOOSE(記入用!I48,"★☆☆☆☆","★★☆☆☆","★★★☆☆","★★★★☆","★★★★★","★★★★★★","★★★★★★★","☆☆☆☆☆")</f>
        <v>★★★★☆</v>
      </c>
      <c r="J48" s="3" t="str">
        <f>CHOOSE(記入用!J48,"★☆☆☆☆","★★☆☆☆","★★★☆☆","★★★★☆","★★★★★","★★★★★★","☆☆☆☆☆","★★★★★★★","OverFlow")</f>
        <v>☆☆☆☆☆</v>
      </c>
      <c r="K48" s="3" t="str">
        <f>CHOOSE(記入用!K48,"★☆☆☆☆","★★☆☆☆","★★★☆☆","★★★★☆","★★★★★","★★★★★★","☆☆☆☆☆")</f>
        <v>★☆☆☆☆</v>
      </c>
      <c r="L48" t="str">
        <f>不具合まとめ!C48</f>
        <v>有</v>
      </c>
      <c r="M48" s="5" t="str">
        <f>CHOOSE(記入用!M48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8" t="str">
        <f>CHOOSE(記入用!N48,"対応","未対応","追加talkにて対応","対応予定無し")</f>
        <v>対応</v>
      </c>
      <c r="O48" s="39">
        <f>詳細1!K48</f>
        <v>41562</v>
      </c>
    </row>
    <row r="49" spans="1:15" x14ac:dyDescent="0.15">
      <c r="A49" s="5" t="str">
        <f>記入用!A49</f>
        <v>金の月のゼーリッシュ</v>
      </c>
      <c r="B49" t="str">
        <f>記入用!B49</f>
        <v>虚空を這いずる狂信者</v>
      </c>
      <c r="C49" t="str">
        <f>記入用!C49</f>
        <v>カスゴwiki</v>
      </c>
      <c r="D49" s="3" t="str">
        <f>CHOOSE(記入用!D49,"★☆☆☆☆","★★☆☆☆","★★★☆☆","★★★★☆","★★★★★","★★★★★★","★★★★★★","☆☆☆☆☆")</f>
        <v>★★★★★</v>
      </c>
      <c r="E49" s="3" t="str">
        <f>CHOOSE(記入用!E49,"★☆☆☆☆","★★☆☆☆","★★★☆☆","★★★★☆","★★★★★","★★★★★★","☆☆☆☆☆")</f>
        <v>★★★★☆</v>
      </c>
      <c r="F49" s="5" t="str">
        <f>CHOOSE(記入用!F49,"★☆☆☆☆","★★☆☆☆","★★★☆☆","★★★★☆","★★★★★","★★★★★★","★★★★★★★","☆☆☆☆☆")</f>
        <v>★★★★★</v>
      </c>
      <c r="G49" s="14" t="str">
        <f>CHOOSE(記入用!G49,"★☆☆☆☆","★★☆☆☆","★★★☆☆","★★★★☆","★★★★★","★★★★★★","★★★★★★★","☆☆☆☆☆")</f>
        <v>★★★★☆</v>
      </c>
      <c r="H49" s="5" t="str">
        <f>CHOOSE(記入用!H49,"★☆☆☆☆","★★☆☆☆","★★★☆☆","★★★★☆","★★★★★","★★★★★★","★★★★★★★","☆☆☆☆☆")</f>
        <v>★★★★★★</v>
      </c>
      <c r="I49" s="5" t="str">
        <f>CHOOSE(記入用!I49,"★☆☆☆☆","★★☆☆☆","★★★☆☆","★★★★☆","★★★★★","★★★★★★","★★★★★★★","☆☆☆☆☆")</f>
        <v>★★★☆☆</v>
      </c>
      <c r="J49" s="14" t="str">
        <f>CHOOSE(記入用!J49,"★☆☆☆☆","★★☆☆☆","★★★☆☆","★★★★☆","★★★★★","★★★★★★","☆☆☆☆☆","★★★★★★★","OverFlow")</f>
        <v>★★★★★</v>
      </c>
      <c r="K49" s="3" t="str">
        <f>CHOOSE(記入用!K49,"★☆☆☆☆","★★☆☆☆","★★★☆☆","★★★★☆","★★★★★","★★★★★★","☆☆☆☆☆")</f>
        <v>★★☆☆☆</v>
      </c>
      <c r="L49" t="str">
        <f>不具合まとめ!C49</f>
        <v>有</v>
      </c>
      <c r="M49" s="5" t="str">
        <f>CHOOSE(記入用!M49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9" t="str">
        <f>CHOOSE(記入用!N49,"対応","未対応","追加talkにて対応","対応予定無し")</f>
        <v>対応</v>
      </c>
      <c r="O49" s="39">
        <f>詳細1!K49</f>
        <v>41783</v>
      </c>
    </row>
    <row r="50" spans="1:15" x14ac:dyDescent="0.15">
      <c r="A50" s="5" t="str">
        <f>記入用!A50</f>
        <v>空想少女のロキア</v>
      </c>
      <c r="B50" t="str">
        <f>記入用!B50</f>
        <v>ソナリ</v>
      </c>
      <c r="C50" t="str">
        <f>記入用!C50</f>
        <v>カスゴwiki</v>
      </c>
      <c r="D50" s="5" t="str">
        <f>CHOOSE(記入用!D50,"★☆☆☆☆","★★☆☆☆","★★★☆☆","★★★★☆","★★★★★","★★★★★★","★★★★★★","☆☆☆☆☆")</f>
        <v>★★★★☆</v>
      </c>
      <c r="E50" s="5" t="str">
        <f>CHOOSE(記入用!E50,"★☆☆☆☆","★★☆☆☆","★★★☆☆","★★★★☆","★★★★★","★★★★★★","☆☆☆☆☆")</f>
        <v>★★★★☆</v>
      </c>
      <c r="F50" s="5" t="str">
        <f>CHOOSE(記入用!F50,"★☆☆☆☆","★★☆☆☆","★★★☆☆","★★★★☆","★★★★★","★★★★★★","★★★★★★★","☆☆☆☆☆")</f>
        <v>★★☆☆☆</v>
      </c>
      <c r="G50" s="5" t="str">
        <f>CHOOSE(記入用!G50,"★☆☆☆☆","★★☆☆☆","★★★☆☆","★★★★☆","★★★★★","★★★★★★","★★★★★★★","☆☆☆☆☆")</f>
        <v>★★☆☆☆</v>
      </c>
      <c r="H50" s="5" t="str">
        <f>CHOOSE(記入用!H50,"★☆☆☆☆","★★☆☆☆","★★★☆☆","★★★★☆","★★★★★","★★★★★★","★★★★★★★","☆☆☆☆☆")</f>
        <v>★★★★★</v>
      </c>
      <c r="I50" s="5" t="str">
        <f>CHOOSE(記入用!I50,"★☆☆☆☆","★★☆☆☆","★★★☆☆","★★★★☆","★★★★★","★★★★★★","★★★★★★★","☆☆☆☆☆")</f>
        <v>★★★★★</v>
      </c>
      <c r="J50" s="5" t="str">
        <f>CHOOSE(記入用!J50,"★☆☆☆☆","★★☆☆☆","★★★☆☆","★★★★☆","★★★★★","★★★★★★","☆☆☆☆☆","★★★★★★★","OverFlow")</f>
        <v>★★☆☆☆</v>
      </c>
      <c r="K50" s="3" t="str">
        <f>CHOOSE(記入用!K50,"★☆☆☆☆","★★☆☆☆","★★★☆☆","★★★★☆","★★★★★","★★★★★★","☆☆☆☆☆")</f>
        <v>★★★★★</v>
      </c>
      <c r="L50" t="str">
        <f>不具合まとめ!C50</f>
        <v>無</v>
      </c>
      <c r="M50" s="5" t="str">
        <f>CHOOSE(記入用!M50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50" t="str">
        <f>CHOOSE(記入用!N50,"対応","未対応","追加talkにて対応","対応予定無し")</f>
        <v>対応</v>
      </c>
      <c r="O50" s="39">
        <f>詳細1!K50</f>
        <v>43537</v>
      </c>
    </row>
    <row r="51" spans="1:15" x14ac:dyDescent="0.15">
      <c r="A51" s="5" t="str">
        <f>記入用!A51</f>
        <v>空即是色の魔術師アドリアン</v>
      </c>
      <c r="B51" t="str">
        <f>記入用!B51</f>
        <v>メイトル（16歳）</v>
      </c>
      <c r="C51" t="str">
        <f>記入用!C51</f>
        <v>カスゴwiki</v>
      </c>
      <c r="D51" s="3" t="str">
        <f>CHOOSE(記入用!D51,"★☆☆☆☆","★★☆☆☆","★★★☆☆","★★★★☆","★★★★★","★★★★★★","★★★★★★","☆☆☆☆☆")</f>
        <v>★★★★★</v>
      </c>
      <c r="E51" s="3" t="str">
        <f>CHOOSE(記入用!E51,"★☆☆☆☆","★★☆☆☆","★★★☆☆","★★★★☆","★★★★★","★★★★★★","☆☆☆☆☆")</f>
        <v>★★★★★</v>
      </c>
      <c r="F51" s="5" t="str">
        <f>CHOOSE(記入用!F51,"★☆☆☆☆","★★☆☆☆","★★★☆☆","★★★★☆","★★★★★","★★★★★★","★★★★★★★","☆☆☆☆☆")</f>
        <v>★★★★★★</v>
      </c>
      <c r="G51" s="5" t="str">
        <f>CHOOSE(記入用!G51,"★☆☆☆☆","★★☆☆☆","★★★☆☆","★★★★☆","★★★★★","★★★★★★","★★★★★★★","☆☆☆☆☆")</f>
        <v>★★★★☆</v>
      </c>
      <c r="H51" s="5" t="str">
        <f>CHOOSE(記入用!H51,"★☆☆☆☆","★★☆☆☆","★★★☆☆","★★★★☆","★★★★★","★★★★★★","★★★★★★★","☆☆☆☆☆")</f>
        <v>★★★★★★</v>
      </c>
      <c r="I51" s="5" t="str">
        <f>CHOOSE(記入用!I51,"★☆☆☆☆","★★☆☆☆","★★★☆☆","★★★★☆","★★★★★","★★★★★★","★★★★★★★","☆☆☆☆☆")</f>
        <v>★★★★★</v>
      </c>
      <c r="J51" s="3" t="str">
        <f>CHOOSE(記入用!J51,"★☆☆☆☆","★★☆☆☆","★★★☆☆","★★★★☆","★★★★★","★★★★★★","☆☆☆☆☆","★★★★★★★","OverFlow")</f>
        <v>★★★★☆</v>
      </c>
      <c r="K51" s="3" t="str">
        <f>CHOOSE(記入用!K51,"★☆☆☆☆","★★☆☆☆","★★★☆☆","★★★★☆","★★★★★","★★★★★★","☆☆☆☆☆")</f>
        <v>★★☆☆☆</v>
      </c>
      <c r="L51" t="str">
        <f>不具合まとめ!C51</f>
        <v>無</v>
      </c>
      <c r="M51" s="5" t="str">
        <f>CHOOSE(記入用!M51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" t="str">
        <f>CHOOSE(記入用!N51,"対応","未対応","追加talkにて対応","対応予定無し")</f>
        <v>対応</v>
      </c>
      <c r="O51" s="39">
        <f>詳細1!K51</f>
        <v>41285</v>
      </c>
    </row>
    <row r="52" spans="1:15" x14ac:dyDescent="0.15">
      <c r="A52" s="5" t="str">
        <f>記入用!A52</f>
        <v>群生のハウトタイニア</v>
      </c>
      <c r="B52" t="str">
        <f>記入用!B52</f>
        <v>むじゅん</v>
      </c>
      <c r="C52" t="str">
        <f>記入用!C52</f>
        <v>製作者サイト</v>
      </c>
      <c r="D52" s="3" t="str">
        <f>CHOOSE(記入用!D52,"★☆☆☆☆","★★☆☆☆","★★★☆☆","★★★★☆","★★★★★","★★★★★★","★★★★★★","☆☆☆☆☆")</f>
        <v>★★★★☆</v>
      </c>
      <c r="E52" s="3" t="str">
        <f>CHOOSE(記入用!E52,"★☆☆☆☆","★★☆☆☆","★★★☆☆","★★★★☆","★★★★★","★★★★★★","☆☆☆☆☆")</f>
        <v>★★★★☆</v>
      </c>
      <c r="F52" s="5" t="str">
        <f>CHOOSE(記入用!F52,"★☆☆☆☆","★★☆☆☆","★★★☆☆","★★★★☆","★★★★★","★★★★★★","★★★★★★★","☆☆☆☆☆")</f>
        <v>★★★☆☆</v>
      </c>
      <c r="G52" s="5" t="str">
        <f>CHOOSE(記入用!G52,"★☆☆☆☆","★★☆☆☆","★★★☆☆","★★★★☆","★★★★★","★★★★★★","★★★★★★★","☆☆☆☆☆")</f>
        <v>★★★☆☆</v>
      </c>
      <c r="H52" s="5" t="str">
        <f>CHOOSE(記入用!H52,"★☆☆☆☆","★★☆☆☆","★★★☆☆","★★★★☆","★★★★★","★★★★★★","★★★★★★★","☆☆☆☆☆")</f>
        <v>★☆☆☆☆</v>
      </c>
      <c r="I52" s="5" t="str">
        <f>CHOOSE(記入用!I52,"★☆☆☆☆","★★☆☆☆","★★★☆☆","★★★★☆","★★★★★","★★★★★★","★★★★★★★","☆☆☆☆☆")</f>
        <v>★★★☆☆</v>
      </c>
      <c r="J52" s="3" t="str">
        <f>CHOOSE(記入用!J52,"★☆☆☆☆","★★☆☆☆","★★★☆☆","★★★★☆","★★★★★","★★★★★★","☆☆☆☆☆","★★★★★★★","OverFlow")</f>
        <v>★★★☆☆</v>
      </c>
      <c r="K52" s="3" t="str">
        <f>CHOOSE(記入用!K52,"★☆☆☆☆","★★☆☆☆","★★★☆☆","★★★★☆","★★★★★","★★★★★★","☆☆☆☆☆")</f>
        <v>★★★★☆</v>
      </c>
      <c r="L52" t="str">
        <f>不具合まとめ!C52</f>
        <v>無</v>
      </c>
      <c r="M52" s="5" t="str">
        <f>CHOOSE(記入用!M52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52" t="str">
        <f>CHOOSE(記入用!N52,"対応","未対応","追加talkにて対応","対応予定無し")</f>
        <v>対応</v>
      </c>
      <c r="O52" s="39">
        <f>詳細1!K52</f>
        <v>42883</v>
      </c>
    </row>
    <row r="53" spans="1:15" x14ac:dyDescent="0.15">
      <c r="A53" s="5" t="str">
        <f>記入用!A53</f>
        <v>叙事詩のカリオペ</v>
      </c>
      <c r="B53" t="str">
        <f>記入用!B53</f>
        <v>アーヴィ</v>
      </c>
      <c r="C53" t="str">
        <f>記入用!C53</f>
        <v>カスタムゴッド保管所（仮）</v>
      </c>
      <c r="D53" s="2" t="str">
        <f>CHOOSE(記入用!D53,"★☆☆☆☆","★★☆☆☆","★★★☆☆","★★★★☆","★★★★★","★★★★★★","★★★★★★","☆☆☆☆☆")</f>
        <v>★☆☆☆☆</v>
      </c>
      <c r="E53" s="3" t="str">
        <f>CHOOSE(記入用!E53,"★☆☆☆☆","★★☆☆☆","★★★☆☆","★★★★☆","★★★★★","★★★★★★","☆☆☆☆☆")</f>
        <v>★★★☆☆</v>
      </c>
      <c r="F53" s="14" t="str">
        <f>CHOOSE(記入用!F53,"★☆☆☆☆","★★☆☆☆","★★★☆☆","★★★★☆","★★★★★","★★★★★★","★★★★★★★","☆☆☆☆☆")</f>
        <v>★★★★★★★</v>
      </c>
      <c r="G53" s="5" t="str">
        <f>CHOOSE(記入用!G53,"★☆☆☆☆","★★☆☆☆","★★★☆☆","★★★★☆","★★★★★","★★★★★★","★★★★★★★","☆☆☆☆☆")</f>
        <v>★★★★★</v>
      </c>
      <c r="H53" s="5" t="str">
        <f>CHOOSE(記入用!H53,"★☆☆☆☆","★★☆☆☆","★★★☆☆","★★★★☆","★★★★★","★★★★★★","★★★★★★★","☆☆☆☆☆")</f>
        <v>★★★★★★</v>
      </c>
      <c r="I53" s="5" t="str">
        <f>CHOOSE(記入用!I53,"★☆☆☆☆","★★☆☆☆","★★★☆☆","★★★★☆","★★★★★","★★★★★★","★★★★★★★","☆☆☆☆☆")</f>
        <v>★★★★★★</v>
      </c>
      <c r="J53" s="3" t="str">
        <f>CHOOSE(記入用!J53,"★☆☆☆☆","★★☆☆☆","★★★☆☆","★★★★☆","★★★★★","★★★★★★","☆☆☆☆☆","★★★★★★★","OverFlow")</f>
        <v>☆☆☆☆☆</v>
      </c>
      <c r="K53" s="3" t="str">
        <f>CHOOSE(記入用!K53,"★☆☆☆☆","★★☆☆☆","★★★☆☆","★★★★☆","★★★★★","★★★★★★","☆☆☆☆☆")</f>
        <v>★☆☆☆☆</v>
      </c>
      <c r="L53" t="str">
        <f>不具合まとめ!C53</f>
        <v>有</v>
      </c>
      <c r="M53" s="5" t="str">
        <f>CHOOSE(記入用!M53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3" t="str">
        <f>CHOOSE(記入用!N53,"対応","未対応","追加talkにて対応","対応予定無し")</f>
        <v>対応</v>
      </c>
      <c r="O53" s="39">
        <f>詳細1!K53</f>
        <v>41326</v>
      </c>
    </row>
    <row r="54" spans="1:15" x14ac:dyDescent="0.15">
      <c r="A54" s="5" t="str">
        <f>記入用!A54</f>
        <v>歴史のクレイオ</v>
      </c>
      <c r="B54" t="str">
        <f>記入用!B54</f>
        <v>アーヴィ</v>
      </c>
      <c r="C54" t="str">
        <f>記入用!C54</f>
        <v>カスタムゴッド保管所（仮）</v>
      </c>
      <c r="D54" s="2" t="str">
        <f>CHOOSE(記入用!D54,"★☆☆☆☆","★★☆☆☆","★★★☆☆","★★★★☆","★★★★★","★★★★★★","★★★★★★","☆☆☆☆☆")</f>
        <v>★☆☆☆☆</v>
      </c>
      <c r="E54" s="3" t="str">
        <f>CHOOSE(記入用!E54,"★☆☆☆☆","★★☆☆☆","★★★☆☆","★★★★☆","★★★★★","★★★★★★","☆☆☆☆☆")</f>
        <v>★☆☆☆☆</v>
      </c>
      <c r="F54" s="14" t="str">
        <f>CHOOSE(記入用!F54,"★☆☆☆☆","★★☆☆☆","★★★☆☆","★★★★☆","★★★★★","★★★★★★","★★★★★★★","☆☆☆☆☆")</f>
        <v>★★★★★★★</v>
      </c>
      <c r="G54" s="5" t="str">
        <f>CHOOSE(記入用!G54,"★☆☆☆☆","★★☆☆☆","★★★☆☆","★★★★☆","★★★★★","★★★★★★","★★★★★★★","☆☆☆☆☆")</f>
        <v>★★★★★</v>
      </c>
      <c r="H54" s="5" t="str">
        <f>CHOOSE(記入用!H54,"★☆☆☆☆","★★☆☆☆","★★★☆☆","★★★★☆","★★★★★","★★★★★★","★★★★★★★","☆☆☆☆☆")</f>
        <v>★★★★★★</v>
      </c>
      <c r="I54" s="5" t="str">
        <f>CHOOSE(記入用!I54,"★☆☆☆☆","★★☆☆☆","★★★☆☆","★★★★☆","★★★★★","★★★★★★","★★★★★★★","☆☆☆☆☆")</f>
        <v>★★★☆☆</v>
      </c>
      <c r="J54" s="3" t="str">
        <f>CHOOSE(記入用!J54,"★☆☆☆☆","★★☆☆☆","★★★☆☆","★★★★☆","★★★★★","★★★★★★","☆☆☆☆☆","★★★★★★★","OverFlow")</f>
        <v>☆☆☆☆☆</v>
      </c>
      <c r="K54" s="3" t="str">
        <f>CHOOSE(記入用!K54,"★☆☆☆☆","★★☆☆☆","★★★☆☆","★★★★☆","★★★★★","★★★★★★","☆☆☆☆☆")</f>
        <v>★☆☆☆☆</v>
      </c>
      <c r="L54" t="str">
        <f>不具合まとめ!C54</f>
        <v>有</v>
      </c>
      <c r="M54" s="5" t="str">
        <f>CHOOSE(記入用!M54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4" t="str">
        <f>CHOOSE(記入用!N54,"対応","未対応","追加talkにて対応","対応予定無し")</f>
        <v>対応</v>
      </c>
      <c r="O54" s="39">
        <f>詳細1!K54</f>
        <v>41326</v>
      </c>
    </row>
    <row r="55" spans="1:15" x14ac:dyDescent="0.15">
      <c r="A55" s="5" t="str">
        <f>記入用!A55</f>
        <v>喜劇のタレイア</v>
      </c>
      <c r="B55" t="str">
        <f>記入用!B55</f>
        <v>アーヴィ</v>
      </c>
      <c r="C55" t="str">
        <f>記入用!C55</f>
        <v>カスタムゴッド保管所（仮）</v>
      </c>
      <c r="D55" s="2" t="str">
        <f>CHOOSE(記入用!D55,"★☆☆☆☆","★★☆☆☆","★★★☆☆","★★★★☆","★★★★★","★★★★★★","★★★★★★","☆☆☆☆☆")</f>
        <v>★★★★★</v>
      </c>
      <c r="E55" s="3" t="str">
        <f>CHOOSE(記入用!E55,"★☆☆☆☆","★★☆☆☆","★★★☆☆","★★★★☆","★★★★★","★★★★★★","☆☆☆☆☆")</f>
        <v>★★★☆☆</v>
      </c>
      <c r="F55" s="14" t="str">
        <f>CHOOSE(記入用!F55,"★☆☆☆☆","★★☆☆☆","★★★☆☆","★★★★☆","★★★★★","★★★★★★","★★★★★★★","☆☆☆☆☆")</f>
        <v>★★★★★★★</v>
      </c>
      <c r="G55" s="5" t="str">
        <f>CHOOSE(記入用!G55,"★☆☆☆☆","★★☆☆☆","★★★☆☆","★★★★☆","★★★★★","★★★★★★","★★★★★★★","☆☆☆☆☆")</f>
        <v>★★★★★</v>
      </c>
      <c r="H55" s="5" t="str">
        <f>CHOOSE(記入用!H55,"★☆☆☆☆","★★☆☆☆","★★★☆☆","★★★★☆","★★★★★","★★★★★★","★★★★★★★","☆☆☆☆☆")</f>
        <v>★★☆☆☆</v>
      </c>
      <c r="I55" s="5" t="str">
        <f>CHOOSE(記入用!I55,"★☆☆☆☆","★★☆☆☆","★★★☆☆","★★★★☆","★★★★★","★★★★★★","★★★★★★★","☆☆☆☆☆")</f>
        <v>★★★★★</v>
      </c>
      <c r="J55" s="3" t="str">
        <f>CHOOSE(記入用!J55,"★☆☆☆☆","★★☆☆☆","★★★☆☆","★★★★☆","★★★★★","★★★★★★","☆☆☆☆☆","★★★★★★★","OverFlow")</f>
        <v>☆☆☆☆☆</v>
      </c>
      <c r="K55" s="3" t="str">
        <f>CHOOSE(記入用!K55,"★☆☆☆☆","★★☆☆☆","★★★☆☆","★★★★☆","★★★★★","★★★★★★","☆☆☆☆☆")</f>
        <v>★☆☆☆☆</v>
      </c>
      <c r="L55" t="str">
        <f>不具合まとめ!C55</f>
        <v>有</v>
      </c>
      <c r="M55" s="5" t="str">
        <f>CHOOSE(記入用!M55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5" t="str">
        <f>CHOOSE(記入用!N55,"対応","未対応","追加talkにて対応","対応予定無し")</f>
        <v>対応</v>
      </c>
      <c r="O55" s="39">
        <f>詳細1!K55</f>
        <v>41326</v>
      </c>
    </row>
    <row r="56" spans="1:15" x14ac:dyDescent="0.15">
      <c r="A56" s="5" t="str">
        <f>記入用!A56</f>
        <v>悲劇のメルポメネ</v>
      </c>
      <c r="B56" t="str">
        <f>記入用!B56</f>
        <v>アーヴィ</v>
      </c>
      <c r="C56" t="str">
        <f>記入用!C56</f>
        <v>カスタムゴッド保管所（仮）</v>
      </c>
      <c r="D56" s="2" t="str">
        <f>CHOOSE(記入用!D56,"★☆☆☆☆","★★☆☆☆","★★★☆☆","★★★★☆","★★★★★","★★★★★★","★★★★★★","☆☆☆☆☆")</f>
        <v>★☆☆☆☆</v>
      </c>
      <c r="E56" s="3" t="str">
        <f>CHOOSE(記入用!E56,"★☆☆☆☆","★★☆☆☆","★★★☆☆","★★★★☆","★★★★★","★★★★★★","☆☆☆☆☆")</f>
        <v>★★★☆☆</v>
      </c>
      <c r="F56" s="14" t="str">
        <f>CHOOSE(記入用!F56,"★☆☆☆☆","★★☆☆☆","★★★☆☆","★★★★☆","★★★★★","★★★★★★","★★★★★★★","☆☆☆☆☆")</f>
        <v>★★★★★★★</v>
      </c>
      <c r="G56" s="5" t="str">
        <f>CHOOSE(記入用!G56,"★☆☆☆☆","★★☆☆☆","★★★☆☆","★★★★☆","★★★★★","★★★★★★","★★★★★★★","☆☆☆☆☆")</f>
        <v>★★★★★</v>
      </c>
      <c r="H56" s="5" t="str">
        <f>CHOOSE(記入用!H56,"★☆☆☆☆","★★☆☆☆","★★★☆☆","★★★★☆","★★★★★","★★★★★★","★★★★★★★","☆☆☆☆☆")</f>
        <v>★★★★☆</v>
      </c>
      <c r="I56" s="5" t="str">
        <f>CHOOSE(記入用!I56,"★☆☆☆☆","★★☆☆☆","★★★☆☆","★★★★☆","★★★★★","★★★★★★","★★★★★★★","☆☆☆☆☆")</f>
        <v>★★★★★</v>
      </c>
      <c r="J56" s="3" t="str">
        <f>CHOOSE(記入用!J56,"★☆☆☆☆","★★☆☆☆","★★★☆☆","★★★★☆","★★★★★","★★★★★★","☆☆☆☆☆","★★★★★★★","OverFlow")</f>
        <v>☆☆☆☆☆</v>
      </c>
      <c r="K56" s="3" t="str">
        <f>CHOOSE(記入用!K56,"★☆☆☆☆","★★☆☆☆","★★★☆☆","★★★★☆","★★★★★","★★★★★★","☆☆☆☆☆")</f>
        <v>★☆☆☆☆</v>
      </c>
      <c r="L56" t="str">
        <f>不具合まとめ!C56</f>
        <v>有</v>
      </c>
      <c r="M56" s="5" t="str">
        <f>CHOOSE(記入用!M56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6" t="str">
        <f>CHOOSE(記入用!N56,"対応","未対応","追加talkにて対応","対応予定無し")</f>
        <v>対応</v>
      </c>
      <c r="O56" s="39">
        <f>詳細1!K56</f>
        <v>41326</v>
      </c>
    </row>
    <row r="57" spans="1:15" x14ac:dyDescent="0.15">
      <c r="A57" s="5" t="str">
        <f>記入用!A57</f>
        <v>恋愛詩のエラト</v>
      </c>
      <c r="B57" t="str">
        <f>記入用!B57</f>
        <v>アーヴィ</v>
      </c>
      <c r="C57" t="str">
        <f>記入用!C57</f>
        <v>カスタムゴッド保管所（仮）</v>
      </c>
      <c r="D57" s="2" t="str">
        <f>CHOOSE(記入用!D57,"★☆☆☆☆","★★☆☆☆","★★★☆☆","★★★★☆","★★★★★","★★★★★★","★★★★★★","☆☆☆☆☆")</f>
        <v>★☆☆☆☆</v>
      </c>
      <c r="E57" s="3" t="str">
        <f>CHOOSE(記入用!E57,"★☆☆☆☆","★★☆☆☆","★★★☆☆","★★★★☆","★★★★★","★★★★★★","☆☆☆☆☆")</f>
        <v>★★☆☆☆</v>
      </c>
      <c r="F57" s="14" t="str">
        <f>CHOOSE(記入用!F57,"★☆☆☆☆","★★☆☆☆","★★★☆☆","★★★★☆","★★★★★","★★★★★★","★★★★★★★","☆☆☆☆☆")</f>
        <v>★★★★★★★</v>
      </c>
      <c r="G57" s="5" t="str">
        <f>CHOOSE(記入用!G57,"★☆☆☆☆","★★☆☆☆","★★★☆☆","★★★★☆","★★★★★","★★★★★★","★★★★★★★","☆☆☆☆☆")</f>
        <v>★★★★★</v>
      </c>
      <c r="H57" s="5" t="str">
        <f>CHOOSE(記入用!H57,"★☆☆☆☆","★★☆☆☆","★★★☆☆","★★★★☆","★★★★★","★★★★★★","★★★★★★★","☆☆☆☆☆")</f>
        <v>★★★★★★</v>
      </c>
      <c r="I57" s="5" t="str">
        <f>CHOOSE(記入用!I57,"★☆☆☆☆","★★☆☆☆","★★★☆☆","★★★★☆","★★★★★","★★★★★★","★★★★★★★","☆☆☆☆☆")</f>
        <v>★★★★☆</v>
      </c>
      <c r="J57" s="3" t="str">
        <f>CHOOSE(記入用!J57,"★☆☆☆☆","★★☆☆☆","★★★☆☆","★★★★☆","★★★★★","★★★★★★","☆☆☆☆☆","★★★★★★★","OverFlow")</f>
        <v>☆☆☆☆☆</v>
      </c>
      <c r="K57" s="3" t="str">
        <f>CHOOSE(記入用!K57,"★☆☆☆☆","★★☆☆☆","★★★☆☆","★★★★☆","★★★★★","★★★★★★","☆☆☆☆☆")</f>
        <v>★☆☆☆☆</v>
      </c>
      <c r="L57" t="str">
        <f>不具合まとめ!C57</f>
        <v>有</v>
      </c>
      <c r="M57" s="5" t="str">
        <f>CHOOSE(記入用!M57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7" t="str">
        <f>CHOOSE(記入用!N57,"対応","未対応","追加talkにて対応","対応予定無し")</f>
        <v>対応</v>
      </c>
      <c r="O57" s="39">
        <f>詳細1!K57</f>
        <v>41326</v>
      </c>
    </row>
    <row r="58" spans="1:15" x14ac:dyDescent="0.15">
      <c r="A58" s="5" t="str">
        <f>記入用!A58</f>
        <v>抒情詩のエウテルペ</v>
      </c>
      <c r="B58" t="str">
        <f>記入用!B58</f>
        <v>アーヴィ</v>
      </c>
      <c r="C58" t="str">
        <f>記入用!C58</f>
        <v>カスタムゴッド保管所（仮）</v>
      </c>
      <c r="D58" s="2" t="str">
        <f>CHOOSE(記入用!D58,"★☆☆☆☆","★★☆☆☆","★★★☆☆","★★★★☆","★★★★★","★★★★★★","★★★★★★","☆☆☆☆☆")</f>
        <v>★★★★★</v>
      </c>
      <c r="E58" s="3" t="str">
        <f>CHOOSE(記入用!E58,"★☆☆☆☆","★★☆☆☆","★★★☆☆","★★★★☆","★★★★★","★★★★★★","☆☆☆☆☆")</f>
        <v>★☆☆☆☆</v>
      </c>
      <c r="F58" s="14" t="str">
        <f>CHOOSE(記入用!F58,"★☆☆☆☆","★★☆☆☆","★★★☆☆","★★★★☆","★★★★★","★★★★★★","★★★★★★★","☆☆☆☆☆")</f>
        <v>★★★★★★★</v>
      </c>
      <c r="G58" s="5" t="str">
        <f>CHOOSE(記入用!G58,"★☆☆☆☆","★★☆☆☆","★★★☆☆","★★★★☆","★★★★★","★★★★★★","★★★★★★★","☆☆☆☆☆")</f>
        <v>★★★★★</v>
      </c>
      <c r="H58" s="5" t="str">
        <f>CHOOSE(記入用!H58,"★☆☆☆☆","★★☆☆☆","★★★☆☆","★★★★☆","★★★★★","★★★★★★","★★★★★★★","☆☆☆☆☆")</f>
        <v>★★★☆☆</v>
      </c>
      <c r="I58" s="5" t="str">
        <f>CHOOSE(記入用!I58,"★☆☆☆☆","★★☆☆☆","★★★☆☆","★★★★☆","★★★★★","★★★★★★","★★★★★★★","☆☆☆☆☆")</f>
        <v>★★★★★</v>
      </c>
      <c r="J58" s="3" t="str">
        <f>CHOOSE(記入用!J58,"★☆☆☆☆","★★☆☆☆","★★★☆☆","★★★★☆","★★★★★","★★★★★★","☆☆☆☆☆","★★★★★★★","OverFlow")</f>
        <v>☆☆☆☆☆</v>
      </c>
      <c r="K58" s="3" t="str">
        <f>CHOOSE(記入用!K58,"★☆☆☆☆","★★☆☆☆","★★★☆☆","★★★★☆","★★★★★","★★★★★★","☆☆☆☆☆")</f>
        <v>★☆☆☆☆</v>
      </c>
      <c r="L58" t="str">
        <f>不具合まとめ!C58</f>
        <v>有</v>
      </c>
      <c r="M58" s="5" t="str">
        <f>CHOOSE(記入用!M58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8" t="str">
        <f>CHOOSE(記入用!N58,"対応","未対応","追加talkにて対応","対応予定無し")</f>
        <v>対応</v>
      </c>
      <c r="O58" s="39">
        <f>詳細1!K58</f>
        <v>41326</v>
      </c>
    </row>
    <row r="59" spans="1:15" x14ac:dyDescent="0.15">
      <c r="A59" s="5" t="str">
        <f>記入用!A59</f>
        <v>舞踏のテルプシコラ</v>
      </c>
      <c r="B59" t="str">
        <f>記入用!B59</f>
        <v>アーヴィ</v>
      </c>
      <c r="C59" t="str">
        <f>記入用!C59</f>
        <v>カスタムゴッド保管所（仮）</v>
      </c>
      <c r="D59" s="2" t="str">
        <f>CHOOSE(記入用!D59,"★☆☆☆☆","★★☆☆☆","★★★☆☆","★★★★☆","★★★★★","★★★★★★","★★★★★★","☆☆☆☆☆")</f>
        <v>★☆☆☆☆</v>
      </c>
      <c r="E59" s="3" t="str">
        <f>CHOOSE(記入用!E59,"★☆☆☆☆","★★☆☆☆","★★★☆☆","★★★★☆","★★★★★","★★★★★★","☆☆☆☆☆")</f>
        <v>★★★☆☆</v>
      </c>
      <c r="F59" s="14" t="str">
        <f>CHOOSE(記入用!F59,"★☆☆☆☆","★★☆☆☆","★★★☆☆","★★★★☆","★★★★★","★★★★★★","★★★★★★★","☆☆☆☆☆")</f>
        <v>★★★★★★★</v>
      </c>
      <c r="G59" s="5" t="str">
        <f>CHOOSE(記入用!G59,"★☆☆☆☆","★★☆☆☆","★★★☆☆","★★★★☆","★★★★★","★★★★★★","★★★★★★★","☆☆☆☆☆")</f>
        <v>★★★★★</v>
      </c>
      <c r="H59" s="5" t="str">
        <f>CHOOSE(記入用!H59,"★☆☆☆☆","★★☆☆☆","★★★☆☆","★★★★☆","★★★★★","★★★★★★","★★★★★★★","☆☆☆☆☆")</f>
        <v>★★★★★</v>
      </c>
      <c r="I59" s="5" t="str">
        <f>CHOOSE(記入用!I59,"★☆☆☆☆","★★☆☆☆","★★★☆☆","★★★★☆","★★★★★","★★★★★★","★★★★★★★","☆☆☆☆☆")</f>
        <v>★★★★★</v>
      </c>
      <c r="J59" s="3" t="str">
        <f>CHOOSE(記入用!J59,"★☆☆☆☆","★★☆☆☆","★★★☆☆","★★★★☆","★★★★★","★★★★★★","☆☆☆☆☆","★★★★★★★","OverFlow")</f>
        <v>☆☆☆☆☆</v>
      </c>
      <c r="K59" s="3" t="str">
        <f>CHOOSE(記入用!K59,"★☆☆☆☆","★★☆☆☆","★★★☆☆","★★★★☆","★★★★★","★★★★★★","☆☆☆☆☆")</f>
        <v>★☆☆☆☆</v>
      </c>
      <c r="L59" t="str">
        <f>不具合まとめ!C59</f>
        <v>有</v>
      </c>
      <c r="M59" s="5" t="str">
        <f>CHOOSE(記入用!M59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9" t="str">
        <f>CHOOSE(記入用!N59,"対応","未対応","追加talkにて対応","対応予定無し")</f>
        <v>対応</v>
      </c>
      <c r="O59" s="39">
        <f>詳細1!K59</f>
        <v>41326</v>
      </c>
    </row>
    <row r="60" spans="1:15" x14ac:dyDescent="0.15">
      <c r="A60" s="5" t="str">
        <f>記入用!A60</f>
        <v>幾何学のポリュヒュムニア</v>
      </c>
      <c r="B60" t="str">
        <f>記入用!B60</f>
        <v>アーヴィ</v>
      </c>
      <c r="C60" t="str">
        <f>記入用!C60</f>
        <v>カスタムゴッド保管所（仮）</v>
      </c>
      <c r="D60" s="2" t="str">
        <f>CHOOSE(記入用!D60,"★☆☆☆☆","★★☆☆☆","★★★☆☆","★★★★☆","★★★★★","★★★★★★","★★★★★★","☆☆☆☆☆")</f>
        <v>★☆☆☆☆</v>
      </c>
      <c r="E60" s="3" t="str">
        <f>CHOOSE(記入用!E60,"★☆☆☆☆","★★☆☆☆","★★★☆☆","★★★★☆","★★★★★","★★★★★★","☆☆☆☆☆")</f>
        <v>★★★☆☆</v>
      </c>
      <c r="F60" s="14" t="str">
        <f>CHOOSE(記入用!F60,"★☆☆☆☆","★★☆☆☆","★★★☆☆","★★★★☆","★★★★★","★★★★★★","★★★★★★★","☆☆☆☆☆")</f>
        <v>★★★★★★★</v>
      </c>
      <c r="G60" s="14" t="str">
        <f>CHOOSE(記入用!G60,"★☆☆☆☆","★★☆☆☆","★★★☆☆","★★★★☆","★★★★★","★★★★★★","★★★★★★★","☆☆☆☆☆")</f>
        <v>★★★★★★</v>
      </c>
      <c r="H60" s="5" t="str">
        <f>CHOOSE(記入用!H60,"★☆☆☆☆","★★☆☆☆","★★★☆☆","★★★★☆","★★★★★","★★★★★★","★★★★★★★","☆☆☆☆☆")</f>
        <v>★★★★★</v>
      </c>
      <c r="I60" s="5" t="str">
        <f>CHOOSE(記入用!I60,"★☆☆☆☆","★★☆☆☆","★★★☆☆","★★★★☆","★★★★★","★★★★★★","★★★★★★★","☆☆☆☆☆")</f>
        <v>★★★★★★</v>
      </c>
      <c r="J60" s="3" t="str">
        <f>CHOOSE(記入用!J60,"★☆☆☆☆","★★☆☆☆","★★★☆☆","★★★★☆","★★★★★","★★★★★★","☆☆☆☆☆","★★★★★★★","OverFlow")</f>
        <v>☆☆☆☆☆</v>
      </c>
      <c r="K60" s="3" t="str">
        <f>CHOOSE(記入用!K60,"★☆☆☆☆","★★☆☆☆","★★★☆☆","★★★★☆","★★★★★","★★★★★★","☆☆☆☆☆")</f>
        <v>★☆☆☆☆</v>
      </c>
      <c r="L60" t="str">
        <f>不具合まとめ!C60</f>
        <v>有</v>
      </c>
      <c r="M60" s="5" t="str">
        <f>CHOOSE(記入用!M60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60" t="str">
        <f>CHOOSE(記入用!N60,"対応","未対応","追加talkにて対応","対応予定無し")</f>
        <v>対応</v>
      </c>
      <c r="O60" s="39">
        <f>詳細1!K60</f>
        <v>41326</v>
      </c>
    </row>
    <row r="61" spans="1:15" x14ac:dyDescent="0.15">
      <c r="A61" s="5" t="str">
        <f>記入用!A61</f>
        <v>天文のウラニア</v>
      </c>
      <c r="B61" t="str">
        <f>記入用!B61</f>
        <v>アーヴィ</v>
      </c>
      <c r="C61" t="str">
        <f>記入用!C61</f>
        <v>カスタムゴッド保管所（仮）</v>
      </c>
      <c r="D61" s="2" t="str">
        <f>CHOOSE(記入用!D61,"★☆☆☆☆","★★☆☆☆","★★★☆☆","★★★★☆","★★★★★","★★★★★★","★★★★★★","☆☆☆☆☆")</f>
        <v>★☆☆☆☆</v>
      </c>
      <c r="E61" s="3" t="str">
        <f>CHOOSE(記入用!E61,"★☆☆☆☆","★★☆☆☆","★★★☆☆","★★★★☆","★★★★★","★★★★★★","☆☆☆☆☆")</f>
        <v>★★★★☆</v>
      </c>
      <c r="F61" s="14" t="str">
        <f>CHOOSE(記入用!F61,"★☆☆☆☆","★★☆☆☆","★★★☆☆","★★★★☆","★★★★★","★★★★★★","★★★★★★★","☆☆☆☆☆")</f>
        <v>★★★★★★★</v>
      </c>
      <c r="G61" s="5" t="str">
        <f>CHOOSE(記入用!G61,"★☆☆☆☆","★★☆☆☆","★★★☆☆","★★★★☆","★★★★★","★★★★★★","★★★★★★★","☆☆☆☆☆")</f>
        <v>★★★★★</v>
      </c>
      <c r="H61" s="5" t="str">
        <f>CHOOSE(記入用!H61,"★☆☆☆☆","★★☆☆☆","★★★☆☆","★★★★☆","★★★★★","★★★★★★","★★★★★★★","☆☆☆☆☆")</f>
        <v>★★★☆☆</v>
      </c>
      <c r="I61" s="5" t="str">
        <f>CHOOSE(記入用!I61,"★☆☆☆☆","★★☆☆☆","★★★☆☆","★★★★☆","★★★★★","★★★★★★","★★★★★★★","☆☆☆☆☆")</f>
        <v>★☆☆☆☆</v>
      </c>
      <c r="J61" s="3" t="str">
        <f>CHOOSE(記入用!J61,"★☆☆☆☆","★★☆☆☆","★★★☆☆","★★★★☆","★★★★★","★★★★★★","☆☆☆☆☆","★★★★★★★","OverFlow")</f>
        <v>☆☆☆☆☆</v>
      </c>
      <c r="K61" s="3" t="str">
        <f>CHOOSE(記入用!K61,"★☆☆☆☆","★★☆☆☆","★★★☆☆","★★★★☆","★★★★★","★★★★★★","☆☆☆☆☆")</f>
        <v>★☆☆☆☆</v>
      </c>
      <c r="L61" t="str">
        <f>不具合まとめ!C61</f>
        <v>有</v>
      </c>
      <c r="M61" s="5" t="str">
        <f>CHOOSE(記入用!M61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61" t="str">
        <f>CHOOSE(記入用!N61,"対応","未対応","追加talkにて対応","対応予定無し")</f>
        <v>対応</v>
      </c>
      <c r="O61" s="39">
        <f>詳細1!K61</f>
        <v>41326</v>
      </c>
    </row>
    <row r="62" spans="1:15" x14ac:dyDescent="0.15">
      <c r="A62" s="5" t="str">
        <f>記入用!A62</f>
        <v>激励のエール</v>
      </c>
      <c r="B62" t="str">
        <f>記入用!B62</f>
        <v>むじゅん</v>
      </c>
      <c r="C62" t="str">
        <f>記入用!C62</f>
        <v>製作者サイト</v>
      </c>
      <c r="D62" s="3" t="str">
        <f>CHOOSE(記入用!D62,"★☆☆☆☆","★★☆☆☆","★★★☆☆","★★★★☆","★★★★★","★★★★★★","★★★★★★","☆☆☆☆☆")</f>
        <v>★★★☆☆</v>
      </c>
      <c r="E62" s="3" t="str">
        <f>CHOOSE(記入用!E62,"★☆☆☆☆","★★☆☆☆","★★★☆☆","★★★★☆","★★★★★","★★★★★★","☆☆☆☆☆")</f>
        <v>★★★★★</v>
      </c>
      <c r="F62" s="5" t="str">
        <f>CHOOSE(記入用!F62,"★☆☆☆☆","★★☆☆☆","★★★☆☆","★★★★☆","★★★★★","★★★★★★","★★★★★★★","☆☆☆☆☆")</f>
        <v>★☆☆☆☆</v>
      </c>
      <c r="G62" s="5" t="str">
        <f>CHOOSE(記入用!G62,"★☆☆☆☆","★★☆☆☆","★★★☆☆","★★★★☆","★★★★★","★★★★★★","★★★★★★★","☆☆☆☆☆")</f>
        <v>★★★★★★</v>
      </c>
      <c r="H62" s="5" t="str">
        <f>CHOOSE(記入用!H62,"★☆☆☆☆","★★☆☆☆","★★★☆☆","★★★★☆","★★★★★","★★★★★★","★★★★★★★","☆☆☆☆☆")</f>
        <v>★★★★★★</v>
      </c>
      <c r="I62" s="5" t="str">
        <f>CHOOSE(記入用!I62,"★☆☆☆☆","★★☆☆☆","★★★☆☆","★★★★☆","★★★★★","★★★★★★","★★★★★★★","☆☆☆☆☆")</f>
        <v>★★★★★</v>
      </c>
      <c r="J62" s="3" t="str">
        <f>CHOOSE(記入用!J62,"★☆☆☆☆","★★☆☆☆","★★★☆☆","★★★★☆","★★★★★","★★★★★★","☆☆☆☆☆","★★★★★★★","OverFlow")</f>
        <v>★★★★★</v>
      </c>
      <c r="K62" s="3" t="str">
        <f>CHOOSE(記入用!K62,"★☆☆☆☆","★★☆☆☆","★★★☆☆","★★★★☆","★★★★★","★★★★★★","☆☆☆☆☆")</f>
        <v>★★☆☆☆</v>
      </c>
      <c r="L62" t="str">
        <f>不具合まとめ!C62</f>
        <v>無</v>
      </c>
      <c r="M62" s="5" t="str">
        <f>CHOOSE(記入用!M62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62" t="str">
        <f>CHOOSE(記入用!N62,"対応","未対応","追加talkにて対応","対応予定無し")</f>
        <v>対応</v>
      </c>
      <c r="O62" s="39">
        <f>詳細1!K62</f>
        <v>42883</v>
      </c>
    </row>
    <row r="63" spans="1:15" x14ac:dyDescent="0.15">
      <c r="A63" s="5" t="str">
        <f>記入用!A63</f>
        <v>血海のレヴィアタン</v>
      </c>
      <c r="B63" t="str">
        <f>記入用!B63</f>
        <v>赤錆</v>
      </c>
      <c r="C63" t="str">
        <f>記入用!C63</f>
        <v>カスゴwiki</v>
      </c>
      <c r="D63" s="3" t="str">
        <f>CHOOSE(記入用!D63,"★☆☆☆☆","★★☆☆☆","★★★☆☆","★★★★☆","★★★★★","★★★★★★","★★★★★★","☆☆☆☆☆")</f>
        <v>★★★★★★</v>
      </c>
      <c r="E63" s="3" t="str">
        <f>CHOOSE(記入用!E63,"★☆☆☆☆","★★☆☆☆","★★★☆☆","★★★★☆","★★★★★","★★★★★★","☆☆☆☆☆")</f>
        <v>★★★★★</v>
      </c>
      <c r="F63" s="5" t="str">
        <f>CHOOSE(記入用!F63,"★☆☆☆☆","★★☆☆☆","★★★☆☆","★★★★☆","★★★★★","★★★★★★","★★★★★★★","☆☆☆☆☆")</f>
        <v>★★★★★</v>
      </c>
      <c r="G63" s="5" t="str">
        <f>CHOOSE(記入用!G63,"★☆☆☆☆","★★☆☆☆","★★★☆☆","★★★★☆","★★★★★","★★★★★★","★★★★★★★","☆☆☆☆☆")</f>
        <v>★★★★☆</v>
      </c>
      <c r="H63" s="5" t="str">
        <f>CHOOSE(記入用!H63,"★☆☆☆☆","★★☆☆☆","★★★☆☆","★★★★☆","★★★★★","★★★★★★","★★★★★★★","☆☆☆☆☆")</f>
        <v>★★★★★</v>
      </c>
      <c r="I63" s="5" t="str">
        <f>CHOOSE(記入用!I63,"★☆☆☆☆","★★☆☆☆","★★★☆☆","★★★★☆","★★★★★","★★★★★★","★★★★★★★","☆☆☆☆☆")</f>
        <v>★☆☆☆☆</v>
      </c>
      <c r="J63" s="5" t="str">
        <f>CHOOSE(記入用!J63,"★☆☆☆☆","★★☆☆☆","★★★☆☆","★★★★☆","★★★★★","★★★★★★","☆☆☆☆☆","★★★★★★★","OverFlow")</f>
        <v>★★★★★★★</v>
      </c>
      <c r="K63" s="3" t="str">
        <f>CHOOSE(記入用!K63,"★☆☆☆☆","★★☆☆☆","★★★☆☆","★★★★☆","★★★★★","★★★★★★","☆☆☆☆☆")</f>
        <v>★★★☆☆</v>
      </c>
      <c r="L63" t="str">
        <f>不具合まとめ!C63</f>
        <v>無</v>
      </c>
      <c r="M63" s="5" t="str">
        <f>CHOOSE(記入用!M63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63" t="str">
        <f>CHOOSE(記入用!N63,"対応","未対応","追加talkにて対応","対応予定無し")</f>
        <v>対応</v>
      </c>
      <c r="O63" s="39">
        <f>詳細1!K63</f>
        <v>43561</v>
      </c>
    </row>
    <row r="64" spans="1:15" x14ac:dyDescent="0.15">
      <c r="A64" s="5" t="str">
        <f>記入用!A64</f>
        <v>血溜まりのレヴィン</v>
      </c>
      <c r="B64" t="str">
        <f>記入用!B64</f>
        <v>赤錆</v>
      </c>
      <c r="C64" t="str">
        <f>記入用!C64</f>
        <v>カスゴwiki</v>
      </c>
      <c r="D64" s="3" t="str">
        <f>CHOOSE(記入用!D64,"★☆☆☆☆","★★☆☆☆","★★★☆☆","★★★★☆","★★★★★","★★★★★★","★★★★★★","☆☆☆☆☆")</f>
        <v>★★★★★</v>
      </c>
      <c r="E64" s="3" t="str">
        <f>CHOOSE(記入用!E64,"★☆☆☆☆","★★☆☆☆","★★★☆☆","★★★★☆","★★★★★","★★★★★★","☆☆☆☆☆")</f>
        <v>★★★★☆</v>
      </c>
      <c r="F64" s="5" t="str">
        <f>CHOOSE(記入用!F64,"★☆☆☆☆","★★☆☆☆","★★★☆☆","★★★★☆","★★★★★","★★★★★★","★★★★★★★","☆☆☆☆☆")</f>
        <v>★★★★★</v>
      </c>
      <c r="G64" s="5" t="str">
        <f>CHOOSE(記入用!G64,"★☆☆☆☆","★★☆☆☆","★★★☆☆","★★★★☆","★★★★★","★★★★★★","★★★★★★★","☆☆☆☆☆")</f>
        <v>★★☆☆☆</v>
      </c>
      <c r="H64" s="5" t="str">
        <f>CHOOSE(記入用!H64,"★☆☆☆☆","★★☆☆☆","★★★☆☆","★★★★☆","★★★★★","★★★★★★","★★★★★★★","☆☆☆☆☆")</f>
        <v>★★★★☆</v>
      </c>
      <c r="I64" s="5" t="str">
        <f>CHOOSE(記入用!I64,"★☆☆☆☆","★★☆☆☆","★★★☆☆","★★★★☆","★★★★★","★★★★★★","★★★★★★★","☆☆☆☆☆")</f>
        <v>★★★★★</v>
      </c>
      <c r="J64" s="5" t="str">
        <f>CHOOSE(記入用!J64,"★☆☆☆☆","★★☆☆☆","★★★☆☆","★★★★☆","★★★★★","★★★★★★","☆☆☆☆☆","★★★★★★★","OverFlow")</f>
        <v>★★★★★</v>
      </c>
      <c r="K64" s="3" t="str">
        <f>CHOOSE(記入用!K64,"★☆☆☆☆","★★☆☆☆","★★★☆☆","★★★★☆","★★★★★","★★★★★★","☆☆☆☆☆")</f>
        <v>★★★★☆</v>
      </c>
      <c r="L64" t="str">
        <f>不具合まとめ!C64</f>
        <v>無</v>
      </c>
      <c r="M64" s="5" t="str">
        <f>CHOOSE(記入用!M64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64" t="str">
        <f>CHOOSE(記入用!N64,"対応","未対応","追加talkにて対応","対応予定無し")</f>
        <v>対応</v>
      </c>
      <c r="O64" s="39">
        <f>詳細1!K64</f>
        <v>43433</v>
      </c>
    </row>
    <row r="65" spans="1:15" x14ac:dyDescent="0.15">
      <c r="A65" s="5" t="str">
        <f>記入用!A65</f>
        <v>剣のエスティン</v>
      </c>
      <c r="B65" t="str">
        <f>記入用!B65</f>
        <v>お嬢様なでなでの人</v>
      </c>
      <c r="C65" t="str">
        <f>記入用!C65</f>
        <v>製作者サイト</v>
      </c>
      <c r="D65" s="3" t="str">
        <f>CHOOSE(記入用!D65,"★☆☆☆☆","★★☆☆☆","★★★☆☆","★★★★☆","★★★★★","★★★★★★","★★★★★★","☆☆☆☆☆")</f>
        <v>★★★★★</v>
      </c>
      <c r="E65" s="3" t="str">
        <f>CHOOSE(記入用!E65,"★☆☆☆☆","★★☆☆☆","★★★☆☆","★★★★☆","★★★★★","★★★★★★","☆☆☆☆☆")</f>
        <v>★★★☆☆</v>
      </c>
      <c r="F65" s="5" t="str">
        <f>CHOOSE(記入用!F65,"★☆☆☆☆","★★☆☆☆","★★★☆☆","★★★★☆","★★★★★","★★★★★★","★★★★★★★","☆☆☆☆☆")</f>
        <v>★★★★★</v>
      </c>
      <c r="G65" s="5" t="str">
        <f>CHOOSE(記入用!G65,"★☆☆☆☆","★★☆☆☆","★★★☆☆","★★★★☆","★★★★★","★★★★★★","★★★★★★★","☆☆☆☆☆")</f>
        <v>★★★★☆</v>
      </c>
      <c r="H65" s="5" t="str">
        <f>CHOOSE(記入用!H65,"★☆☆☆☆","★★☆☆☆","★★★☆☆","★★★★☆","★★★★★","★★★★★★","★★★★★★★","☆☆☆☆☆")</f>
        <v>★★★★★</v>
      </c>
      <c r="I65" s="5" t="str">
        <f>CHOOSE(記入用!I65,"★☆☆☆☆","★★☆☆☆","★★★☆☆","★★★★☆","★★★★★","★★★★★★","★★★★★★★","☆☆☆☆☆")</f>
        <v>★★★★★</v>
      </c>
      <c r="J65" s="3" t="str">
        <f>CHOOSE(記入用!J65,"★☆☆☆☆","★★☆☆☆","★★★☆☆","★★★★☆","★★★★★","★★★★★★","☆☆☆☆☆","★★★★★★★","OverFlow")</f>
        <v>★★★★★</v>
      </c>
      <c r="K65" s="3" t="str">
        <f>CHOOSE(記入用!K65,"★☆☆☆☆","★★☆☆☆","★★★☆☆","★★★★☆","★★★★★","★★★★★★","☆☆☆☆☆")</f>
        <v>★★★★★</v>
      </c>
      <c r="L65" t="str">
        <f>不具合まとめ!C65</f>
        <v>無</v>
      </c>
      <c r="M65" s="5" t="str">
        <f>CHOOSE(記入用!M65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65" t="str">
        <f>CHOOSE(記入用!N65,"対応","未対応","追加talkにて対応","対応予定無し")</f>
        <v>対応</v>
      </c>
      <c r="O65" s="39">
        <f>詳細1!K65</f>
        <v>41620</v>
      </c>
    </row>
    <row r="66" spans="1:15" x14ac:dyDescent="0.15">
      <c r="A66" s="5" t="str">
        <f>記入用!A66</f>
        <v>枯渇のディスインテ</v>
      </c>
      <c r="B66" t="str">
        <f>記入用!B66</f>
        <v>むじゅん</v>
      </c>
      <c r="C66" t="str">
        <f>記入用!C66</f>
        <v>製作者サイト</v>
      </c>
      <c r="D66" s="3" t="str">
        <f>CHOOSE(記入用!D66,"★☆☆☆☆","★★☆☆☆","★★★☆☆","★★★★☆","★★★★★","★★★★★★","★★★★★★","☆☆☆☆☆")</f>
        <v>★★★★★★</v>
      </c>
      <c r="E66" s="3" t="str">
        <f>CHOOSE(記入用!E66,"★☆☆☆☆","★★☆☆☆","★★★☆☆","★★★★☆","★★★★★","★★★★★★","☆☆☆☆☆")</f>
        <v>★☆☆☆☆</v>
      </c>
      <c r="F66" s="5" t="str">
        <f>CHOOSE(記入用!F66,"★☆☆☆☆","★★☆☆☆","★★★☆☆","★★★★☆","★★★★★","★★★★★★","★★★★★★★","☆☆☆☆☆")</f>
        <v>★★★★★</v>
      </c>
      <c r="G66" s="5" t="str">
        <f>CHOOSE(記入用!G66,"★☆☆☆☆","★★☆☆☆","★★★☆☆","★★★★☆","★★★★★","★★★★★★","★★★★★★★","☆☆☆☆☆")</f>
        <v>★★★★★</v>
      </c>
      <c r="H66" s="5" t="str">
        <f>CHOOSE(記入用!H66,"★☆☆☆☆","★★☆☆☆","★★★☆☆","★★★★☆","★★★★★","★★★★★★","★★★★★★★","☆☆☆☆☆")</f>
        <v>★★★★☆</v>
      </c>
      <c r="I66" s="5" t="str">
        <f>CHOOSE(記入用!I66,"★☆☆☆☆","★★☆☆☆","★★★☆☆","★★★★☆","★★★★★","★★★★★★","★★★★★★★","☆☆☆☆☆")</f>
        <v>★★★☆☆</v>
      </c>
      <c r="J66" s="3" t="str">
        <f>CHOOSE(記入用!J66,"★☆☆☆☆","★★☆☆☆","★★★☆☆","★★★★☆","★★★★★","★★★★★★","☆☆☆☆☆","★★★★★★★","OverFlow")</f>
        <v>★★★★★</v>
      </c>
      <c r="K66" s="3" t="str">
        <f>CHOOSE(記入用!K66,"★☆☆☆☆","★★☆☆☆","★★★☆☆","★★★★☆","★★★★★","★★★★★★","☆☆☆☆☆")</f>
        <v>★★★☆☆</v>
      </c>
      <c r="L66" t="str">
        <f>不具合まとめ!C66</f>
        <v>無</v>
      </c>
      <c r="M66" s="5" t="str">
        <f>CHOOSE(記入用!M66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66" t="str">
        <f>CHOOSE(記入用!N66,"対応","未対応","追加talkにて対応","対応予定無し")</f>
        <v>対応</v>
      </c>
      <c r="O66" s="39">
        <f>詳細1!K66</f>
        <v>42883</v>
      </c>
    </row>
    <row r="67" spans="1:15" x14ac:dyDescent="0.15">
      <c r="A67" s="5" t="str">
        <f>記入用!A67</f>
        <v>湖のレネ</v>
      </c>
      <c r="B67" t="str">
        <f>記入用!B67</f>
        <v>お嬢様なでなでの人</v>
      </c>
      <c r="C67" t="str">
        <f>記入用!C67</f>
        <v>製作者サイト</v>
      </c>
      <c r="D67" s="3" t="str">
        <f>CHOOSE(記入用!D67,"★☆☆☆☆","★★☆☆☆","★★★☆☆","★★★★☆","★★★★★","★★★★★★","★★★★★★","☆☆☆☆☆")</f>
        <v>★★★★★</v>
      </c>
      <c r="E67" s="3" t="str">
        <f>CHOOSE(記入用!E67,"★☆☆☆☆","★★☆☆☆","★★★☆☆","★★★★☆","★★★★★","★★★★★★","☆☆☆☆☆")</f>
        <v>★★★★☆</v>
      </c>
      <c r="F67" s="5" t="str">
        <f>CHOOSE(記入用!F67,"★☆☆☆☆","★★☆☆☆","★★★☆☆","★★★★☆","★★★★★","★★★★★★","★★★★★★★","☆☆☆☆☆")</f>
        <v>★★★★☆</v>
      </c>
      <c r="G67" s="5" t="str">
        <f>CHOOSE(記入用!G67,"★☆☆☆☆","★★☆☆☆","★★★☆☆","★★★★☆","★★★★★","★★★★★★","★★★★★★★","☆☆☆☆☆")</f>
        <v>★★★★☆</v>
      </c>
      <c r="H67" s="5" t="str">
        <f>CHOOSE(記入用!H67,"★☆☆☆☆","★★☆☆☆","★★★☆☆","★★★★☆","★★★★★","★★★★★★","★★★★★★★","☆☆☆☆☆")</f>
        <v>★☆☆☆☆</v>
      </c>
      <c r="I67" s="5" t="str">
        <f>CHOOSE(記入用!I67,"★☆☆☆☆","★★☆☆☆","★★★☆☆","★★★★☆","★★★★★","★★★★★★","★★★★★★★","☆☆☆☆☆")</f>
        <v>★★★☆☆</v>
      </c>
      <c r="J67" s="3" t="str">
        <f>CHOOSE(記入用!J67,"★☆☆☆☆","★★☆☆☆","★★★☆☆","★★★★☆","★★★★★","★★★★★★","☆☆☆☆☆","★★★★★★★","OverFlow")</f>
        <v>★★★★☆</v>
      </c>
      <c r="K67" s="3" t="str">
        <f>CHOOSE(記入用!K67,"★☆☆☆☆","★★☆☆☆","★★★☆☆","★★★★☆","★★★★★","★★★★★★","☆☆☆☆☆")</f>
        <v>★★★☆☆</v>
      </c>
      <c r="L67" t="str">
        <f>不具合まとめ!C67</f>
        <v>無</v>
      </c>
      <c r="M67" s="5" t="str">
        <f>CHOOSE(記入用!M67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67" t="str">
        <f>CHOOSE(記入用!N67,"対応","未対応","追加talkにて対応","対応予定無し")</f>
        <v>対応</v>
      </c>
      <c r="O67" s="39">
        <f>詳細1!K67</f>
        <v>41630</v>
      </c>
    </row>
    <row r="68" spans="1:15" x14ac:dyDescent="0.15">
      <c r="A68" s="5" t="str">
        <f>記入用!A68</f>
        <v>御送のアツミ</v>
      </c>
      <c r="B68" t="str">
        <f>記入用!B68</f>
        <v>紫咲</v>
      </c>
      <c r="C68" t="str">
        <f>記入用!C68</f>
        <v>カスタムゴッド保管所（仮）</v>
      </c>
      <c r="D68" s="3" t="str">
        <f>CHOOSE(記入用!D68,"★☆☆☆☆","★★☆☆☆","★★★☆☆","★★★★☆","★★★★★","★★★★★★","★★★★★★","☆☆☆☆☆")</f>
        <v>★★★★★</v>
      </c>
      <c r="E68" s="3" t="str">
        <f>CHOOSE(記入用!E68,"★☆☆☆☆","★★☆☆☆","★★★☆☆","★★★★☆","★★★★★","★★★★★★","☆☆☆☆☆")</f>
        <v>★★★★★</v>
      </c>
      <c r="F68" s="5" t="str">
        <f>CHOOSE(記入用!F68,"★☆☆☆☆","★★☆☆☆","★★★☆☆","★★★★☆","★★★★★","★★★★★★","★★★★★★★","☆☆☆☆☆")</f>
        <v>★★★★★</v>
      </c>
      <c r="G68" s="5" t="str">
        <f>CHOOSE(記入用!G68,"★☆☆☆☆","★★☆☆☆","★★★☆☆","★★★★☆","★★★★★","★★★★★★","★★★★★★★","☆☆☆☆☆")</f>
        <v>★★★★★</v>
      </c>
      <c r="H68" s="5" t="str">
        <f>CHOOSE(記入用!H68,"★☆☆☆☆","★★☆☆☆","★★★☆☆","★★★★☆","★★★★★","★★★★★★","★★★★★★★","☆☆☆☆☆")</f>
        <v>★★★★★</v>
      </c>
      <c r="I68" s="14" t="str">
        <f>CHOOSE(記入用!I68,"★☆☆☆☆","★★☆☆☆","★★★☆☆","★★★★☆","★★★★★","★★★★★★","★★★★★★★","☆☆☆☆☆")</f>
        <v>★★★★☆</v>
      </c>
      <c r="J68" s="3" t="str">
        <f>CHOOSE(記入用!J68,"★☆☆☆☆","★★☆☆☆","★★★☆☆","★★★★☆","★★★★★","★★★★★★","☆☆☆☆☆","★★★★★★★","OverFlow")</f>
        <v>☆☆☆☆☆</v>
      </c>
      <c r="K68" s="3" t="str">
        <f>CHOOSE(記入用!K68,"★☆☆☆☆","★★☆☆☆","★★★☆☆","★★★★☆","★★★★★","★★★★★★","☆☆☆☆☆")</f>
        <v>★★★★★</v>
      </c>
      <c r="L68" t="str">
        <f>不具合まとめ!C68</f>
        <v>有</v>
      </c>
      <c r="M68" s="5" t="str">
        <f>CHOOSE(記入用!M68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68" t="str">
        <f>CHOOSE(記入用!N68,"対応","未対応","追加talkにて対応","対応予定無し")</f>
        <v>対応</v>
      </c>
      <c r="O68" s="39">
        <f>詳細1!K68</f>
        <v>41684</v>
      </c>
    </row>
    <row r="69" spans="1:15" x14ac:dyDescent="0.15">
      <c r="A69" s="5" t="str">
        <f>記入用!A69</f>
        <v>紅葉のタツタ</v>
      </c>
      <c r="B69" t="str">
        <f>記入用!B69</f>
        <v>赤錆</v>
      </c>
      <c r="C69" t="str">
        <f>記入用!C69</f>
        <v>カスゴwiki</v>
      </c>
      <c r="D69" s="3" t="str">
        <f>CHOOSE(記入用!D69,"★☆☆☆☆","★★☆☆☆","★★★☆☆","★★★★☆","★★★★★","★★★★★★","★★★★★★","☆☆☆☆☆")</f>
        <v>★★★☆☆</v>
      </c>
      <c r="E69" s="3" t="str">
        <f>CHOOSE(記入用!E69,"★☆☆☆☆","★★☆☆☆","★★★☆☆","★★★★☆","★★★★★","★★★★★★","☆☆☆☆☆")</f>
        <v>★★★★☆</v>
      </c>
      <c r="F69" s="5" t="str">
        <f>CHOOSE(記入用!F69,"★☆☆☆☆","★★☆☆☆","★★★☆☆","★★★★☆","★★★★★","★★★★★★","★★★★★★★","☆☆☆☆☆")</f>
        <v>★★★★★</v>
      </c>
      <c r="G69" s="5" t="str">
        <f>CHOOSE(記入用!G69,"★☆☆☆☆","★★☆☆☆","★★★☆☆","★★★★☆","★★★★★","★★★★★★","★★★★★★★","☆☆☆☆☆")</f>
        <v>★★★★☆</v>
      </c>
      <c r="H69" s="5" t="str">
        <f>CHOOSE(記入用!H69,"★☆☆☆☆","★★☆☆☆","★★★☆☆","★★★★☆","★★★★★","★★★★★★","★★★★★★★","☆☆☆☆☆")</f>
        <v>★★★★★</v>
      </c>
      <c r="I69" s="5" t="str">
        <f>CHOOSE(記入用!I69,"★☆☆☆☆","★★☆☆☆","★★★☆☆","★★★★☆","★★★★★","★★★★★★","★★★★★★★","☆☆☆☆☆")</f>
        <v>★★★★★</v>
      </c>
      <c r="J69" s="5" t="str">
        <f>CHOOSE(記入用!J69,"★☆☆☆☆","★★☆☆☆","★★★☆☆","★★★★☆","★★★★★","★★★★★★","☆☆☆☆☆","★★★★★★★","OverFlow")</f>
        <v>★★★★★</v>
      </c>
      <c r="K69" s="3" t="str">
        <f>CHOOSE(記入用!K69,"★☆☆☆☆","★★☆☆☆","★★★☆☆","★★★★☆","★★★★★","★★★★★★","☆☆☆☆☆")</f>
        <v>★★★★☆</v>
      </c>
      <c r="L69" t="str">
        <f>不具合まとめ!C69</f>
        <v>無</v>
      </c>
      <c r="M69" s="5" t="str">
        <f>CHOOSE(記入用!M69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69" t="str">
        <f>CHOOSE(記入用!N69,"対応","未対応","追加talkにて対応","対応予定無し")</f>
        <v>対応</v>
      </c>
      <c r="O69" s="39">
        <f>詳細1!K69</f>
        <v>43338</v>
      </c>
    </row>
    <row r="70" spans="1:15" x14ac:dyDescent="0.15">
      <c r="A70" s="5" t="str">
        <f>記入用!A70</f>
        <v>行商のパロネッタ</v>
      </c>
      <c r="B70" t="str">
        <f>記入用!B70</f>
        <v>アーヴィ</v>
      </c>
      <c r="C70" t="str">
        <f>記入用!C70</f>
        <v>カスタムゴッド保管所（仮）</v>
      </c>
      <c r="D70" s="2" t="str">
        <f>CHOOSE(記入用!D70,"★☆☆☆☆","★★☆☆☆","★★★☆☆","★★★★☆","★★★★★","★★★★★★","★★★★★★","☆☆☆☆☆")</f>
        <v>★☆☆☆☆</v>
      </c>
      <c r="E70" s="3" t="str">
        <f>CHOOSE(記入用!E70,"★☆☆☆☆","★★☆☆☆","★★★☆☆","★★★★☆","★★★★★","★★★★★★","☆☆☆☆☆")</f>
        <v>★★★★☆</v>
      </c>
      <c r="F70" s="14" t="str">
        <f>CHOOSE(記入用!F70,"★☆☆☆☆","★★☆☆☆","★★★☆☆","★★★★☆","★★★★★","★★★★★★","★★★★★★★","☆☆☆☆☆")</f>
        <v>★★★★★★★</v>
      </c>
      <c r="G70" s="5" t="str">
        <f>CHOOSE(記入用!G70,"★☆☆☆☆","★★☆☆☆","★★★☆☆","★★★★☆","★★★★★","★★★★★★","★★★★★★★","☆☆☆☆☆")</f>
        <v>★★★★★</v>
      </c>
      <c r="H70" s="5" t="str">
        <f>CHOOSE(記入用!H70,"★☆☆☆☆","★★☆☆☆","★★★☆☆","★★★★☆","★★★★★","★★★★★★","★★★★★★★","☆☆☆☆☆")</f>
        <v>★★★★★★</v>
      </c>
      <c r="I70" s="5" t="str">
        <f>CHOOSE(記入用!I70,"★☆☆☆☆","★★☆☆☆","★★★☆☆","★★★★☆","★★★★★","★★★★★★","★★★★★★★","☆☆☆☆☆")</f>
        <v>★★★★★</v>
      </c>
      <c r="J70" s="3" t="str">
        <f>CHOOSE(記入用!J70,"★☆☆☆☆","★★☆☆☆","★★★☆☆","★★★★☆","★★★★★","★★★★★★","☆☆☆☆☆","★★★★★★★","OverFlow")</f>
        <v>★★★★★</v>
      </c>
      <c r="K70" s="3" t="str">
        <f>CHOOSE(記入用!K70,"★☆☆☆☆","★★☆☆☆","★★★☆☆","★★★★☆","★★★★★","★★★★★★","☆☆☆☆☆")</f>
        <v>★☆☆☆☆</v>
      </c>
      <c r="L70" t="str">
        <f>不具合まとめ!C70</f>
        <v>有</v>
      </c>
      <c r="M70" s="5" t="str">
        <f>CHOOSE(記入用!M70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0" t="str">
        <f>CHOOSE(記入用!N70,"対応","未対応","追加talkにて対応","対応予定無し")</f>
        <v>対応</v>
      </c>
      <c r="O70" s="39">
        <f>詳細1!K70</f>
        <v>41310</v>
      </c>
    </row>
    <row r="71" spans="1:15" x14ac:dyDescent="0.15">
      <c r="A71" s="5" t="str">
        <f>記入用!A71</f>
        <v>婚約のアフェゼル</v>
      </c>
      <c r="B71" t="str">
        <f>記入用!B71</f>
        <v>アーヴィ</v>
      </c>
      <c r="C71" t="str">
        <f>記入用!C71</f>
        <v>カスタムゴッド保管所（仮）</v>
      </c>
      <c r="D71" s="2" t="str">
        <f>CHOOSE(記入用!D71,"★☆☆☆☆","★★☆☆☆","★★★☆☆","★★★★☆","★★★★★","★★★★★★","★★★★★★","☆☆☆☆☆")</f>
        <v>★★★★★★</v>
      </c>
      <c r="E71" s="3" t="str">
        <f>CHOOSE(記入用!E71,"★☆☆☆☆","★★☆☆☆","★★★☆☆","★★★★☆","★★★★★","★★★★★★","☆☆☆☆☆")</f>
        <v>★★★☆☆</v>
      </c>
      <c r="F71" s="14" t="str">
        <f>CHOOSE(記入用!F71,"★☆☆☆☆","★★☆☆☆","★★★☆☆","★★★★☆","★★★★★","★★★★★★","★★★★★★★","☆☆☆☆☆")</f>
        <v>★★★★★★★</v>
      </c>
      <c r="G71" s="5" t="str">
        <f>CHOOSE(記入用!G71,"★☆☆☆☆","★★☆☆☆","★★★☆☆","★★★★☆","★★★★★","★★★★★★","★★★★★★★","☆☆☆☆☆")</f>
        <v>★★★★★★</v>
      </c>
      <c r="H71" s="5" t="str">
        <f>CHOOSE(記入用!H71,"★☆☆☆☆","★★☆☆☆","★★★☆☆","★★★★☆","★★★★★","★★★★★★","★★★★★★★","☆☆☆☆☆")</f>
        <v>★★★★★</v>
      </c>
      <c r="I71" s="5" t="str">
        <f>CHOOSE(記入用!I71,"★☆☆☆☆","★★☆☆☆","★★★☆☆","★★★★☆","★★★★★","★★★★★★","★★★★★★★","☆☆☆☆☆")</f>
        <v>★★★★★★</v>
      </c>
      <c r="J71" s="3" t="str">
        <f>CHOOSE(記入用!J71,"★☆☆☆☆","★★☆☆☆","★★★☆☆","★★★★☆","★★★★★","★★★★★★","☆☆☆☆☆","★★★★★★★","OverFlow")</f>
        <v>★★★★★</v>
      </c>
      <c r="K71" s="3" t="str">
        <f>CHOOSE(記入用!K71,"★☆☆☆☆","★★☆☆☆","★★★☆☆","★★★★☆","★★★★★","★★★★★★","☆☆☆☆☆")</f>
        <v>★☆☆☆☆</v>
      </c>
      <c r="L71" t="str">
        <f>不具合まとめ!C71</f>
        <v>有</v>
      </c>
      <c r="M71" s="5" t="str">
        <f>CHOOSE(記入用!M71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1" t="str">
        <f>CHOOSE(記入用!N71,"対応","未対応","追加talkにて対応","対応予定無し")</f>
        <v>対応</v>
      </c>
      <c r="O71" s="39">
        <f>詳細1!K71</f>
        <v>41310</v>
      </c>
    </row>
    <row r="72" spans="1:15" x14ac:dyDescent="0.15">
      <c r="A72" s="5" t="str">
        <f>記入用!A72</f>
        <v>混沌王の人修羅</v>
      </c>
      <c r="B72" t="str">
        <f>記入用!B72</f>
        <v>マンモーニ</v>
      </c>
      <c r="C72" t="str">
        <f>記入用!C72</f>
        <v>カスゴwiki</v>
      </c>
      <c r="D72" s="2" t="str">
        <f>CHOOSE(記入用!D72,"★☆☆☆☆","★★☆☆☆","★★★☆☆","★★★★☆","★★★★★","★★★★★★","★★★★★★","☆☆☆☆☆")</f>
        <v>★★★★★</v>
      </c>
      <c r="E72" s="3" t="str">
        <f>CHOOSE(記入用!E72,"★☆☆☆☆","★★☆☆☆","★★★☆☆","★★★★☆","★★★★★","★★★★★★","☆☆☆☆☆")</f>
        <v>★★★★★</v>
      </c>
      <c r="F72" s="5" t="str">
        <f>CHOOSE(記入用!F72,"★☆☆☆☆","★★☆☆☆","★★★☆☆","★★★★☆","★★★★★","★★★★★★","★★★★★★★","☆☆☆☆☆")</f>
        <v>★★★★★★</v>
      </c>
      <c r="G72" s="5" t="str">
        <f>CHOOSE(記入用!G72,"★☆☆☆☆","★★☆☆☆","★★★☆☆","★★★★☆","★★★★★","★★★★★★","★★★★★★★","☆☆☆☆☆")</f>
        <v>★★★★★</v>
      </c>
      <c r="H72" s="5" t="str">
        <f>CHOOSE(記入用!H72,"★☆☆☆☆","★★☆☆☆","★★★☆☆","★★★★☆","★★★★★","★★★★★★","★★★★★★★","☆☆☆☆☆")</f>
        <v>★★★★★★</v>
      </c>
      <c r="I72" s="14" t="str">
        <f>CHOOSE(記入用!I72,"★☆☆☆☆","★★☆☆☆","★★★☆☆","★★★★☆","★★★★★","★★★★★★","★★★★★★★","☆☆☆☆☆")</f>
        <v>★★★★★★</v>
      </c>
      <c r="J72" s="3" t="str">
        <f>CHOOSE(記入用!J72,"★☆☆☆☆","★★☆☆☆","★★★☆☆","★★★★☆","★★★★★","★★★★★★","☆☆☆☆☆","★★★★★★★","OverFlow")</f>
        <v>★★★★★</v>
      </c>
      <c r="K72" s="3" t="str">
        <f>CHOOSE(記入用!K72,"★☆☆☆☆","★★☆☆☆","★★★☆☆","★★★★☆","★★★★★","★★★★★★","☆☆☆☆☆")</f>
        <v>★★☆☆☆</v>
      </c>
      <c r="L72" t="str">
        <f>不具合まとめ!C72</f>
        <v>有</v>
      </c>
      <c r="M72" s="5" t="str">
        <f>CHOOSE(記入用!M72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2" t="str">
        <f>CHOOSE(記入用!N72,"対応","未対応","追加talkにて対応","対応予定無し")</f>
        <v>対応予定無し</v>
      </c>
      <c r="O72" s="39">
        <f>詳細1!K72</f>
        <v>41322</v>
      </c>
    </row>
    <row r="73" spans="1:15" x14ac:dyDescent="0.15">
      <c r="A73" s="5" t="str">
        <f>記入用!A73</f>
        <v>砂漠のウースタイン</v>
      </c>
      <c r="B73" t="str">
        <f>記入用!B73</f>
        <v>hakuro</v>
      </c>
      <c r="C73" t="str">
        <f>記入用!C73</f>
        <v>カスゴwiki</v>
      </c>
      <c r="D73" s="2" t="str">
        <f>CHOOSE(記入用!D73,"★☆☆☆☆","★★☆☆☆","★★★☆☆","★★★★☆","★★★★★","★★★★★★","★★★★★★","☆☆☆☆☆")</f>
        <v>★★★★★</v>
      </c>
      <c r="E73" s="3" t="str">
        <f>CHOOSE(記入用!E73,"★☆☆☆☆","★★☆☆☆","★★★☆☆","★★★★☆","★★★★★","★★★★★★","☆☆☆☆☆")</f>
        <v>★★★★☆</v>
      </c>
      <c r="F73" s="14" t="str">
        <f>CHOOSE(記入用!F73,"★☆☆☆☆","★★☆☆☆","★★★☆☆","★★★★☆","★★★★★","★★★★★★","★★★★★★★","☆☆☆☆☆")</f>
        <v>★★★★★</v>
      </c>
      <c r="G73" s="5" t="str">
        <f>CHOOSE(記入用!G73,"★☆☆☆☆","★★☆☆☆","★★★☆☆","★★★★☆","★★★★★","★★★★★★","★★★★★★★","☆☆☆☆☆")</f>
        <v>★★★☆☆</v>
      </c>
      <c r="H73" s="5" t="str">
        <f>CHOOSE(記入用!H73,"★☆☆☆☆","★★☆☆☆","★★★☆☆","★★★★☆","★★★★★","★★★★★★","★★★★★★★","☆☆☆☆☆")</f>
        <v>★★★★★</v>
      </c>
      <c r="I73" s="14" t="str">
        <f>CHOOSE(記入用!I73,"★☆☆☆☆","★★☆☆☆","★★★☆☆","★★★★☆","★★★★★","★★★★★★","★★★★★★★","☆☆☆☆☆")</f>
        <v>★★★★★</v>
      </c>
      <c r="J73" s="3" t="str">
        <f>CHOOSE(記入用!J73,"★☆☆☆☆","★★☆☆☆","★★★☆☆","★★★★☆","★★★★★","★★★★★★","☆☆☆☆☆","★★★★★★★","OverFlow")</f>
        <v>☆☆☆☆☆</v>
      </c>
      <c r="K73" s="3" t="str">
        <f>CHOOSE(記入用!K73,"★☆☆☆☆","★★☆☆☆","★★★☆☆","★★★★☆","★★★★★","★★★★★★","☆☆☆☆☆")</f>
        <v>★★★★★</v>
      </c>
      <c r="L73" t="str">
        <f>不具合まとめ!C73</f>
        <v>有</v>
      </c>
      <c r="M73" s="5" t="str">
        <f>CHOOSE(記入用!M73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73" t="str">
        <f>CHOOSE(記入用!N73,"対応","未対応","追加talkにて対応","対応予定無し")</f>
        <v>対応</v>
      </c>
      <c r="O73" s="39">
        <f>詳細1!K73</f>
        <v>41374</v>
      </c>
    </row>
    <row r="74" spans="1:15" x14ac:dyDescent="0.15">
      <c r="A74" s="5" t="str">
        <f>記入用!A74</f>
        <v>裁断のファテレー</v>
      </c>
      <c r="B74" t="str">
        <f>記入用!B74</f>
        <v>アーヴィ</v>
      </c>
      <c r="C74" t="str">
        <f>記入用!C74</f>
        <v>カスタムゴッド保管所（仮）</v>
      </c>
      <c r="D74" s="3" t="str">
        <f>CHOOSE(記入用!D74,"★☆☆☆☆","★★☆☆☆","★★★☆☆","★★★★☆","★★★★★","★★★★★★","★★★★★★","☆☆☆☆☆")</f>
        <v>★★★★★</v>
      </c>
      <c r="E74" s="3" t="str">
        <f>CHOOSE(記入用!E74,"★☆☆☆☆","★★☆☆☆","★★★☆☆","★★★★☆","★★★★★","★★★★★★","☆☆☆☆☆")</f>
        <v>★★★☆☆</v>
      </c>
      <c r="F74" s="14" t="str">
        <f>CHOOSE(記入用!F74,"★☆☆☆☆","★★☆☆☆","★★★☆☆","★★★★☆","★★★★★","★★★★★★","★★★★★★★","☆☆☆☆☆")</f>
        <v>★★★★★★★</v>
      </c>
      <c r="G74" s="14" t="str">
        <f>CHOOSE(記入用!G74,"★☆☆☆☆","★★☆☆☆","★★★☆☆","★★★★☆","★★★★★","★★★★★★","★★★★★★★","☆☆☆☆☆")</f>
        <v>★★★☆☆</v>
      </c>
      <c r="H74" s="5" t="str">
        <f>CHOOSE(記入用!H74,"★☆☆☆☆","★★☆☆☆","★★★☆☆","★★★★☆","★★★★★","★★★★★★","★★★★★★★","☆☆☆☆☆")</f>
        <v>★★★★★</v>
      </c>
      <c r="I74" s="5" t="str">
        <f>CHOOSE(記入用!I74,"★☆☆☆☆","★★☆☆☆","★★★☆☆","★★★★☆","★★★★★","★★★★★★","★★★★★★★","☆☆☆☆☆")</f>
        <v>★★☆☆☆</v>
      </c>
      <c r="J74" s="3" t="str">
        <f>CHOOSE(記入用!J74,"★☆☆☆☆","★★☆☆☆","★★★☆☆","★★★★☆","★★★★★","★★★★★★","☆☆☆☆☆","★★★★★★★","OverFlow")</f>
        <v>★★★★★</v>
      </c>
      <c r="K74" s="3" t="str">
        <f>CHOOSE(記入用!K74,"★☆☆☆☆","★★☆☆☆","★★★☆☆","★★★★☆","★★★★★","★★★★★★","☆☆☆☆☆")</f>
        <v>★☆☆☆☆</v>
      </c>
      <c r="L74" t="str">
        <f>不具合まとめ!C74</f>
        <v>有</v>
      </c>
      <c r="M74" s="5" t="str">
        <f>CHOOSE(記入用!M74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4" t="str">
        <f>CHOOSE(記入用!N74,"対応","未対応","追加talkにて対応","対応予定無し")</f>
        <v>対応</v>
      </c>
      <c r="O74" s="39">
        <f>詳細1!K74</f>
        <v>41444</v>
      </c>
    </row>
    <row r="75" spans="1:15" x14ac:dyDescent="0.15">
      <c r="A75" s="5" t="str">
        <f>記入用!A75</f>
        <v>殺気のコロ</v>
      </c>
      <c r="B75" t="str">
        <f>記入用!B75</f>
        <v>風の民</v>
      </c>
      <c r="C75" t="str">
        <f>記入用!C75</f>
        <v>カスゴwiki</v>
      </c>
      <c r="D75" s="2" t="str">
        <f>CHOOSE(記入用!D75,"★☆☆☆☆","★★☆☆☆","★★★☆☆","★★★★☆","★★★★★","★★★★★★","★★★★★★","☆☆☆☆☆")</f>
        <v>★★★★★</v>
      </c>
      <c r="E75" s="3" t="str">
        <f>CHOOSE(記入用!E75,"★☆☆☆☆","★★☆☆☆","★★★☆☆","★★★★☆","★★★★★","★★★★★★","☆☆☆☆☆")</f>
        <v>★★★★★</v>
      </c>
      <c r="F75" s="14" t="str">
        <f>CHOOSE(記入用!F75,"★☆☆☆☆","★★☆☆☆","★★★☆☆","★★★★☆","★★★★★","★★★★★★","★★★★★★★","☆☆☆☆☆")</f>
        <v>★★★★★</v>
      </c>
      <c r="G75" s="5" t="str">
        <f>CHOOSE(記入用!G75,"★☆☆☆☆","★★☆☆☆","★★★☆☆","★★★★☆","★★★★★","★★★★★★","★★★★★★★","☆☆☆☆☆")</f>
        <v>★★★★★</v>
      </c>
      <c r="H75" s="14" t="str">
        <f>CHOOSE(記入用!H75,"★☆☆☆☆","★★☆☆☆","★★★☆☆","★★★★☆","★★★★★","★★★★★★","★★★★★★★","☆☆☆☆☆")</f>
        <v>★★★★★★</v>
      </c>
      <c r="I75" s="5" t="str">
        <f>CHOOSE(記入用!I75,"★☆☆☆☆","★★☆☆☆","★★★☆☆","★★★★☆","★★★★★","★★★★★★","★★★★★★★","☆☆☆☆☆")</f>
        <v>★★★★★</v>
      </c>
      <c r="J75" s="5" t="str">
        <f>CHOOSE(記入用!J75,"★☆☆☆☆","★★☆☆☆","★★★☆☆","★★★★☆","★★★★★","★★★★★★","☆☆☆☆☆","★★★★★★★","OverFlow")</f>
        <v>★★★★★</v>
      </c>
      <c r="K75" s="3" t="str">
        <f>CHOOSE(記入用!K75,"★☆☆☆☆","★★☆☆☆","★★★☆☆","★★★★☆","★★★★★","★★★★★★","☆☆☆☆☆")</f>
        <v>★★☆☆☆</v>
      </c>
      <c r="L75" t="str">
        <f>不具合まとめ!C75</f>
        <v>有</v>
      </c>
      <c r="M75" s="5" t="str">
        <f>CHOOSE(記入用!M75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75" t="str">
        <f>CHOOSE(記入用!N75,"対応","未対応","追加talkにて対応","対応予定無し")</f>
        <v>対応</v>
      </c>
      <c r="O75" s="39">
        <f>詳細1!K75</f>
        <v>42953</v>
      </c>
    </row>
    <row r="76" spans="1:15" x14ac:dyDescent="0.15">
      <c r="A76" s="5" t="str">
        <f>記入用!A76</f>
        <v>死相のバンシー</v>
      </c>
      <c r="B76" t="str">
        <f>記入用!B76</f>
        <v>アーヴィ</v>
      </c>
      <c r="C76" t="str">
        <f>記入用!C76</f>
        <v>カスタムゴッド保管所（仮）</v>
      </c>
      <c r="D76" s="2" t="str">
        <f>CHOOSE(記入用!D76,"★☆☆☆☆","★★☆☆☆","★★★☆☆","★★★★☆","★★★★★","★★★★★★","★★★★★★","☆☆☆☆☆")</f>
        <v>★☆☆☆☆</v>
      </c>
      <c r="E76" s="3" t="str">
        <f>CHOOSE(記入用!E76,"★☆☆☆☆","★★☆☆☆","★★★☆☆","★★★★☆","★★★★★","★★★★★★","☆☆☆☆☆")</f>
        <v>★☆☆☆☆</v>
      </c>
      <c r="F76" s="5" t="str">
        <f>CHOOSE(記入用!F76,"★☆☆☆☆","★★☆☆☆","★★★☆☆","★★★★☆","★★★★★","★★★★★★","★★★★★★★","☆☆☆☆☆")</f>
        <v>★★★★★★★</v>
      </c>
      <c r="G76" s="5" t="str">
        <f>CHOOSE(記入用!G76,"★☆☆☆☆","★★☆☆☆","★★★☆☆","★★★★☆","★★★★★","★★★★★★","★★★★★★★","☆☆☆☆☆")</f>
        <v>★★★★★</v>
      </c>
      <c r="H76" s="5" t="str">
        <f>CHOOSE(記入用!H76,"★☆☆☆☆","★★☆☆☆","★★★☆☆","★★★★☆","★★★★★","★★★★★★","★★★★★★★","☆☆☆☆☆")</f>
        <v>★★★★★★</v>
      </c>
      <c r="I76" s="5" t="str">
        <f>CHOOSE(記入用!I76,"★☆☆☆☆","★★☆☆☆","★★★☆☆","★★★★☆","★★★★★","★★★★★★","★★★★★★★","☆☆☆☆☆")</f>
        <v>★★★★★★★</v>
      </c>
      <c r="J76" s="3" t="str">
        <f>CHOOSE(記入用!J76,"★☆☆☆☆","★★☆☆☆","★★★☆☆","★★★★☆","★★★★★","★★★★★★","☆☆☆☆☆","★★★★★★★","OverFlow")</f>
        <v>☆☆☆☆☆</v>
      </c>
      <c r="K76" s="3" t="str">
        <f>CHOOSE(記入用!K76,"★☆☆☆☆","★★☆☆☆","★★★☆☆","★★★★☆","★★★★★","★★★★★★","☆☆☆☆☆")</f>
        <v>★☆☆☆☆</v>
      </c>
      <c r="L76" t="str">
        <f>不具合まとめ!C76</f>
        <v>有</v>
      </c>
      <c r="M76" s="5" t="str">
        <f>CHOOSE(記入用!M76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6" t="str">
        <f>CHOOSE(記入用!N76,"対応","未対応","追加talkにて対応","対応予定無し")</f>
        <v>対応</v>
      </c>
      <c r="O76" s="39">
        <f>詳細1!K76</f>
        <v>41434</v>
      </c>
    </row>
    <row r="77" spans="1:15" x14ac:dyDescent="0.15">
      <c r="A77" s="5" t="str">
        <f>記入用!A77</f>
        <v>蛇のミズミ</v>
      </c>
      <c r="B77" t="str">
        <f>記入用!B77</f>
        <v>お嬢様なでなでの人</v>
      </c>
      <c r="C77" t="str">
        <f>記入用!C77</f>
        <v>製作者サイト</v>
      </c>
      <c r="D77" s="3" t="str">
        <f>CHOOSE(記入用!D77,"★☆☆☆☆","★★☆☆☆","★★★☆☆","★★★★☆","★★★★★","★★★★★★","★★★★★★","☆☆☆☆☆")</f>
        <v>★★★☆☆</v>
      </c>
      <c r="E77" s="3" t="str">
        <f>CHOOSE(記入用!E77,"★☆☆☆☆","★★☆☆☆","★★★☆☆","★★★★☆","★★★★★","★★★★★★","☆☆☆☆☆")</f>
        <v>★★☆☆☆</v>
      </c>
      <c r="F77" s="5" t="str">
        <f>CHOOSE(記入用!F77,"★☆☆☆☆","★★☆☆☆","★★★☆☆","★★★★☆","★★★★★","★★★★★★","★★★★★★★","☆☆☆☆☆")</f>
        <v>★★★★★</v>
      </c>
      <c r="G77" s="5" t="str">
        <f>CHOOSE(記入用!G77,"★☆☆☆☆","★★☆☆☆","★★★☆☆","★★★★☆","★★★★★","★★★★★★","★★★★★★★","☆☆☆☆☆")</f>
        <v>★★★★★</v>
      </c>
      <c r="H77" s="5" t="str">
        <f>CHOOSE(記入用!H77,"★☆☆☆☆","★★☆☆☆","★★★☆☆","★★★★☆","★★★★★","★★★★★★","★★★★★★★","☆☆☆☆☆")</f>
        <v>★★★★☆</v>
      </c>
      <c r="I77" s="5" t="str">
        <f>CHOOSE(記入用!I77,"★☆☆☆☆","★★☆☆☆","★★★☆☆","★★★★☆","★★★★★","★★★★★★","★★★★★★★","☆☆☆☆☆")</f>
        <v>★★★☆☆</v>
      </c>
      <c r="J77" s="3" t="str">
        <f>CHOOSE(記入用!J77,"★☆☆☆☆","★★☆☆☆","★★★☆☆","★★★★☆","★★★★★","★★★★★★","☆☆☆☆☆","★★★★★★★","OverFlow")</f>
        <v>★★★★☆</v>
      </c>
      <c r="K77" s="3" t="str">
        <f>CHOOSE(記入用!K77,"★☆☆☆☆","★★☆☆☆","★★★☆☆","★★★★☆","★★★★★","★★★★★★","☆☆☆☆☆")</f>
        <v>★★★★★</v>
      </c>
      <c r="L77" t="str">
        <f>不具合まとめ!C77</f>
        <v>無</v>
      </c>
      <c r="M77" s="5" t="str">
        <f>CHOOSE(記入用!M77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7" t="str">
        <f>CHOOSE(記入用!N77,"対応","未対応","追加talkにて対応","対応予定無し")</f>
        <v>対応</v>
      </c>
      <c r="O77" s="39">
        <f>詳細1!K77</f>
        <v>41620</v>
      </c>
    </row>
    <row r="78" spans="1:15" x14ac:dyDescent="0.15">
      <c r="A78" s="5" t="str">
        <f>記入用!A78</f>
        <v>邪悪の軍隊のリングン</v>
      </c>
      <c r="B78" t="str">
        <f>記入用!B78</f>
        <v>快楽を求めし恐怖腐男子</v>
      </c>
      <c r="C78" t="str">
        <f>記入用!C78</f>
        <v>カスゴwiki</v>
      </c>
      <c r="D78" s="3" t="str">
        <f>CHOOSE(記入用!D78,"★☆☆☆☆","★★☆☆☆","★★★☆☆","★★★★☆","★★★★★","★★★★★★","★★★★★★","☆☆☆☆☆")</f>
        <v>★★★☆☆</v>
      </c>
      <c r="E78" s="3" t="str">
        <f>CHOOSE(記入用!E78,"★☆☆☆☆","★★☆☆☆","★★★☆☆","★★★★☆","★★★★★","★★★★★★","☆☆☆☆☆")</f>
        <v>★★★☆☆</v>
      </c>
      <c r="F78" s="5" t="str">
        <f>CHOOSE(記入用!F78,"★☆☆☆☆","★★☆☆☆","★★★☆☆","★★★★☆","★★★★★","★★★★★★","★★★★★★★","☆☆☆☆☆")</f>
        <v>★★★★★</v>
      </c>
      <c r="G78" s="5" t="str">
        <f>CHOOSE(記入用!G78,"★☆☆☆☆","★★☆☆☆","★★★☆☆","★★★★☆","★★★★★","★★★★★★","★★★★★★★","☆☆☆☆☆")</f>
        <v>★★★★☆</v>
      </c>
      <c r="H78" s="5" t="str">
        <f>CHOOSE(記入用!H78,"★☆☆☆☆","★★☆☆☆","★★★☆☆","★★★★☆","★★★★★","★★★★★★","★★★★★★★","☆☆☆☆☆")</f>
        <v>★★★★★</v>
      </c>
      <c r="I78" s="5" t="str">
        <f>CHOOSE(記入用!I78,"★☆☆☆☆","★★☆☆☆","★★★☆☆","★★★★☆","★★★★★","★★★★★★","★★★★★★★","☆☆☆☆☆")</f>
        <v>★★★★★</v>
      </c>
      <c r="J78" s="3" t="str">
        <f>CHOOSE(記入用!J78,"★☆☆☆☆","★★☆☆☆","★★★☆☆","★★★★☆","★★★★★","★★★★★★","☆☆☆☆☆","★★★★★★★","OverFlow")</f>
        <v>★★★★☆</v>
      </c>
      <c r="K78" s="3" t="str">
        <f>CHOOSE(記入用!K78,"★☆☆☆☆","★★☆☆☆","★★★☆☆","★★★★☆","★★★★★","★★★★★★","☆☆☆☆☆")</f>
        <v>★★★★☆</v>
      </c>
      <c r="L78" t="str">
        <f>不具合まとめ!C78</f>
        <v>無</v>
      </c>
      <c r="M78" s="5" t="str">
        <f>CHOOSE(記入用!M78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78" t="str">
        <f>CHOOSE(記入用!N78,"対応","未対応","追加talkにて対応","対応予定無し")</f>
        <v>対応</v>
      </c>
      <c r="O78" s="39">
        <f>詳細1!K78</f>
        <v>41652</v>
      </c>
    </row>
    <row r="79" spans="1:15" x14ac:dyDescent="0.15">
      <c r="A79" s="5" t="str">
        <f>記入用!A79</f>
        <v>守護妖精のライティア</v>
      </c>
      <c r="B79" t="str">
        <f>記入用!B79</f>
        <v>赤錆</v>
      </c>
      <c r="C79" t="str">
        <f>記入用!C79</f>
        <v>カスゴwiki</v>
      </c>
      <c r="D79" s="3" t="str">
        <f>CHOOSE(記入用!D79,"★☆☆☆☆","★★☆☆☆","★★★☆☆","★★★★☆","★★★★★","★★★★★★","★★★★★★","☆☆☆☆☆")</f>
        <v>★★★★★</v>
      </c>
      <c r="E79" s="3" t="str">
        <f>CHOOSE(記入用!E79,"★☆☆☆☆","★★☆☆☆","★★★☆☆","★★★★☆","★★★★★","★★★★★★","☆☆☆☆☆")</f>
        <v>★★★★☆</v>
      </c>
      <c r="F79" s="5" t="str">
        <f>CHOOSE(記入用!F79,"★☆☆☆☆","★★☆☆☆","★★★☆☆","★★★★☆","★★★★★","★★★★★★","★★★★★★★","☆☆☆☆☆")</f>
        <v>★★★★★</v>
      </c>
      <c r="G79" s="5" t="str">
        <f>CHOOSE(記入用!G79,"★☆☆☆☆","★★☆☆☆","★★★☆☆","★★★★☆","★★★★★","★★★★★★","★★★★★★★","☆☆☆☆☆")</f>
        <v>★★★☆☆</v>
      </c>
      <c r="H79" s="5" t="str">
        <f>CHOOSE(記入用!H79,"★☆☆☆☆","★★☆☆☆","★★★☆☆","★★★★☆","★★★★★","★★★★★★","★★★★★★★","☆☆☆☆☆")</f>
        <v>★★★★★</v>
      </c>
      <c r="I79" s="5" t="str">
        <f>CHOOSE(記入用!I79,"★☆☆☆☆","★★☆☆☆","★★★☆☆","★★★★☆","★★★★★","★★★★★★","★★★★★★★","☆☆☆☆☆")</f>
        <v>★★★★★★</v>
      </c>
      <c r="J79" s="5" t="str">
        <f>CHOOSE(記入用!J79,"★☆☆☆☆","★★☆☆☆","★★★☆☆","★★★★☆","★★★★★","★★★★★★","☆☆☆☆☆","★★★★★★★","OverFlow")</f>
        <v>★★★★★★</v>
      </c>
      <c r="K79" s="3" t="str">
        <f>CHOOSE(記入用!K79,"★☆☆☆☆","★★☆☆☆","★★★☆☆","★★★★☆","★★★★★","★★★★★★","☆☆☆☆☆")</f>
        <v>★★★☆☆</v>
      </c>
      <c r="L79" t="str">
        <f>不具合まとめ!C79</f>
        <v>無</v>
      </c>
      <c r="M79" s="5" t="str">
        <f>CHOOSE(記入用!M79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79" t="str">
        <f>CHOOSE(記入用!N79,"対応","未対応","追加talkにて対応","対応予定無し")</f>
        <v>対応</v>
      </c>
      <c r="O79" s="39">
        <f>詳細1!K79</f>
        <v>43338</v>
      </c>
    </row>
    <row r="80" spans="1:15" x14ac:dyDescent="0.15">
      <c r="A80" s="5" t="str">
        <f>記入用!A80</f>
        <v>呪詛のクレムゼン</v>
      </c>
      <c r="B80" t="str">
        <f>記入用!B80</f>
        <v>アーヴィ</v>
      </c>
      <c r="C80" t="str">
        <f>記入用!C80</f>
        <v>カスタムゴッド保管所（仮）</v>
      </c>
      <c r="D80" s="3" t="str">
        <f>CHOOSE(記入用!D80,"★☆☆☆☆","★★☆☆☆","★★★☆☆","★★★★☆","★★★★★","★★★★★★","★★★★★★","☆☆☆☆☆")</f>
        <v>★★☆☆☆</v>
      </c>
      <c r="E80" s="3" t="str">
        <f>CHOOSE(記入用!E80,"★☆☆☆☆","★★☆☆☆","★★★☆☆","★★★★☆","★★★★★","★★★★★★","☆☆☆☆☆")</f>
        <v>★☆☆☆☆</v>
      </c>
      <c r="F80" s="14" t="str">
        <f>CHOOSE(記入用!F80,"★☆☆☆☆","★★☆☆☆","★★★☆☆","★★★★☆","★★★★★","★★★★★★","★★★★★★★","☆☆☆☆☆")</f>
        <v>★★★★★★★</v>
      </c>
      <c r="G80" s="5" t="str">
        <f>CHOOSE(記入用!G80,"★☆☆☆☆","★★☆☆☆","★★★☆☆","★★★★☆","★★★★★","★★★★★★","★★★★★★★","☆☆☆☆☆")</f>
        <v>★★★★★</v>
      </c>
      <c r="H80" s="5" t="str">
        <f>CHOOSE(記入用!H80,"★☆☆☆☆","★★☆☆☆","★★★☆☆","★★★★☆","★★★★★","★★★★★★","★★★★★★★","☆☆☆☆☆")</f>
        <v>★☆☆☆☆</v>
      </c>
      <c r="I80" s="5" t="str">
        <f>CHOOSE(記入用!I80,"★☆☆☆☆","★★☆☆☆","★★★☆☆","★★★★☆","★★★★★","★★★★★★","★★★★★★★","☆☆☆☆☆")</f>
        <v>★★★★★</v>
      </c>
      <c r="J80" s="3" t="str">
        <f>CHOOSE(記入用!J80,"★☆☆☆☆","★★☆☆☆","★★★☆☆","★★★★☆","★★★★★","★★★★★★","☆☆☆☆☆","★★★★★★★","OverFlow")</f>
        <v>☆☆☆☆☆</v>
      </c>
      <c r="K80" s="3" t="str">
        <f>CHOOSE(記入用!K80,"★☆☆☆☆","★★☆☆☆","★★★☆☆","★★★★☆","★★★★★","★★★★★★","☆☆☆☆☆")</f>
        <v>★☆☆☆☆</v>
      </c>
      <c r="L80" t="str">
        <f>不具合まとめ!C80</f>
        <v>有</v>
      </c>
      <c r="M80" s="5" t="str">
        <f>CHOOSE(記入用!M80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80" t="str">
        <f>CHOOSE(記入用!N80,"対応","未対応","追加talkにて対応","対応予定無し")</f>
        <v>対応</v>
      </c>
      <c r="O80" s="39">
        <f>詳細1!K80</f>
        <v>41448</v>
      </c>
    </row>
    <row r="81" spans="1:15" x14ac:dyDescent="0.15">
      <c r="A81" s="5" t="str">
        <f>記入用!A81</f>
        <v>解呪のルンカ</v>
      </c>
      <c r="B81" t="str">
        <f>記入用!B81</f>
        <v>アーヴィ</v>
      </c>
      <c r="C81" t="str">
        <f>記入用!C81</f>
        <v>カスタムゴッド保管所（仮）</v>
      </c>
      <c r="D81" s="3" t="str">
        <f>CHOOSE(記入用!D81,"★☆☆☆☆","★★☆☆☆","★★★☆☆","★★★★☆","★★★★★","★★★★★★","★★★★★★","☆☆☆☆☆")</f>
        <v>★★★☆☆</v>
      </c>
      <c r="E81" s="3" t="str">
        <f>CHOOSE(記入用!E81,"★☆☆☆☆","★★☆☆☆","★★★☆☆","★★★★☆","★★★★★","★★★★★★","☆☆☆☆☆")</f>
        <v>★★☆☆☆</v>
      </c>
      <c r="F81" s="14" t="str">
        <f>CHOOSE(記入用!F81,"★☆☆☆☆","★★☆☆☆","★★★☆☆","★★★★☆","★★★★★","★★★★★★","★★★★★★★","☆☆☆☆☆")</f>
        <v>★★★★★★★</v>
      </c>
      <c r="G81" s="5" t="str">
        <f>CHOOSE(記入用!G81,"★☆☆☆☆","★★☆☆☆","★★★☆☆","★★★★☆","★★★★★","★★★★★★","★★★★★★★","☆☆☆☆☆")</f>
        <v>★★★★☆</v>
      </c>
      <c r="H81" s="5" t="str">
        <f>CHOOSE(記入用!H81,"★☆☆☆☆","★★☆☆☆","★★★☆☆","★★★★☆","★★★★★","★★★★★★","★★★★★★★","☆☆☆☆☆")</f>
        <v>★★★★★★</v>
      </c>
      <c r="I81" s="5" t="str">
        <f>CHOOSE(記入用!I81,"★☆☆☆☆","★★☆☆☆","★★★☆☆","★★★★☆","★★★★★","★★★★★★","★★★★★★★","☆☆☆☆☆")</f>
        <v>★★★★★★</v>
      </c>
      <c r="J81" s="3" t="str">
        <f>CHOOSE(記入用!J81,"★☆☆☆☆","★★☆☆☆","★★★☆☆","★★★★☆","★★★★★","★★★★★★","☆☆☆☆☆","★★★★★★★","OverFlow")</f>
        <v>☆☆☆☆☆</v>
      </c>
      <c r="K81" s="3" t="str">
        <f>CHOOSE(記入用!K81,"★☆☆☆☆","★★☆☆☆","★★★☆☆","★★★★☆","★★★★★","★★★★★★","☆☆☆☆☆")</f>
        <v>★☆☆☆☆</v>
      </c>
      <c r="L81" t="str">
        <f>不具合まとめ!C81</f>
        <v>有</v>
      </c>
      <c r="M81" s="5" t="str">
        <f>CHOOSE(記入用!M81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81" t="str">
        <f>CHOOSE(記入用!N81,"対応","未対応","追加talkにて対応","対応予定無し")</f>
        <v>対応</v>
      </c>
      <c r="O81" s="39">
        <f>詳細1!K81</f>
        <v>41448</v>
      </c>
    </row>
    <row r="82" spans="1:15" x14ac:dyDescent="0.15">
      <c r="A82" s="5" t="str">
        <f>記入用!A82</f>
        <v>終焉と永遠のルスト</v>
      </c>
      <c r="B82" t="str">
        <f>記入用!B82</f>
        <v>赤錆</v>
      </c>
      <c r="C82" t="str">
        <f>記入用!C82</f>
        <v>カスゴwiki</v>
      </c>
      <c r="D82" s="3" t="str">
        <f>CHOOSE(記入用!D82,"★☆☆☆☆","★★☆☆☆","★★★☆☆","★★★★☆","★★★★★","★★★★★★","★★★★★★","☆☆☆☆☆")</f>
        <v>★★★★★</v>
      </c>
      <c r="E82" s="3" t="str">
        <f>CHOOSE(記入用!E82,"★☆☆☆☆","★★☆☆☆","★★★☆☆","★★★★☆","★★★★★","★★★★★★","☆☆☆☆☆")</f>
        <v>★★★☆☆</v>
      </c>
      <c r="F82" s="5" t="str">
        <f>CHOOSE(記入用!F82,"★☆☆☆☆","★★☆☆☆","★★★☆☆","★★★★☆","★★★★★","★★★★★★","★★★★★★★","☆☆☆☆☆")</f>
        <v>★★★★★</v>
      </c>
      <c r="G82" s="5" t="str">
        <f>CHOOSE(記入用!G82,"★☆☆☆☆","★★☆☆☆","★★★☆☆","★★★★☆","★★★★★","★★★★★★","★★★★★★★","☆☆☆☆☆")</f>
        <v>★★★★★</v>
      </c>
      <c r="H82" s="5" t="str">
        <f>CHOOSE(記入用!H82,"★☆☆☆☆","★★☆☆☆","★★★☆☆","★★★★☆","★★★★★","★★★★★★","★★★★★★★","☆☆☆☆☆")</f>
        <v>★★★★★</v>
      </c>
      <c r="I82" s="5" t="str">
        <f>CHOOSE(記入用!I82,"★☆☆☆☆","★★☆☆☆","★★★☆☆","★★★★☆","★★★★★","★★★★★★","★★★★★★★","☆☆☆☆☆")</f>
        <v>★★★★☆</v>
      </c>
      <c r="J82" s="5" t="str">
        <f>CHOOSE(記入用!J82,"★☆☆☆☆","★★☆☆☆","★★★☆☆","★★★★☆","★★★★★","★★★★★★","☆☆☆☆☆","★★★★★★★","OverFlow")</f>
        <v>★★★★★★</v>
      </c>
      <c r="K82" s="3" t="str">
        <f>CHOOSE(記入用!K82,"★☆☆☆☆","★★☆☆☆","★★★☆☆","★★★★☆","★★★★★","★★★★★★","☆☆☆☆☆")</f>
        <v>★★★☆☆</v>
      </c>
      <c r="L82" t="str">
        <f>不具合まとめ!C82</f>
        <v>無</v>
      </c>
      <c r="M82" s="5" t="str">
        <f>CHOOSE(記入用!M82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82" t="str">
        <f>CHOOSE(記入用!N82,"対応","未対応","追加talkにて対応","対応予定無し")</f>
        <v>対応</v>
      </c>
      <c r="O82" s="39">
        <f>詳細1!K82</f>
        <v>43338</v>
      </c>
    </row>
    <row r="83" spans="1:15" x14ac:dyDescent="0.15">
      <c r="A83" s="5" t="str">
        <f>記入用!A83</f>
        <v>獣神のモンブラン</v>
      </c>
      <c r="B83" t="str">
        <f>記入用!B83</f>
        <v>きうきう</v>
      </c>
      <c r="C83" t="str">
        <f>記入用!C83</f>
        <v>カスゴwiki</v>
      </c>
      <c r="D83" s="3" t="str">
        <f>CHOOSE(記入用!D83,"★☆☆☆☆","★★☆☆☆","★★★☆☆","★★★★☆","★★★★★","★★★★★★","★★★★★★","☆☆☆☆☆")</f>
        <v>★★★★☆</v>
      </c>
      <c r="E83" s="3" t="str">
        <f>CHOOSE(記入用!E83,"★☆☆☆☆","★★☆☆☆","★★★☆☆","★★★★☆","★★★★★","★★★★★★","☆☆☆☆☆")</f>
        <v>★★★☆☆</v>
      </c>
      <c r="F83" s="5" t="str">
        <f>CHOOSE(記入用!F83,"★☆☆☆☆","★★☆☆☆","★★★☆☆","★★★★☆","★★★★★","★★★★★★","★★★★★★★","☆☆☆☆☆")</f>
        <v>★★★★★</v>
      </c>
      <c r="G83" s="5" t="str">
        <f>CHOOSE(記入用!G83,"★☆☆☆☆","★★☆☆☆","★★★☆☆","★★★★☆","★★★★★","★★★★★★","★★★★★★★","☆☆☆☆☆")</f>
        <v>★★★☆☆</v>
      </c>
      <c r="H83" s="5" t="str">
        <f>CHOOSE(記入用!H83,"★☆☆☆☆","★★☆☆☆","★★★☆☆","★★★★☆","★★★★★","★★★★★★","★★★★★★★","☆☆☆☆☆")</f>
        <v>★★★★★</v>
      </c>
      <c r="I83" s="5" t="str">
        <f>CHOOSE(記入用!I83,"★☆☆☆☆","★★☆☆☆","★★★☆☆","★★★★☆","★★★★★","★★★★★★","★★★★★★★","☆☆☆☆☆")</f>
        <v>★★★★★</v>
      </c>
      <c r="J83" s="14" t="str">
        <f>CHOOSE(記入用!J83,"★☆☆☆☆","★★☆☆☆","★★★☆☆","★★★★☆","★★★★★","★★★★★★","☆☆☆☆☆","★★★★★★★","OverFlow")</f>
        <v>★★★★★</v>
      </c>
      <c r="K83" s="3" t="str">
        <f>CHOOSE(記入用!K83,"★☆☆☆☆","★★☆☆☆","★★★☆☆","★★★★☆","★★★★★","★★★★★★","☆☆☆☆☆")</f>
        <v>★★★★★</v>
      </c>
      <c r="L83" t="str">
        <f>不具合まとめ!C83</f>
        <v>有</v>
      </c>
      <c r="M83" s="5" t="str">
        <f>CHOOSE(記入用!M83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83" t="str">
        <f>CHOOSE(記入用!N83,"対応","未対応","追加talkにて対応","対応予定無し")</f>
        <v>対応</v>
      </c>
      <c r="O83" s="39">
        <f>詳細1!K83</f>
        <v>42966</v>
      </c>
    </row>
    <row r="84" spans="1:15" x14ac:dyDescent="0.15">
      <c r="A84" s="5" t="str">
        <f>記入用!A84</f>
        <v>盾のシルト</v>
      </c>
      <c r="B84" t="str">
        <f>記入用!B84</f>
        <v>お嬢様なでなでの人</v>
      </c>
      <c r="C84" t="str">
        <f>記入用!C84</f>
        <v>製作者サイト</v>
      </c>
      <c r="D84" s="3" t="str">
        <f>CHOOSE(記入用!D84,"★☆☆☆☆","★★☆☆☆","★★★☆☆","★★★★☆","★★★★★","★★★★★★","★★★★★★","☆☆☆☆☆")</f>
        <v>★★★★☆</v>
      </c>
      <c r="E84" s="3" t="str">
        <f>CHOOSE(記入用!E84,"★☆☆☆☆","★★☆☆☆","★★★☆☆","★★★★☆","★★★★★","★★★★★★","☆☆☆☆☆")</f>
        <v>★★★☆☆</v>
      </c>
      <c r="F84" s="5" t="str">
        <f>CHOOSE(記入用!F84,"★☆☆☆☆","★★☆☆☆","★★★☆☆","★★★★☆","★★★★★","★★★★★★","★★★★★★★","☆☆☆☆☆")</f>
        <v>★★★★★</v>
      </c>
      <c r="G84" s="5" t="str">
        <f>CHOOSE(記入用!G84,"★☆☆☆☆","★★☆☆☆","★★★☆☆","★★★★☆","★★★★★","★★★★★★","★★★★★★★","☆☆☆☆☆")</f>
        <v>★★★★☆</v>
      </c>
      <c r="H84" s="5" t="str">
        <f>CHOOSE(記入用!H84,"★☆☆☆☆","★★☆☆☆","★★★☆☆","★★★★☆","★★★★★","★★★★★★","★★★★★★★","☆☆☆☆☆")</f>
        <v>★★★★☆</v>
      </c>
      <c r="I84" s="14" t="str">
        <f>CHOOSE(記入用!I84,"★☆☆☆☆","★★☆☆☆","★★★☆☆","★★★★☆","★★★★★","★★★★★★","★★★★★★★","☆☆☆☆☆")</f>
        <v>★★★☆☆</v>
      </c>
      <c r="J84" s="3" t="str">
        <f>CHOOSE(記入用!J84,"★☆☆☆☆","★★☆☆☆","★★★☆☆","★★★★☆","★★★★★","★★★★★★","☆☆☆☆☆","★★★★★★★","OverFlow")</f>
        <v>★★★★★</v>
      </c>
      <c r="K84" s="3" t="str">
        <f>CHOOSE(記入用!K84,"★☆☆☆☆","★★☆☆☆","★★★☆☆","★★★★☆","★★★★★","★★★★★★","☆☆☆☆☆")</f>
        <v>★★★★☆</v>
      </c>
      <c r="L84" t="str">
        <f>不具合まとめ!C84</f>
        <v>有</v>
      </c>
      <c r="M84" s="5" t="str">
        <f>CHOOSE(記入用!M84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84" t="str">
        <f>CHOOSE(記入用!N84,"対応","未対応","追加talkにて対応","対応予定無し")</f>
        <v>対応</v>
      </c>
      <c r="O84" s="39">
        <f>詳細1!K84</f>
        <v>41620</v>
      </c>
    </row>
    <row r="85" spans="1:15" x14ac:dyDescent="0.15">
      <c r="A85" s="5" t="str">
        <f>記入用!A85</f>
        <v>純潔のピュリズム</v>
      </c>
      <c r="B85" t="str">
        <f>記入用!B85</f>
        <v>むじゅん</v>
      </c>
      <c r="C85" t="str">
        <f>記入用!C85</f>
        <v>製作者サイト</v>
      </c>
      <c r="D85" s="3" t="str">
        <f>CHOOSE(記入用!D85,"★☆☆☆☆","★★☆☆☆","★★★☆☆","★★★★☆","★★★★★","★★★★★★","★★★★★★","☆☆☆☆☆")</f>
        <v>★★★★★</v>
      </c>
      <c r="E85" s="3" t="str">
        <f>CHOOSE(記入用!E85,"★☆☆☆☆","★★☆☆☆","★★★☆☆","★★★★☆","★★★★★","★★★★★★","☆☆☆☆☆")</f>
        <v>★★☆☆☆</v>
      </c>
      <c r="F85" s="5" t="str">
        <f>CHOOSE(記入用!F85,"★☆☆☆☆","★★☆☆☆","★★★☆☆","★★★★☆","★★★★★","★★★★★★","★★★★★★★","☆☆☆☆☆")</f>
        <v>★★☆☆☆</v>
      </c>
      <c r="G85" s="5" t="str">
        <f>CHOOSE(記入用!G85,"★☆☆☆☆","★★☆☆☆","★★★☆☆","★★★★☆","★★★★★","★★★★★★","★★★★★★★","☆☆☆☆☆")</f>
        <v>★★★★★</v>
      </c>
      <c r="H85" s="14" t="str">
        <f>CHOOSE(記入用!H85,"★☆☆☆☆","★★☆☆☆","★★★☆☆","★★★★☆","★★★★★","★★★★★★","★★★★★★★","☆☆☆☆☆")</f>
        <v>★★★★★</v>
      </c>
      <c r="I85" s="5" t="str">
        <f>CHOOSE(記入用!I85,"★☆☆☆☆","★★☆☆☆","★★★☆☆","★★★★☆","★★★★★","★★★★★★","★★★★★★★","☆☆☆☆☆")</f>
        <v>★★★★☆</v>
      </c>
      <c r="J85" s="3" t="str">
        <f>CHOOSE(記入用!J85,"★☆☆☆☆","★★☆☆☆","★★★☆☆","★★★★☆","★★★★★","★★★★★★","☆☆☆☆☆","★★★★★★★","OverFlow")</f>
        <v>★★★☆☆</v>
      </c>
      <c r="K85" s="3" t="str">
        <f>CHOOSE(記入用!K85,"★☆☆☆☆","★★☆☆☆","★★★☆☆","★★★★☆","★★★★★","★★★★★★","☆☆☆☆☆")</f>
        <v>★★★★☆</v>
      </c>
      <c r="L85" t="str">
        <f>不具合まとめ!C85</f>
        <v>有</v>
      </c>
      <c r="M85" s="5" t="str">
        <f>CHOOSE(記入用!M85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85" t="str">
        <f>CHOOSE(記入用!N85,"対応","未対応","追加talkにて対応","対応予定無し")</f>
        <v>対応</v>
      </c>
      <c r="O85" s="39">
        <f>詳細1!K85</f>
        <v>42883</v>
      </c>
    </row>
    <row r="86" spans="1:15" x14ac:dyDescent="0.15">
      <c r="A86" s="5" t="str">
        <f>記入用!A86</f>
        <v>宵闇竜のラヴァロー</v>
      </c>
      <c r="B86" t="str">
        <f>記入用!B86</f>
        <v>なぞあど</v>
      </c>
      <c r="C86" t="str">
        <f>記入用!C86</f>
        <v>カスゴwiki</v>
      </c>
      <c r="D86" s="3" t="str">
        <f>CHOOSE(記入用!D86,"★☆☆☆☆","★★☆☆☆","★★★☆☆","★★★★☆","★★★★★","★★★★★★","★★★★★★","☆☆☆☆☆")</f>
        <v>★★★★☆</v>
      </c>
      <c r="E86" s="5" t="str">
        <f>CHOOSE(記入用!E86,"★☆☆☆☆","★★☆☆☆","★★★☆☆","★★★★☆","★★★★★","★★★★★★","☆☆☆☆☆")</f>
        <v>★★★★★</v>
      </c>
      <c r="F86" s="5" t="str">
        <f>CHOOSE(記入用!F86,"★☆☆☆☆","★★☆☆☆","★★★☆☆","★★★★☆","★★★★★","★★★★★★","★★★★★★★","☆☆☆☆☆")</f>
        <v>★★☆☆☆</v>
      </c>
      <c r="G86" s="5" t="str">
        <f>CHOOSE(記入用!G86,"★☆☆☆☆","★★☆☆☆","★★★☆☆","★★★★☆","★★★★★","★★★★★★","★★★★★★★","☆☆☆☆☆")</f>
        <v>★★★★☆</v>
      </c>
      <c r="H86" s="5" t="str">
        <f>CHOOSE(記入用!H86,"★☆☆☆☆","★★☆☆☆","★★★☆☆","★★★★☆","★★★★★","★★★★★★","★★★★★★★","☆☆☆☆☆")</f>
        <v>★★★★★</v>
      </c>
      <c r="I86" s="14" t="str">
        <f>CHOOSE(記入用!I86,"★☆☆☆☆","★★☆☆☆","★★★☆☆","★★★★☆","★★★★★","★★★★★★","★★★★★★★","☆☆☆☆☆")</f>
        <v>★★★☆☆</v>
      </c>
      <c r="J86" s="3" t="str">
        <f>CHOOSE(記入用!J86,"★☆☆☆☆","★★☆☆☆","★★★☆☆","★★★★☆","★★★★★","★★★★★★","☆☆☆☆☆","★★★★★★★","OverFlow")</f>
        <v>★★★★★</v>
      </c>
      <c r="K86" s="3" t="str">
        <f>CHOOSE(記入用!K86,"★☆☆☆☆","★★☆☆☆","★★★☆☆","★★★★☆","★★★★★","★★★★★★","☆☆☆☆☆")</f>
        <v>★★★★☆</v>
      </c>
      <c r="L86" t="str">
        <f>不具合まとめ!C86</f>
        <v>有</v>
      </c>
      <c r="M86" s="5" t="str">
        <f>CHOOSE(記入用!M86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86" t="str">
        <f>CHOOSE(記入用!N86,"対応","未対応","追加talkにて対応","対応予定無し")</f>
        <v>対応</v>
      </c>
      <c r="O86" s="39">
        <f>詳細1!K86</f>
        <v>42591</v>
      </c>
    </row>
    <row r="87" spans="1:15" x14ac:dyDescent="0.15">
      <c r="A87" s="5" t="str">
        <f>記入用!A87</f>
        <v>小さき者共の王 アーサー</v>
      </c>
      <c r="B87" t="str">
        <f>記入用!B87</f>
        <v>ソナリ</v>
      </c>
      <c r="C87" t="str">
        <f>記入用!C87</f>
        <v>カスゴwiki</v>
      </c>
      <c r="D87" s="5" t="str">
        <f>CHOOSE(記入用!D87,"★☆☆☆☆","★★☆☆☆","★★★☆☆","★★★★☆","★★★★★","★★★★★★","★★★★★★","☆☆☆☆☆")</f>
        <v>★★★☆☆</v>
      </c>
      <c r="E87" s="5" t="str">
        <f>CHOOSE(記入用!E87,"★☆☆☆☆","★★☆☆☆","★★★☆☆","★★★★☆","★★★★★","★★★★★★","☆☆☆☆☆")</f>
        <v>★★☆☆☆</v>
      </c>
      <c r="F87" s="5" t="str">
        <f>CHOOSE(記入用!F87,"★☆☆☆☆","★★☆☆☆","★★★☆☆","★★★★☆","★★★★★","★★★★★★","★★★★★★★","☆☆☆☆☆")</f>
        <v>★☆☆☆☆</v>
      </c>
      <c r="G87" s="5" t="str">
        <f>CHOOSE(記入用!G87,"★☆☆☆☆","★★☆☆☆","★★★☆☆","★★★★☆","★★★★★","★★★★★★","★★★★★★★","☆☆☆☆☆")</f>
        <v>★★☆☆☆</v>
      </c>
      <c r="H87" s="5" t="str">
        <f>CHOOSE(記入用!H87,"★☆☆☆☆","★★☆☆☆","★★★☆☆","★★★★☆","★★★★★","★★★★★★","★★★★★★★","☆☆☆☆☆")</f>
        <v>★★★★★</v>
      </c>
      <c r="I87" s="5" t="str">
        <f>CHOOSE(記入用!I87,"★☆☆☆☆","★★☆☆☆","★★★☆☆","★★★★☆","★★★★★","★★★★★★","★★★★★★★","☆☆☆☆☆")</f>
        <v>★★★★☆</v>
      </c>
      <c r="J87" s="5" t="str">
        <f>CHOOSE(記入用!J87,"★☆☆☆☆","★★☆☆☆","★★★☆☆","★★★★☆","★★★★★","★★★★★★","☆☆☆☆☆","★★★★★★★","OverFlow")</f>
        <v>★★☆☆☆</v>
      </c>
      <c r="K87" s="3" t="str">
        <f>CHOOSE(記入用!K87,"★☆☆☆☆","★★☆☆☆","★★★☆☆","★★★★☆","★★★★★","★★★★★★","☆☆☆☆☆")</f>
        <v>★★★★☆</v>
      </c>
      <c r="L87" t="str">
        <f>不具合まとめ!C87</f>
        <v>無</v>
      </c>
      <c r="M87" s="5" t="str">
        <f>CHOOSE(記入用!M87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87" t="str">
        <f>CHOOSE(記入用!N87,"対応","未対応","追加talkにて対応","対応予定無し")</f>
        <v>対応</v>
      </c>
      <c r="O87" s="39">
        <f>詳細1!K87</f>
        <v>43353</v>
      </c>
    </row>
    <row r="88" spans="1:15" x14ac:dyDescent="0.15">
      <c r="A88" s="5" t="str">
        <f>記入用!A88</f>
        <v>信仰保存委員会</v>
      </c>
      <c r="B88" t="str">
        <f>記入用!B88</f>
        <v>特製肉まんじゅう</v>
      </c>
      <c r="C88" t="str">
        <f>記入用!C88</f>
        <v>カスゴwiki</v>
      </c>
      <c r="D88" s="3" t="str">
        <f>CHOOSE(記入用!D88,"★☆☆☆☆","★★☆☆☆","★★★☆☆","★★★★☆","★★★★★","★★★★★★","★★★★★★","☆☆☆☆☆")</f>
        <v>★★★★★</v>
      </c>
      <c r="E88" s="3" t="str">
        <f>CHOOSE(記入用!E88,"★☆☆☆☆","★★☆☆☆","★★★☆☆","★★★★☆","★★★★★","★★★★★★","☆☆☆☆☆")</f>
        <v>★★★☆☆</v>
      </c>
      <c r="F88" s="5" t="str">
        <f>CHOOSE(記入用!F88,"★☆☆☆☆","★★☆☆☆","★★★☆☆","★★★★☆","★★★★★","★★★★★★","★★★★★★★","☆☆☆☆☆")</f>
        <v>★★★★★★</v>
      </c>
      <c r="G88" s="5" t="str">
        <f>CHOOSE(記入用!G88,"★☆☆☆☆","★★☆☆☆","★★★☆☆","★★★★☆","★★★★★","★★★★★★","★★★★★★★","☆☆☆☆☆")</f>
        <v>★★★★★</v>
      </c>
      <c r="H88" s="5" t="str">
        <f>CHOOSE(記入用!H88,"★☆☆☆☆","★★☆☆☆","★★★☆☆","★★★★☆","★★★★★","★★★★★★","★★★★★★★","☆☆☆☆☆")</f>
        <v>★★★★★★</v>
      </c>
      <c r="I88" s="5" t="str">
        <f>CHOOSE(記入用!I88,"★☆☆☆☆","★★☆☆☆","★★★☆☆","★★★★☆","★★★★★","★★★★★★","★★★★★★★","☆☆☆☆☆")</f>
        <v>★★★★★</v>
      </c>
      <c r="J88" s="5" t="str">
        <f>CHOOSE(記入用!J88,"★☆☆☆☆","★★☆☆☆","★★★☆☆","★★★★☆","★★★★★","★★★★★★","☆☆☆☆☆","★★★★★★★","OverFlow")</f>
        <v>★★★★★</v>
      </c>
      <c r="K88" s="3" t="str">
        <f>CHOOSE(記入用!K88,"★☆☆☆☆","★★☆☆☆","★★★☆☆","★★★★☆","★★★★★","★★★★★★","☆☆☆☆☆")</f>
        <v>★★★☆☆</v>
      </c>
      <c r="L88" t="str">
        <f>不具合まとめ!C88</f>
        <v>有</v>
      </c>
      <c r="M88" s="5" t="str">
        <f>CHOOSE(記入用!M88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88" t="str">
        <f>CHOOSE(記入用!N88,"対応","未対応","追加talkにて対応","対応予定無し")</f>
        <v>対応</v>
      </c>
      <c r="O88" s="39">
        <f>詳細1!K88</f>
        <v>43331</v>
      </c>
    </row>
    <row r="89" spans="1:15" x14ac:dyDescent="0.15">
      <c r="A89" s="5" t="str">
        <f>記入用!A89</f>
        <v>新緑のルトゥス</v>
      </c>
      <c r="B89" t="str">
        <f>記入用!B89</f>
        <v>むじゅん</v>
      </c>
      <c r="C89" t="str">
        <f>記入用!C89</f>
        <v>製作者サイト</v>
      </c>
      <c r="D89" s="3" t="str">
        <f>CHOOSE(記入用!D89,"★☆☆☆☆","★★☆☆☆","★★★☆☆","★★★★☆","★★★★★","★★★★★★","★★★★★★","☆☆☆☆☆")</f>
        <v>★★★★☆</v>
      </c>
      <c r="E89" s="3" t="str">
        <f>CHOOSE(記入用!E89,"★☆☆☆☆","★★☆☆☆","★★★☆☆","★★★★☆","★★★★★","★★★★★★","☆☆☆☆☆")</f>
        <v>★★★☆☆</v>
      </c>
      <c r="F89" s="5" t="str">
        <f>CHOOSE(記入用!F89,"★☆☆☆☆","★★☆☆☆","★★★☆☆","★★★★☆","★★★★★","★★★★★★","★★★★★★★","☆☆☆☆☆")</f>
        <v>★★★★★</v>
      </c>
      <c r="G89" s="5" t="str">
        <f>CHOOSE(記入用!G89,"★☆☆☆☆","★★☆☆☆","★★★☆☆","★★★★☆","★★★★★","★★★★★★","★★★★★★★","☆☆☆☆☆")</f>
        <v>★★★★★</v>
      </c>
      <c r="H89" s="5" t="str">
        <f>CHOOSE(記入用!H89,"★☆☆☆☆","★★☆☆☆","★★★☆☆","★★★★☆","★★★★★","★★★★★★","★★★★★★★","☆☆☆☆☆")</f>
        <v>★★★★★</v>
      </c>
      <c r="I89" s="5" t="str">
        <f>CHOOSE(記入用!I89,"★☆☆☆☆","★★☆☆☆","★★★☆☆","★★★★☆","★★★★★","★★★★★★","★★★★★★★","☆☆☆☆☆")</f>
        <v>★★★★☆</v>
      </c>
      <c r="J89" s="3" t="str">
        <f>CHOOSE(記入用!J89,"★☆☆☆☆","★★☆☆☆","★★★☆☆","★★★★☆","★★★★★","★★★★★★","☆☆☆☆☆","★★★★★★★","OverFlow")</f>
        <v>★★★★☆</v>
      </c>
      <c r="K89" s="3" t="str">
        <f>CHOOSE(記入用!K89,"★☆☆☆☆","★★☆☆☆","★★★☆☆","★★★★☆","★★★★★","★★★★★★","☆☆☆☆☆")</f>
        <v>★★★★★</v>
      </c>
      <c r="L89" t="str">
        <f>不具合まとめ!C89</f>
        <v>無</v>
      </c>
      <c r="M89" s="5" t="str">
        <f>CHOOSE(記入用!M89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89" t="str">
        <f>CHOOSE(記入用!N89,"対応","未対応","追加talkにて対応","対応予定無し")</f>
        <v>対応</v>
      </c>
      <c r="O89" s="39">
        <f>詳細1!K89</f>
        <v>42883</v>
      </c>
    </row>
    <row r="90" spans="1:15" x14ac:dyDescent="0.15">
      <c r="A90" s="5" t="str">
        <f>記入用!A90</f>
        <v>深海のハシュシェルプ</v>
      </c>
      <c r="B90" t="str">
        <f>記入用!B90</f>
        <v>アーヴィ</v>
      </c>
      <c r="C90" t="str">
        <f>記入用!C90</f>
        <v>カスタムゴッド保管所（仮）</v>
      </c>
      <c r="D90" s="2" t="str">
        <f>CHOOSE(記入用!D90,"★☆☆☆☆","★★☆☆☆","★★★☆☆","★★★★☆","★★★★★","★★★★★★","★★★★★★","☆☆☆☆☆")</f>
        <v>★☆☆☆☆</v>
      </c>
      <c r="E90" s="3" t="str">
        <f>CHOOSE(記入用!E90,"★☆☆☆☆","★★☆☆☆","★★★☆☆","★★★★☆","★★★★★","★★★★★★","☆☆☆☆☆")</f>
        <v>★☆☆☆☆</v>
      </c>
      <c r="F90" s="14" t="str">
        <f>CHOOSE(記入用!F90,"★☆☆☆☆","★★☆☆☆","★★★☆☆","★★★★☆","★★★★★","★★★★★★","★★★★★★★","☆☆☆☆☆")</f>
        <v>★★★★★★★</v>
      </c>
      <c r="G90" s="5" t="str">
        <f>CHOOSE(記入用!G90,"★☆☆☆☆","★★☆☆☆","★★★☆☆","★★★★☆","★★★★★","★★★★★★","★★★★★★★","☆☆☆☆☆")</f>
        <v>★★★☆☆</v>
      </c>
      <c r="H90" s="5" t="str">
        <f>CHOOSE(記入用!H90,"★☆☆☆☆","★★☆☆☆","★★★☆☆","★★★★☆","★★★★★","★★★★★★","★★★★★★★","☆☆☆☆☆")</f>
        <v>★★★☆☆</v>
      </c>
      <c r="I90" s="5" t="str">
        <f>CHOOSE(記入用!I90,"★☆☆☆☆","★★☆☆☆","★★★☆☆","★★★★☆","★★★★★","★★★★★★","★★★★★★★","☆☆☆☆☆")</f>
        <v>★★★★★</v>
      </c>
      <c r="J90" s="3" t="str">
        <f>CHOOSE(記入用!J90,"★☆☆☆☆","★★☆☆☆","★★★☆☆","★★★★☆","★★★★★","★★★★★★","☆☆☆☆☆","★★★★★★★","OverFlow")</f>
        <v>★★★★☆</v>
      </c>
      <c r="K90" s="3" t="str">
        <f>CHOOSE(記入用!K90,"★☆☆☆☆","★★☆☆☆","★★★☆☆","★★★★☆","★★★★★","★★★★★★","☆☆☆☆☆")</f>
        <v>★☆☆☆☆</v>
      </c>
      <c r="L90" t="str">
        <f>不具合まとめ!C90</f>
        <v>有</v>
      </c>
      <c r="M90" s="5" t="str">
        <f>CHOOSE(記入用!M90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90" t="str">
        <f>CHOOSE(記入用!N90,"対応","未対応","追加talkにて対応","対応予定無し")</f>
        <v>対応</v>
      </c>
      <c r="O90" s="39">
        <f>詳細1!K90</f>
        <v>41424</v>
      </c>
    </row>
    <row r="91" spans="1:15" x14ac:dyDescent="0.15">
      <c r="A91" s="5" t="str">
        <f>記入用!A91</f>
        <v>酒のディオネヴマ</v>
      </c>
      <c r="B91" t="str">
        <f>記入用!B91</f>
        <v>9nanometer</v>
      </c>
      <c r="C91" t="str">
        <f>記入用!C91</f>
        <v>製作者サイト</v>
      </c>
      <c r="D91" s="3" t="str">
        <f>CHOOSE(記入用!D91,"★☆☆☆☆","★★☆☆☆","★★★☆☆","★★★★☆","★★★★★","★★★★★★","★★★★★★","☆☆☆☆☆")</f>
        <v>★★★★★</v>
      </c>
      <c r="E91" s="3" t="str">
        <f>CHOOSE(記入用!E91,"★☆☆☆☆","★★☆☆☆","★★★☆☆","★★★★☆","★★★★★","★★★★★★","☆☆☆☆☆")</f>
        <v>★★★★★</v>
      </c>
      <c r="F91" s="5" t="str">
        <f>CHOOSE(記入用!F91,"★☆☆☆☆","★★☆☆☆","★★★☆☆","★★★★☆","★★★★★","★★★★★★","★★★★★★★","☆☆☆☆☆")</f>
        <v>★★★★★</v>
      </c>
      <c r="G91" s="5" t="str">
        <f>CHOOSE(記入用!G91,"★☆☆☆☆","★★☆☆☆","★★★☆☆","★★★★☆","★★★★★","★★★★★★","★★★★★★★","☆☆☆☆☆")</f>
        <v>★★★★☆</v>
      </c>
      <c r="H91" s="5" t="str">
        <f>CHOOSE(記入用!H91,"★☆☆☆☆","★★☆☆☆","★★★☆☆","★★★★☆","★★★★★","★★★★★★","★★★★★★★","☆☆☆☆☆")</f>
        <v>★☆☆☆☆</v>
      </c>
      <c r="I91" s="5" t="str">
        <f>CHOOSE(記入用!I91,"★☆☆☆☆","★★☆☆☆","★★★☆☆","★★★★☆","★★★★★","★★★★★★","★★★★★★★","☆☆☆☆☆")</f>
        <v>★★★★☆</v>
      </c>
      <c r="J91" s="5" t="str">
        <f>CHOOSE(記入用!J91,"★☆☆☆☆","★★☆☆☆","★★★☆☆","★★★★☆","★★★★★","★★★★★★","☆☆☆☆☆","★★★★★★★","OverFlow")</f>
        <v>★★★★★</v>
      </c>
      <c r="K91" s="3" t="str">
        <f>CHOOSE(記入用!K91,"★☆☆☆☆","★★☆☆☆","★★★☆☆","★★★★☆","★★★★★","★★★★★★","☆☆☆☆☆")</f>
        <v>★★★★☆</v>
      </c>
      <c r="L91" t="str">
        <f>不具合まとめ!C91</f>
        <v>無</v>
      </c>
      <c r="M91" s="5" t="str">
        <f>CHOOSE(記入用!M91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1" t="str">
        <f>CHOOSE(記入用!N91,"対応","未対応","追加talkにて対応","対応予定無し")</f>
        <v>対応</v>
      </c>
      <c r="O91" s="39">
        <f>詳細1!K91</f>
        <v>42749</v>
      </c>
    </row>
    <row r="92" spans="1:15" x14ac:dyDescent="0.15">
      <c r="A92" s="5" t="str">
        <f>記入用!A92</f>
        <v>烈火のヴェスディア</v>
      </c>
      <c r="B92" t="str">
        <f>記入用!B92</f>
        <v>9nanometer</v>
      </c>
      <c r="C92" t="str">
        <f>記入用!C92</f>
        <v>製作者サイト</v>
      </c>
      <c r="D92" s="3" t="str">
        <f>CHOOSE(記入用!D92,"★☆☆☆☆","★★☆☆☆","★★★☆☆","★★★★☆","★★★★★","★★★★★★","★★★★★★","☆☆☆☆☆")</f>
        <v>★★★★★</v>
      </c>
      <c r="E92" s="3" t="str">
        <f>CHOOSE(記入用!E92,"★☆☆☆☆","★★☆☆☆","★★★☆☆","★★★★☆","★★★★★","★★★★★★","☆☆☆☆☆")</f>
        <v>★★★☆☆</v>
      </c>
      <c r="F92" s="5" t="str">
        <f>CHOOSE(記入用!F92,"★☆☆☆☆","★★☆☆☆","★★★☆☆","★★★★☆","★★★★★","★★★★★★","★★★★★★★","☆☆☆☆☆")</f>
        <v>★★★★★</v>
      </c>
      <c r="G92" s="5" t="str">
        <f>CHOOSE(記入用!G92,"★☆☆☆☆","★★☆☆☆","★★★☆☆","★★★★☆","★★★★★","★★★★★★","★★★★★★★","☆☆☆☆☆")</f>
        <v>★★★★★</v>
      </c>
      <c r="H92" s="5" t="str">
        <f>CHOOSE(記入用!H92,"★☆☆☆☆","★★☆☆☆","★★★☆☆","★★★★☆","★★★★★","★★★★★★","★★★★★★★","☆☆☆☆☆")</f>
        <v>★★★★★</v>
      </c>
      <c r="I92" s="5" t="str">
        <f>CHOOSE(記入用!I92,"★☆☆☆☆","★★☆☆☆","★★★☆☆","★★★★☆","★★★★★","★★★★★★","★★★★★★★","☆☆☆☆☆")</f>
        <v>★★★★★</v>
      </c>
      <c r="J92" s="5" t="str">
        <f>CHOOSE(記入用!J92,"★☆☆☆☆","★★☆☆☆","★★★☆☆","★★★★☆","★★★★★","★★★★★★","☆☆☆☆☆","★★★★★★★","OverFlow")</f>
        <v>★★★★★</v>
      </c>
      <c r="K92" s="3" t="str">
        <f>CHOOSE(記入用!K92,"★☆☆☆☆","★★☆☆☆","★★★☆☆","★★★★☆","★★★★★","★★★★★★","☆☆☆☆☆")</f>
        <v>★★★★★</v>
      </c>
      <c r="L92" t="str">
        <f>不具合まとめ!C92</f>
        <v>無</v>
      </c>
      <c r="M92" s="5" t="str">
        <f>CHOOSE(記入用!M92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2" t="str">
        <f>CHOOSE(記入用!N92,"対応","未対応","追加talkにて対応","対応予定無し")</f>
        <v>対応</v>
      </c>
      <c r="O92" s="39">
        <f>詳細1!K92</f>
        <v>42749</v>
      </c>
    </row>
    <row r="93" spans="1:15" x14ac:dyDescent="0.15">
      <c r="A93" s="5" t="str">
        <f>記入用!A93</f>
        <v>冥界のブラック</v>
      </c>
      <c r="B93" t="str">
        <f>記入用!B93</f>
        <v>9nanometer</v>
      </c>
      <c r="C93" t="str">
        <f>記入用!C93</f>
        <v>製作者サイト</v>
      </c>
      <c r="D93" s="3" t="str">
        <f>CHOOSE(記入用!D93,"★☆☆☆☆","★★☆☆☆","★★★☆☆","★★★★☆","★★★★★","★★★★★★","★★★★★★","☆☆☆☆☆")</f>
        <v>★★★☆☆</v>
      </c>
      <c r="E93" s="3" t="str">
        <f>CHOOSE(記入用!E93,"★☆☆☆☆","★★☆☆☆","★★★☆☆","★★★★☆","★★★★★","★★★★★★","☆☆☆☆☆")</f>
        <v>★★☆☆☆</v>
      </c>
      <c r="F93" s="5" t="str">
        <f>CHOOSE(記入用!F93,"★☆☆☆☆","★★☆☆☆","★★★☆☆","★★★★☆","★★★★★","★★★★★★","★★★★★★★","☆☆☆☆☆")</f>
        <v>★★★★★</v>
      </c>
      <c r="G93" s="5" t="str">
        <f>CHOOSE(記入用!G93,"★☆☆☆☆","★★☆☆☆","★★★☆☆","★★★★☆","★★★★★","★★★★★★","★★★★★★★","☆☆☆☆☆")</f>
        <v>★★★★☆</v>
      </c>
      <c r="H93" s="5" t="str">
        <f>CHOOSE(記入用!H93,"★☆☆☆☆","★★☆☆☆","★★★☆☆","★★★★☆","★★★★★","★★★★★★","★★★★★★★","☆☆☆☆☆")</f>
        <v>★★★★★</v>
      </c>
      <c r="I93" s="5" t="str">
        <f>CHOOSE(記入用!I93,"★☆☆☆☆","★★☆☆☆","★★★☆☆","★★★★☆","★★★★★","★★★★★★","★★★★★★★","☆☆☆☆☆")</f>
        <v>★★★★★</v>
      </c>
      <c r="J93" s="5" t="str">
        <f>CHOOSE(記入用!J93,"★☆☆☆☆","★★☆☆☆","★★★☆☆","★★★★☆","★★★★★","★★★★★★","☆☆☆☆☆","★★★★★★★","OverFlow")</f>
        <v>★★★★★</v>
      </c>
      <c r="K93" s="3" t="str">
        <f>CHOOSE(記入用!K93,"★☆☆☆☆","★★☆☆☆","★★★☆☆","★★★★☆","★★★★★","★★★★★★","☆☆☆☆☆")</f>
        <v>★★★★☆</v>
      </c>
      <c r="L93" t="str">
        <f>不具合まとめ!C93</f>
        <v>無</v>
      </c>
      <c r="M93" s="5" t="str">
        <f>CHOOSE(記入用!M93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3" t="str">
        <f>CHOOSE(記入用!N93,"対応","未対応","追加talkにて対応","対応予定無し")</f>
        <v>対応</v>
      </c>
      <c r="O93" s="39">
        <f>詳細1!K93</f>
        <v>42749</v>
      </c>
    </row>
    <row r="94" spans="1:15" x14ac:dyDescent="0.15">
      <c r="A94" s="5" t="str">
        <f>記入用!A94</f>
        <v>復興のマリー</v>
      </c>
      <c r="B94" t="str">
        <f>記入用!B94</f>
        <v>9nanometer</v>
      </c>
      <c r="C94" t="str">
        <f>記入用!C94</f>
        <v>製作者サイト</v>
      </c>
      <c r="D94" s="3" t="str">
        <f>CHOOSE(記入用!D94,"★☆☆☆☆","★★☆☆☆","★★★☆☆","★★★★☆","★★★★★","★★★★★★","★★★★★★","☆☆☆☆☆")</f>
        <v>★★★☆☆</v>
      </c>
      <c r="E94" s="3" t="str">
        <f>CHOOSE(記入用!E94,"★☆☆☆☆","★★☆☆☆","★★★☆☆","★★★★☆","★★★★★","★★★★★★","☆☆☆☆☆")</f>
        <v>★★☆☆☆</v>
      </c>
      <c r="F94" s="5" t="str">
        <f>CHOOSE(記入用!F94,"★☆☆☆☆","★★☆☆☆","★★★☆☆","★★★★☆","★★★★★","★★★★★★","★★★★★★★","☆☆☆☆☆")</f>
        <v>★★★★★</v>
      </c>
      <c r="G94" s="5" t="str">
        <f>CHOOSE(記入用!G94,"★☆☆☆☆","★★☆☆☆","★★★☆☆","★★★★☆","★★★★★","★★★★★★","★★★★★★★","☆☆☆☆☆")</f>
        <v>★★★★★</v>
      </c>
      <c r="H94" s="5" t="str">
        <f>CHOOSE(記入用!H94,"★☆☆☆☆","★★☆☆☆","★★★☆☆","★★★★☆","★★★★★","★★★★★★","★★★★★★★","☆☆☆☆☆")</f>
        <v>★★★★★★</v>
      </c>
      <c r="I94" s="14" t="str">
        <f>CHOOSE(記入用!I94,"★☆☆☆☆","★★☆☆☆","★★★☆☆","★★★★☆","★★★★★","★★★★★★","★★★★★★★","☆☆☆☆☆")</f>
        <v>★★★★★</v>
      </c>
      <c r="J94" s="14" t="str">
        <f>CHOOSE(記入用!J94,"★☆☆☆☆","★★☆☆☆","★★★☆☆","★★★★☆","★★★★★","★★★★★★","☆☆☆☆☆","★★★★★★★","OverFlow")</f>
        <v>★★★★★</v>
      </c>
      <c r="K94" s="3" t="str">
        <f>CHOOSE(記入用!K94,"★☆☆☆☆","★★☆☆☆","★★★☆☆","★★★★☆","★★★★★","★★★★★★","☆☆☆☆☆")</f>
        <v>★★★☆☆</v>
      </c>
      <c r="L94" t="str">
        <f>不具合まとめ!C94</f>
        <v>有</v>
      </c>
      <c r="M94" s="5" t="str">
        <f>CHOOSE(記入用!M94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4" t="str">
        <f>CHOOSE(記入用!N94,"対応","未対応","追加talkにて対応","対応予定無し")</f>
        <v>対応</v>
      </c>
      <c r="O94" s="39">
        <f>詳細1!K94</f>
        <v>42749</v>
      </c>
    </row>
    <row r="95" spans="1:15" x14ac:dyDescent="0.15">
      <c r="A95" s="5" t="str">
        <f>記入用!A95</f>
        <v>祖霊少女のエミリー</v>
      </c>
      <c r="B95" t="str">
        <f>記入用!B95</f>
        <v>9nanometer</v>
      </c>
      <c r="C95" t="str">
        <f>記入用!C95</f>
        <v>製作者サイト</v>
      </c>
      <c r="D95" s="3" t="str">
        <f>CHOOSE(記入用!D95,"★☆☆☆☆","★★☆☆☆","★★★☆☆","★★★★☆","★★★★★","★★★★★★","★★★★★★","☆☆☆☆☆")</f>
        <v>★★★☆☆</v>
      </c>
      <c r="E95" s="3" t="str">
        <f>CHOOSE(記入用!E95,"★☆☆☆☆","★★☆☆☆","★★★☆☆","★★★★☆","★★★★★","★★★★★★","☆☆☆☆☆")</f>
        <v>★★★☆☆</v>
      </c>
      <c r="F95" s="5" t="str">
        <f>CHOOSE(記入用!F95,"★☆☆☆☆","★★☆☆☆","★★★☆☆","★★★★☆","★★★★★","★★★★★★","★★★★★★★","☆☆☆☆☆")</f>
        <v>★★★★★★</v>
      </c>
      <c r="G95" s="5" t="str">
        <f>CHOOSE(記入用!G95,"★☆☆☆☆","★★☆☆☆","★★★☆☆","★★★★☆","★★★★★","★★★★★★","★★★★★★★","☆☆☆☆☆")</f>
        <v>★★★★★★</v>
      </c>
      <c r="H95" s="5" t="str">
        <f>CHOOSE(記入用!H95,"★☆☆☆☆","★★☆☆☆","★★★☆☆","★★★★☆","★★★★★","★★★★★★","★★★★★★★","☆☆☆☆☆")</f>
        <v>★★★☆☆</v>
      </c>
      <c r="I95" s="5" t="str">
        <f>CHOOSE(記入用!I95,"★☆☆☆☆","★★☆☆☆","★★★☆☆","★★★★☆","★★★★★","★★★★★★","★★★★★★★","☆☆☆☆☆")</f>
        <v>★★★★★★</v>
      </c>
      <c r="J95" s="3" t="str">
        <f>CHOOSE(記入用!J95,"★☆☆☆☆","★★☆☆☆","★★★☆☆","★★★★☆","★★★★★","★★★★★★","☆☆☆☆☆","★★★★★★★","OverFlow")</f>
        <v>☆☆☆☆☆</v>
      </c>
      <c r="K95" s="3" t="str">
        <f>CHOOSE(記入用!K95,"★☆☆☆☆","★★☆☆☆","★★★☆☆","★★★★☆","★★★★★","★★★★★★","☆☆☆☆☆")</f>
        <v>★★☆☆☆</v>
      </c>
      <c r="L95" t="str">
        <f>不具合まとめ!C95</f>
        <v>無</v>
      </c>
      <c r="M95" s="5" t="str">
        <f>CHOOSE(記入用!M95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5" t="str">
        <f>CHOOSE(記入用!N95,"対応","未対応","追加talkにて対応","対応予定無し")</f>
        <v>対応</v>
      </c>
      <c r="O95" s="39">
        <f>詳細1!K95</f>
        <v>42754</v>
      </c>
    </row>
    <row r="96" spans="1:15" x14ac:dyDescent="0.15">
      <c r="A96" s="5" t="str">
        <f>記入用!A96</f>
        <v>博打のカズサ</v>
      </c>
      <c r="B96" t="str">
        <f>記入用!B96</f>
        <v>9nanometer</v>
      </c>
      <c r="C96" t="str">
        <f>記入用!C96</f>
        <v>カスゴwiki</v>
      </c>
      <c r="D96" s="3" t="str">
        <f>CHOOSE(記入用!D96,"★☆☆☆☆","★★☆☆☆","★★★☆☆","★★★★☆","★★★★★","★★★★★★","★★★★★★","☆☆☆☆☆")</f>
        <v>★★★★★</v>
      </c>
      <c r="E96" s="3" t="str">
        <f>CHOOSE(記入用!E96,"★☆☆☆☆","★★☆☆☆","★★★☆☆","★★★★☆","★★★★★","★★★★★★","☆☆☆☆☆")</f>
        <v>★★★★★</v>
      </c>
      <c r="F96" s="5" t="str">
        <f>CHOOSE(記入用!F96,"★☆☆☆☆","★★☆☆☆","★★★☆☆","★★★★☆","★★★★★","★★★★★★","★★★★★★★","☆☆☆☆☆")</f>
        <v>★★★★★</v>
      </c>
      <c r="G96" s="5" t="str">
        <f>CHOOSE(記入用!G96,"★☆☆☆☆","★★☆☆☆","★★★☆☆","★★★★☆","★★★★★","★★★★★★","★★★★★★★","☆☆☆☆☆")</f>
        <v>★★★★☆</v>
      </c>
      <c r="H96" s="5" t="str">
        <f>CHOOSE(記入用!H96,"★☆☆☆☆","★★☆☆☆","★★★☆☆","★★★★☆","★★★★★","★★★★★★","★★★★★★★","☆☆☆☆☆")</f>
        <v>★★★★★</v>
      </c>
      <c r="I96" s="5" t="str">
        <f>CHOOSE(記入用!I96,"★☆☆☆☆","★★☆☆☆","★★★☆☆","★★★★☆","★★★★★","★★★★★★","★★★★★★★","☆☆☆☆☆")</f>
        <v>★★★★★</v>
      </c>
      <c r="J96" s="5" t="str">
        <f>CHOOSE(記入用!J96,"★☆☆☆☆","★★☆☆☆","★★★☆☆","★★★★☆","★★★★★","★★★★★★","☆☆☆☆☆","★★★★★★★","OverFlow")</f>
        <v>★★★★★</v>
      </c>
      <c r="K96" s="3" t="str">
        <f>CHOOSE(記入用!K96,"★☆☆☆☆","★★☆☆☆","★★★☆☆","★★★★☆","★★★★★","★★★★★★","☆☆☆☆☆")</f>
        <v>★★★★★</v>
      </c>
      <c r="L96" t="str">
        <f>不具合まとめ!C96</f>
        <v>無</v>
      </c>
      <c r="M96" s="5" t="str">
        <f>CHOOSE(記入用!M96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6" t="str">
        <f>CHOOSE(記入用!N96,"対応","未対応","追加talkにて対応","対応予定無し")</f>
        <v>対応</v>
      </c>
      <c r="O96" s="39">
        <f>詳細1!K96</f>
        <v>42742</v>
      </c>
    </row>
    <row r="97" spans="1:15" x14ac:dyDescent="0.15">
      <c r="A97" s="5" t="str">
        <f>記入用!A97</f>
        <v>吸血のエンプーサ</v>
      </c>
      <c r="B97" t="str">
        <f>記入用!B97</f>
        <v>9nanometer</v>
      </c>
      <c r="C97" t="str">
        <f>記入用!C97</f>
        <v>製作者サイト</v>
      </c>
      <c r="D97" s="3" t="str">
        <f>CHOOSE(記入用!D97,"★☆☆☆☆","★★☆☆☆","★★★☆☆","★★★★☆","★★★★★","★★★★★★","★★★★★★","☆☆☆☆☆")</f>
        <v>★★★☆☆</v>
      </c>
      <c r="E97" s="3" t="str">
        <f>CHOOSE(記入用!E97,"★☆☆☆☆","★★☆☆☆","★★★☆☆","★★★★☆","★★★★★","★★★★★★","☆☆☆☆☆")</f>
        <v>★☆☆☆☆</v>
      </c>
      <c r="F97" s="5" t="str">
        <f>CHOOSE(記入用!F97,"★☆☆☆☆","★★☆☆☆","★★★☆☆","★★★★☆","★★★★★","★★★★★★","★★★★★★★","☆☆☆☆☆")</f>
        <v>★★★★★★</v>
      </c>
      <c r="G97" s="5" t="str">
        <f>CHOOSE(記入用!G97,"★☆☆☆☆","★★☆☆☆","★★★☆☆","★★★★☆","★★★★★","★★★★★★","★★★★★★★","☆☆☆☆☆")</f>
        <v>★★★★☆</v>
      </c>
      <c r="H97" s="5" t="str">
        <f>CHOOSE(記入用!H97,"★☆☆☆☆","★★☆☆☆","★★★☆☆","★★★★☆","★★★★★","★★★★★★","★★★★★★★","☆☆☆☆☆")</f>
        <v>★★★☆☆</v>
      </c>
      <c r="I97" s="5" t="str">
        <f>CHOOSE(記入用!I97,"★☆☆☆☆","★★☆☆☆","★★★☆☆","★★★★☆","★★★★★","★★★★★★","★★★★★★★","☆☆☆☆☆")</f>
        <v>★★★★★</v>
      </c>
      <c r="J97" s="3" t="str">
        <f>CHOOSE(記入用!J97,"★☆☆☆☆","★★☆☆☆","★★★☆☆","★★★★☆","★★★★★","★★★★★★","☆☆☆☆☆","★★★★★★★","OverFlow")</f>
        <v>☆☆☆☆☆</v>
      </c>
      <c r="K97" s="3" t="str">
        <f>CHOOSE(記入用!K97,"★☆☆☆☆","★★☆☆☆","★★★☆☆","★★★★☆","★★★★★","★★★★★★","☆☆☆☆☆")</f>
        <v>★★☆☆☆</v>
      </c>
      <c r="L97" t="str">
        <f>不具合まとめ!C97</f>
        <v>無</v>
      </c>
      <c r="M97" s="5" t="str">
        <f>CHOOSE(記入用!M97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97" t="str">
        <f>CHOOSE(記入用!N97,"対応","未対応","追加talkにて対応","対応予定無し")</f>
        <v>対応</v>
      </c>
      <c r="O97" s="39">
        <f>詳細1!K97</f>
        <v>42749</v>
      </c>
    </row>
    <row r="98" spans="1:15" x14ac:dyDescent="0.15">
      <c r="A98" s="5" t="str">
        <f>記入用!A98</f>
        <v>水源のサクリ</v>
      </c>
      <c r="B98" t="str">
        <f>記入用!B98</f>
        <v>あなたの娘</v>
      </c>
      <c r="C98" t="str">
        <f>記入用!C98</f>
        <v>カスゴwiki</v>
      </c>
      <c r="D98" s="3" t="str">
        <f>CHOOSE(記入用!D98,"★☆☆☆☆","★★☆☆☆","★★★☆☆","★★★★☆","★★★★★","★★★★★★","★★★★★★","☆☆☆☆☆")</f>
        <v>★★★☆☆</v>
      </c>
      <c r="E98" s="3" t="str">
        <f>CHOOSE(記入用!E98,"★☆☆☆☆","★★☆☆☆","★★★☆☆","★★★★☆","★★★★★","★★★★★★","☆☆☆☆☆")</f>
        <v>★★★★☆</v>
      </c>
      <c r="F98" s="5" t="str">
        <f>CHOOSE(記入用!F98,"★☆☆☆☆","★★☆☆☆","★★★☆☆","★★★★☆","★★★★★","★★★★★★","★★★★★★★","☆☆☆☆☆")</f>
        <v>★★★★★★★</v>
      </c>
      <c r="G98" s="5" t="str">
        <f>CHOOSE(記入用!G98,"★☆☆☆☆","★★☆☆☆","★★★☆☆","★★★★☆","★★★★★","★★★★★★","★★★★★★★","☆☆☆☆☆")</f>
        <v>★★★★★</v>
      </c>
      <c r="H98" s="5" t="str">
        <f>CHOOSE(記入用!H98,"★☆☆☆☆","★★☆☆☆","★★★☆☆","★★★★☆","★★★★★","★★★★★★","★★★★★★★","☆☆☆☆☆")</f>
        <v>★★★★★</v>
      </c>
      <c r="I98" s="5" t="str">
        <f>CHOOSE(記入用!I98,"★☆☆☆☆","★★☆☆☆","★★★☆☆","★★★★☆","★★★★★","★★★★★★","★★★★★★★","☆☆☆☆☆")</f>
        <v>★★★★★★</v>
      </c>
      <c r="J98" s="3" t="str">
        <f>CHOOSE(記入用!J98,"★☆☆☆☆","★★☆☆☆","★★★☆☆","★★★★☆","★★★★★","★★★★★★","☆☆☆☆☆","★★★★★★★","OverFlow")</f>
        <v>☆☆☆☆☆</v>
      </c>
      <c r="K98" s="3" t="str">
        <f>CHOOSE(記入用!K98,"★☆☆☆☆","★★☆☆☆","★★★☆☆","★★★★☆","★★★★★","★★★★★★","☆☆☆☆☆")</f>
        <v>★☆☆☆☆</v>
      </c>
      <c r="L98" t="str">
        <f>不具合まとめ!C98</f>
        <v>無</v>
      </c>
      <c r="M98" s="5" t="str">
        <f>CHOOSE(記入用!M98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98" t="str">
        <f>CHOOSE(記入用!N98,"対応","未対応","追加talkにて対応","対応予定無し")</f>
        <v>対応</v>
      </c>
      <c r="O98" s="39">
        <f>詳細1!K98</f>
        <v>41730</v>
      </c>
    </row>
    <row r="99" spans="1:15" x14ac:dyDescent="0.15">
      <c r="A99" s="5" t="str">
        <f>記入用!A99</f>
        <v>水晶のクリスタロス</v>
      </c>
      <c r="B99" t="str">
        <f>記入用!B99</f>
        <v>むじゅん</v>
      </c>
      <c r="C99" t="str">
        <f>記入用!C99</f>
        <v>製作者サイト</v>
      </c>
      <c r="D99" s="3" t="str">
        <f>CHOOSE(記入用!D99,"★☆☆☆☆","★★☆☆☆","★★★☆☆","★★★★☆","★★★★★","★★★★★★","★★★★★★","☆☆☆☆☆")</f>
        <v>★★★★★</v>
      </c>
      <c r="E99" s="3" t="str">
        <f>CHOOSE(記入用!E99,"★☆☆☆☆","★★☆☆☆","★★★☆☆","★★★★☆","★★★★★","★★★★★★","☆☆☆☆☆")</f>
        <v>★★★★☆</v>
      </c>
      <c r="F99" s="5" t="str">
        <f>CHOOSE(記入用!F99,"★☆☆☆☆","★★☆☆☆","★★★☆☆","★★★★☆","★★★★★","★★★★★★","★★★★★★★","☆☆☆☆☆")</f>
        <v>★☆☆☆☆</v>
      </c>
      <c r="G99" s="5" t="str">
        <f>CHOOSE(記入用!G99,"★☆☆☆☆","★★☆☆☆","★★★☆☆","★★★★☆","★★★★★","★★★★★★","★★★★★★★","☆☆☆☆☆")</f>
        <v>★★★★☆</v>
      </c>
      <c r="H99" s="5" t="str">
        <f>CHOOSE(記入用!H99,"★☆☆☆☆","★★☆☆☆","★★★☆☆","★★★★☆","★★★★★","★★★★★★","★★★★★★★","☆☆☆☆☆")</f>
        <v>★★★★☆</v>
      </c>
      <c r="I99" s="5" t="str">
        <f>CHOOSE(記入用!I99,"★☆☆☆☆","★★☆☆☆","★★★☆☆","★★★★☆","★★★★★","★★★★★★","★★★★★★★","☆☆☆☆☆")</f>
        <v>★★★★☆</v>
      </c>
      <c r="J99" s="5" t="str">
        <f>CHOOSE(記入用!J99,"★☆☆☆☆","★★☆☆☆","★★★☆☆","★★★★☆","★★★★★","★★★★★★","☆☆☆☆☆","★★★★★★★","OverFlow")</f>
        <v>★★★★★</v>
      </c>
      <c r="K99" s="3" t="str">
        <f>CHOOSE(記入用!K99,"★☆☆☆☆","★★☆☆☆","★★★☆☆","★★★★☆","★★★★★","★★★★★★","☆☆☆☆☆")</f>
        <v>★★★★☆</v>
      </c>
      <c r="L99" t="str">
        <f>不具合まとめ!C99</f>
        <v>無</v>
      </c>
      <c r="M99" s="5" t="str">
        <f>CHOOSE(記入用!M99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99" t="str">
        <f>CHOOSE(記入用!N99,"対応","未対応","追加talkにて対応","対応予定無し")</f>
        <v>対応</v>
      </c>
      <c r="O99" s="39">
        <f>詳細1!K99</f>
        <v>42883</v>
      </c>
    </row>
    <row r="100" spans="1:15" x14ac:dyDescent="0.15">
      <c r="A100" s="5" t="str">
        <f>記入用!A100</f>
        <v>生命のサトゥラ</v>
      </c>
      <c r="B100" t="str">
        <f>記入用!B100</f>
        <v>きなこごはん</v>
      </c>
      <c r="C100" t="str">
        <f>記入用!C100</f>
        <v>カスゴwiki</v>
      </c>
      <c r="D100" s="3" t="str">
        <f>CHOOSE(記入用!D100,"★☆☆☆☆","★★☆☆☆","★★★☆☆","★★★★☆","★★★★★","★★★★★★","★★★★★★","☆☆☆☆☆")</f>
        <v>★★★★★★</v>
      </c>
      <c r="E100" s="3" t="str">
        <f>CHOOSE(記入用!E100,"★☆☆☆☆","★★☆☆☆","★★★☆☆","★★★★☆","★★★★★","★★★★★★","☆☆☆☆☆")</f>
        <v>★★★★★</v>
      </c>
      <c r="F100" s="5" t="str">
        <f>CHOOSE(記入用!F100,"★☆☆☆☆","★★☆☆☆","★★★☆☆","★★★★☆","★★★★★","★★★★★★","★★★★★★★","☆☆☆☆☆")</f>
        <v>★★★★★</v>
      </c>
      <c r="G100" s="5" t="str">
        <f>CHOOSE(記入用!G100,"★☆☆☆☆","★★☆☆☆","★★★☆☆","★★★★☆","★★★★★","★★★★★★","★★★★★★★","☆☆☆☆☆")</f>
        <v>★★★★☆</v>
      </c>
      <c r="H100" s="5" t="str">
        <f>CHOOSE(記入用!H100,"★☆☆☆☆","★★☆☆☆","★★★☆☆","★★★★☆","★★★★★","★★★★★★","★★★★★★★","☆☆☆☆☆")</f>
        <v>★★★★★</v>
      </c>
      <c r="I100" s="5" t="str">
        <f>CHOOSE(記入用!I100,"★☆☆☆☆","★★☆☆☆","★★★☆☆","★★★★☆","★★★★★","★★★★★★","★★★★★★★","☆☆☆☆☆")</f>
        <v>★★★★★</v>
      </c>
      <c r="J100" s="14" t="str">
        <f>CHOOSE(記入用!J100,"★☆☆☆☆","★★☆☆☆","★★★☆☆","★★★★☆","★★★★★","★★★★★★","☆☆☆☆☆","★★★★★★★","OverFlow")</f>
        <v>★★★☆☆</v>
      </c>
      <c r="K100" s="3" t="str">
        <f>CHOOSE(記入用!K100,"★☆☆☆☆","★★☆☆☆","★★★☆☆","★★★★☆","★★★★★","★★★★★★","☆☆☆☆☆")</f>
        <v>★★★☆☆</v>
      </c>
      <c r="L100" t="str">
        <f>不具合まとめ!C100</f>
        <v>有</v>
      </c>
      <c r="M100" s="5" t="str">
        <f>CHOOSE(記入用!M100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0" t="str">
        <f>CHOOSE(記入用!N100,"対応","未対応","追加talkにて対応","対応予定無し")</f>
        <v>対応</v>
      </c>
      <c r="O100" s="39">
        <f>詳細1!K100</f>
        <v>41622</v>
      </c>
    </row>
    <row r="101" spans="1:15" x14ac:dyDescent="0.15">
      <c r="A101" s="5" t="str">
        <f>記入用!A101</f>
        <v>静かな雪のエルウェシア</v>
      </c>
      <c r="B101" t="str">
        <f>記入用!B101</f>
        <v>ツインシザー</v>
      </c>
      <c r="C101" t="str">
        <f>記入用!C101</f>
        <v>カスタムゴッド保管所（仮）</v>
      </c>
      <c r="D101" s="3" t="str">
        <f>CHOOSE(記入用!D101,"★☆☆☆☆","★★☆☆☆","★★★☆☆","★★★★☆","★★★★★","★★★★★★","★★★★★★","☆☆☆☆☆")</f>
        <v>★★★★★</v>
      </c>
      <c r="E101" s="3" t="str">
        <f>CHOOSE(記入用!E101,"★☆☆☆☆","★★☆☆☆","★★★☆☆","★★★★☆","★★★★★","★★★★★★","☆☆☆☆☆")</f>
        <v>★★★☆☆</v>
      </c>
      <c r="F101" s="5" t="str">
        <f>CHOOSE(記入用!F101,"★☆☆☆☆","★★☆☆☆","★★★☆☆","★★★★☆","★★★★★","★★★★★★","★★★★★★★","☆☆☆☆☆")</f>
        <v>★★★★☆</v>
      </c>
      <c r="G101" s="5" t="str">
        <f>CHOOSE(記入用!G101,"★☆☆☆☆","★★☆☆☆","★★★☆☆","★★★★☆","★★★★★","★★★★★★","★★★★★★★","☆☆☆☆☆")</f>
        <v>★★★★☆</v>
      </c>
      <c r="H101" s="5" t="str">
        <f>CHOOSE(記入用!H101,"★☆☆☆☆","★★☆☆☆","★★★☆☆","★★★★☆","★★★★★","★★★★★★","★★★★★★★","☆☆☆☆☆")</f>
        <v>★☆☆☆☆</v>
      </c>
      <c r="I101" s="5" t="str">
        <f>CHOOSE(記入用!I101,"★☆☆☆☆","★★☆☆☆","★★★☆☆","★★★★☆","★★★★★","★★★★★★","★★★★★★★","☆☆☆☆☆")</f>
        <v>★★★★★★</v>
      </c>
      <c r="J101" s="5" t="str">
        <f>CHOOSE(記入用!J101,"★☆☆☆☆","★★☆☆☆","★★★☆☆","★★★★☆","★★★★★","★★★★★★","☆☆☆☆☆","★★★★★★★","OverFlow")</f>
        <v>★★★★☆</v>
      </c>
      <c r="K101" s="3" t="str">
        <f>CHOOSE(記入用!K101,"★☆☆☆☆","★★☆☆☆","★★★☆☆","★★★★☆","★★★★★","★★★★★★","☆☆☆☆☆")</f>
        <v>★★☆☆☆</v>
      </c>
      <c r="L101" t="str">
        <f>不具合まとめ!C101</f>
        <v>無</v>
      </c>
      <c r="M101" s="5" t="str">
        <f>CHOOSE(記入用!M101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1" t="str">
        <f>CHOOSE(記入用!N101,"対応","未対応","追加talkにて対応","対応予定無し")</f>
        <v>対応</v>
      </c>
      <c r="O101" s="39">
        <f>詳細1!K101</f>
        <v>42393</v>
      </c>
    </row>
    <row r="102" spans="1:15" x14ac:dyDescent="0.15">
      <c r="A102" s="5" t="str">
        <f>記入用!A102</f>
        <v>静寂のオリイェ</v>
      </c>
      <c r="B102" t="str">
        <f>記入用!B102</f>
        <v>アーヴィ</v>
      </c>
      <c r="C102" t="str">
        <f>記入用!C102</f>
        <v>カスタムゴッド保管所（仮）</v>
      </c>
      <c r="D102" s="2" t="str">
        <f>CHOOSE(記入用!D102,"★☆☆☆☆","★★☆☆☆","★★★☆☆","★★★★☆","★★★★★","★★★★★★","★★★★★★","☆☆☆☆☆")</f>
        <v>★☆☆☆☆</v>
      </c>
      <c r="E102" s="3" t="str">
        <f>CHOOSE(記入用!E102,"★☆☆☆☆","★★☆☆☆","★★★☆☆","★★★★☆","★★★★★","★★★★★★","☆☆☆☆☆")</f>
        <v>★★★★★</v>
      </c>
      <c r="F102" s="14" t="str">
        <f>CHOOSE(記入用!F102,"★☆☆☆☆","★★☆☆☆","★★★☆☆","★★★★☆","★★★★★","★★★★★★","★★★★★★★","☆☆☆☆☆")</f>
        <v>★★★★★★★</v>
      </c>
      <c r="G102" s="5" t="str">
        <f>CHOOSE(記入用!G102,"★☆☆☆☆","★★☆☆☆","★★★☆☆","★★★★☆","★★★★★","★★★★★★","★★★★★★★","☆☆☆☆☆")</f>
        <v>★★★★★</v>
      </c>
      <c r="H102" s="5" t="str">
        <f>CHOOSE(記入用!H102,"★☆☆☆☆","★★☆☆☆","★★★☆☆","★★★★☆","★★★★★","★★★★★★","★★★★★★★","☆☆☆☆☆")</f>
        <v>★★★☆☆</v>
      </c>
      <c r="I102" s="14" t="str">
        <f>CHOOSE(記入用!I102,"★☆☆☆☆","★★☆☆☆","★★★☆☆","★★★★☆","★★★★★","★★★★★★","★★★★★★★","☆☆☆☆☆")</f>
        <v>★★★★☆</v>
      </c>
      <c r="J102" s="3" t="str">
        <f>CHOOSE(記入用!J102,"★☆☆☆☆","★★☆☆☆","★★★☆☆","★★★★☆","★★★★★","★★★★★★","☆☆☆☆☆","★★★★★★★","OverFlow")</f>
        <v>☆☆☆☆☆</v>
      </c>
      <c r="K102" s="3" t="str">
        <f>CHOOSE(記入用!K102,"★☆☆☆☆","★★☆☆☆","★★★☆☆","★★★★☆","★★★★★","★★★★★★","☆☆☆☆☆")</f>
        <v>★☆☆☆☆</v>
      </c>
      <c r="L102" t="str">
        <f>不具合まとめ!C102</f>
        <v>有</v>
      </c>
      <c r="M102" s="5" t="str">
        <f>CHOOSE(記入用!M102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2" t="str">
        <f>CHOOSE(記入用!N102,"対応","未対応","追加talkにて対応","対応予定無し")</f>
        <v>対応</v>
      </c>
      <c r="O102" s="39">
        <f>詳細1!K102</f>
        <v>41339</v>
      </c>
    </row>
    <row r="103" spans="1:15" x14ac:dyDescent="0.15">
      <c r="A103" s="5" t="str">
        <f>記入用!A103</f>
        <v>絶対のロゥ</v>
      </c>
      <c r="B103" t="str">
        <f>記入用!B103</f>
        <v>むじゅん</v>
      </c>
      <c r="C103" t="str">
        <f>記入用!C103</f>
        <v>製作者サイト</v>
      </c>
      <c r="D103" s="3" t="str">
        <f>CHOOSE(記入用!D103,"★☆☆☆☆","★★☆☆☆","★★★☆☆","★★★★☆","★★★★★","★★★★★★","★★★★★★","☆☆☆☆☆")</f>
        <v>★★★★★</v>
      </c>
      <c r="E103" s="3" t="str">
        <f>CHOOSE(記入用!E103,"★☆☆☆☆","★★☆☆☆","★★★☆☆","★★★★☆","★★★★★","★★★★★★","☆☆☆☆☆")</f>
        <v>★★★★☆</v>
      </c>
      <c r="F103" s="5" t="str">
        <f>CHOOSE(記入用!F103,"★☆☆☆☆","★★☆☆☆","★★★☆☆","★★★★☆","★★★★★","★★★★★★","★★★★★★★","☆☆☆☆☆")</f>
        <v>★★☆☆☆</v>
      </c>
      <c r="G103" s="5" t="str">
        <f>CHOOSE(記入用!G103,"★☆☆☆☆","★★☆☆☆","★★★☆☆","★★★★☆","★★★★★","★★★★★★","★★★★★★★","☆☆☆☆☆")</f>
        <v>★★★★★</v>
      </c>
      <c r="H103" s="5" t="str">
        <f>CHOOSE(記入用!H103,"★☆☆☆☆","★★☆☆☆","★★★☆☆","★★★★☆","★★★★★","★★★★★★","★★★★★★★","☆☆☆☆☆")</f>
        <v>★★★★★★</v>
      </c>
      <c r="I103" s="5" t="str">
        <f>CHOOSE(記入用!I103,"★☆☆☆☆","★★☆☆☆","★★★☆☆","★★★★☆","★★★★★","★★★★★★","★★★★★★★","☆☆☆☆☆")</f>
        <v>★★★★★</v>
      </c>
      <c r="J103" s="3" t="str">
        <f>CHOOSE(記入用!J103,"★☆☆☆☆","★★☆☆☆","★★★☆☆","★★★★☆","★★★★★","★★★★★★","☆☆☆☆☆","★★★★★★★","OverFlow")</f>
        <v>★★★★★</v>
      </c>
      <c r="K103" s="3" t="str">
        <f>CHOOSE(記入用!K103,"★☆☆☆☆","★★☆☆☆","★★★☆☆","★★★★☆","★★★★★","★★★★★★","☆☆☆☆☆")</f>
        <v>★★★☆☆</v>
      </c>
      <c r="L103" t="str">
        <f>不具合まとめ!C103</f>
        <v>無</v>
      </c>
      <c r="M103" s="5" t="str">
        <f>CHOOSE(記入用!M103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03" t="str">
        <f>CHOOSE(記入用!N103,"対応","未対応","追加talkにて対応","対応予定無し")</f>
        <v>対応</v>
      </c>
      <c r="O103" s="39">
        <f>詳細1!K103</f>
        <v>42883</v>
      </c>
    </row>
    <row r="104" spans="1:15" x14ac:dyDescent="0.15">
      <c r="A104" s="5" t="str">
        <f>記入用!A104</f>
        <v>千貌のナイア</v>
      </c>
      <c r="B104" t="str">
        <f>記入用!B104</f>
        <v>gi</v>
      </c>
      <c r="C104" t="str">
        <f>記入用!C104</f>
        <v>カスゴwiki</v>
      </c>
      <c r="D104" s="3" t="str">
        <f>CHOOSE(記入用!D104,"★☆☆☆☆","★★☆☆☆","★★★☆☆","★★★★☆","★★★★★","★★★★★★","★★★★★★","☆☆☆☆☆")</f>
        <v>★★★★★★</v>
      </c>
      <c r="E104" s="5" t="str">
        <f>CHOOSE(記入用!E104,"★☆☆☆☆","★★☆☆☆","★★★☆☆","★★★★☆","★★★★★","★★★★★★","☆☆☆☆☆")</f>
        <v>★★★★★</v>
      </c>
      <c r="F104" s="5" t="str">
        <f>CHOOSE(記入用!F104,"★☆☆☆☆","★★☆☆☆","★★★☆☆","★★★★☆","★★★★★","★★★★★★","★★★★★★★","☆☆☆☆☆")</f>
        <v>★★★★★</v>
      </c>
      <c r="G104" s="5" t="str">
        <f>CHOOSE(記入用!G104,"★☆☆☆☆","★★☆☆☆","★★★☆☆","★★★★☆","★★★★★","★★★★★★","★★★★★★★","☆☆☆☆☆")</f>
        <v>★★★★★</v>
      </c>
      <c r="H104" s="5" t="str">
        <f>CHOOSE(記入用!H104,"★☆☆☆☆","★★☆☆☆","★★★☆☆","★★★★☆","★★★★★","★★★★★★","★★★★★★★","☆☆☆☆☆")</f>
        <v>★☆☆☆☆</v>
      </c>
      <c r="I104" s="14" t="str">
        <f>CHOOSE(記入用!I104,"★☆☆☆☆","★★☆☆☆","★★★☆☆","★★★★☆","★★★★★","★★★★★★","★★★★★★★","☆☆☆☆☆")</f>
        <v>★★★★★★</v>
      </c>
      <c r="J104" s="3" t="str">
        <f>CHOOSE(記入用!J104,"★☆☆☆☆","★★☆☆☆","★★★☆☆","★★★★☆","★★★★★","★★★★★★","☆☆☆☆☆","★★★★★★★","OverFlow")</f>
        <v>★★★★☆</v>
      </c>
      <c r="K104" s="3" t="str">
        <f>CHOOSE(記入用!K104,"★☆☆☆☆","★★☆☆☆","★★★☆☆","★★★★☆","★★★★★","★★★★★★","☆☆☆☆☆")</f>
        <v>★★☆☆☆</v>
      </c>
      <c r="L104" t="str">
        <f>不具合まとめ!C104</f>
        <v>有</v>
      </c>
      <c r="M104" s="5" t="str">
        <f>CHOOSE(記入用!M104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4" t="str">
        <f>CHOOSE(記入用!N104,"対応","未対応","追加talkにて対応","対応予定無し")</f>
        <v>対応</v>
      </c>
      <c r="O104" s="39">
        <f>詳細1!K104</f>
        <v>41347</v>
      </c>
    </row>
    <row r="105" spans="1:15" x14ac:dyDescent="0.15">
      <c r="A105" s="5" t="str">
        <f>記入用!A105</f>
        <v>創作のアトウィー</v>
      </c>
      <c r="B105" t="str">
        <f>記入用!B105</f>
        <v>アーヴィ</v>
      </c>
      <c r="C105" t="str">
        <f>記入用!C105</f>
        <v>カスタムゴッド保管所（仮）</v>
      </c>
      <c r="D105" s="3" t="str">
        <f>CHOOSE(記入用!D105,"★☆☆☆☆","★★☆☆☆","★★★☆☆","★★★★☆","★★★★★","★★★★★★","★★★★★★","☆☆☆☆☆")</f>
        <v>★★★★★★</v>
      </c>
      <c r="E105" s="3" t="str">
        <f>CHOOSE(記入用!E105,"★☆☆☆☆","★★☆☆☆","★★★☆☆","★★★★☆","★★★★★","★★★★★★","☆☆☆☆☆")</f>
        <v>★★★★☆</v>
      </c>
      <c r="F105" s="5" t="str">
        <f>CHOOSE(記入用!F105,"★☆☆☆☆","★★☆☆☆","★★★☆☆","★★★★☆","★★★★★","★★★★★★","★★★★★★★","☆☆☆☆☆")</f>
        <v>★★★★★★★</v>
      </c>
      <c r="G105" s="5" t="str">
        <f>CHOOSE(記入用!G105,"★☆☆☆☆","★★☆☆☆","★★★☆☆","★★★★☆","★★★★★","★★★★★★","★★★★★★★","☆☆☆☆☆")</f>
        <v>★★★★★</v>
      </c>
      <c r="H105" s="5" t="str">
        <f>CHOOSE(記入用!H105,"★☆☆☆☆","★★☆☆☆","★★★☆☆","★★★★☆","★★★★★","★★★★★★","★★★★★★★","☆☆☆☆☆")</f>
        <v>★★★★★★</v>
      </c>
      <c r="I105" s="5" t="str">
        <f>CHOOSE(記入用!I105,"★☆☆☆☆","★★☆☆☆","★★★☆☆","★★★★☆","★★★★★","★★★★★★","★★★★★★★","☆☆☆☆☆")</f>
        <v>★★★★★★</v>
      </c>
      <c r="J105" s="2" t="str">
        <f>CHOOSE(記入用!J105,"★☆☆☆☆","★★☆☆☆","★★★☆☆","★★★★☆","★★★★★","★★★★★★","☆☆☆☆☆","★★★★★★★","OverFlow")</f>
        <v>★★★★☆</v>
      </c>
      <c r="K105" s="3" t="str">
        <f>CHOOSE(記入用!K105,"★☆☆☆☆","★★☆☆☆","★★★☆☆","★★★★☆","★★★★★","★★★★★★","☆☆☆☆☆")</f>
        <v>★☆☆☆☆</v>
      </c>
      <c r="L105" t="str">
        <f>不具合まとめ!C105</f>
        <v>有</v>
      </c>
      <c r="M105" s="5" t="str">
        <f>CHOOSE(記入用!M105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5" t="str">
        <f>CHOOSE(記入用!N105,"対応","未対応","追加talkにて対応","対応予定無し")</f>
        <v>対応</v>
      </c>
      <c r="O105" s="39">
        <f>詳細1!K105</f>
        <v>41310</v>
      </c>
    </row>
    <row r="106" spans="1:15" x14ac:dyDescent="0.15">
      <c r="A106" s="5" t="str">
        <f>記入用!A106</f>
        <v>創作のテクネ</v>
      </c>
      <c r="B106" t="str">
        <f>記入用!B106</f>
        <v>澄香</v>
      </c>
      <c r="C106" t="str">
        <f>記入用!C106</f>
        <v>カスゴwiki</v>
      </c>
      <c r="D106" s="2" t="str">
        <f>CHOOSE(記入用!D106,"★☆☆☆☆","★★☆☆☆","★★★☆☆","★★★★☆","★★★★★","★★★★★★","★★★★★★","☆☆☆☆☆")</f>
        <v>★★★★★★</v>
      </c>
      <c r="E106" s="5" t="str">
        <f>CHOOSE(記入用!E106,"★☆☆☆☆","★★☆☆☆","★★★☆☆","★★★★☆","★★★★★","★★★★★★","☆☆☆☆☆")</f>
        <v>★★★★★</v>
      </c>
      <c r="F106" s="5" t="str">
        <f>CHOOSE(記入用!F106,"★☆☆☆☆","★★☆☆☆","★★★☆☆","★★★★☆","★★★★★","★★★★★★","★★★★★★★","☆☆☆☆☆")</f>
        <v>★★★★★★</v>
      </c>
      <c r="G106" s="5" t="str">
        <f>CHOOSE(記入用!G106,"★☆☆☆☆","★★☆☆☆","★★★☆☆","★★★★☆","★★★★★","★★★★★★","★★★★★★★","☆☆☆☆☆")</f>
        <v>★★★★★</v>
      </c>
      <c r="H106" s="5" t="str">
        <f>CHOOSE(記入用!H106,"★☆☆☆☆","★★☆☆☆","★★★☆☆","★★★★☆","★★★★★","★★★★★★","★★★★★★★","☆☆☆☆☆")</f>
        <v>★★★☆☆</v>
      </c>
      <c r="I106" s="5" t="str">
        <f>CHOOSE(記入用!I106,"★☆☆☆☆","★★☆☆☆","★★★☆☆","★★★★☆","★★★★★","★★★★★★","★★★★★★★","☆☆☆☆☆")</f>
        <v>★★★★★★★</v>
      </c>
      <c r="J106" s="3" t="str">
        <f>CHOOSE(記入用!J106,"★☆☆☆☆","★★☆☆☆","★★★☆☆","★★★★☆","★★★★★","★★★★★★","☆☆☆☆☆","★★★★★★★","OverFlow")</f>
        <v>★★★☆☆</v>
      </c>
      <c r="K106" s="3" t="str">
        <f>CHOOSE(記入用!K106,"★☆☆☆☆","★★☆☆☆","★★★☆☆","★★★★☆","★★★★★","★★★★★★","☆☆☆☆☆")</f>
        <v>★☆☆☆☆</v>
      </c>
      <c r="L106" t="str">
        <f>不具合まとめ!C106</f>
        <v>有</v>
      </c>
      <c r="M106" s="5" t="str">
        <f>CHOOSE(記入用!M106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6" t="str">
        <f>CHOOSE(記入用!N106,"対応","未対応","追加talkにて対応","対応予定無し")</f>
        <v>対応</v>
      </c>
      <c r="O106" s="39">
        <f>詳細1!K106</f>
        <v>41318</v>
      </c>
    </row>
    <row r="107" spans="1:15" x14ac:dyDescent="0.15">
      <c r="A107" s="5" t="str">
        <f>記入用!A107</f>
        <v>奏のシラリ</v>
      </c>
      <c r="B107" t="str">
        <f>記入用!B107</f>
        <v>お嬢様なでなでの人</v>
      </c>
      <c r="C107" t="str">
        <f>記入用!C107</f>
        <v>製作者サイト</v>
      </c>
      <c r="D107" s="3" t="str">
        <f>CHOOSE(記入用!D107,"★☆☆☆☆","★★☆☆☆","★★★☆☆","★★★★☆","★★★★★","★★★★★★","★★★★★★","☆☆☆☆☆")</f>
        <v>★★★★★</v>
      </c>
      <c r="E107" s="3" t="str">
        <f>CHOOSE(記入用!E107,"★☆☆☆☆","★★☆☆☆","★★★☆☆","★★★★☆","★★★★★","★★★★★★","☆☆☆☆☆")</f>
        <v>★☆☆☆☆</v>
      </c>
      <c r="F107" s="5" t="str">
        <f>CHOOSE(記入用!F107,"★☆☆☆☆","★★☆☆☆","★★★☆☆","★★★★☆","★★★★★","★★★★★★","★★★★★★★","☆☆☆☆☆")</f>
        <v>★★★★☆</v>
      </c>
      <c r="G107" s="5" t="str">
        <f>CHOOSE(記入用!G107,"★☆☆☆☆","★★☆☆☆","★★★☆☆","★★★★☆","★★★★★","★★★★★★","★★★★★★★","☆☆☆☆☆")</f>
        <v>★★★★★</v>
      </c>
      <c r="H107" s="5" t="str">
        <f>CHOOSE(記入用!H107,"★☆☆☆☆","★★☆☆☆","★★★☆☆","★★★★☆","★★★★★","★★★★★★","★★★★★★★","☆☆☆☆☆")</f>
        <v>★★★★★</v>
      </c>
      <c r="I107" s="5" t="str">
        <f>CHOOSE(記入用!I107,"★☆☆☆☆","★★☆☆☆","★★★☆☆","★★★★☆","★★★★★","★★★★★★","★★★★★★★","☆☆☆☆☆")</f>
        <v>★★★☆☆</v>
      </c>
      <c r="J107" s="3" t="str">
        <f>CHOOSE(記入用!J107,"★☆☆☆☆","★★☆☆☆","★★★☆☆","★★★★☆","★★★★★","★★★★★★","☆☆☆☆☆","★★★★★★★","OverFlow")</f>
        <v>★★★☆☆</v>
      </c>
      <c r="K107" s="3" t="str">
        <f>CHOOSE(記入用!K107,"★☆☆☆☆","★★☆☆☆","★★★☆☆","★★★★☆","★★★★★","★★★★★★","☆☆☆☆☆")</f>
        <v>★★★★☆</v>
      </c>
      <c r="L107" t="str">
        <f>不具合まとめ!C107</f>
        <v>無</v>
      </c>
      <c r="M107" s="5" t="str">
        <f>CHOOSE(記入用!M107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7" t="str">
        <f>CHOOSE(記入用!N107,"対応","未対応","追加talkにて対応","対応予定無し")</f>
        <v>対応</v>
      </c>
      <c r="O107" s="39">
        <f>詳細1!K107</f>
        <v>41620</v>
      </c>
    </row>
    <row r="108" spans="1:15" x14ac:dyDescent="0.15">
      <c r="A108" s="5" t="str">
        <f>記入用!A108</f>
        <v>霜月のエルシーユ</v>
      </c>
      <c r="B108" t="str">
        <f>記入用!B108</f>
        <v>風切快夢</v>
      </c>
      <c r="C108" t="str">
        <f>記入用!C108</f>
        <v>カスゴwiki</v>
      </c>
      <c r="D108" s="3" t="str">
        <f>CHOOSE(記入用!D108,"★☆☆☆☆","★★☆☆☆","★★★☆☆","★★★★☆","★★★★★","★★★★★★","★★★★★★","☆☆☆☆☆")</f>
        <v>★★★★★</v>
      </c>
      <c r="E108" s="3" t="str">
        <f>CHOOSE(記入用!E108,"★☆☆☆☆","★★☆☆☆","★★★☆☆","★★★★☆","★★★★★","★★★★★★","☆☆☆☆☆")</f>
        <v>★★☆☆☆</v>
      </c>
      <c r="F108" s="5" t="str">
        <f>CHOOSE(記入用!F108,"★☆☆☆☆","★★☆☆☆","★★★☆☆","★★★★☆","★★★★★","★★★★★★","★★★★★★★","☆☆☆☆☆")</f>
        <v>★★★★★</v>
      </c>
      <c r="G108" s="5" t="str">
        <f>CHOOSE(記入用!G108,"★☆☆☆☆","★★☆☆☆","★★★☆☆","★★★★☆","★★★★★","★★★★★★","★★★★★★★","☆☆☆☆☆")</f>
        <v>★★★★★</v>
      </c>
      <c r="H108" s="14" t="str">
        <f>CHOOSE(記入用!H108,"★☆☆☆☆","★★☆☆☆","★★★☆☆","★★★★☆","★★★★★","★★★★★★","★★★★★★★","☆☆☆☆☆")</f>
        <v>★★★☆☆</v>
      </c>
      <c r="I108" s="5" t="str">
        <f>CHOOSE(記入用!I108,"★☆☆☆☆","★★☆☆☆","★★★☆☆","★★★★☆","★★★★★","★★★★★★","★★★★★★★","☆☆☆☆☆")</f>
        <v>★★★★★★</v>
      </c>
      <c r="J108" s="3" t="str">
        <f>CHOOSE(記入用!J108,"★☆☆☆☆","★★☆☆☆","★★★☆☆","★★★★☆","★★★★★","★★★★★★","☆☆☆☆☆","★★★★★★★","OverFlow")</f>
        <v>★★★★★</v>
      </c>
      <c r="K108" s="3" t="str">
        <f>CHOOSE(記入用!K108,"★☆☆☆☆","★★☆☆☆","★★★☆☆","★★★★☆","★★★★★","★★★★★★","☆☆☆☆☆")</f>
        <v>★★☆☆☆</v>
      </c>
      <c r="L108" t="str">
        <f>不具合まとめ!C108</f>
        <v>有</v>
      </c>
      <c r="M108" s="5" t="str">
        <f>CHOOSE(記入用!M108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8" t="str">
        <f>CHOOSE(記入用!N108,"対応","未対応","追加talkにて対応","対応予定無し")</f>
        <v>対応</v>
      </c>
      <c r="O108" s="39">
        <f>詳細1!K108</f>
        <v>41240</v>
      </c>
    </row>
    <row r="109" spans="1:15" x14ac:dyDescent="0.15">
      <c r="A109" s="5" t="str">
        <f>記入用!A109</f>
        <v>太陽の使いヤタテクト</v>
      </c>
      <c r="B109" t="str">
        <f>記入用!B109</f>
        <v>ハーピーの人</v>
      </c>
      <c r="C109" t="str">
        <f>記入用!C109</f>
        <v>カスゴwiki</v>
      </c>
      <c r="D109" s="2" t="str">
        <f>CHOOSE(記入用!D109,"★☆☆☆☆","★★☆☆☆","★★★☆☆","★★★★☆","★★★★★","★★★★★★","★★★★★★","☆☆☆☆☆")</f>
        <v>★★★★☆</v>
      </c>
      <c r="E109" s="3" t="str">
        <f>CHOOSE(記入用!E109,"★☆☆☆☆","★★☆☆☆","★★★☆☆","★★★★☆","★★★★★","★★★★★★","☆☆☆☆☆")</f>
        <v>★★★★☆</v>
      </c>
      <c r="F109" s="5" t="str">
        <f>CHOOSE(記入用!F109,"★☆☆☆☆","★★☆☆☆","★★★☆☆","★★★★☆","★★★★★","★★★★★★","★★★★★★★","☆☆☆☆☆")</f>
        <v>★★★★★★</v>
      </c>
      <c r="G109" s="5" t="str">
        <f>CHOOSE(記入用!G109,"★☆☆☆☆","★★☆☆☆","★★★☆☆","★★★★☆","★★★★★","★★★★★★","★★★★★★★","☆☆☆☆☆")</f>
        <v>★★★★★</v>
      </c>
      <c r="H109" s="5" t="str">
        <f>CHOOSE(記入用!H109,"★☆☆☆☆","★★☆☆☆","★★★☆☆","★★★★☆","★★★★★","★★★★★★","★★★★★★★","☆☆☆☆☆")</f>
        <v>★★★☆☆</v>
      </c>
      <c r="I109" s="5" t="str">
        <f>CHOOSE(記入用!I109,"★☆☆☆☆","★★☆☆☆","★★★☆☆","★★★★☆","★★★★★","★★★★★★","★★★★★★★","☆☆☆☆☆")</f>
        <v>★★★★★</v>
      </c>
      <c r="J109" s="2" t="str">
        <f>CHOOSE(記入用!J109,"★☆☆☆☆","★★☆☆☆","★★★☆☆","★★★★☆","★★★★★","★★★★★★","☆☆☆☆☆","★★★★★★★","OverFlow")</f>
        <v>★★★★★</v>
      </c>
      <c r="K109" s="3" t="str">
        <f>CHOOSE(記入用!K109,"★☆☆☆☆","★★☆☆☆","★★★☆☆","★★★★☆","★★★★★","★★★★★★","☆☆☆☆☆")</f>
        <v>★★★☆☆</v>
      </c>
      <c r="L109" t="str">
        <f>不具合まとめ!C109</f>
        <v>有</v>
      </c>
      <c r="M109" s="5" t="str">
        <f>CHOOSE(記入用!M109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09" t="str">
        <f>CHOOSE(記入用!N109,"対応","未対応","追加talkにて対応","対応予定無し")</f>
        <v>対応</v>
      </c>
      <c r="O109" s="39">
        <f>詳細1!K109</f>
        <v>41302</v>
      </c>
    </row>
    <row r="110" spans="1:15" x14ac:dyDescent="0.15">
      <c r="A110" s="5" t="str">
        <f>記入用!A110</f>
        <v>惰眠のウトゥ</v>
      </c>
      <c r="B110" t="str">
        <f>記入用!B110</f>
        <v>アーヴィ</v>
      </c>
      <c r="C110" t="str">
        <f>記入用!C110</f>
        <v>カスタムゴッド保管所（仮）</v>
      </c>
      <c r="D110" s="2" t="str">
        <f>CHOOSE(記入用!D110,"★☆☆☆☆","★★☆☆☆","★★★☆☆","★★★★☆","★★★★★","★★★★★★","★★★★★★","☆☆☆☆☆")</f>
        <v>★☆☆☆☆</v>
      </c>
      <c r="E110" s="3" t="str">
        <f>CHOOSE(記入用!E110,"★☆☆☆☆","★★☆☆☆","★★★☆☆","★★★★☆","★★★★★","★★★★★★","☆☆☆☆☆")</f>
        <v>★★☆☆☆</v>
      </c>
      <c r="F110" s="14" t="str">
        <f>CHOOSE(記入用!F110,"★☆☆☆☆","★★☆☆☆","★★★☆☆","★★★★☆","★★★★★","★★★★★★","★★★★★★★","☆☆☆☆☆")</f>
        <v>★★★★★★★</v>
      </c>
      <c r="G110" s="5" t="str">
        <f>CHOOSE(記入用!G110,"★☆☆☆☆","★★☆☆☆","★★★☆☆","★★★★☆","★★★★★","★★★★★★","★★★★★★★","☆☆☆☆☆")</f>
        <v>★★☆☆☆</v>
      </c>
      <c r="H110" s="5" t="str">
        <f>CHOOSE(記入用!H110,"★☆☆☆☆","★★☆☆☆","★★★☆☆","★★★★☆","★★★★★","★★★★★★","★★★★★★★","☆☆☆☆☆")</f>
        <v>★☆☆☆☆</v>
      </c>
      <c r="I110" s="5" t="str">
        <f>CHOOSE(記入用!I110,"★☆☆☆☆","★★☆☆☆","★★★☆☆","★★★★☆","★★★★★","★★★★★★","★★★★★★★","☆☆☆☆☆")</f>
        <v>★★★☆☆</v>
      </c>
      <c r="J110" s="3" t="str">
        <f>CHOOSE(記入用!J110,"★☆☆☆☆","★★☆☆☆","★★★☆☆","★★★★☆","★★★★★","★★★★★★","☆☆☆☆☆","★★★★★★★","OverFlow")</f>
        <v>★★★★☆</v>
      </c>
      <c r="K110" s="3" t="str">
        <f>CHOOSE(記入用!K110,"★☆☆☆☆","★★☆☆☆","★★★☆☆","★★★★☆","★★★★★","★★★★★★","☆☆☆☆☆")</f>
        <v>★☆☆☆☆</v>
      </c>
      <c r="L110" t="str">
        <f>不具合まとめ!C110</f>
        <v>有</v>
      </c>
      <c r="M110" s="5" t="str">
        <f>CHOOSE(記入用!M110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0" t="str">
        <f>CHOOSE(記入用!N110,"対応","未対応","追加talkにて対応","対応予定無し")</f>
        <v>対応</v>
      </c>
      <c r="O110" s="39">
        <f>詳細1!K110</f>
        <v>41327</v>
      </c>
    </row>
    <row r="111" spans="1:15" x14ac:dyDescent="0.15">
      <c r="A111" s="5" t="str">
        <f>記入用!A111</f>
        <v>怠惰のオーブ</v>
      </c>
      <c r="B111" t="str">
        <f>記入用!B111</f>
        <v>あなたの娘</v>
      </c>
      <c r="C111" t="str">
        <f>記入用!C111</f>
        <v>カスゴwiki</v>
      </c>
      <c r="D111" s="3" t="str">
        <f>CHOOSE(記入用!D111,"★☆☆☆☆","★★☆☆☆","★★★☆☆","★★★★☆","★★★★★","★★★★★★","★★★★★★","☆☆☆☆☆")</f>
        <v>★☆☆☆☆</v>
      </c>
      <c r="E111" s="3" t="str">
        <f>CHOOSE(記入用!E111,"★☆☆☆☆","★★☆☆☆","★★★☆☆","★★★★☆","★★★★★","★★★★★★","☆☆☆☆☆")</f>
        <v>★★☆☆☆</v>
      </c>
      <c r="F111" s="5" t="str">
        <f>CHOOSE(記入用!F111,"★☆☆☆☆","★★☆☆☆","★★★☆☆","★★★★☆","★★★★★","★★★★★★","★★★★★★★","☆☆☆☆☆")</f>
        <v>★☆☆☆☆</v>
      </c>
      <c r="G111" s="5" t="str">
        <f>CHOOSE(記入用!G111,"★☆☆☆☆","★★☆☆☆","★★★☆☆","★★★★☆","★★★★★","★★★★★★","★★★★★★★","☆☆☆☆☆")</f>
        <v>★★★★★</v>
      </c>
      <c r="H111" s="5" t="str">
        <f>CHOOSE(記入用!H111,"★☆☆☆☆","★★☆☆☆","★★★☆☆","★★★★☆","★★★★★","★★★★★★","★★★★★★★","☆☆☆☆☆")</f>
        <v>★★☆☆☆</v>
      </c>
      <c r="I111" s="5" t="str">
        <f>CHOOSE(記入用!I111,"★☆☆☆☆","★★☆☆☆","★★★☆☆","★★★★☆","★★★★★","★★★★★★","★★★★★★★","☆☆☆☆☆")</f>
        <v>★★★☆☆</v>
      </c>
      <c r="J111" s="3" t="str">
        <f>CHOOSE(記入用!J111,"★☆☆☆☆","★★☆☆☆","★★★☆☆","★★★★☆","★★★★★","★★★★★★","☆☆☆☆☆","★★★★★★★","OverFlow")</f>
        <v>☆☆☆☆☆</v>
      </c>
      <c r="K111" s="3" t="str">
        <f>CHOOSE(記入用!K111,"★☆☆☆☆","★★☆☆☆","★★★☆☆","★★★★☆","★★★★★","★★★★★★","☆☆☆☆☆")</f>
        <v>★★★★☆</v>
      </c>
      <c r="L111" t="str">
        <f>不具合まとめ!C111</f>
        <v>無</v>
      </c>
      <c r="M111" s="5" t="str">
        <f>CHOOSE(記入用!M111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1" t="str">
        <f>CHOOSE(記入用!N111,"対応","未対応","追加talkにて対応","対応予定無し")</f>
        <v>対応</v>
      </c>
      <c r="O111" s="39">
        <f>詳細1!K111</f>
        <v>41730</v>
      </c>
    </row>
    <row r="112" spans="1:15" x14ac:dyDescent="0.15">
      <c r="A112" s="5" t="str">
        <f>記入用!A112</f>
        <v>茸のツェペシュ</v>
      </c>
      <c r="B112" t="str">
        <f>記入用!B112</f>
        <v>マスティフ</v>
      </c>
      <c r="C112" t="str">
        <f>記入用!C112</f>
        <v>カスタムゴッド保管所（仮）</v>
      </c>
      <c r="D112" s="3" t="str">
        <f>CHOOSE(記入用!D112,"★☆☆☆☆","★★☆☆☆","★★★☆☆","★★★★☆","★★★★★","★★★★★★","★★★★★★","☆☆☆☆☆")</f>
        <v>★★★★☆</v>
      </c>
      <c r="E112" s="3" t="str">
        <f>CHOOSE(記入用!E112,"★☆☆☆☆","★★☆☆☆","★★★☆☆","★★★★☆","★★★★★","★★★★★★","☆☆☆☆☆")</f>
        <v>★★★★☆</v>
      </c>
      <c r="F112" s="14" t="str">
        <f>CHOOSE(記入用!F112,"★☆☆☆☆","★★☆☆☆","★★★☆☆","★★★★☆","★★★★★","★★★★★★","★★★★★★★","☆☆☆☆☆")</f>
        <v>★★★★★</v>
      </c>
      <c r="G112" s="5" t="str">
        <f>CHOOSE(記入用!G112,"★☆☆☆☆","★★☆☆☆","★★★☆☆","★★★★☆","★★★★★","★★★★★★","★★★★★★★","☆☆☆☆☆")</f>
        <v>★★★★★★</v>
      </c>
      <c r="H112" s="5" t="str">
        <f>CHOOSE(記入用!H112,"★☆☆☆☆","★★☆☆☆","★★★☆☆","★★★★☆","★★★★★","★★★★★★","★★★★★★★","☆☆☆☆☆")</f>
        <v>★★★★★</v>
      </c>
      <c r="I112" s="5" t="str">
        <f>CHOOSE(記入用!I112,"★☆☆☆☆","★★☆☆☆","★★★☆☆","★★★★☆","★★★★★","★★★★★★","★★★★★★★","☆☆☆☆☆")</f>
        <v>★★★★☆</v>
      </c>
      <c r="J112" s="3" t="str">
        <f>CHOOSE(記入用!J112,"★☆☆☆☆","★★☆☆☆","★★★☆☆","★★★★☆","★★★★★","★★★★★★","☆☆☆☆☆","★★★★★★★","OverFlow")</f>
        <v>★★☆☆☆</v>
      </c>
      <c r="K112" s="3" t="str">
        <f>CHOOSE(記入用!K112,"★☆☆☆☆","★★☆☆☆","★★★☆☆","★★★★☆","★★★★★","★★★★★★","☆☆☆☆☆")</f>
        <v>★★☆☆☆</v>
      </c>
      <c r="L112" t="str">
        <f>不具合まとめ!C112</f>
        <v>有</v>
      </c>
      <c r="M112" s="5" t="str">
        <f>CHOOSE(記入用!M112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2" t="str">
        <f>CHOOSE(記入用!N112,"対応","未対応","追加talkにて対応","対応予定無し")</f>
        <v>対応</v>
      </c>
      <c r="O112" s="39">
        <f>詳細1!K112</f>
        <v>41214</v>
      </c>
    </row>
    <row r="113" spans="1:15" x14ac:dyDescent="0.15">
      <c r="A113" s="5" t="str">
        <f>記入用!A113</f>
        <v>知恵のオモイカネ</v>
      </c>
      <c r="B113" t="str">
        <f>記入用!B113</f>
        <v>urchin</v>
      </c>
      <c r="C113" t="str">
        <f>記入用!C113</f>
        <v>カスゴwiki</v>
      </c>
      <c r="D113" s="3" t="str">
        <f>CHOOSE(記入用!D113,"★☆☆☆☆","★★☆☆☆","★★★☆☆","★★★★☆","★★★★★","★★★★★★","★★★★★★","☆☆☆☆☆")</f>
        <v>★★★★☆</v>
      </c>
      <c r="E113" s="3" t="str">
        <f>CHOOSE(記入用!E113,"★☆☆☆☆","★★☆☆☆","★★★☆☆","★★★★☆","★★★★★","★★★★★★","☆☆☆☆☆")</f>
        <v>★☆☆☆☆</v>
      </c>
      <c r="F113" s="5" t="str">
        <f>CHOOSE(記入用!F113,"★☆☆☆☆","★★☆☆☆","★★★☆☆","★★★★☆","★★★★★","★★★★★★","★★★★★★★","☆☆☆☆☆")</f>
        <v>★★★★★</v>
      </c>
      <c r="G113" s="5" t="str">
        <f>CHOOSE(記入用!G113,"★☆☆☆☆","★★☆☆☆","★★★☆☆","★★★★☆","★★★★★","★★★★★★","★★★★★★★","☆☆☆☆☆")</f>
        <v>★★★★☆</v>
      </c>
      <c r="H113" s="14" t="str">
        <f>CHOOSE(記入用!H113,"★☆☆☆☆","★★☆☆☆","★★★☆☆","★★★★☆","★★★★★","★★★★★★","★★★★★★★","☆☆☆☆☆")</f>
        <v>★☆☆☆☆</v>
      </c>
      <c r="I113" s="14" t="str">
        <f>CHOOSE(記入用!I113,"★☆☆☆☆","★★☆☆☆","★★★☆☆","★★★★☆","★★★★★","★★★★★★","★★★★★★★","☆☆☆☆☆")</f>
        <v>★★★★★</v>
      </c>
      <c r="J113" s="5" t="str">
        <f>CHOOSE(記入用!J113,"★☆☆☆☆","★★☆☆☆","★★★☆☆","★★★★☆","★★★★★","★★★★★★","☆☆☆☆☆","★★★★★★★","OverFlow")</f>
        <v>★★★★★★★</v>
      </c>
      <c r="K113" s="3" t="str">
        <f>CHOOSE(記入用!K113,"★☆☆☆☆","★★☆☆☆","★★★☆☆","★★★★☆","★★★★★","★★★★★★","☆☆☆☆☆")</f>
        <v>★★☆☆☆</v>
      </c>
      <c r="L113" t="str">
        <f>不具合まとめ!C113</f>
        <v>有</v>
      </c>
      <c r="M113" s="5" t="str">
        <f>CHOOSE(記入用!M113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oomSE専用/非専用版有</v>
      </c>
      <c r="N113" t="str">
        <f>CHOOSE(記入用!N113,"対応","未対応","追加talkにて対応","対応予定無し")</f>
        <v>対応予定無し</v>
      </c>
      <c r="O113" s="39">
        <f>詳細1!K113</f>
        <v>43270</v>
      </c>
    </row>
    <row r="114" spans="1:15" x14ac:dyDescent="0.15">
      <c r="A114" s="5" t="str">
        <f>記入用!A114</f>
        <v>帳の『キーア』</v>
      </c>
      <c r="B114" t="str">
        <f>記入用!B114</f>
        <v>迷子の子猫まっしぐら</v>
      </c>
      <c r="C114" t="str">
        <f>記入用!C114</f>
        <v>カスゴwiki</v>
      </c>
      <c r="D114" s="3" t="str">
        <f>CHOOSE(記入用!D114,"★☆☆☆☆","★★☆☆☆","★★★☆☆","★★★★☆","★★★★★","★★★★★★","★★★★★★","☆☆☆☆☆")</f>
        <v>★★★★★</v>
      </c>
      <c r="E114" s="3" t="str">
        <f>CHOOSE(記入用!E114,"★☆☆☆☆","★★☆☆☆","★★★☆☆","★★★★☆","★★★★★","★★★★★★","☆☆☆☆☆")</f>
        <v>★★☆☆☆</v>
      </c>
      <c r="F114" s="5" t="str">
        <f>CHOOSE(記入用!F114,"★☆☆☆☆","★★☆☆☆","★★★☆☆","★★★★☆","★★★★★","★★★★★★","★★★★★★★","☆☆☆☆☆")</f>
        <v>★★★★★</v>
      </c>
      <c r="G114" s="5" t="str">
        <f>CHOOSE(記入用!G114,"★☆☆☆☆","★★☆☆☆","★★★☆☆","★★★★☆","★★★★★","★★★★★★","★★★★★★★","☆☆☆☆☆")</f>
        <v>★★★★★★</v>
      </c>
      <c r="H114" s="14" t="str">
        <f>CHOOSE(記入用!H114,"★☆☆☆☆","★★☆☆☆","★★★☆☆","★★★★☆","★★★★★","★★★★★★","★★★★★★★","☆☆☆☆☆")</f>
        <v>★★★★☆</v>
      </c>
      <c r="I114" s="14" t="str">
        <f>CHOOSE(記入用!I114,"★☆☆☆☆","★★☆☆☆","★★★☆☆","★★★★☆","★★★★★","★★★★★★","★★★★★★★","☆☆☆☆☆")</f>
        <v>★★★★★</v>
      </c>
      <c r="J114" s="5" t="str">
        <f>CHOOSE(記入用!J114,"★☆☆☆☆","★★☆☆☆","★★★☆☆","★★★★☆","★★★★★","★★★★★★","☆☆☆☆☆","★★★★★★★","OverFlow")</f>
        <v>★★★★☆</v>
      </c>
      <c r="K114" s="3" t="str">
        <f>CHOOSE(記入用!K114,"★☆☆☆☆","★★☆☆☆","★★★☆☆","★★★★☆","★★★★★","★★★★★★","☆☆☆☆☆")</f>
        <v>★★☆☆☆</v>
      </c>
      <c r="L114" t="str">
        <f>不具合まとめ!C114</f>
        <v>有</v>
      </c>
      <c r="M114" s="5" t="str">
        <f>CHOOSE(記入用!M114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14" t="str">
        <f>CHOOSE(記入用!N114,"対応","未対応","追加talkにて対応","対応予定無し")</f>
        <v>対応</v>
      </c>
      <c r="O114" s="39">
        <f>詳細1!K114</f>
        <v>41335</v>
      </c>
    </row>
    <row r="115" spans="1:15" x14ac:dyDescent="0.15">
      <c r="A115" s="5" t="str">
        <f>記入用!A115</f>
        <v>調薬のトゥーリエ</v>
      </c>
      <c r="B115" t="str">
        <f>記入用!B115</f>
        <v>うめもずく</v>
      </c>
      <c r="C115" t="str">
        <f>記入用!C115</f>
        <v>カスゴwiki</v>
      </c>
      <c r="D115" s="3" t="str">
        <f>CHOOSE(記入用!D115,"★☆☆☆☆","★★☆☆☆","★★★☆☆","★★★★☆","★★★★★","★★★★★★","★★★★★★","☆☆☆☆☆")</f>
        <v>★★★★★</v>
      </c>
      <c r="E115" s="3" t="str">
        <f>CHOOSE(記入用!E115,"★☆☆☆☆","★★☆☆☆","★★★☆☆","★★★★☆","★★★★★","★★★★★★","☆☆☆☆☆")</f>
        <v>★★★☆☆</v>
      </c>
      <c r="F115" s="5" t="str">
        <f>CHOOSE(記入用!F115,"★☆☆☆☆","★★☆☆☆","★★★☆☆","★★★★☆","★★★★★","★★★★★★","★★★★★★★","☆☆☆☆☆")</f>
        <v>★★★★★</v>
      </c>
      <c r="G115" s="5" t="str">
        <f>CHOOSE(記入用!G115,"★☆☆☆☆","★★☆☆☆","★★★☆☆","★★★★☆","★★★★★","★★★★★★","★★★★★★★","☆☆☆☆☆")</f>
        <v>★★★★★</v>
      </c>
      <c r="H115" s="5" t="str">
        <f>CHOOSE(記入用!H115,"★☆☆☆☆","★★☆☆☆","★★★☆☆","★★★★☆","★★★★★","★★★★★★","★★★★★★★","☆☆☆☆☆")</f>
        <v>★★★★★</v>
      </c>
      <c r="I115" s="5" t="str">
        <f>CHOOSE(記入用!I115,"★☆☆☆☆","★★☆☆☆","★★★☆☆","★★★★☆","★★★★★","★★★★★★","★★★★★★★","☆☆☆☆☆")</f>
        <v>★★★★★</v>
      </c>
      <c r="J115" s="5" t="str">
        <f>CHOOSE(記入用!J115,"★☆☆☆☆","★★☆☆☆","★★★☆☆","★★★★☆","★★★★★","★★★★★★","☆☆☆☆☆","★★★★★★★","OverFlow")</f>
        <v>★★★★★</v>
      </c>
      <c r="K115" s="3" t="str">
        <f>CHOOSE(記入用!K115,"★☆☆☆☆","★★☆☆☆","★★★☆☆","★★★★☆","★★★★★","★★★★★★","☆☆☆☆☆")</f>
        <v>★★★★★</v>
      </c>
      <c r="L115" t="str">
        <f>不具合まとめ!C115</f>
        <v>無</v>
      </c>
      <c r="M115" s="5" t="str">
        <f>CHOOSE(記入用!M115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5" t="str">
        <f>CHOOSE(記入用!N115,"対応","未対応","追加talkにて対応","対応予定無し")</f>
        <v>対応</v>
      </c>
      <c r="O115" s="39">
        <f>詳細1!K115</f>
        <v>43338</v>
      </c>
    </row>
    <row r="116" spans="1:15" x14ac:dyDescent="0.15">
      <c r="A116" s="5" t="str">
        <f>記入用!A116</f>
        <v>釣趣のルイン</v>
      </c>
      <c r="B116" t="str">
        <f>記入用!B116</f>
        <v>ソナリ</v>
      </c>
      <c r="C116" t="str">
        <f>記入用!C116</f>
        <v>カスゴwiki</v>
      </c>
      <c r="D116" s="5" t="str">
        <f>CHOOSE(記入用!D116,"★☆☆☆☆","★★☆☆☆","★★★☆☆","★★★★☆","★★★★★","★★★★★★","★★★★★★","☆☆☆☆☆")</f>
        <v>★★★★★</v>
      </c>
      <c r="E116" s="5" t="str">
        <f>CHOOSE(記入用!E116,"★☆☆☆☆","★★☆☆☆","★★★☆☆","★★★★☆","★★★★★","★★★★★★","☆☆☆☆☆")</f>
        <v>★★★★☆</v>
      </c>
      <c r="F116" s="5" t="str">
        <f>CHOOSE(記入用!F116,"★☆☆☆☆","★★☆☆☆","★★★☆☆","★★★★☆","★★★★★","★★★★★★","★★★★★★★","☆☆☆☆☆")</f>
        <v>★☆☆☆☆</v>
      </c>
      <c r="G116" s="5" t="str">
        <f>CHOOSE(記入用!G116,"★☆☆☆☆","★★☆☆☆","★★★☆☆","★★★★☆","★★★★★","★★★★★★","★★★★★★★","☆☆☆☆☆")</f>
        <v>★★☆☆☆</v>
      </c>
      <c r="H116" s="5" t="str">
        <f>CHOOSE(記入用!H116,"★☆☆☆☆","★★☆☆☆","★★★☆☆","★★★★☆","★★★★★","★★★★★★","★★★★★★★","☆☆☆☆☆")</f>
        <v>★★★★☆</v>
      </c>
      <c r="I116" s="5" t="str">
        <f>CHOOSE(記入用!I116,"★☆☆☆☆","★★☆☆☆","★★★☆☆","★★★★☆","★★★★★","★★★★★★","★★★★★★★","☆☆☆☆☆")</f>
        <v>★★★★★</v>
      </c>
      <c r="J116" s="5" t="str">
        <f>CHOOSE(記入用!J116,"★☆☆☆☆","★★☆☆☆","★★★☆☆","★★★★☆","★★★★★","★★★★★★","☆☆☆☆☆","★★★★★★★","OverFlow")</f>
        <v>★★★★★</v>
      </c>
      <c r="K116" s="3" t="str">
        <f>CHOOSE(記入用!K116,"★☆☆☆☆","★★☆☆☆","★★★☆☆","★★★★☆","★★★★★","★★★★★★","☆☆☆☆☆")</f>
        <v>★★★★☆</v>
      </c>
      <c r="L116" t="str">
        <f>不具合まとめ!C116</f>
        <v>無</v>
      </c>
      <c r="M116" s="5" t="str">
        <f>CHOOSE(記入用!M116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116" t="str">
        <f>CHOOSE(記入用!N116,"対応","未対応","追加talkにて対応","対応予定無し")</f>
        <v>対応</v>
      </c>
      <c r="O116" s="39">
        <f>詳細1!K116</f>
        <v>43353</v>
      </c>
    </row>
    <row r="117" spans="1:15" x14ac:dyDescent="0.15">
      <c r="A117" s="5" t="str">
        <f>記入用!A117</f>
        <v>天雨のミツハ</v>
      </c>
      <c r="B117" t="str">
        <f>記入用!B117</f>
        <v>kinoko-heads</v>
      </c>
      <c r="C117" t="str">
        <f>記入用!C117</f>
        <v>カスタムゴッド保管所（仮）</v>
      </c>
      <c r="D117" s="2" t="str">
        <f>CHOOSE(記入用!D117,"★☆☆☆☆","★★☆☆☆","★★★☆☆","★★★★☆","★★★★★","★★★★★★","★★★★★★","☆☆☆☆☆")</f>
        <v>★★★★☆</v>
      </c>
      <c r="E117" s="3" t="str">
        <f>CHOOSE(記入用!E117,"★☆☆☆☆","★★☆☆☆","★★★☆☆","★★★★☆","★★★★★","★★★★★★","☆☆☆☆☆")</f>
        <v>★★★★★</v>
      </c>
      <c r="F117" s="5" t="str">
        <f>CHOOSE(記入用!F117,"★☆☆☆☆","★★☆☆☆","★★★☆☆","★★★★☆","★★★★★","★★★★★★","★★★★★★★","☆☆☆☆☆")</f>
        <v>★★★★☆</v>
      </c>
      <c r="G117" s="5" t="str">
        <f>CHOOSE(記入用!G117,"★☆☆☆☆","★★☆☆☆","★★★☆☆","★★★★☆","★★★★★","★★★★★★","★★★★★★★","☆☆☆☆☆")</f>
        <v>★★★★★★</v>
      </c>
      <c r="H117" s="5" t="str">
        <f>CHOOSE(記入用!H117,"★☆☆☆☆","★★☆☆☆","★★★☆☆","★★★★☆","★★★★★","★★★★★★","★★★★★★★","☆☆☆☆☆")</f>
        <v>★★★☆☆</v>
      </c>
      <c r="I117" s="5" t="str">
        <f>CHOOSE(記入用!I117,"★☆☆☆☆","★★☆☆☆","★★★☆☆","★★★★☆","★★★★★","★★★★★★","★★★★★★★","☆☆☆☆☆")</f>
        <v>★★★★★★</v>
      </c>
      <c r="J117" s="3" t="str">
        <f>CHOOSE(記入用!J117,"★☆☆☆☆","★★☆☆☆","★★★☆☆","★★★★☆","★★★★★","★★★★★★","☆☆☆☆☆","★★★★★★★","OverFlow")</f>
        <v>☆☆☆☆☆</v>
      </c>
      <c r="K117" s="3" t="str">
        <f>CHOOSE(記入用!K117,"★☆☆☆☆","★★☆☆☆","★★★☆☆","★★★★☆","★★★★★","★★★★★★","☆☆☆☆☆")</f>
        <v>★☆☆☆☆</v>
      </c>
      <c r="L117" t="str">
        <f>不具合まとめ!C117</f>
        <v>有</v>
      </c>
      <c r="M117" s="5" t="str">
        <f>CHOOSE(記入用!M117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7" t="str">
        <f>CHOOSE(記入用!N117,"対応","未対応","追加talkにて対応","対応予定無し")</f>
        <v>対応</v>
      </c>
      <c r="O117" s="39">
        <f>詳細1!K117</f>
        <v>41485</v>
      </c>
    </row>
    <row r="118" spans="1:15" x14ac:dyDescent="0.15">
      <c r="A118" s="5" t="str">
        <f>記入用!A118</f>
        <v>天候のベルリオーズ</v>
      </c>
      <c r="B118" t="str">
        <f>記入用!B118</f>
        <v>アーヴィ</v>
      </c>
      <c r="C118" t="str">
        <f>記入用!C118</f>
        <v>カスタムゴッド保管所（仮）</v>
      </c>
      <c r="D118" s="2" t="str">
        <f>CHOOSE(記入用!D118,"★☆☆☆☆","★★☆☆☆","★★★☆☆","★★★★☆","★★★★★","★★★★★★","★★★★★★","☆☆☆☆☆")</f>
        <v>★★★★★★</v>
      </c>
      <c r="E118" s="3" t="str">
        <f>CHOOSE(記入用!E118,"★☆☆☆☆","★★☆☆☆","★★★☆☆","★★★★☆","★★★★★","★★★★★★","☆☆☆☆☆")</f>
        <v>★★★★☆</v>
      </c>
      <c r="F118" s="14" t="str">
        <f>CHOOSE(記入用!F118,"★☆☆☆☆","★★☆☆☆","★★★☆☆","★★★★☆","★★★★★","★★★★★★","★★★★★★★","☆☆☆☆☆")</f>
        <v>★★★★★★★</v>
      </c>
      <c r="G118" s="5" t="str">
        <f>CHOOSE(記入用!G118,"★☆☆☆☆","★★☆☆☆","★★★☆☆","★★★★☆","★★★★★","★★★★★★","★★★★★★★","☆☆☆☆☆")</f>
        <v>★★★★★</v>
      </c>
      <c r="H118" s="5" t="str">
        <f>CHOOSE(記入用!H118,"★☆☆☆☆","★★☆☆☆","★★★☆☆","★★★★☆","★★★★★","★★★★★★","★★★★★★★","☆☆☆☆☆")</f>
        <v>★★★★★★</v>
      </c>
      <c r="I118" s="5" t="str">
        <f>CHOOSE(記入用!I118,"★☆☆☆☆","★★☆☆☆","★★★☆☆","★★★★☆","★★★★★","★★★★★★","★★★★★★★","☆☆☆☆☆")</f>
        <v>★★★★★★</v>
      </c>
      <c r="J118" s="3" t="str">
        <f>CHOOSE(記入用!J118,"★☆☆☆☆","★★☆☆☆","★★★☆☆","★★★★☆","★★★★★","★★★★★★","☆☆☆☆☆","★★★★★★★","OverFlow")</f>
        <v>★★★★★</v>
      </c>
      <c r="K118" s="3" t="str">
        <f>CHOOSE(記入用!K118,"★☆☆☆☆","★★☆☆☆","★★★☆☆","★★★★☆","★★★★★","★★★★★★","☆☆☆☆☆")</f>
        <v>★☆☆☆☆</v>
      </c>
      <c r="L118" t="str">
        <f>不具合まとめ!C118</f>
        <v>有</v>
      </c>
      <c r="M118" s="5" t="str">
        <f>CHOOSE(記入用!M118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18" t="str">
        <f>CHOOSE(記入用!N118,"対応","未対応","追加talkにて対応","対応予定無し")</f>
        <v>対応</v>
      </c>
      <c r="O118" s="39">
        <f>詳細1!K118</f>
        <v>41244</v>
      </c>
    </row>
    <row r="119" spans="1:15" x14ac:dyDescent="0.15">
      <c r="A119" s="5" t="str">
        <f>記入用!A119</f>
        <v>唐揚のカラカラ</v>
      </c>
      <c r="B119" t="str">
        <f>記入用!B119</f>
        <v>ポー子</v>
      </c>
      <c r="C119" t="str">
        <f>記入用!C119</f>
        <v>カスゴwiki</v>
      </c>
      <c r="D119" s="3" t="str">
        <f>CHOOSE(記入用!D119,"★☆☆☆☆","★★☆☆☆","★★★☆☆","★★★★☆","★★★★★","★★★★★★","★★★★★★","☆☆☆☆☆")</f>
        <v>★★☆☆☆</v>
      </c>
      <c r="E119" s="3" t="str">
        <f>CHOOSE(記入用!E119,"★☆☆☆☆","★★☆☆☆","★★★☆☆","★★★★☆","★★★★★","★★★★★★","☆☆☆☆☆")</f>
        <v>★★★★★</v>
      </c>
      <c r="F119" s="5" t="str">
        <f>CHOOSE(記入用!F119,"★☆☆☆☆","★★☆☆☆","★★★☆☆","★★★★☆","★★★★★","★★★★★★","★★★★★★★","☆☆☆☆☆")</f>
        <v>★★★★★</v>
      </c>
      <c r="G119" s="5" t="str">
        <f>CHOOSE(記入用!G119,"★☆☆☆☆","★★☆☆☆","★★★☆☆","★★★★☆","★★★★★","★★★★★★","★★★★★★★","☆☆☆☆☆")</f>
        <v>★★★☆☆</v>
      </c>
      <c r="H119" s="5" t="str">
        <f>CHOOSE(記入用!H119,"★☆☆☆☆","★★☆☆☆","★★★☆☆","★★★★☆","★★★★★","★★★★★★","★★★★★★★","☆☆☆☆☆")</f>
        <v>★★☆☆☆</v>
      </c>
      <c r="I119" s="5" t="str">
        <f>CHOOSE(記入用!I119,"★☆☆☆☆","★★☆☆☆","★★★☆☆","★★★★☆","★★★★★","★★★★★★","★★★★★★★","☆☆☆☆☆")</f>
        <v>★★★★☆</v>
      </c>
      <c r="J119" s="3" t="str">
        <f>CHOOSE(記入用!J119,"★☆☆☆☆","★★☆☆☆","★★★☆☆","★★★★☆","★★★★★","★★★★★★","☆☆☆☆☆","★★★★★★★","OverFlow")</f>
        <v>★★★★★</v>
      </c>
      <c r="K119" s="3" t="str">
        <f>CHOOSE(記入用!K119,"★☆☆☆☆","★★☆☆☆","★★★☆☆","★★★★☆","★★★★★","★★★★★★","☆☆☆☆☆")</f>
        <v>★★★★☆</v>
      </c>
      <c r="L119" t="str">
        <f>不具合まとめ!C119</f>
        <v>無</v>
      </c>
      <c r="M119" s="5" t="str">
        <f>CHOOSE(記入用!M119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119" t="str">
        <f>CHOOSE(記入用!N119,"対応","未対応","追加talkにて対応","対応予定無し")</f>
        <v>対応</v>
      </c>
      <c r="O119" s="39">
        <f>詳細1!K119</f>
        <v>42895</v>
      </c>
    </row>
    <row r="120" spans="1:15" x14ac:dyDescent="0.15">
      <c r="A120" s="5" t="str">
        <f>記入用!A120</f>
        <v>導のチェルキオ</v>
      </c>
      <c r="B120" t="str">
        <f>記入用!B120</f>
        <v>アーヴィ</v>
      </c>
      <c r="C120" t="str">
        <f>記入用!C120</f>
        <v>カスタムゴッド保管所（仮）</v>
      </c>
      <c r="D120" s="3" t="str">
        <f>CHOOSE(記入用!D120,"★☆☆☆☆","★★☆☆☆","★★★☆☆","★★★★☆","★★★★★","★★★★★★","★★★★★★","☆☆☆☆☆")</f>
        <v>★★★★★</v>
      </c>
      <c r="E120" s="3" t="str">
        <f>CHOOSE(記入用!E120,"★☆☆☆☆","★★☆☆☆","★★★☆☆","★★★★☆","★★★★★","★★★★★★","☆☆☆☆☆")</f>
        <v>★★☆☆☆</v>
      </c>
      <c r="F120" s="14" t="str">
        <f>CHOOSE(記入用!F120,"★☆☆☆☆","★★☆☆☆","★★★☆☆","★★★★☆","★★★★★","★★★★★★","★★★★★★★","☆☆☆☆☆")</f>
        <v>★★★★★★★</v>
      </c>
      <c r="G120" s="5" t="str">
        <f>CHOOSE(記入用!G120,"★☆☆☆☆","★★☆☆☆","★★★☆☆","★★★★☆","★★★★★","★★★★★★","★★★★★★★","☆☆☆☆☆")</f>
        <v>★★★★☆</v>
      </c>
      <c r="H120" s="5" t="str">
        <f>CHOOSE(記入用!H120,"★☆☆☆☆","★★☆☆☆","★★★☆☆","★★★★☆","★★★★★","★★★★★★","★★★★★★★","☆☆☆☆☆")</f>
        <v>★★★☆☆</v>
      </c>
      <c r="I120" s="5" t="str">
        <f>CHOOSE(記入用!I120,"★☆☆☆☆","★★☆☆☆","★★★☆☆","★★★★☆","★★★★★","★★★★★★","★★★★★★★","☆☆☆☆☆")</f>
        <v>★★★★☆</v>
      </c>
      <c r="J120" s="3" t="str">
        <f>CHOOSE(記入用!J120,"★☆☆☆☆","★★☆☆☆","★★★☆☆","★★★★☆","★★★★★","★★★★★★","☆☆☆☆☆","★★★★★★★","OverFlow")</f>
        <v>☆☆☆☆☆</v>
      </c>
      <c r="K120" s="3" t="str">
        <f>CHOOSE(記入用!K120,"★☆☆☆☆","★★☆☆☆","★★★☆☆","★★★★☆","★★★★★","★★★★★★","☆☆☆☆☆")</f>
        <v>★☆☆☆☆</v>
      </c>
      <c r="L120" t="str">
        <f>不具合まとめ!C120</f>
        <v>有</v>
      </c>
      <c r="M120" s="5" t="str">
        <f>CHOOSE(記入用!M120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20" t="str">
        <f>CHOOSE(記入用!N120,"対応","未対応","追加talkにて対応","対応予定無し")</f>
        <v>対応</v>
      </c>
      <c r="O120" s="39">
        <f>詳細1!K120</f>
        <v>41443</v>
      </c>
    </row>
    <row r="121" spans="1:15" x14ac:dyDescent="0.15">
      <c r="A121" s="5" t="str">
        <f>記入用!A121</f>
        <v>難波の夕子</v>
      </c>
      <c r="B121" t="str">
        <f>記入用!B121</f>
        <v>ななくさ</v>
      </c>
      <c r="C121" t="str">
        <f>記入用!C121</f>
        <v>カスゴwiki</v>
      </c>
      <c r="D121" s="3" t="str">
        <f>CHOOSE(記入用!D121,"★☆☆☆☆","★★☆☆☆","★★★☆☆","★★★★☆","★★★★★","★★★★★★","★★★★★★","☆☆☆☆☆")</f>
        <v>★★★☆☆</v>
      </c>
      <c r="E121" s="3" t="str">
        <f>CHOOSE(記入用!E121,"★☆☆☆☆","★★☆☆☆","★★★☆☆","★★★★☆","★★★★★","★★★★★★","☆☆☆☆☆")</f>
        <v>★★★★★</v>
      </c>
      <c r="F121" s="5" t="str">
        <f>CHOOSE(記入用!F121,"★☆☆☆☆","★★☆☆☆","★★★☆☆","★★★★☆","★★★★★","★★★★★★","★★★★★★★","☆☆☆☆☆")</f>
        <v>★★★★★</v>
      </c>
      <c r="G121" s="5" t="str">
        <f>CHOOSE(記入用!G121,"★☆☆☆☆","★★☆☆☆","★★★☆☆","★★★★☆","★★★★★","★★★★★★","★★★★★★★","☆☆☆☆☆")</f>
        <v>★★★★☆</v>
      </c>
      <c r="H121" s="5" t="str">
        <f>CHOOSE(記入用!H121,"★☆☆☆☆","★★☆☆☆","★★★☆☆","★★★★☆","★★★★★","★★★★★★","★★★★★★★","☆☆☆☆☆")</f>
        <v>★★☆☆☆</v>
      </c>
      <c r="I121" s="5" t="str">
        <f>CHOOSE(記入用!I121,"★☆☆☆☆","★★☆☆☆","★★★☆☆","★★★★☆","★★★★★","★★★★★★","★★★★★★★","☆☆☆☆☆")</f>
        <v>★★★★★</v>
      </c>
      <c r="J121" s="5" t="str">
        <f>CHOOSE(記入用!J121,"★☆☆☆☆","★★☆☆☆","★★★☆☆","★★★★☆","★★★★★","★★★★★★","☆☆☆☆☆","★★★★★★★","OverFlow")</f>
        <v>★★★★★</v>
      </c>
      <c r="K121" s="3" t="str">
        <f>CHOOSE(記入用!K121,"★☆☆☆☆","★★☆☆☆","★★★☆☆","★★★★☆","★★★★★","★★★★★★","☆☆☆☆☆")</f>
        <v>★★★★☆</v>
      </c>
      <c r="L121" t="str">
        <f>不具合まとめ!C121</f>
        <v>無</v>
      </c>
      <c r="M121" s="5" t="str">
        <f>CHOOSE(記入用!M121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121" t="str">
        <f>CHOOSE(記入用!N121,"対応","未対応","追加talkにて対応","対応予定無し")</f>
        <v>対応</v>
      </c>
      <c r="O121" s="39">
        <f>詳細1!K121</f>
        <v>42939</v>
      </c>
    </row>
    <row r="122" spans="1:15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t="str">
        <f>記入用!C122</f>
        <v>カスゴwiki</v>
      </c>
      <c r="D122" s="3" t="str">
        <f>CHOOSE(記入用!D122,"★☆☆☆☆","★★☆☆☆","★★★☆☆","★★★★☆","★★★★★","★★★★★★","★★★★★★","☆☆☆☆☆")</f>
        <v>★★★☆☆</v>
      </c>
      <c r="E122" s="3" t="str">
        <f>CHOOSE(記入用!E122,"★☆☆☆☆","★★☆☆☆","★★★☆☆","★★★★☆","★★★★★","★★★★★★","☆☆☆☆☆")</f>
        <v>★★★★★</v>
      </c>
      <c r="F122" s="5" t="str">
        <f>CHOOSE(記入用!F122,"★☆☆☆☆","★★☆☆☆","★★★☆☆","★★★★☆","★★★★★","★★★★★★","★★★★★★★","☆☆☆☆☆")</f>
        <v>★★★★★</v>
      </c>
      <c r="G122" s="5" t="str">
        <f>CHOOSE(記入用!G122,"★☆☆☆☆","★★☆☆☆","★★★☆☆","★★★★☆","★★★★★","★★★★★★","★★★★★★★","☆☆☆☆☆")</f>
        <v>★★★☆☆</v>
      </c>
      <c r="H122" s="5" t="str">
        <f>CHOOSE(記入用!H122,"★☆☆☆☆","★★☆☆☆","★★★☆☆","★★★★☆","★★★★★","★★★★★★","★★★★★★★","☆☆☆☆☆")</f>
        <v>★☆☆☆☆</v>
      </c>
      <c r="I122" s="5" t="str">
        <f>CHOOSE(記入用!I122,"★☆☆☆☆","★★☆☆☆","★★★☆☆","★★★★☆","★★★★★","★★★★★★","★★★★★★★","☆☆☆☆☆")</f>
        <v>★★★★☆</v>
      </c>
      <c r="J122" s="3" t="str">
        <f>CHOOSE(記入用!J122,"★☆☆☆☆","★★☆☆☆","★★★☆☆","★★★★☆","★★★★★","★★★★★★","☆☆☆☆☆","★★★★★★★","OverFlow")</f>
        <v>★★★★★</v>
      </c>
      <c r="K122" s="2" t="str">
        <f>CHOOSE(記入用!K122,"★☆☆☆☆","★★☆☆☆","★★★☆☆","★★★★☆","★★★★★","★★★★★★","☆☆☆☆☆")</f>
        <v>★★★★☆</v>
      </c>
      <c r="L122" t="str">
        <f>不具合まとめ!C122</f>
        <v>無</v>
      </c>
      <c r="M122" s="5" t="str">
        <f>CHOOSE(記入用!M122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22" t="str">
        <f>CHOOSE(記入用!N122,"対応","未対応","追加talkにて対応","対応予定無し")</f>
        <v>対応</v>
      </c>
      <c r="O122" s="39">
        <f>詳細1!K122</f>
        <v>41678</v>
      </c>
    </row>
    <row r="123" spans="1:15" x14ac:dyDescent="0.15">
      <c r="A123" s="5" t="str">
        <f>記入用!A123</f>
        <v>濃霧のサギリ</v>
      </c>
      <c r="B123" t="str">
        <f>記入用!B123</f>
        <v>むじゅん</v>
      </c>
      <c r="C123" t="str">
        <f>記入用!C123</f>
        <v>製作者サイト</v>
      </c>
      <c r="D123" s="3" t="str">
        <f>CHOOSE(記入用!D123,"★☆☆☆☆","★★☆☆☆","★★★☆☆","★★★★☆","★★★★★","★★★★★★","★★★★★★","☆☆☆☆☆")</f>
        <v>★★★★★</v>
      </c>
      <c r="E123" s="3" t="str">
        <f>CHOOSE(記入用!E123,"★☆☆☆☆","★★☆☆☆","★★★☆☆","★★★★☆","★★★★★","★★★★★★","☆☆☆☆☆")</f>
        <v>★★★★☆</v>
      </c>
      <c r="F123" s="5" t="str">
        <f>CHOOSE(記入用!F123,"★☆☆☆☆","★★☆☆☆","★★★☆☆","★★★★☆","★★★★★","★★★★★★","★★★★★★★","☆☆☆☆☆")</f>
        <v>★★★★☆</v>
      </c>
      <c r="G123" s="5" t="str">
        <f>CHOOSE(記入用!G123,"★☆☆☆☆","★★☆☆☆","★★★☆☆","★★★★☆","★★★★★","★★★★★★","★★★★★★★","☆☆☆☆☆")</f>
        <v>★★★★☆</v>
      </c>
      <c r="H123" s="5" t="str">
        <f>CHOOSE(記入用!H123,"★☆☆☆☆","★★☆☆☆","★★★☆☆","★★★★☆","★★★★★","★★★★★★","★★★★★★★","☆☆☆☆☆")</f>
        <v>★★★☆☆</v>
      </c>
      <c r="I123" s="5" t="str">
        <f>CHOOSE(記入用!I123,"★☆☆☆☆","★★☆☆☆","★★★☆☆","★★★★☆","★★★★★","★★★★★★","★★★★★★★","☆☆☆☆☆")</f>
        <v>★★★★☆</v>
      </c>
      <c r="J123" s="3" t="str">
        <f>CHOOSE(記入用!J123,"★☆☆☆☆","★★☆☆☆","★★★☆☆","★★★★☆","★★★★★","★★★★★★","☆☆☆☆☆","★★★★★★★","OverFlow")</f>
        <v>★★★☆☆</v>
      </c>
      <c r="K123" s="3" t="str">
        <f>CHOOSE(記入用!K123,"★☆☆☆☆","★★☆☆☆","★★★☆☆","★★★★☆","★★★★★","★★★★★★","☆☆☆☆☆")</f>
        <v>★★★★☆</v>
      </c>
      <c r="L123" t="str">
        <f>不具合まとめ!C123</f>
        <v>無</v>
      </c>
      <c r="M123" s="5" t="str">
        <f>CHOOSE(記入用!M123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23" t="str">
        <f>CHOOSE(記入用!N123,"対応","未対応","追加talkにて対応","対応予定無し")</f>
        <v>対応</v>
      </c>
      <c r="O123" s="39">
        <f>詳細1!K123</f>
        <v>42883</v>
      </c>
    </row>
    <row r="124" spans="1:15" x14ac:dyDescent="0.15">
      <c r="A124" s="5" t="str">
        <f>記入用!A124</f>
        <v>破滅のルスト</v>
      </c>
      <c r="B124" t="str">
        <f>記入用!B124</f>
        <v>赤錆</v>
      </c>
      <c r="C124" t="str">
        <f>記入用!C124</f>
        <v>カスゴwiki</v>
      </c>
      <c r="D124" s="3" t="str">
        <f>CHOOSE(記入用!D124,"★☆☆☆☆","★★☆☆☆","★★★☆☆","★★★★☆","★★★★★","★★★★★★","★★★★★★","☆☆☆☆☆")</f>
        <v>★★★★☆</v>
      </c>
      <c r="E124" s="3" t="str">
        <f>CHOOSE(記入用!E124,"★☆☆☆☆","★★☆☆☆","★★★☆☆","★★★★☆","★★★★★","★★★★★★","☆☆☆☆☆")</f>
        <v>★★☆☆☆</v>
      </c>
      <c r="F124" s="5" t="str">
        <f>CHOOSE(記入用!F124,"★☆☆☆☆","★★☆☆☆","★★★☆☆","★★★★☆","★★★★★","★★★★★★","★★★★★★★","☆☆☆☆☆")</f>
        <v>★★★★★★</v>
      </c>
      <c r="G124" s="5" t="str">
        <f>CHOOSE(記入用!G124,"★☆☆☆☆","★★☆☆☆","★★★☆☆","★★★★☆","★★★★★","★★★★★★","★★★★★★★","☆☆☆☆☆")</f>
        <v>★★★★★</v>
      </c>
      <c r="H124" s="5" t="str">
        <f>CHOOSE(記入用!H124,"★☆☆☆☆","★★☆☆☆","★★★☆☆","★★★★☆","★★★★★","★★★★★★","★★★★★★★","☆☆☆☆☆")</f>
        <v>★★☆☆☆</v>
      </c>
      <c r="I124" s="5" t="str">
        <f>CHOOSE(記入用!I124,"★☆☆☆☆","★★☆☆☆","★★★☆☆","★★★★☆","★★★★★","★★★★★★","★★★★★★★","☆☆☆☆☆")</f>
        <v>★★★☆☆</v>
      </c>
      <c r="J124" s="3" t="str">
        <f>CHOOSE(記入用!J124,"★☆☆☆☆","★★☆☆☆","★★★☆☆","★★★★☆","★★★★★","★★★★★★","☆☆☆☆☆","★★★★★★★","OverFlow")</f>
        <v>☆☆☆☆☆</v>
      </c>
      <c r="K124" s="3" t="str">
        <f>CHOOSE(記入用!K124,"★☆☆☆☆","★★☆☆☆","★★★☆☆","★★★★☆","★★★★★","★★★★★★","☆☆☆☆☆")</f>
        <v>★★☆☆☆</v>
      </c>
      <c r="L124" t="str">
        <f>不具合まとめ!C124</f>
        <v>無</v>
      </c>
      <c r="M124" s="5" t="str">
        <f>CHOOSE(記入用!M124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24" t="str">
        <f>CHOOSE(記入用!N124,"対応","未対応","追加talkにて対応","対応予定無し")</f>
        <v>対応</v>
      </c>
      <c r="O124" s="39">
        <f>詳細1!K124</f>
        <v>43546</v>
      </c>
    </row>
    <row r="125" spans="1:15" x14ac:dyDescent="0.15">
      <c r="A125" s="5" t="str">
        <f>記入用!A125</f>
        <v>爆轟のパイロ(oo版)</v>
      </c>
      <c r="B125" t="str">
        <f>記入用!B125</f>
        <v>むじゅん</v>
      </c>
      <c r="C125" t="str">
        <f>記入用!C125</f>
        <v>製作者サイト</v>
      </c>
      <c r="D125" s="3" t="str">
        <f>CHOOSE(記入用!D125,"★☆☆☆☆","★★☆☆☆","★★★☆☆","★★★★☆","★★★★★","★★★★★★","★★★★★★","☆☆☆☆☆")</f>
        <v>★★★★★</v>
      </c>
      <c r="E125" s="3" t="str">
        <f>CHOOSE(記入用!E125,"★☆☆☆☆","★★☆☆☆","★★★☆☆","★★★★☆","★★★★★","★★★★★★","☆☆☆☆☆")</f>
        <v>★★★★☆</v>
      </c>
      <c r="F125" s="5" t="str">
        <f>CHOOSE(記入用!F125,"★☆☆☆☆","★★☆☆☆","★★★☆☆","★★★★☆","★★★★★","★★★★★★","★★★★★★★","☆☆☆☆☆")</f>
        <v>★★☆☆☆</v>
      </c>
      <c r="G125" s="5" t="str">
        <f>CHOOSE(記入用!G125,"★☆☆☆☆","★★☆☆☆","★★★☆☆","★★★★☆","★★★★★","★★★★★★","★★★★★★★","☆☆☆☆☆")</f>
        <v>★★★☆☆</v>
      </c>
      <c r="H125" s="5" t="str">
        <f>CHOOSE(記入用!H125,"★☆☆☆☆","★★☆☆☆","★★★☆☆","★★★★☆","★★★★★","★★★★★★","★★★★★★★","☆☆☆☆☆")</f>
        <v>★☆☆☆☆</v>
      </c>
      <c r="I125" s="5" t="str">
        <f>CHOOSE(記入用!I125,"★☆☆☆☆","★★☆☆☆","★★★☆☆","★★★★☆","★★★★★","★★★★★★","★★★★★★★","☆☆☆☆☆")</f>
        <v>★★★★☆</v>
      </c>
      <c r="J125" s="3" t="str">
        <f>CHOOSE(記入用!J125,"★☆☆☆☆","★★☆☆☆","★★★☆☆","★★★★☆","★★★★★","★★★★★★","☆☆☆☆☆","★★★★★★★","OverFlow")</f>
        <v>★★★☆☆</v>
      </c>
      <c r="K125" s="3" t="str">
        <f>CHOOSE(記入用!K125,"★☆☆☆☆","★★☆☆☆","★★★☆☆","★★★★☆","★★★★★","★★★★★★","☆☆☆☆☆")</f>
        <v>★★★★☆</v>
      </c>
      <c r="L125" t="str">
        <f>不具合まとめ!C125</f>
        <v>無</v>
      </c>
      <c r="M125" s="5" t="str">
        <f>CHOOSE(記入用!M125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125" t="str">
        <f>CHOOSE(記入用!N125,"対応","未対応","追加talkにて対応","対応予定無し")</f>
        <v>対応</v>
      </c>
      <c r="O125" s="39">
        <f>詳細1!K125</f>
        <v>42883</v>
      </c>
    </row>
    <row r="126" spans="1:15" x14ac:dyDescent="0.15">
      <c r="A126" s="5" t="str">
        <f>記入用!A126</f>
        <v>爆轟のパイロ(MMA版)</v>
      </c>
      <c r="B126" t="str">
        <f>記入用!B126</f>
        <v>むじゅん</v>
      </c>
      <c r="C126" t="str">
        <f>記入用!C126</f>
        <v>製作者サイト</v>
      </c>
      <c r="D126" s="3" t="str">
        <f>CHOOSE(記入用!D126,"★☆☆☆☆","★★☆☆☆","★★★☆☆","★★★★☆","★★★★★","★★★★★★","★★★★★★","☆☆☆☆☆")</f>
        <v>★★★★☆</v>
      </c>
      <c r="E126" s="3" t="str">
        <f>CHOOSE(記入用!E126,"★☆☆☆☆","★★☆☆☆","★★★☆☆","★★★★☆","★★★★★","★★★★★★","☆☆☆☆☆")</f>
        <v>★★★★☆</v>
      </c>
      <c r="F126" s="5" t="str">
        <f>CHOOSE(記入用!F126,"★☆☆☆☆","★★☆☆☆","★★★☆☆","★★★★☆","★★★★★","★★★★★★","★★★★★★★","☆☆☆☆☆")</f>
        <v>★★☆☆☆</v>
      </c>
      <c r="G126" s="5" t="str">
        <f>CHOOSE(記入用!G126,"★☆☆☆☆","★★☆☆☆","★★★☆☆","★★★★☆","★★★★★","★★★★★★","★★★★★★★","☆☆☆☆☆")</f>
        <v>★★★☆☆</v>
      </c>
      <c r="H126" s="5" t="str">
        <f>CHOOSE(記入用!H126,"★☆☆☆☆","★★☆☆☆","★★★☆☆","★★★★☆","★★★★★","★★★★★★","★★★★★★★","☆☆☆☆☆")</f>
        <v>★☆☆☆☆</v>
      </c>
      <c r="I126" s="5" t="str">
        <f>CHOOSE(記入用!I126,"★☆☆☆☆","★★☆☆☆","★★★☆☆","★★★★☆","★★★★★","★★★★★★","★★★★★★★","☆☆☆☆☆")</f>
        <v>★★★★☆</v>
      </c>
      <c r="J126" s="5" t="str">
        <f>CHOOSE(記入用!J126,"★☆☆☆☆","★★☆☆☆","★★★☆☆","★★★★☆","★★★★★","★★★★★★","☆☆☆☆☆","★★★★★★★","OverFlow")</f>
        <v>★★★☆☆</v>
      </c>
      <c r="K126" s="3" t="str">
        <f>CHOOSE(記入用!K126,"★☆☆☆☆","★★☆☆☆","★★★☆☆","★★★★☆","★★★★★","★★★★★★","☆☆☆☆☆")</f>
        <v>★★★★☆</v>
      </c>
      <c r="L126" t="str">
        <f>不具合まとめ!C126</f>
        <v>無</v>
      </c>
      <c r="M126" s="5" t="str">
        <f>CHOOSE(記入用!M126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26" t="str">
        <f>CHOOSE(記入用!N126,"対応","未対応","追加talkにて対応","対応予定無し")</f>
        <v>対応</v>
      </c>
      <c r="O126" s="39">
        <f>詳細1!K126</f>
        <v>42883</v>
      </c>
    </row>
    <row r="127" spans="1:15" x14ac:dyDescent="0.15">
      <c r="A127" s="5" t="str">
        <f>記入用!A127</f>
        <v>八双跳びのヨシツネ</v>
      </c>
      <c r="B127" t="str">
        <f>記入用!B127</f>
        <v>urchin</v>
      </c>
      <c r="C127" t="str">
        <f>記入用!C127</f>
        <v>カスゴwiki</v>
      </c>
      <c r="D127" s="3" t="str">
        <f>CHOOSE(記入用!D127,"★☆☆☆☆","★★☆☆☆","★★★☆☆","★★★★☆","★★★★★","★★★★★★","★★★★★★","☆☆☆☆☆")</f>
        <v>★★★★☆</v>
      </c>
      <c r="E127" s="3" t="str">
        <f>CHOOSE(記入用!E127,"★☆☆☆☆","★★☆☆☆","★★★☆☆","★★★★☆","★★★★★","★★★★★★","☆☆☆☆☆")</f>
        <v>★★★★☆</v>
      </c>
      <c r="F127" s="5" t="str">
        <f>CHOOSE(記入用!F127,"★☆☆☆☆","★★☆☆☆","★★★☆☆","★★★★☆","★★★★★","★★★★★★","★★★★★★★","☆☆☆☆☆")</f>
        <v>★★★★☆</v>
      </c>
      <c r="G127" s="5" t="str">
        <f>CHOOSE(記入用!G127,"★☆☆☆☆","★★☆☆☆","★★★☆☆","★★★★☆","★★★★★","★★★★★★","★★★★★★★","☆☆☆☆☆")</f>
        <v>★★★★★</v>
      </c>
      <c r="H127" s="14" t="str">
        <f>CHOOSE(記入用!H127,"★☆☆☆☆","★★☆☆☆","★★★☆☆","★★★★☆","★★★★★","★★★★★★","★★★★★★★","☆☆☆☆☆")</f>
        <v>★★★☆☆</v>
      </c>
      <c r="I127" s="5" t="str">
        <f>CHOOSE(記入用!I127,"★☆☆☆☆","★★☆☆☆","★★★☆☆","★★★★☆","★★★★★","★★★★★★","★★★★★★★","☆☆☆☆☆")</f>
        <v>★★★★★★★</v>
      </c>
      <c r="J127" s="3" t="str">
        <f>CHOOSE(記入用!J127,"★☆☆☆☆","★★☆☆☆","★★★☆☆","★★★★☆","★★★★★","★★★★★★","☆☆☆☆☆","★★★★★★★","OverFlow")</f>
        <v>☆☆☆☆☆</v>
      </c>
      <c r="K127" s="3" t="str">
        <f>CHOOSE(記入用!K127,"★☆☆☆☆","★★☆☆☆","★★★☆☆","★★★★☆","★★★★★","★★★★★★","☆☆☆☆☆")</f>
        <v>★★☆☆☆</v>
      </c>
      <c r="L127" t="str">
        <f>不具合まとめ!C127</f>
        <v>有</v>
      </c>
      <c r="M127" s="5" t="str">
        <f>CHOOSE(記入用!M127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27" t="str">
        <f>CHOOSE(記入用!N127,"対応","未対応","追加talkにて対応","対応予定無し")</f>
        <v>対応予定無し</v>
      </c>
      <c r="O127" s="39">
        <f>詳細1!K127</f>
        <v>42814</v>
      </c>
    </row>
    <row r="128" spans="1:15" x14ac:dyDescent="0.15">
      <c r="A128" s="5" t="str">
        <f>記入用!A128</f>
        <v>半人半鬼のナギハ</v>
      </c>
      <c r="B128" t="str">
        <f>記入用!B128</f>
        <v>すねいく</v>
      </c>
      <c r="C128" t="str">
        <f>記入用!C128</f>
        <v>カスゴwiki</v>
      </c>
      <c r="D128" s="3" t="str">
        <f>CHOOSE(記入用!D128,"★☆☆☆☆","★★☆☆☆","★★★☆☆","★★★★☆","★★★★★","★★★★★★","★★★★★★","☆☆☆☆☆")</f>
        <v>★★★★★</v>
      </c>
      <c r="E128" s="3" t="str">
        <f>CHOOSE(記入用!E128,"★☆☆☆☆","★★☆☆☆","★★★☆☆","★★★★☆","★★★★★","★★★★★★","☆☆☆☆☆")</f>
        <v>★★★☆☆</v>
      </c>
      <c r="F128" s="5" t="str">
        <f>CHOOSE(記入用!F128,"★☆☆☆☆","★★☆☆☆","★★★☆☆","★★★★☆","★★★★★","★★★★★★","★★★★★★★","☆☆☆☆☆")</f>
        <v>★★★★★★</v>
      </c>
      <c r="G128" s="5" t="str">
        <f>CHOOSE(記入用!G128,"★☆☆☆☆","★★☆☆☆","★★★☆☆","★★★★☆","★★★★★","★★★★★★","★★★★★★★","☆☆☆☆☆")</f>
        <v>★★★★☆</v>
      </c>
      <c r="H128" s="5" t="str">
        <f>CHOOSE(記入用!H128,"★☆☆☆☆","★★☆☆☆","★★★☆☆","★★★★☆","★★★★★","★★★★★★","★★★★★★★","☆☆☆☆☆")</f>
        <v>★★★☆☆</v>
      </c>
      <c r="I128" s="14" t="str">
        <f>CHOOSE(記入用!I128,"★☆☆☆☆","★★☆☆☆","★★★☆☆","★★★★☆","★★★★★","★★★★★★","★★★★★★★","☆☆☆☆☆")</f>
        <v>★★★★★★★</v>
      </c>
      <c r="J128" s="3" t="str">
        <f>CHOOSE(記入用!J128,"★☆☆☆☆","★★☆☆☆","★★★☆☆","★★★★☆","★★★★★","★★★★★★","☆☆☆☆☆","★★★★★★★","OverFlow")</f>
        <v>★★★★★</v>
      </c>
      <c r="K128" s="3" t="str">
        <f>CHOOSE(記入用!K128,"★☆☆☆☆","★★☆☆☆","★★★☆☆","★★★★☆","★★★★★","★★★★★★","☆☆☆☆☆")</f>
        <v>★☆☆☆☆</v>
      </c>
      <c r="L128" t="str">
        <f>不具合まとめ!C128</f>
        <v>有</v>
      </c>
      <c r="M128" s="5" t="str">
        <f>CHOOSE(記入用!M128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28" t="str">
        <f>CHOOSE(記入用!N128,"対応","未対応","追加talkにて対応","対応予定無し")</f>
        <v>対応</v>
      </c>
      <c r="O128" s="39">
        <f>詳細1!K128</f>
        <v>41608</v>
      </c>
    </row>
    <row r="129" spans="1:15" x14ac:dyDescent="0.15">
      <c r="A129" s="5" t="str">
        <f>記入用!A129</f>
        <v>氷のニフル</v>
      </c>
      <c r="B129" t="str">
        <f>記入用!B129</f>
        <v>らてぃ</v>
      </c>
      <c r="C129" t="str">
        <f>記入用!C129</f>
        <v>カスゴwiki</v>
      </c>
      <c r="D129" s="3" t="str">
        <f>CHOOSE(記入用!D129,"★☆☆☆☆","★★☆☆☆","★★★☆☆","★★★★☆","★★★★★","★★★★★★","★★★★★★","☆☆☆☆☆")</f>
        <v>★★★★★</v>
      </c>
      <c r="E129" s="3" t="str">
        <f>CHOOSE(記入用!E129,"★☆☆☆☆","★★☆☆☆","★★★☆☆","★★★★☆","★★★★★","★★★★★★","☆☆☆☆☆")</f>
        <v>★★★★★</v>
      </c>
      <c r="F129" s="5" t="str">
        <f>CHOOSE(記入用!F129,"★☆☆☆☆","★★☆☆☆","★★★☆☆","★★★★☆","★★★★★","★★★★★★","★★★★★★★","☆☆☆☆☆")</f>
        <v>★★★★☆</v>
      </c>
      <c r="G129" s="5" t="str">
        <f>CHOOSE(記入用!G129,"★☆☆☆☆","★★☆☆☆","★★★☆☆","★★★★☆","★★★★★","★★★★★★","★★★★★★★","☆☆☆☆☆")</f>
        <v>★★★★☆</v>
      </c>
      <c r="H129" s="5" t="str">
        <f>CHOOSE(記入用!H129,"★☆☆☆☆","★★☆☆☆","★★★☆☆","★★★★☆","★★★★★","★★★★★★","★★★★★★★","☆☆☆☆☆")</f>
        <v>★★★★★</v>
      </c>
      <c r="I129" s="5" t="str">
        <f>CHOOSE(記入用!I129,"★☆☆☆☆","★★☆☆☆","★★★☆☆","★★★★☆","★★★★★","★★★★★★","★★★★★★★","☆☆☆☆☆")</f>
        <v>★★★★☆</v>
      </c>
      <c r="J129" s="3" t="str">
        <f>CHOOSE(記入用!J129,"★☆☆☆☆","★★☆☆☆","★★★☆☆","★★★★☆","★★★★★","★★★★★★","☆☆☆☆☆","★★★★★★★","OverFlow")</f>
        <v>★★★★★</v>
      </c>
      <c r="K129" s="3" t="str">
        <f>CHOOSE(記入用!K129,"★☆☆☆☆","★★☆☆☆","★★★☆☆","★★★★☆","★★★★★","★★★★★★","☆☆☆☆☆")</f>
        <v>★★★★★</v>
      </c>
      <c r="L129" t="str">
        <f>不具合まとめ!C129</f>
        <v>無</v>
      </c>
      <c r="M129" s="5" t="str">
        <f>CHOOSE(記入用!M129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29" t="str">
        <f>CHOOSE(記入用!N129,"対応","未対応","追加talkにて対応","対応予定無し")</f>
        <v>対応</v>
      </c>
      <c r="O129" s="39">
        <f>詳細1!K129</f>
        <v>43484</v>
      </c>
    </row>
    <row r="130" spans="1:15" x14ac:dyDescent="0.15">
      <c r="A130" s="5" t="str">
        <f>記入用!A130</f>
        <v>貧窮のキュウキ(oo版)</v>
      </c>
      <c r="B130" t="str">
        <f>記入用!B130</f>
        <v>むじゅん</v>
      </c>
      <c r="C130" t="str">
        <f>記入用!C130</f>
        <v>製作者サイト</v>
      </c>
      <c r="D130" s="3" t="str">
        <f>CHOOSE(記入用!D130,"★☆☆☆☆","★★☆☆☆","★★★☆☆","★★★★☆","★★★★★","★★★★★★","★★★★★★","☆☆☆☆☆")</f>
        <v>★★★☆☆</v>
      </c>
      <c r="E130" s="3" t="str">
        <f>CHOOSE(記入用!E130,"★☆☆☆☆","★★☆☆☆","★★★☆☆","★★★★☆","★★★★★","★★★★★★","☆☆☆☆☆")</f>
        <v>★★★★★</v>
      </c>
      <c r="F130" s="5" t="str">
        <f>CHOOSE(記入用!F130,"★☆☆☆☆","★★☆☆☆","★★★☆☆","★★★★☆","★★★★★","★★★★★★","★★★★★★★","☆☆☆☆☆")</f>
        <v>★★★☆☆</v>
      </c>
      <c r="G130" s="5" t="str">
        <f>CHOOSE(記入用!G130,"★☆☆☆☆","★★☆☆☆","★★★☆☆","★★★★☆","★★★★★","★★★★★★","★★★★★★★","☆☆☆☆☆")</f>
        <v>★★★★★</v>
      </c>
      <c r="H130" s="5" t="str">
        <f>CHOOSE(記入用!H130,"★☆☆☆☆","★★☆☆☆","★★★☆☆","★★★★☆","★★★★★","★★★★★★","★★★★★★★","☆☆☆☆☆")</f>
        <v>★☆☆☆☆</v>
      </c>
      <c r="I130" s="5" t="str">
        <f>CHOOSE(記入用!I130,"★☆☆☆☆","★★☆☆☆","★★★☆☆","★★★★☆","★★★★★","★★★★★★","★★★★★★★","☆☆☆☆☆")</f>
        <v>★★★★☆</v>
      </c>
      <c r="J130" s="3" t="str">
        <f>CHOOSE(記入用!J130,"★☆☆☆☆","★★☆☆☆","★★★☆☆","★★★★☆","★★★★★","★★★★★★","☆☆☆☆☆","★★★★★★★","OverFlow")</f>
        <v>★★★☆☆</v>
      </c>
      <c r="K130" s="3" t="str">
        <f>CHOOSE(記入用!K130,"★☆☆☆☆","★★☆☆☆","★★★☆☆","★★★★☆","★★★★★","★★★★★★","☆☆☆☆☆")</f>
        <v>★★★★☆</v>
      </c>
      <c r="L130" t="str">
        <f>不具合まとめ!C130</f>
        <v>無</v>
      </c>
      <c r="M130" s="5" t="str">
        <f>CHOOSE(記入用!M130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130" t="str">
        <f>CHOOSE(記入用!N130,"対応","未対応","追加talkにて対応","対応予定無し")</f>
        <v>対応</v>
      </c>
      <c r="O130" s="39">
        <f>詳細1!K130</f>
        <v>42883</v>
      </c>
    </row>
    <row r="131" spans="1:15" x14ac:dyDescent="0.15">
      <c r="A131" s="5" t="str">
        <f>記入用!A131</f>
        <v>貧窮のキュウキ(MMA版)</v>
      </c>
      <c r="B131" t="str">
        <f>記入用!B131</f>
        <v>むじゅん</v>
      </c>
      <c r="C131" t="str">
        <f>記入用!C131</f>
        <v>製作者サイト</v>
      </c>
      <c r="D131" s="3" t="str">
        <f>CHOOSE(記入用!D131,"★☆☆☆☆","★★☆☆☆","★★★☆☆","★★★★☆","★★★★★","★★★★★★","★★★★★★","☆☆☆☆☆")</f>
        <v>★★★★★</v>
      </c>
      <c r="E131" s="3" t="str">
        <f>CHOOSE(記入用!E131,"★☆☆☆☆","★★☆☆☆","★★★☆☆","★★★★☆","★★★★★","★★★★★★","☆☆☆☆☆")</f>
        <v>★★★★★</v>
      </c>
      <c r="F131" s="5" t="str">
        <f>CHOOSE(記入用!F131,"★☆☆☆☆","★★☆☆☆","★★★☆☆","★★★★☆","★★★★★","★★★★★★","★★★★★★★","☆☆☆☆☆")</f>
        <v>★★★☆☆</v>
      </c>
      <c r="G131" s="5" t="str">
        <f>CHOOSE(記入用!G131,"★☆☆☆☆","★★☆☆☆","★★★☆☆","★★★★☆","★★★★★","★★★★★★","★★★★★★★","☆☆☆☆☆")</f>
        <v>★★★★★</v>
      </c>
      <c r="H131" s="5" t="str">
        <f>CHOOSE(記入用!H131,"★☆☆☆☆","★★☆☆☆","★★★☆☆","★★★★☆","★★★★★","★★★★★★","★★★★★★★","☆☆☆☆☆")</f>
        <v>★☆☆☆☆</v>
      </c>
      <c r="I131" s="5" t="str">
        <f>CHOOSE(記入用!I131,"★☆☆☆☆","★★☆☆☆","★★★☆☆","★★★★☆","★★★★★","★★★★★★","★★★★★★★","☆☆☆☆☆")</f>
        <v>★★★★☆</v>
      </c>
      <c r="J131" s="5" t="str">
        <f>CHOOSE(記入用!J131,"★☆☆☆☆","★★☆☆☆","★★★☆☆","★★★★☆","★★★★★","★★★★★★","☆☆☆☆☆","★★★★★★★","OverFlow")</f>
        <v>★★★☆☆</v>
      </c>
      <c r="K131" s="3" t="str">
        <f>CHOOSE(記入用!K131,"★☆☆☆☆","★★☆☆☆","★★★☆☆","★★★★☆","★★★★★","★★★★★★","☆☆☆☆☆")</f>
        <v>★★★★☆</v>
      </c>
      <c r="L131" t="str">
        <f>不具合まとめ!C131</f>
        <v>無</v>
      </c>
      <c r="M131" s="5" t="str">
        <f>CHOOSE(記入用!M131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31" t="str">
        <f>CHOOSE(記入用!N131,"対応","未対応","追加talkにて対応","対応予定無し")</f>
        <v>対応</v>
      </c>
      <c r="O131" s="39">
        <f>詳細1!K131</f>
        <v>42883</v>
      </c>
    </row>
    <row r="132" spans="1:15" x14ac:dyDescent="0.15">
      <c r="A132" s="5" t="str">
        <f>記入用!A132</f>
        <v>不死のグリム</v>
      </c>
      <c r="B132" t="str">
        <f>記入用!B132</f>
        <v>むじゅん</v>
      </c>
      <c r="C132" t="str">
        <f>記入用!C132</f>
        <v>製作者サイト</v>
      </c>
      <c r="D132" s="3" t="str">
        <f>CHOOSE(記入用!D132,"★☆☆☆☆","★★☆☆☆","★★★☆☆","★★★★☆","★★★★★","★★★★★★","★★★★★★","☆☆☆☆☆")</f>
        <v>★★★★☆</v>
      </c>
      <c r="E132" s="3" t="str">
        <f>CHOOSE(記入用!E132,"★☆☆☆☆","★★☆☆☆","★★★☆☆","★★★★☆","★★★★★","★★★★★★","☆☆☆☆☆")</f>
        <v>★★★★★</v>
      </c>
      <c r="F132" s="5" t="str">
        <f>CHOOSE(記入用!F132,"★☆☆☆☆","★★☆☆☆","★★★☆☆","★★★★☆","★★★★★","★★★★★★","★★★★★★★","☆☆☆☆☆")</f>
        <v>★★★★☆</v>
      </c>
      <c r="G132" s="5" t="str">
        <f>CHOOSE(記入用!G132,"★☆☆☆☆","★★☆☆☆","★★★☆☆","★★★★☆","★★★★★","★★★★★★","★★★★★★★","☆☆☆☆☆")</f>
        <v>★★★☆☆</v>
      </c>
      <c r="H132" s="5" t="str">
        <f>CHOOSE(記入用!H132,"★☆☆☆☆","★★☆☆☆","★★★☆☆","★★★★☆","★★★★★","★★★★★★","★★★★★★★","☆☆☆☆☆")</f>
        <v>★★★★☆</v>
      </c>
      <c r="I132" s="5" t="str">
        <f>CHOOSE(記入用!I132,"★☆☆☆☆","★★☆☆☆","★★★☆☆","★★★★☆","★★★★★","★★★★★★","★★★★★★★","☆☆☆☆☆")</f>
        <v>★★★★★</v>
      </c>
      <c r="J132" s="3" t="str">
        <f>CHOOSE(記入用!J132,"★☆☆☆☆","★★☆☆☆","★★★☆☆","★★★★☆","★★★★★","★★★★★★","☆☆☆☆☆","★★★★★★★","OverFlow")</f>
        <v>★★★★★</v>
      </c>
      <c r="K132" s="3" t="str">
        <f>CHOOSE(記入用!K132,"★☆☆☆☆","★★☆☆☆","★★★☆☆","★★★★☆","★★★★★","★★★★★★","☆☆☆☆☆")</f>
        <v>★★★★★</v>
      </c>
      <c r="L132" t="str">
        <f>不具合まとめ!C132</f>
        <v>無</v>
      </c>
      <c r="M132" s="5" t="str">
        <f>CHOOSE(記入用!M132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32" t="str">
        <f>CHOOSE(記入用!N132,"対応","未対応","追加talkにて対応","対応予定無し")</f>
        <v>対応</v>
      </c>
      <c r="O132" s="39">
        <f>詳細1!K132</f>
        <v>43446</v>
      </c>
    </row>
    <row r="133" spans="1:15" x14ac:dyDescent="0.15">
      <c r="A133" s="5" t="str">
        <f>記入用!A133</f>
        <v>普遍のノイトラール</v>
      </c>
      <c r="B133" t="str">
        <f>記入用!B133</f>
        <v>乞食の悲惨</v>
      </c>
      <c r="C133" t="str">
        <f>記入用!C133</f>
        <v>カスタムゴッド保管所（仮）</v>
      </c>
      <c r="D133" s="2" t="str">
        <f>CHOOSE(記入用!D133,"★☆☆☆☆","★★☆☆☆","★★★☆☆","★★★★☆","★★★★★","★★★★★★","★★★★★★","☆☆☆☆☆")</f>
        <v>★★★★★</v>
      </c>
      <c r="E133" s="3" t="str">
        <f>CHOOSE(記入用!E133,"★☆☆☆☆","★★☆☆☆","★★★☆☆","★★★★☆","★★★★★","★★★★★★","☆☆☆☆☆")</f>
        <v>★★★★☆</v>
      </c>
      <c r="F133" s="5" t="str">
        <f>CHOOSE(記入用!F133,"★☆☆☆☆","★★☆☆☆","★★★☆☆","★★★★☆","★★★★★","★★★★★★","★★★★★★★","☆☆☆☆☆")</f>
        <v>★★★★★★</v>
      </c>
      <c r="G133" s="5" t="str">
        <f>CHOOSE(記入用!G133,"★☆☆☆☆","★★☆☆☆","★★★☆☆","★★★★☆","★★★★★","★★★★★★","★★★★★★★","☆☆☆☆☆")</f>
        <v>★★★★★★</v>
      </c>
      <c r="H133" s="5" t="str">
        <f>CHOOSE(記入用!H133,"★☆☆☆☆","★★☆☆☆","★★★☆☆","★★★★☆","★★★★★","★★★★★★","★★★★★★★","☆☆☆☆☆")</f>
        <v>★★★☆☆</v>
      </c>
      <c r="I133" s="5" t="str">
        <f>CHOOSE(記入用!I133,"★☆☆☆☆","★★☆☆☆","★★★☆☆","★★★★☆","★★★★★","★★★★★★","★★★★★★★","☆☆☆☆☆")</f>
        <v>★★★★★</v>
      </c>
      <c r="J133" s="3" t="str">
        <f>CHOOSE(記入用!J133,"★☆☆☆☆","★★☆☆☆","★★★☆☆","★★★★☆","★★★★★","★★★★★★","☆☆☆☆☆","★★★★★★★","OverFlow")</f>
        <v>☆☆☆☆☆</v>
      </c>
      <c r="K133" s="3" t="str">
        <f>CHOOSE(記入用!K133,"★☆☆☆☆","★★☆☆☆","★★★☆☆","★★★★☆","★★★★★","★★★★★★","☆☆☆☆☆")</f>
        <v>★☆☆☆☆</v>
      </c>
      <c r="L133" t="str">
        <f>不具合まとめ!C133</f>
        <v>有</v>
      </c>
      <c r="M133" s="5" t="str">
        <f>CHOOSE(記入用!M133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33" t="str">
        <f>CHOOSE(記入用!N133,"対応","未対応","追加talkにて対応","対応予定無し")</f>
        <v>対応</v>
      </c>
      <c r="O133" s="39">
        <f>詳細1!K133</f>
        <v>41980</v>
      </c>
    </row>
    <row r="134" spans="1:15" x14ac:dyDescent="0.15">
      <c r="A134" s="5" t="str">
        <f>記入用!A134</f>
        <v>腐蝕のクルク</v>
      </c>
      <c r="B134" t="str">
        <f>記入用!B134</f>
        <v>とこなめ風鈴</v>
      </c>
      <c r="C134" t="str">
        <f>記入用!C134</f>
        <v>カスゴwiki</v>
      </c>
      <c r="D134" s="3" t="str">
        <f>CHOOSE(記入用!D134,"★☆☆☆☆","★★☆☆☆","★★★☆☆","★★★★☆","★★★★★","★★★★★★","★★★★★★","☆☆☆☆☆")</f>
        <v>★★★☆☆</v>
      </c>
      <c r="E134" s="3" t="str">
        <f>CHOOSE(記入用!E134,"★☆☆☆☆","★★☆☆☆","★★★☆☆","★★★★☆","★★★★★","★★★★★★","☆☆☆☆☆")</f>
        <v>★★★★☆</v>
      </c>
      <c r="F134" s="5" t="str">
        <f>CHOOSE(記入用!F134,"★☆☆☆☆","★★☆☆☆","★★★☆☆","★★★★☆","★★★★★","★★★★★★","★★★★★★★","☆☆☆☆☆")</f>
        <v>★★★★★★★</v>
      </c>
      <c r="G134" s="14" t="str">
        <f>CHOOSE(記入用!G134,"★☆☆☆☆","★★☆☆☆","★★★☆☆","★★★★☆","★★★★★","★★★★★★","★★★★★★★","☆☆☆☆☆")</f>
        <v>★★★★★</v>
      </c>
      <c r="H134" s="5" t="str">
        <f>CHOOSE(記入用!H134,"★☆☆☆☆","★★☆☆☆","★★★☆☆","★★★★☆","★★★★★","★★★★★★","★★★★★★★","☆☆☆☆☆")</f>
        <v>★☆☆☆☆</v>
      </c>
      <c r="I134" s="14" t="str">
        <f>CHOOSE(記入用!I134,"★☆☆☆☆","★★☆☆☆","★★★☆☆","★★★★☆","★★★★★","★★★★★★","★★★★★★★","☆☆☆☆☆")</f>
        <v>★★★☆☆</v>
      </c>
      <c r="J134" s="3" t="str">
        <f>CHOOSE(記入用!J134,"★☆☆☆☆","★★☆☆☆","★★★☆☆","★★★★☆","★★★★★","★★★★★★","☆☆☆☆☆","★★★★★★★","OverFlow")</f>
        <v>★★★★☆</v>
      </c>
      <c r="K134" s="3" t="str">
        <f>CHOOSE(記入用!K134,"★☆☆☆☆","★★☆☆☆","★★★☆☆","★★★★☆","★★★★★","★★★★★★","☆☆☆☆☆")</f>
        <v>★☆☆☆☆</v>
      </c>
      <c r="L134" t="str">
        <f>不具合まとめ!C134</f>
        <v>有</v>
      </c>
      <c r="M134" s="5" t="str">
        <f>CHOOSE(記入用!M134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34" t="str">
        <f>CHOOSE(記入用!N134,"対応","未対応","追加talkにて対応","対応予定無し")</f>
        <v>対応</v>
      </c>
      <c r="O134" s="39">
        <f>詳細1!K134</f>
        <v>41493</v>
      </c>
    </row>
    <row r="135" spans="1:15" x14ac:dyDescent="0.15">
      <c r="A135" s="5" t="str">
        <f>記入用!A135</f>
        <v>風水のフーギ(oo版)</v>
      </c>
      <c r="B135" t="str">
        <f>記入用!B135</f>
        <v>むじゅん</v>
      </c>
      <c r="C135" t="str">
        <f>記入用!C135</f>
        <v>製作者サイト</v>
      </c>
      <c r="D135" s="3" t="str">
        <f>CHOOSE(記入用!D135,"★☆☆☆☆","★★☆☆☆","★★★☆☆","★★★★☆","★★★★★","★★★★★★","★★★★★★","☆☆☆☆☆")</f>
        <v>★★★★★★</v>
      </c>
      <c r="E135" s="5" t="str">
        <f>CHOOSE(記入用!E135,"★☆☆☆☆","★★☆☆☆","★★★☆☆","★★★★☆","★★★★★","★★★★★★","☆☆☆☆☆")</f>
        <v>★★★★★</v>
      </c>
      <c r="F135" s="5" t="str">
        <f>CHOOSE(記入用!F135,"★☆☆☆☆","★★☆☆☆","★★★☆☆","★★★★☆","★★★★★","★★★★★★","★★★★★★★","☆☆☆☆☆")</f>
        <v>★★★☆☆</v>
      </c>
      <c r="G135" s="5" t="str">
        <f>CHOOSE(記入用!G135,"★☆☆☆☆","★★☆☆☆","★★★☆☆","★★★★☆","★★★★★","★★★★★★","★★★★★★★","☆☆☆☆☆")</f>
        <v>★★★★★</v>
      </c>
      <c r="H135" s="5" t="str">
        <f>CHOOSE(記入用!H135,"★☆☆☆☆","★★☆☆☆","★★★☆☆","★★★★☆","★★★★★","★★★★★★","★★★★★★★","☆☆☆☆☆")</f>
        <v>★★★☆☆</v>
      </c>
      <c r="I135" s="5" t="str">
        <f>CHOOSE(記入用!I135,"★☆☆☆☆","★★☆☆☆","★★★☆☆","★★★★☆","★★★★★","★★★★★★","★★★★★★★","☆☆☆☆☆")</f>
        <v>★★★★★</v>
      </c>
      <c r="J135" s="3" t="str">
        <f>CHOOSE(記入用!J135,"★☆☆☆☆","★★☆☆☆","★★★☆☆","★★★★☆","★★★★★","★★★★★★","☆☆☆☆☆","★★★★★★★","OverFlow")</f>
        <v>★★★☆☆</v>
      </c>
      <c r="K135" s="3" t="str">
        <f>CHOOSE(記入用!K135,"★☆☆☆☆","★★☆☆☆","★★★☆☆","★★★★☆","★★★★★","★★★★★★","☆☆☆☆☆")</f>
        <v>★★★★★</v>
      </c>
      <c r="L135" t="str">
        <f>不具合まとめ!C135</f>
        <v>無</v>
      </c>
      <c r="M135" s="5" t="str">
        <f>CHOOSE(記入用!M135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135" t="str">
        <f>CHOOSE(記入用!N135,"対応","未対応","追加talkにて対応","対応予定無し")</f>
        <v>対応</v>
      </c>
      <c r="O135" s="39">
        <f>詳細1!K135</f>
        <v>42883</v>
      </c>
    </row>
    <row r="136" spans="1:15" x14ac:dyDescent="0.15">
      <c r="A136" s="5" t="str">
        <f>記入用!A136</f>
        <v>風水のフーギ(MMA版)</v>
      </c>
      <c r="B136" t="str">
        <f>記入用!B136</f>
        <v>むじゅん</v>
      </c>
      <c r="C136" t="str">
        <f>記入用!C136</f>
        <v>製作者サイト</v>
      </c>
      <c r="D136" s="3" t="str">
        <f>CHOOSE(記入用!D136,"★☆☆☆☆","★★☆☆☆","★★★☆☆","★★★★☆","★★★★★","★★★★★★","★★★★★★","☆☆☆☆☆")</f>
        <v>★★★★★</v>
      </c>
      <c r="E136" s="5" t="str">
        <f>CHOOSE(記入用!E136,"★☆☆☆☆","★★☆☆☆","★★★☆☆","★★★★☆","★★★★★","★★★★★★","☆☆☆☆☆")</f>
        <v>★★★★★</v>
      </c>
      <c r="F136" s="5" t="str">
        <f>CHOOSE(記入用!F136,"★☆☆☆☆","★★☆☆☆","★★★☆☆","★★★★☆","★★★★★","★★★★★★","★★★★★★★","☆☆☆☆☆")</f>
        <v>★★★☆☆</v>
      </c>
      <c r="G136" s="5" t="str">
        <f>CHOOSE(記入用!G136,"★☆☆☆☆","★★☆☆☆","★★★☆☆","★★★★☆","★★★★★","★★★★★★","★★★★★★★","☆☆☆☆☆")</f>
        <v>★★★★★</v>
      </c>
      <c r="H136" s="5" t="str">
        <f>CHOOSE(記入用!H136,"★☆☆☆☆","★★☆☆☆","★★★☆☆","★★★★☆","★★★★★","★★★★★★","★★★★★★★","☆☆☆☆☆")</f>
        <v>★★★☆☆</v>
      </c>
      <c r="I136" s="5" t="str">
        <f>CHOOSE(記入用!I136,"★☆☆☆☆","★★☆☆☆","★★★☆☆","★★★★☆","★★★★★","★★★★★★","★★★★★★★","☆☆☆☆☆")</f>
        <v>★★★★★</v>
      </c>
      <c r="J136" s="3" t="str">
        <f>CHOOSE(記入用!J136,"★☆☆☆☆","★★☆☆☆","★★★☆☆","★★★★☆","★★★★★","★★★★★★","☆☆☆☆☆","★★★★★★★","OverFlow")</f>
        <v>★★★☆☆</v>
      </c>
      <c r="K136" s="3" t="str">
        <f>CHOOSE(記入用!K136,"★☆☆☆☆","★★☆☆☆","★★★☆☆","★★★★☆","★★★★★","★★★★★★","☆☆☆☆☆")</f>
        <v>★★★★★</v>
      </c>
      <c r="L136" t="str">
        <f>不具合まとめ!C136</f>
        <v>無</v>
      </c>
      <c r="M136" s="5" t="str">
        <f>CHOOSE(記入用!M136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36" t="str">
        <f>CHOOSE(記入用!N136,"対応","未対応","追加talkにて対応","対応予定無し")</f>
        <v>対応</v>
      </c>
      <c r="O136" s="39">
        <f>詳細1!K136</f>
        <v>42883</v>
      </c>
    </row>
    <row r="137" spans="1:15" x14ac:dyDescent="0.15">
      <c r="A137" s="5" t="str">
        <f>記入用!A137</f>
        <v>福のビシャウ</v>
      </c>
      <c r="B137" t="str">
        <f>記入用!B137</f>
        <v>-Luna</v>
      </c>
      <c r="C137" t="str">
        <f>記入用!C137</f>
        <v>カスタムゴッド保管所（仮）</v>
      </c>
      <c r="D137" s="3" t="str">
        <f>CHOOSE(記入用!D137,"★☆☆☆☆","★★☆☆☆","★★★☆☆","★★★★☆","★★★★★","★★★★★★","★★★★★★","☆☆☆☆☆")</f>
        <v>★★★★☆</v>
      </c>
      <c r="E137" s="3" t="str">
        <f>CHOOSE(記入用!E137,"★☆☆☆☆","★★☆☆☆","★★★☆☆","★★★★☆","★★★★★","★★★★★★","☆☆☆☆☆")</f>
        <v>★★★★☆</v>
      </c>
      <c r="F137" s="5" t="str">
        <f>CHOOSE(記入用!F137,"★☆☆☆☆","★★☆☆☆","★★★☆☆","★★★★☆","★★★★★","★★★★★★","★★★★★★★","☆☆☆☆☆")</f>
        <v>★★★★★★</v>
      </c>
      <c r="G137" s="14" t="str">
        <f>CHOOSE(記入用!G137,"★☆☆☆☆","★★☆☆☆","★★★☆☆","★★★★☆","★★★★★","★★★★★★","★★★★★★★","☆☆☆☆☆")</f>
        <v>★★★☆☆</v>
      </c>
      <c r="H137" s="5" t="str">
        <f>CHOOSE(記入用!H137,"★☆☆☆☆","★★☆☆☆","★★★☆☆","★★★★☆","★★★★★","★★★★★★","★★★★★★★","☆☆☆☆☆")</f>
        <v>★☆☆☆☆</v>
      </c>
      <c r="I137" s="5" t="str">
        <f>CHOOSE(記入用!I137,"★☆☆☆☆","★★☆☆☆","★★★☆☆","★★★★☆","★★★★★","★★★★★★","★★★★★★★","☆☆☆☆☆")</f>
        <v>★★★★☆</v>
      </c>
      <c r="J137" s="3" t="str">
        <f>CHOOSE(記入用!J137,"★☆☆☆☆","★★☆☆☆","★★★☆☆","★★★★☆","★★★★★","★★★★★★","☆☆☆☆☆","★★★★★★★","OverFlow")</f>
        <v>☆☆☆☆☆</v>
      </c>
      <c r="K137" s="3" t="str">
        <f>CHOOSE(記入用!K137,"★☆☆☆☆","★★☆☆☆","★★★☆☆","★★★★☆","★★★★★","★★★★★★","☆☆☆☆☆")</f>
        <v>★★☆☆☆</v>
      </c>
      <c r="L137" t="str">
        <f>不具合まとめ!C137</f>
        <v>有</v>
      </c>
      <c r="M137" s="5" t="str">
        <f>CHOOSE(記入用!M137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37" t="str">
        <f>CHOOSE(記入用!N137,"対応","未対応","追加talkにて対応","対応予定無し")</f>
        <v>対応</v>
      </c>
      <c r="O137" s="39">
        <f>詳細1!K137</f>
        <v>41660</v>
      </c>
    </row>
    <row r="138" spans="1:15" x14ac:dyDescent="0.15">
      <c r="A138" s="5" t="str">
        <f>記入用!A138</f>
        <v>糞のシットー</v>
      </c>
      <c r="B138" t="str">
        <f>記入用!B138</f>
        <v>マグロ</v>
      </c>
      <c r="C138" t="str">
        <f>記入用!C138</f>
        <v>Discord</v>
      </c>
      <c r="D138" s="3" t="str">
        <f>CHOOSE(記入用!D138,"★☆☆☆☆","★★☆☆☆","★★★☆☆","★★★★☆","★★★★★","★★★★★★","★★★★★★","☆☆☆☆☆")</f>
        <v>★★★★☆</v>
      </c>
      <c r="E138" s="3" t="str">
        <f>CHOOSE(記入用!E138,"★☆☆☆☆","★★☆☆☆","★★★☆☆","★★★★☆","★★★★★","★★★★★★","☆☆☆☆☆")</f>
        <v>★★★★☆</v>
      </c>
      <c r="F138" s="5" t="str">
        <f>CHOOSE(記入用!F138,"★☆☆☆☆","★★☆☆☆","★★★☆☆","★★★★☆","★★★★★","★★★★★★","★★★★★★★","☆☆☆☆☆")</f>
        <v>★☆☆☆☆</v>
      </c>
      <c r="G138" s="5" t="str">
        <f>CHOOSE(記入用!G138,"★☆☆☆☆","★★☆☆☆","★★★☆☆","★★★★☆","★★★★★","★★★★★★","★★★★★★★","☆☆☆☆☆")</f>
        <v>★★★★☆</v>
      </c>
      <c r="H138" s="5" t="str">
        <f>CHOOSE(記入用!H138,"★☆☆☆☆","★★☆☆☆","★★★☆☆","★★★★☆","★★★★★","★★★★★★","★★★★★★★","☆☆☆☆☆")</f>
        <v>★☆☆☆☆</v>
      </c>
      <c r="I138" s="5" t="str">
        <f>CHOOSE(記入用!I138,"★☆☆☆☆","★★☆☆☆","★★★☆☆","★★★★☆","★★★★★","★★★★★★","★★★★★★★","☆☆☆☆☆")</f>
        <v>★★★★★★</v>
      </c>
      <c r="J138" s="3" t="str">
        <f>CHOOSE(記入用!J138,"★☆☆☆☆","★★☆☆☆","★★★☆☆","★★★★☆","★★★★★","★★★★★★","☆☆☆☆☆","★★★★★★★","OverFlow")</f>
        <v>☆☆☆☆☆</v>
      </c>
      <c r="K138" s="3" t="str">
        <f>CHOOSE(記入用!K138,"★☆☆☆☆","★★☆☆☆","★★★☆☆","★★★★☆","★★★★★","★★★★★★","☆☆☆☆☆")</f>
        <v>★★★☆☆</v>
      </c>
      <c r="L138" t="str">
        <f>不具合まとめ!C138</f>
        <v>無</v>
      </c>
      <c r="M138" s="5" t="str">
        <f>CHOOSE(記入用!M138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38" t="str">
        <f>CHOOSE(記入用!N138,"対応","未対応","追加talkにて対応","対応予定無し")</f>
        <v>対応</v>
      </c>
      <c r="O138" s="39">
        <f>詳細1!K138</f>
        <v>43231</v>
      </c>
    </row>
    <row r="139" spans="1:15" x14ac:dyDescent="0.15">
      <c r="A139" s="5" t="str">
        <f>記入用!A139</f>
        <v>平穏のトランキーロ</v>
      </c>
      <c r="B139" t="str">
        <f>記入用!B139</f>
        <v>もち</v>
      </c>
      <c r="C139" t="str">
        <f>記入用!C139</f>
        <v>製作者サイト</v>
      </c>
      <c r="D139" s="3" t="str">
        <f>CHOOSE(記入用!D139,"★☆☆☆☆","★★☆☆☆","★★★☆☆","★★★★☆","★★★★★","★★★★★★","★★★★★★","☆☆☆☆☆")</f>
        <v>★★★☆☆</v>
      </c>
      <c r="E139" s="3" t="str">
        <f>CHOOSE(記入用!E139,"★☆☆☆☆","★★☆☆☆","★★★☆☆","★★★★☆","★★★★★","★★★★★★","☆☆☆☆☆")</f>
        <v>★★★★☆</v>
      </c>
      <c r="F139" s="5" t="str">
        <f>CHOOSE(記入用!F139,"★☆☆☆☆","★★☆☆☆","★★★☆☆","★★★★☆","★★★★★","★★★★★★","★★★★★★★","☆☆☆☆☆")</f>
        <v>★★★★★★</v>
      </c>
      <c r="G139" s="5" t="str">
        <f>CHOOSE(記入用!G139,"★☆☆☆☆","★★☆☆☆","★★★☆☆","★★★★☆","★★★★★","★★★★★★","★★★★★★★","☆☆☆☆☆")</f>
        <v>★★★★☆</v>
      </c>
      <c r="H139" s="5" t="str">
        <f>CHOOSE(記入用!H139,"★☆☆☆☆","★★☆☆☆","★★★☆☆","★★★★☆","★★★★★","★★★★★★","★★★★★★★","☆☆☆☆☆")</f>
        <v>★★★☆☆</v>
      </c>
      <c r="I139" s="5" t="str">
        <f>CHOOSE(記入用!I139,"★☆☆☆☆","★★☆☆☆","★★★☆☆","★★★★☆","★★★★★","★★★★★★","★★★★★★★","☆☆☆☆☆")</f>
        <v>★★★★☆</v>
      </c>
      <c r="J139" s="2" t="str">
        <f>CHOOSE(記入用!J139,"★☆☆☆☆","★★☆☆☆","★★★☆☆","★★★★☆","★★★★★","★★★★★★","☆☆☆☆☆","★★★★★★★","OverFlow")</f>
        <v>★★★★☆</v>
      </c>
      <c r="K139" s="3" t="str">
        <f>CHOOSE(記入用!K139,"★☆☆☆☆","★★☆☆☆","★★★☆☆","★★★★☆","★★★★★","★★★★★★","☆☆☆☆☆")</f>
        <v>★★☆☆☆</v>
      </c>
      <c r="L139" t="str">
        <f>不具合まとめ!C139</f>
        <v>有</v>
      </c>
      <c r="M139" s="5" t="str">
        <f>CHOOSE(記入用!M139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39" t="str">
        <f>CHOOSE(記入用!N139,"対応","未対応","追加talkにて対応","対応予定無し")</f>
        <v>対応</v>
      </c>
      <c r="O139" s="39">
        <f>詳細1!K139</f>
        <v>41458</v>
      </c>
    </row>
    <row r="140" spans="1:15" x14ac:dyDescent="0.15">
      <c r="A140" s="5" t="str">
        <f>記入用!A140</f>
        <v>晦冥のエスケレート</v>
      </c>
      <c r="B140" t="str">
        <f>記入用!B140</f>
        <v>もち</v>
      </c>
      <c r="C140" t="str">
        <f>記入用!C140</f>
        <v>製作者サイト</v>
      </c>
      <c r="D140" s="3" t="str">
        <f>CHOOSE(記入用!D140,"★☆☆☆☆","★★☆☆☆","★★★☆☆","★★★★☆","★★★★★","★★★★★★","★★★★★★","☆☆☆☆☆")</f>
        <v>★★★★★</v>
      </c>
      <c r="E140" s="3" t="str">
        <f>CHOOSE(記入用!E140,"★☆☆☆☆","★★☆☆☆","★★★☆☆","★★★★☆","★★★★★","★★★★★★","☆☆☆☆☆")</f>
        <v>★★★★☆</v>
      </c>
      <c r="F140" s="5" t="str">
        <f>CHOOSE(記入用!F140,"★☆☆☆☆","★★☆☆☆","★★★☆☆","★★★★☆","★★★★★","★★★★★★","★★★★★★★","☆☆☆☆☆")</f>
        <v>★★★★★★</v>
      </c>
      <c r="G140" s="5" t="str">
        <f>CHOOSE(記入用!G140,"★☆☆☆☆","★★☆☆☆","★★★☆☆","★★★★☆","★★★★★","★★★★★★","★★★★★★★","☆☆☆☆☆")</f>
        <v>★★★★☆</v>
      </c>
      <c r="H140" s="5" t="str">
        <f>CHOOSE(記入用!H140,"★☆☆☆☆","★★☆☆☆","★★★☆☆","★★★★☆","★★★★★","★★★★★★","★★★★★★★","☆☆☆☆☆")</f>
        <v>★★★★★★</v>
      </c>
      <c r="I140" s="5" t="str">
        <f>CHOOSE(記入用!I140,"★☆☆☆☆","★★☆☆☆","★★★☆☆","★★★★☆","★★★★★","★★★★★★","★★★★★★★","☆☆☆☆☆")</f>
        <v>★★★★★</v>
      </c>
      <c r="J140" s="2" t="str">
        <f>CHOOSE(記入用!J140,"★☆☆☆☆","★★☆☆☆","★★★☆☆","★★★★☆","★★★★★","★★★★★★","☆☆☆☆☆","★★★★★★★","OverFlow")</f>
        <v>★★★★☆</v>
      </c>
      <c r="K140" s="3" t="str">
        <f>CHOOSE(記入用!K140,"★☆☆☆☆","★★☆☆☆","★★★☆☆","★★★★☆","★★★★★","★★★★★★","☆☆☆☆☆")</f>
        <v>★★☆☆☆</v>
      </c>
      <c r="L140" t="str">
        <f>不具合まとめ!C140</f>
        <v>有</v>
      </c>
      <c r="M140" s="5" t="str">
        <f>CHOOSE(記入用!M140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0" t="str">
        <f>CHOOSE(記入用!N140,"対応","未対応","追加talkにて対応","対応予定無し")</f>
        <v>対応</v>
      </c>
      <c r="O140" s="39">
        <f>詳細1!K140</f>
        <v>41458</v>
      </c>
    </row>
    <row r="141" spans="1:15" x14ac:dyDescent="0.15">
      <c r="A141" s="5" t="str">
        <f>記入用!A141</f>
        <v>墓守のラビナ</v>
      </c>
      <c r="B141" t="str">
        <f>記入用!B141</f>
        <v>ソナリ</v>
      </c>
      <c r="C141" t="str">
        <f>記入用!C141</f>
        <v>カスゴwiki</v>
      </c>
      <c r="D141" s="5" t="str">
        <f>CHOOSE(記入用!D141,"★☆☆☆☆","★★☆☆☆","★★★☆☆","★★★★☆","★★★★★","★★★★★★","★★★★★★","☆☆☆☆☆")</f>
        <v>★★★★★</v>
      </c>
      <c r="E141" s="5" t="str">
        <f>CHOOSE(記入用!E141,"★☆☆☆☆","★★☆☆☆","★★★☆☆","★★★★☆","★★★★★","★★★★★★","☆☆☆☆☆")</f>
        <v>★★☆☆☆</v>
      </c>
      <c r="F141" s="5" t="str">
        <f>CHOOSE(記入用!F141,"★☆☆☆☆","★★☆☆☆","★★★☆☆","★★★★☆","★★★★★","★★★★★★","★★★★★★★","☆☆☆☆☆")</f>
        <v>★★★★★★</v>
      </c>
      <c r="G141" s="5" t="str">
        <f>CHOOSE(記入用!G141,"★☆☆☆☆","★★☆☆☆","★★★☆☆","★★★★☆","★★★★★","★★★★★★","★★★★★★★","☆☆☆☆☆")</f>
        <v>★★★★☆</v>
      </c>
      <c r="H141" s="5" t="str">
        <f>CHOOSE(記入用!H141,"★☆☆☆☆","★★☆☆☆","★★★☆☆","★★★★☆","★★★★★","★★★★★★","★★★★★★★","☆☆☆☆☆")</f>
        <v>★★☆☆☆</v>
      </c>
      <c r="I141" s="5" t="str">
        <f>CHOOSE(記入用!I141,"★☆☆☆☆","★★☆☆☆","★★★☆☆","★★★★☆","★★★★★","★★★★★★","★★★★★★★","☆☆☆☆☆")</f>
        <v>★★★☆☆</v>
      </c>
      <c r="J141" s="5" t="str">
        <f>CHOOSE(記入用!J141,"★☆☆☆☆","★★☆☆☆","★★★☆☆","★★★★☆","★★★★★","★★★★★★","☆☆☆☆☆","★★★★★★★","OverFlow")</f>
        <v>★★★★★</v>
      </c>
      <c r="K141" s="3" t="str">
        <f>CHOOSE(記入用!K141,"★☆☆☆☆","★★☆☆☆","★★★☆☆","★★★★☆","★★★★★","★★★★★★","☆☆☆☆☆")</f>
        <v>★★★☆☆</v>
      </c>
      <c r="L141" t="str">
        <f>不具合まとめ!C141</f>
        <v>無</v>
      </c>
      <c r="M141" s="5" t="str">
        <f>CHOOSE(記入用!M141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141" t="str">
        <f>CHOOSE(記入用!N141,"対応","未対応","追加talkにて対応","対応予定無し")</f>
        <v>対応</v>
      </c>
      <c r="O141" s="39">
        <f>詳細1!K141</f>
        <v>43537</v>
      </c>
    </row>
    <row r="142" spans="1:15" x14ac:dyDescent="0.15">
      <c r="A142" s="5" t="str">
        <f>記入用!A142</f>
        <v>豊穣と見識のカガシ</v>
      </c>
      <c r="B142" t="str">
        <f>記入用!B142</f>
        <v>快楽を求めし恐怖腐男子</v>
      </c>
      <c r="C142" t="str">
        <f>記入用!C142</f>
        <v>カスゴwiki</v>
      </c>
      <c r="D142" s="3" t="str">
        <f>CHOOSE(記入用!D142,"★☆☆☆☆","★★☆☆☆","★★★☆☆","★★★★☆","★★★★★","★★★★★★","★★★★★★","☆☆☆☆☆")</f>
        <v>★★★☆☆</v>
      </c>
      <c r="E142" s="3" t="str">
        <f>CHOOSE(記入用!E142,"★☆☆☆☆","★★☆☆☆","★★★☆☆","★★★★☆","★★★★★","★★★★★★","☆☆☆☆☆")</f>
        <v>★★★★★</v>
      </c>
      <c r="F142" s="5" t="str">
        <f>CHOOSE(記入用!F142,"★☆☆☆☆","★★☆☆☆","★★★☆☆","★★★★☆","★★★★★","★★★★★★","★★★★★★★","☆☆☆☆☆")</f>
        <v>★★★☆☆</v>
      </c>
      <c r="G142" s="5" t="str">
        <f>CHOOSE(記入用!G142,"★☆☆☆☆","★★☆☆☆","★★★☆☆","★★★★☆","★★★★★","★★★★★★","★★★★★★★","☆☆☆☆☆")</f>
        <v>★★★★☆</v>
      </c>
      <c r="H142" s="5" t="str">
        <f>CHOOSE(記入用!H142,"★☆☆☆☆","★★☆☆☆","★★★☆☆","★★★★☆","★★★★★","★★★★★★","★★★★★★★","☆☆☆☆☆")</f>
        <v>★★★★★</v>
      </c>
      <c r="I142" s="5" t="str">
        <f>CHOOSE(記入用!I142,"★☆☆☆☆","★★☆☆☆","★★★☆☆","★★★★☆","★★★★★","★★★★★★","★★★★★★★","☆☆☆☆☆")</f>
        <v>★★★☆☆</v>
      </c>
      <c r="J142" s="5" t="str">
        <f>CHOOSE(記入用!J142,"★☆☆☆☆","★★☆☆☆","★★★☆☆","★★★★☆","★★★★★","★★★★★★","☆☆☆☆☆","★★★★★★★","OverFlow")</f>
        <v>★★★★★</v>
      </c>
      <c r="K142" s="3" t="str">
        <f>CHOOSE(記入用!K142,"★☆☆☆☆","★★☆☆☆","★★★☆☆","★★★★☆","★★★★★","★★★★★★","☆☆☆☆☆")</f>
        <v>★★★★★</v>
      </c>
      <c r="L142" t="str">
        <f>不具合まとめ!C142</f>
        <v>無</v>
      </c>
      <c r="M142" s="5" t="str">
        <f>CHOOSE(記入用!M142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2" t="str">
        <f>CHOOSE(記入用!N142,"対応","未対応","追加talkにて対応","対応予定無し")</f>
        <v>対応</v>
      </c>
      <c r="O142" s="39">
        <f>詳細1!K142</f>
        <v>41651</v>
      </c>
    </row>
    <row r="143" spans="1:15" x14ac:dyDescent="0.15">
      <c r="A143" s="5" t="str">
        <f>記入用!A143</f>
        <v>豊穣のリリン</v>
      </c>
      <c r="B143" t="str">
        <f>記入用!B143</f>
        <v>アーヴィ</v>
      </c>
      <c r="C143" t="str">
        <f>記入用!C143</f>
        <v>カスタムゴッド保管所（仮）</v>
      </c>
      <c r="D143" s="3" t="str">
        <f>CHOOSE(記入用!D143,"★☆☆☆☆","★★☆☆☆","★★★☆☆","★★★★☆","★★★★★","★★★★★★","★★★★★★","☆☆☆☆☆")</f>
        <v>★★★★★</v>
      </c>
      <c r="E143" s="3" t="str">
        <f>CHOOSE(記入用!E143,"★☆☆☆☆","★★☆☆☆","★★★☆☆","★★★★☆","★★★★★","★★★★★★","☆☆☆☆☆")</f>
        <v>★★☆☆☆</v>
      </c>
      <c r="F143" s="14" t="str">
        <f>CHOOSE(記入用!F143,"★☆☆☆☆","★★☆☆☆","★★★☆☆","★★★★☆","★★★★★","★★★★★★","★★★★★★★","☆☆☆☆☆")</f>
        <v>★★★★★★★</v>
      </c>
      <c r="G143" s="5" t="str">
        <f>CHOOSE(記入用!G143,"★☆☆☆☆","★★☆☆☆","★★★☆☆","★★★★☆","★★★★★","★★★★★★","★★★★★★★","☆☆☆☆☆")</f>
        <v>★★★☆☆</v>
      </c>
      <c r="H143" s="5" t="str">
        <f>CHOOSE(記入用!H143,"★☆☆☆☆","★★☆☆☆","★★★☆☆","★★★★☆","★★★★★","★★★★★★","★★★★★★★","☆☆☆☆☆")</f>
        <v>★★★★★</v>
      </c>
      <c r="I143" s="5" t="str">
        <f>CHOOSE(記入用!I143,"★☆☆☆☆","★★☆☆☆","★★★☆☆","★★★★☆","★★★★★","★★★★★★","★★★★★★★","☆☆☆☆☆")</f>
        <v>★★★★☆</v>
      </c>
      <c r="J143" s="3" t="str">
        <f>CHOOSE(記入用!J143,"★☆☆☆☆","★★☆☆☆","★★★☆☆","★★★★☆","★★★★★","★★★★★★","☆☆☆☆☆","★★★★★★★","OverFlow")</f>
        <v>★★★★★</v>
      </c>
      <c r="K143" s="3" t="str">
        <f>CHOOSE(記入用!K143,"★☆☆☆☆","★★☆☆☆","★★★☆☆","★★★★☆","★★★★★","★★★★★★","☆☆☆☆☆")</f>
        <v>★☆☆☆☆</v>
      </c>
      <c r="L143" t="str">
        <f>不具合まとめ!C143</f>
        <v>有</v>
      </c>
      <c r="M143" s="5" t="str">
        <f>CHOOSE(記入用!M143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3" t="str">
        <f>CHOOSE(記入用!N143,"対応","未対応","追加talkにて対応","対応予定無し")</f>
        <v>対応</v>
      </c>
      <c r="O143" s="39">
        <f>詳細1!K143</f>
        <v>41452</v>
      </c>
    </row>
    <row r="144" spans="1:15" x14ac:dyDescent="0.15">
      <c r="A144" s="5" t="str">
        <f>記入用!A144</f>
        <v>飽食のワムカ</v>
      </c>
      <c r="B144" t="str">
        <f>記入用!B144</f>
        <v>あなたの娘</v>
      </c>
      <c r="C144" t="str">
        <f>記入用!C144</f>
        <v>カスゴwiki</v>
      </c>
      <c r="D144" s="3" t="str">
        <f>CHOOSE(記入用!D144,"★☆☆☆☆","★★☆☆☆","★★★☆☆","★★★★☆","★★★★★","★★★★★★","★★★★★★","☆☆☆☆☆")</f>
        <v>★★★★★</v>
      </c>
      <c r="E144" s="3" t="str">
        <f>CHOOSE(記入用!E144,"★☆☆☆☆","★★☆☆☆","★★★☆☆","★★★★☆","★★★★★","★★★★★★","☆☆☆☆☆")</f>
        <v>★★★★☆</v>
      </c>
      <c r="F144" s="5" t="str">
        <f>CHOOSE(記入用!F144,"★☆☆☆☆","★★☆☆☆","★★★☆☆","★★★★☆","★★★★★","★★★★★★","★★★★★★★","☆☆☆☆☆")</f>
        <v>★★★★☆</v>
      </c>
      <c r="G144" s="5" t="str">
        <f>CHOOSE(記入用!G144,"★☆☆☆☆","★★☆☆☆","★★★☆☆","★★★★☆","★★★★★","★★★★★★","★★★★★★★","☆☆☆☆☆")</f>
        <v>★★★★☆</v>
      </c>
      <c r="H144" s="5" t="str">
        <f>CHOOSE(記入用!H144,"★☆☆☆☆","★★☆☆☆","★★★☆☆","★★★★☆","★★★★★","★★★★★★","★★★★★★★","☆☆☆☆☆")</f>
        <v>★★☆☆☆</v>
      </c>
      <c r="I144" s="5" t="str">
        <f>CHOOSE(記入用!I144,"★☆☆☆☆","★★☆☆☆","★★★☆☆","★★★★☆","★★★★★","★★★★★★","★★★★★★★","☆☆☆☆☆")</f>
        <v>★★★★★</v>
      </c>
      <c r="J144" s="3" t="str">
        <f>CHOOSE(記入用!J144,"★☆☆☆☆","★★☆☆☆","★★★☆☆","★★★★☆","★★★★★","★★★★★★","☆☆☆☆☆","★★★★★★★","OverFlow")</f>
        <v>☆☆☆☆☆</v>
      </c>
      <c r="K144" s="3" t="str">
        <f>CHOOSE(記入用!K144,"★☆☆☆☆","★★☆☆☆","★★★☆☆","★★★★☆","★★★★★","★★★★★★","☆☆☆☆☆")</f>
        <v>★★★★☆</v>
      </c>
      <c r="L144" t="str">
        <f>不具合まとめ!C144</f>
        <v>無</v>
      </c>
      <c r="M144" s="5" t="str">
        <f>CHOOSE(記入用!M144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4" t="str">
        <f>CHOOSE(記入用!N144,"対応","未対応","追加talkにて対応","対応予定無し")</f>
        <v>対応</v>
      </c>
      <c r="O144" s="39">
        <f>詳細1!K144</f>
        <v>41728</v>
      </c>
    </row>
    <row r="145" spans="1:15" x14ac:dyDescent="0.15">
      <c r="A145" s="5" t="str">
        <f>記入用!A145</f>
        <v>魔と戦のエヴォルデ</v>
      </c>
      <c r="B145" t="str">
        <f>記入用!B145</f>
        <v>hisame</v>
      </c>
      <c r="C145" t="str">
        <f>記入用!C145</f>
        <v>カスゴwiki</v>
      </c>
      <c r="D145" s="3" t="str">
        <f>CHOOSE(記入用!D145,"★☆☆☆☆","★★☆☆☆","★★★☆☆","★★★★☆","★★★★★","★★★★★★","★★★★★★","☆☆☆☆☆")</f>
        <v>★★★★★</v>
      </c>
      <c r="E145" s="3" t="str">
        <f>CHOOSE(記入用!E145,"★☆☆☆☆","★★☆☆☆","★★★☆☆","★★★★☆","★★★★★","★★★★★★","☆☆☆☆☆")</f>
        <v>★★★★★</v>
      </c>
      <c r="F145" s="14" t="str">
        <f>CHOOSE(記入用!F145,"★☆☆☆☆","★★☆☆☆","★★★☆☆","★★★★☆","★★★★★","★★★★★★","★★★★★★★","☆☆☆☆☆")</f>
        <v>★★★★★★★</v>
      </c>
      <c r="G145" s="14" t="str">
        <f>CHOOSE(記入用!G145,"★☆☆☆☆","★★☆☆☆","★★★☆☆","★★★★☆","★★★★★","★★★★★★","★★★★★★★","☆☆☆☆☆")</f>
        <v>★★★★★★</v>
      </c>
      <c r="H145" s="14" t="str">
        <f>CHOOSE(記入用!H145,"★☆☆☆☆","★★☆☆☆","★★★☆☆","★★★★☆","★★★★★","★★★★★★","★★★★★★★","☆☆☆☆☆")</f>
        <v>★★★★★★</v>
      </c>
      <c r="I145" s="5" t="str">
        <f>CHOOSE(記入用!I145,"★☆☆☆☆","★★☆☆☆","★★★☆☆","★★★★☆","★★★★★","★★★★★★","★★★★★★★","☆☆☆☆☆")</f>
        <v>★★★★★★★</v>
      </c>
      <c r="J145" s="3" t="str">
        <f>CHOOSE(記入用!J145,"★☆☆☆☆","★★☆☆☆","★★★☆☆","★★★★☆","★★★★★","★★★★★★","☆☆☆☆☆","★★★★★★★","OverFlow")</f>
        <v>☆☆☆☆☆</v>
      </c>
      <c r="K145" s="3" t="str">
        <f>CHOOSE(記入用!K145,"★☆☆☆☆","★★☆☆☆","★★★☆☆","★★★★☆","★★★★★","★★★★★★","☆☆☆☆☆")</f>
        <v>★☆☆☆☆</v>
      </c>
      <c r="L145" t="str">
        <f>不具合まとめ!C145</f>
        <v>有</v>
      </c>
      <c r="M145" s="5" t="str">
        <f>CHOOSE(記入用!M145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5" t="str">
        <f>CHOOSE(記入用!N145,"対応","未対応","追加talkにて対応","対応予定無し")</f>
        <v>対応</v>
      </c>
      <c r="O145" s="39">
        <f>詳細1!K145</f>
        <v>42270</v>
      </c>
    </row>
    <row r="146" spans="1:15" x14ac:dyDescent="0.15">
      <c r="A146" s="5" t="str">
        <f>記入用!A146</f>
        <v>魔剣のシャルノーン</v>
      </c>
      <c r="B146" t="str">
        <f>記入用!B146</f>
        <v>なぞあど</v>
      </c>
      <c r="C146" t="str">
        <f>記入用!C146</f>
        <v>カスゴwiki</v>
      </c>
      <c r="D146" s="3" t="str">
        <f>CHOOSE(記入用!D146,"★☆☆☆☆","★★☆☆☆","★★★☆☆","★★★★☆","★★★★★","★★★★★★","★★★★★★","☆☆☆☆☆")</f>
        <v>★★★☆☆</v>
      </c>
      <c r="E146" s="3" t="str">
        <f>CHOOSE(記入用!E146,"★☆☆☆☆","★★☆☆☆","★★★☆☆","★★★★☆","★★★★★","★★★★★★","☆☆☆☆☆")</f>
        <v>★★☆☆☆</v>
      </c>
      <c r="F146" s="5" t="str">
        <f>CHOOSE(記入用!F146,"★☆☆☆☆","★★☆☆☆","★★★☆☆","★★★★☆","★★★★★","★★★★★★","★★★★★★★","☆☆☆☆☆")</f>
        <v>★★☆☆☆</v>
      </c>
      <c r="G146" s="14" t="str">
        <f>CHOOSE(記入用!G146,"★☆☆☆☆","★★☆☆☆","★★★☆☆","★★★★☆","★★★★★","★★★★★★","★★★★★★★","☆☆☆☆☆")</f>
        <v>★★★★★</v>
      </c>
      <c r="H146" s="14" t="str">
        <f>CHOOSE(記入用!H146,"★☆☆☆☆","★★☆☆☆","★★★☆☆","★★★★☆","★★★★★","★★★★★★","★★★★★★★","☆☆☆☆☆")</f>
        <v>★★★★☆</v>
      </c>
      <c r="I146" s="14" t="str">
        <f>CHOOSE(記入用!I146,"★☆☆☆☆","★★☆☆☆","★★★☆☆","★★★★☆","★★★★★","★★★★★★","★★★★★★★","☆☆☆☆☆")</f>
        <v>★★★★★</v>
      </c>
      <c r="J146" s="3" t="str">
        <f>CHOOSE(記入用!J146,"★☆☆☆☆","★★☆☆☆","★★★☆☆","★★★★☆","★★★★★","★★★★★★","☆☆☆☆☆","★★★★★★★","OverFlow")</f>
        <v>★★★★☆</v>
      </c>
      <c r="K146" s="3" t="str">
        <f>CHOOSE(記入用!K146,"★☆☆☆☆","★★☆☆☆","★★★☆☆","★★★★☆","★★★★★","★★★★★★","☆☆☆☆☆")</f>
        <v>★★★★★</v>
      </c>
      <c r="L146" t="str">
        <f>不具合まとめ!C146</f>
        <v>有</v>
      </c>
      <c r="M146" s="5" t="str">
        <f>CHOOSE(記入用!M146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146" t="str">
        <f>CHOOSE(記入用!N146,"対応","未対応","追加talkにて対応","対応予定無し")</f>
        <v>対応</v>
      </c>
      <c r="O146" s="39">
        <f>詳細1!K146</f>
        <v>43360</v>
      </c>
    </row>
    <row r="147" spans="1:15" x14ac:dyDescent="0.15">
      <c r="A147" s="5" t="str">
        <f>記入用!A147</f>
        <v>魔術のリット</v>
      </c>
      <c r="B147" t="str">
        <f>記入用!B147</f>
        <v>紫輪</v>
      </c>
      <c r="C147" t="str">
        <f>記入用!C147</f>
        <v>カスゴwiki</v>
      </c>
      <c r="D147" s="3" t="str">
        <f>CHOOSE(記入用!D147,"★☆☆☆☆","★★☆☆☆","★★★☆☆","★★★★☆","★★★★★","★★★★★★","★★★★★★","☆☆☆☆☆")</f>
        <v>★★★★★★</v>
      </c>
      <c r="E147" s="2" t="str">
        <f>CHOOSE(記入用!E147,"★☆☆☆☆","★★☆☆☆","★★★☆☆","★★★★☆","★★★★★","★★★★★★","☆☆☆☆☆")</f>
        <v>★★★★★</v>
      </c>
      <c r="F147" s="14" t="str">
        <f>CHOOSE(記入用!F147,"★☆☆☆☆","★★☆☆☆","★★★☆☆","★★★★☆","★★★★★","★★★★★★","★★★★★★★","☆☆☆☆☆")</f>
        <v>★☆☆☆☆</v>
      </c>
      <c r="G147" s="14" t="str">
        <f>CHOOSE(記入用!G147,"★☆☆☆☆","★★☆☆☆","★★★☆☆","★★★★☆","★★★★★","★★★★★★","★★★★★★★","☆☆☆☆☆")</f>
        <v>★★★★☆</v>
      </c>
      <c r="H147" s="5" t="str">
        <f>CHOOSE(記入用!H147,"★☆☆☆☆","★★☆☆☆","★★★☆☆","★★★★☆","★★★★★","★★★★★★","★★★★★★★","☆☆☆☆☆")</f>
        <v>★★★★★</v>
      </c>
      <c r="I147" s="5" t="str">
        <f>CHOOSE(記入用!I147,"★☆☆☆☆","★★☆☆☆","★★★☆☆","★★★★☆","★★★★★","★★★★★★","★★★★★★★","☆☆☆☆☆")</f>
        <v>★★★☆☆</v>
      </c>
      <c r="J147" s="3" t="str">
        <f>CHOOSE(記入用!J147,"★☆☆☆☆","★★☆☆☆","★★★☆☆","★★★★☆","★★★★★","★★★★★★","☆☆☆☆☆","★★★★★★★","OverFlow")</f>
        <v>☆☆☆☆☆</v>
      </c>
      <c r="K147" s="3" t="str">
        <f>CHOOSE(記入用!K147,"★☆☆☆☆","★★☆☆☆","★★★☆☆","★★★★☆","★★★★★","★★★★★★","☆☆☆☆☆")</f>
        <v>★★★★★</v>
      </c>
      <c r="L147" t="str">
        <f>不具合まとめ!C147</f>
        <v>有</v>
      </c>
      <c r="M147" s="5" t="str">
        <f>CHOOSE(記入用!M147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7" t="str">
        <f>CHOOSE(記入用!N147,"対応","未対応","追加talkにて対応","対応予定無し")</f>
        <v>対応</v>
      </c>
      <c r="O147" s="39">
        <f>詳細1!K147</f>
        <v>41283</v>
      </c>
    </row>
    <row r="148" spans="1:15" x14ac:dyDescent="0.15">
      <c r="A148" s="5" t="str">
        <f>記入用!A148</f>
        <v>魔素のサンプリア</v>
      </c>
      <c r="B148" t="str">
        <f>記入用!B148</f>
        <v>スレのお兄ちゃん</v>
      </c>
      <c r="C148" t="str">
        <f>記入用!C148</f>
        <v>カスゴwiki</v>
      </c>
      <c r="D148" s="3" t="str">
        <f>CHOOSE(記入用!D148,"★☆☆☆☆","★★☆☆☆","★★★☆☆","★★★★☆","★★★★★","★★★★★★","★★★★★★","☆☆☆☆☆")</f>
        <v>★★★☆☆</v>
      </c>
      <c r="E148" s="3" t="str">
        <f>CHOOSE(記入用!E148,"★☆☆☆☆","★★☆☆☆","★★★☆☆","★★★★☆","★★★★★","★★★★★★","☆☆☆☆☆")</f>
        <v>★★★☆☆</v>
      </c>
      <c r="F148" s="5" t="str">
        <f>CHOOSE(記入用!F148,"★☆☆☆☆","★★☆☆☆","★★★☆☆","★★★★☆","★★★★★","★★★★★★","★★★★★★★","☆☆☆☆☆")</f>
        <v>★★★★★</v>
      </c>
      <c r="G148" s="5" t="str">
        <f>CHOOSE(記入用!G148,"★☆☆☆☆","★★☆☆☆","★★★☆☆","★★★★☆","★★★★★","★★★★★★","★★★★★★★","☆☆☆☆☆")</f>
        <v>★★★★☆</v>
      </c>
      <c r="H148" s="5" t="str">
        <f>CHOOSE(記入用!H148,"★☆☆☆☆","★★☆☆☆","★★★☆☆","★★★★☆","★★★★★","★★★★★★","★★★★★★★","☆☆☆☆☆")</f>
        <v>★★★★☆</v>
      </c>
      <c r="I148" s="5" t="str">
        <f>CHOOSE(記入用!I148,"★☆☆☆☆","★★☆☆☆","★★★☆☆","★★★★☆","★★★★★","★★★★★★","★★★★★★★","☆☆☆☆☆")</f>
        <v>★★★☆☆</v>
      </c>
      <c r="J148" s="3" t="str">
        <f>CHOOSE(記入用!J148,"★☆☆☆☆","★★☆☆☆","★★★☆☆","★★★★☆","★★★★★","★★★★★★","☆☆☆☆☆","★★★★★★★","OverFlow")</f>
        <v>★★★☆☆</v>
      </c>
      <c r="K148" s="3" t="str">
        <f>CHOOSE(記入用!K148,"★☆☆☆☆","★★☆☆☆","★★★☆☆","★★★★☆","★★★★★","★★★★★★","☆☆☆☆☆")</f>
        <v>★★★★★</v>
      </c>
      <c r="L148" t="str">
        <f>不具合まとめ!C148</f>
        <v>無</v>
      </c>
      <c r="M148" s="5" t="str">
        <f>CHOOSE(記入用!M148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8" t="str">
        <f>CHOOSE(記入用!N148,"対応","未対応","追加talkにて対応","対応予定無し")</f>
        <v>対応</v>
      </c>
      <c r="O148" s="39">
        <f>詳細1!K148</f>
        <v>41278</v>
      </c>
    </row>
    <row r="149" spans="1:15" x14ac:dyDescent="0.15">
      <c r="A149" s="5" t="str">
        <f>記入用!A149</f>
        <v>魔道具のメリリース</v>
      </c>
      <c r="B149" t="str">
        <f>記入用!B149</f>
        <v>相良</v>
      </c>
      <c r="C149" t="str">
        <f>記入用!C149</f>
        <v>カスゴwiki</v>
      </c>
      <c r="D149" s="3" t="str">
        <f>CHOOSE(記入用!D149,"★☆☆☆☆","★★☆☆☆","★★★☆☆","★★★★☆","★★★★★","★★★★★★","★★★★★★","☆☆☆☆☆")</f>
        <v>★★★★★</v>
      </c>
      <c r="E149" s="3" t="str">
        <f>CHOOSE(記入用!E149,"★☆☆☆☆","★★☆☆☆","★★★☆☆","★★★★☆","★★★★★","★★★★★★","☆☆☆☆☆")</f>
        <v>★★★★☆</v>
      </c>
      <c r="F149" s="5" t="str">
        <f>CHOOSE(記入用!F149,"★☆☆☆☆","★★☆☆☆","★★★☆☆","★★★★☆","★★★★★","★★★★★★","★★★★★★★","☆☆☆☆☆")</f>
        <v>★★★☆☆</v>
      </c>
      <c r="G149" s="5" t="str">
        <f>CHOOSE(記入用!G149,"★☆☆☆☆","★★☆☆☆","★★★☆☆","★★★★☆","★★★★★","★★★★★★","★★★★★★★","☆☆☆☆☆")</f>
        <v>★★★★☆</v>
      </c>
      <c r="H149" s="5" t="str">
        <f>CHOOSE(記入用!H149,"★☆☆☆☆","★★☆☆☆","★★★☆☆","★★★★☆","★★★★★","★★★★★★","★★★★★★★","☆☆☆☆☆")</f>
        <v>★★★★★★</v>
      </c>
      <c r="I149" s="5" t="str">
        <f>CHOOSE(記入用!I149,"★☆☆☆☆","★★☆☆☆","★★★☆☆","★★★★☆","★★★★★","★★★★★★","★★★★★★★","☆☆☆☆☆")</f>
        <v>★★★★★</v>
      </c>
      <c r="J149" s="3" t="str">
        <f>CHOOSE(記入用!J149,"★☆☆☆☆","★★☆☆☆","★★★☆☆","★★★★☆","★★★★★","★★★★★★","☆☆☆☆☆","★★★★★★★","OverFlow")</f>
        <v>★★★★★</v>
      </c>
      <c r="K149" s="3" t="str">
        <f>CHOOSE(記入用!K149,"★☆☆☆☆","★★☆☆☆","★★★☆☆","★★★★☆","★★★★★","★★★★★★","☆☆☆☆☆")</f>
        <v>★★★☆☆</v>
      </c>
      <c r="L149" t="str">
        <f>不具合まとめ!C149</f>
        <v>無</v>
      </c>
      <c r="M149" s="5" t="str">
        <f>CHOOSE(記入用!M149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49" t="str">
        <f>CHOOSE(記入用!N149,"対応","未対応","追加talkにて対応","対応予定無し")</f>
        <v>対応</v>
      </c>
      <c r="O149" s="39">
        <f>詳細1!K149</f>
        <v>43240</v>
      </c>
    </row>
    <row r="150" spans="1:15" x14ac:dyDescent="0.15">
      <c r="A150" s="5" t="str">
        <f>記入用!A150</f>
        <v>魔法戦士のルーン</v>
      </c>
      <c r="B150" t="str">
        <f>記入用!B150</f>
        <v>ハツメ</v>
      </c>
      <c r="C150" t="str">
        <f>記入用!C150</f>
        <v>カスゴwiki</v>
      </c>
      <c r="D150" s="3" t="str">
        <f>CHOOSE(記入用!D150,"★☆☆☆☆","★★☆☆☆","★★★☆☆","★★★★☆","★★★★★","★★★★★★","★★★★★★","☆☆☆☆☆")</f>
        <v>★★★★☆</v>
      </c>
      <c r="E150" s="3" t="str">
        <f>CHOOSE(記入用!E150,"★☆☆☆☆","★★☆☆☆","★★★☆☆","★★★★☆","★★★★★","★★★★★★","☆☆☆☆☆")</f>
        <v>★★★★☆</v>
      </c>
      <c r="F150" s="14" t="str">
        <f>CHOOSE(記入用!F150,"★☆☆☆☆","★★☆☆☆","★★★☆☆","★★★★☆","★★★★★","★★★★★★","★★★★★★★","☆☆☆☆☆")</f>
        <v>★★★★★</v>
      </c>
      <c r="G150" s="14" t="str">
        <f>CHOOSE(記入用!G150,"★☆☆☆☆","★★☆☆☆","★★★☆☆","★★★★☆","★★★★★","★★★★★★","★★★★★★★","☆☆☆☆☆")</f>
        <v>★★★★★</v>
      </c>
      <c r="H150" s="5" t="str">
        <f>CHOOSE(記入用!H150,"★☆☆☆☆","★★☆☆☆","★★★☆☆","★★★★☆","★★★★★","★★★★★★","★★★★★★★","☆☆☆☆☆")</f>
        <v>★★★★★</v>
      </c>
      <c r="I150" s="14" t="str">
        <f>CHOOSE(記入用!I150,"★☆☆☆☆","★★☆☆☆","★★★☆☆","★★★★☆","★★★★★","★★★★★★","★★★★★★★","☆☆☆☆☆")</f>
        <v>★★★★★</v>
      </c>
      <c r="J150" s="3" t="str">
        <f>CHOOSE(記入用!J150,"★☆☆☆☆","★★☆☆☆","★★★☆☆","★★★★☆","★★★★★","★★★★★★","☆☆☆☆☆","★★★★★★★","OverFlow")</f>
        <v>☆☆☆☆☆</v>
      </c>
      <c r="K150" s="3" t="str">
        <f>CHOOSE(記入用!K150,"★☆☆☆☆","★★☆☆☆","★★★☆☆","★★★★☆","★★★★★","★★★★★★","☆☆☆☆☆")</f>
        <v>★★★★★</v>
      </c>
      <c r="L150" t="str">
        <f>不具合まとめ!C150</f>
        <v>有</v>
      </c>
      <c r="M150" s="5" t="str">
        <f>CHOOSE(記入用!M150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0" t="str">
        <f>CHOOSE(記入用!N150,"対応","未対応","追加talkにて対応","対応予定無し")</f>
        <v>対応</v>
      </c>
      <c r="O150" s="39">
        <f>詳細1!K150</f>
        <v>41572</v>
      </c>
    </row>
    <row r="151" spans="1:15" x14ac:dyDescent="0.15">
      <c r="A151" s="5" t="str">
        <f>記入用!A151</f>
        <v>妹の『シスカナ』</v>
      </c>
      <c r="B151" t="str">
        <f>記入用!B151</f>
        <v>迷子の子猫まっしぐら</v>
      </c>
      <c r="C151" t="str">
        <f>記入用!C151</f>
        <v>カスゴwiki</v>
      </c>
      <c r="D151" s="3" t="str">
        <f>CHOOSE(記入用!D151,"★☆☆☆☆","★★☆☆☆","★★★☆☆","★★★★☆","★★★★★","★★★★★★","★★★★★★","☆☆☆☆☆")</f>
        <v>★★★★★</v>
      </c>
      <c r="E151" s="3" t="str">
        <f>CHOOSE(記入用!E151,"★☆☆☆☆","★★☆☆☆","★★★☆☆","★★★★☆","★★★★★","★★★★★★","☆☆☆☆☆")</f>
        <v>★★☆☆☆</v>
      </c>
      <c r="F151" s="5" t="str">
        <f>CHOOSE(記入用!F151,"★☆☆☆☆","★★☆☆☆","★★★☆☆","★★★★☆","★★★★★","★★★★★★","★★★★★★★","☆☆☆☆☆")</f>
        <v>★★★★☆</v>
      </c>
      <c r="G151" s="5" t="str">
        <f>CHOOSE(記入用!G151,"★☆☆☆☆","★★☆☆☆","★★★☆☆","★★★★☆","★★★★★","★★★★★★","★★★★★★★","☆☆☆☆☆")</f>
        <v>★★★★★★★</v>
      </c>
      <c r="H151" s="14" t="str">
        <f>CHOOSE(記入用!H151,"★☆☆☆☆","★★☆☆☆","★★★☆☆","★★★★☆","★★★★★","★★★★★★","★★★★★★★","☆☆☆☆☆")</f>
        <v>★★★★★★</v>
      </c>
      <c r="I151" s="14" t="str">
        <f>CHOOSE(記入用!I151,"★☆☆☆☆","★★☆☆☆","★★★☆☆","★★★★☆","★★★★★","★★★★★★","★★★★★★★","☆☆☆☆☆")</f>
        <v>★★★★★</v>
      </c>
      <c r="J151" s="5" t="str">
        <f>CHOOSE(記入用!J151,"★☆☆☆☆","★★☆☆☆","★★★☆☆","★★★★☆","★★★★★","★★★★★★","☆☆☆☆☆","★★★★★★★","OverFlow")</f>
        <v>★★★★★★</v>
      </c>
      <c r="K151" s="3" t="str">
        <f>CHOOSE(記入用!K151,"★☆☆☆☆","★★☆☆☆","★★★☆☆","★★★★☆","★★★★★","★★★★★★","☆☆☆☆☆")</f>
        <v>★☆☆☆☆</v>
      </c>
      <c r="L151" t="str">
        <f>不具合まとめ!C151</f>
        <v>有</v>
      </c>
      <c r="M151" s="5" t="str">
        <f>CHOOSE(記入用!M151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51" t="str">
        <f>CHOOSE(記入用!N151,"対応","未対応","追加talkにて対応","対応予定無し")</f>
        <v>対応</v>
      </c>
      <c r="O151" s="39">
        <f>詳細1!K151</f>
        <v>41337</v>
      </c>
    </row>
    <row r="152" spans="1:15" x14ac:dyDescent="0.15">
      <c r="A152" s="5" t="str">
        <f>記入用!A152</f>
        <v>眠のアフツァ</v>
      </c>
      <c r="B152" t="str">
        <f>記入用!B152</f>
        <v>お嬢様なでなでの人</v>
      </c>
      <c r="C152" t="str">
        <f>記入用!C152</f>
        <v>カスタムゴッド保管所（仮）</v>
      </c>
      <c r="D152" s="3" t="str">
        <f>CHOOSE(記入用!D152,"★☆☆☆☆","★★☆☆☆","★★★☆☆","★★★★☆","★★★★★","★★★★★★","★★★★★★","☆☆☆☆☆")</f>
        <v>★★★★☆</v>
      </c>
      <c r="E152" s="3" t="str">
        <f>CHOOSE(記入用!E152,"★☆☆☆☆","★★☆☆☆","★★★☆☆","★★★★☆","★★★★★","★★★★★★","☆☆☆☆☆")</f>
        <v>★★☆☆☆</v>
      </c>
      <c r="F152" s="5" t="str">
        <f>CHOOSE(記入用!F152,"★☆☆☆☆","★★☆☆☆","★★★☆☆","★★★★☆","★★★★★","★★★★★★","★★★★★★★","☆☆☆☆☆")</f>
        <v>★★★★★</v>
      </c>
      <c r="G152" s="5" t="str">
        <f>CHOOSE(記入用!G152,"★☆☆☆☆","★★☆☆☆","★★★☆☆","★★★★☆","★★★★★","★★★★★★","★★★★★★★","☆☆☆☆☆")</f>
        <v>★★★★☆</v>
      </c>
      <c r="H152" s="5" t="str">
        <f>CHOOSE(記入用!H152,"★☆☆☆☆","★★☆☆☆","★★★☆☆","★★★★☆","★★★★★","★★★★★★","★★★★★★★","☆☆☆☆☆")</f>
        <v>★★☆☆☆</v>
      </c>
      <c r="I152" s="5" t="str">
        <f>CHOOSE(記入用!I152,"★☆☆☆☆","★★☆☆☆","★★★☆☆","★★★★☆","★★★★★","★★★★★★","★★★★★★★","☆☆☆☆☆")</f>
        <v>★★★★★</v>
      </c>
      <c r="J152" s="3" t="str">
        <f>CHOOSE(記入用!J152,"★☆☆☆☆","★★☆☆☆","★★★☆☆","★★★★☆","★★★★★","★★★★★★","☆☆☆☆☆","★★★★★★★","OverFlow")</f>
        <v>★★★☆☆</v>
      </c>
      <c r="K152" s="3" t="str">
        <f>CHOOSE(記入用!K152,"★☆☆☆☆","★★☆☆☆","★★★☆☆","★★★★☆","★★★★★","★★★★★★","☆☆☆☆☆")</f>
        <v>★★★★☆</v>
      </c>
      <c r="L152" t="str">
        <f>不具合まとめ!C152</f>
        <v>無</v>
      </c>
      <c r="M152" s="5" t="str">
        <f>CHOOSE(記入用!M152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2" t="str">
        <f>CHOOSE(記入用!N152,"対応","未対応","追加talkにて対応","対応予定無し")</f>
        <v>対応</v>
      </c>
      <c r="O152" s="39">
        <f>詳細1!K152</f>
        <v>42008</v>
      </c>
    </row>
    <row r="153" spans="1:15" x14ac:dyDescent="0.15">
      <c r="A153" s="5" t="str">
        <f>記入用!A153</f>
        <v>夢見のソンジュ</v>
      </c>
      <c r="B153" t="str">
        <f>記入用!B153</f>
        <v>hakuro</v>
      </c>
      <c r="C153" t="str">
        <f>記入用!C153</f>
        <v>カスゴwiki</v>
      </c>
      <c r="D153" s="3" t="str">
        <f>CHOOSE(記入用!D153,"★☆☆☆☆","★★☆☆☆","★★★☆☆","★★★★☆","★★★★★","★★★★★★","★★★★★★","☆☆☆☆☆")</f>
        <v>★★★☆☆</v>
      </c>
      <c r="E153" s="3" t="str">
        <f>CHOOSE(記入用!E153,"★☆☆☆☆","★★☆☆☆","★★★☆☆","★★★★☆","★★★★★","★★★★★★","☆☆☆☆☆")</f>
        <v>★★★★☆</v>
      </c>
      <c r="F153" s="14" t="str">
        <f>CHOOSE(記入用!F153,"★☆☆☆☆","★★☆☆☆","★★★☆☆","★★★★☆","★★★★★","★★★★★★","★★★★★★★","☆☆☆☆☆")</f>
        <v>★★★★★</v>
      </c>
      <c r="G153" s="5" t="str">
        <f>CHOOSE(記入用!G153,"★☆☆☆☆","★★☆☆☆","★★★☆☆","★★★★☆","★★★★★","★★★★★★","★★★★★★★","☆☆☆☆☆")</f>
        <v>★★★☆☆</v>
      </c>
      <c r="H153" s="5" t="str">
        <f>CHOOSE(記入用!H153,"★☆☆☆☆","★★☆☆☆","★★★☆☆","★★★★☆","★★★★★","★★★★★★","★★★★★★★","☆☆☆☆☆")</f>
        <v>★★☆☆☆</v>
      </c>
      <c r="I153" s="14" t="str">
        <f>CHOOSE(記入用!I153,"★☆☆☆☆","★★☆☆☆","★★★☆☆","★★★★☆","★★★★★","★★★★★★","★★★★★★★","☆☆☆☆☆")</f>
        <v>★★★☆☆</v>
      </c>
      <c r="J153" s="3" t="str">
        <f>CHOOSE(記入用!J153,"★☆☆☆☆","★★☆☆☆","★★★☆☆","★★★★☆","★★★★★","★★★★★★","☆☆☆☆☆","★★★★★★★","OverFlow")</f>
        <v>★★★★☆</v>
      </c>
      <c r="K153" s="3" t="str">
        <f>CHOOSE(記入用!K153,"★☆☆☆☆","★★☆☆☆","★★★☆☆","★★★★☆","★★★★★","★★★★★★","☆☆☆☆☆")</f>
        <v>★★★★☆</v>
      </c>
      <c r="L153" t="str">
        <f>不具合まとめ!C153</f>
        <v>有</v>
      </c>
      <c r="M153" s="5" t="str">
        <f>CHOOSE(記入用!M153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53" t="str">
        <f>CHOOSE(記入用!N153,"対応","未対応","追加talkにて対応","対応予定無し")</f>
        <v>対応</v>
      </c>
      <c r="O153" s="39">
        <f>詳細1!K153</f>
        <v>41337</v>
      </c>
    </row>
    <row r="154" spans="1:15" x14ac:dyDescent="0.15">
      <c r="A154" s="5" t="str">
        <f>記入用!A154</f>
        <v>無のエイス</v>
      </c>
      <c r="B154" t="str">
        <f>記入用!B154</f>
        <v>kw＠</v>
      </c>
      <c r="C154" t="str">
        <f>記入用!C154</f>
        <v>カスタムゴッド保管所（仮）</v>
      </c>
      <c r="D154" s="3" t="str">
        <f>CHOOSE(記入用!D154,"★☆☆☆☆","★★☆☆☆","★★★☆☆","★★★★☆","★★★★★","★★★★★★","★★★★★★","☆☆☆☆☆")</f>
        <v>☆☆☆☆☆</v>
      </c>
      <c r="E154" s="3" t="str">
        <f>CHOOSE(記入用!E154,"★☆☆☆☆","★★☆☆☆","★★★☆☆","★★★★☆","★★★★★","★★★★★★","☆☆☆☆☆")</f>
        <v>★★☆☆☆</v>
      </c>
      <c r="F154" s="5" t="str">
        <f>CHOOSE(記入用!F154,"★☆☆☆☆","★★☆☆☆","★★★☆☆","★★★★☆","★★★★★","★★★★★★","★★★★★★★","☆☆☆☆☆")</f>
        <v>☆☆☆☆☆</v>
      </c>
      <c r="G154" s="5" t="str">
        <f>CHOOSE(記入用!G154,"★☆☆☆☆","★★☆☆☆","★★★☆☆","★★★★☆","★★★★★","★★★★★★","★★★★★★★","☆☆☆☆☆")</f>
        <v>★★★★★★</v>
      </c>
      <c r="H154" s="14" t="str">
        <f>CHOOSE(記入用!H154,"★☆☆☆☆","★★☆☆☆","★★★☆☆","★★★★☆","★★★★★","★★★★★★","★★★★★★★","☆☆☆☆☆")</f>
        <v>★★★★★★</v>
      </c>
      <c r="I154" s="5" t="str">
        <f>CHOOSE(記入用!I154,"★☆☆☆☆","★★☆☆☆","★★★☆☆","★★★★☆","★★★★★","★★★★★★","★★★★★★★","☆☆☆☆☆")</f>
        <v>★★★★★★★</v>
      </c>
      <c r="J154" s="3" t="str">
        <f>CHOOSE(記入用!J154,"★☆☆☆☆","★★☆☆☆","★★★☆☆","★★★★☆","★★★★★","★★★★★★","☆☆☆☆☆","★★★★★★★","OverFlow")</f>
        <v>★☆☆☆☆</v>
      </c>
      <c r="K154" s="3" t="str">
        <f>CHOOSE(記入用!K154,"★☆☆☆☆","★★☆☆☆","★★★☆☆","★★★★☆","★★★★★","★★★★★★","☆☆☆☆☆")</f>
        <v>★☆☆☆☆</v>
      </c>
      <c r="L154" t="str">
        <f>不具合まとめ!C154</f>
        <v>有</v>
      </c>
      <c r="M154" s="5" t="str">
        <f>CHOOSE(記入用!M154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4" t="str">
        <f>CHOOSE(記入用!N154,"対応","未対応","追加talkにて対応","対応予定無し")</f>
        <v>対応予定無し</v>
      </c>
      <c r="O154" s="39">
        <f>詳細1!K154</f>
        <v>41277</v>
      </c>
    </row>
    <row r="155" spans="1:15" x14ac:dyDescent="0.15">
      <c r="A155" s="5" t="str">
        <f>記入用!A155</f>
        <v>溶融のミュシレージ</v>
      </c>
      <c r="B155" t="str">
        <f>記入用!B155</f>
        <v>カヤノ</v>
      </c>
      <c r="C155" t="str">
        <f>記入用!C155</f>
        <v>カスゴwiki</v>
      </c>
      <c r="D155" s="2" t="str">
        <f>CHOOSE(記入用!D155,"★☆☆☆☆","★★☆☆☆","★★★☆☆","★★★★☆","★★★★★","★★★★★★","★★★★★★","☆☆☆☆☆")</f>
        <v>★★★☆☆</v>
      </c>
      <c r="E155" s="3" t="str">
        <f>CHOOSE(記入用!E155,"★☆☆☆☆","★★☆☆☆","★★★☆☆","★★★★☆","★★★★★","★★★★★★","☆☆☆☆☆")</f>
        <v>★★☆☆☆</v>
      </c>
      <c r="F155" s="5" t="str">
        <f>CHOOSE(記入用!F155,"★☆☆☆☆","★★☆☆☆","★★★☆☆","★★★★☆","★★★★★","★★★★★★","★★★★★★★","☆☆☆☆☆")</f>
        <v>★★☆☆☆</v>
      </c>
      <c r="G155" s="5" t="str">
        <f>CHOOSE(記入用!G155,"★☆☆☆☆","★★☆☆☆","★★★☆☆","★★★★☆","★★★★★","★★★★★★","★★★★★★★","☆☆☆☆☆")</f>
        <v>★★★★★</v>
      </c>
      <c r="H155" s="5" t="str">
        <f>CHOOSE(記入用!H155,"★☆☆☆☆","★★☆☆☆","★★★☆☆","★★★★☆","★★★★★","★★★★★★","★★★★★★★","☆☆☆☆☆")</f>
        <v>★★☆☆☆</v>
      </c>
      <c r="I155" s="5" t="str">
        <f>CHOOSE(記入用!I155,"★☆☆☆☆","★★☆☆☆","★★★☆☆","★★★★☆","★★★★★","★★★★★★","★★★★★★★","☆☆☆☆☆")</f>
        <v>★★★☆☆</v>
      </c>
      <c r="J155" s="3" t="str">
        <f>CHOOSE(記入用!J155,"★☆☆☆☆","★★☆☆☆","★★★☆☆","★★★★☆","★★★★★","★★★★★★","☆☆☆☆☆","★★★★★★★","OverFlow")</f>
        <v>★★★★★</v>
      </c>
      <c r="K155" s="3" t="str">
        <f>CHOOSE(記入用!K155,"★☆☆☆☆","★★☆☆☆","★★★☆☆","★★★★☆","★★★★★","★★★★★★","☆☆☆☆☆")</f>
        <v>★★★★☆</v>
      </c>
      <c r="L155" t="str">
        <f>不具合まとめ!C155</f>
        <v>有</v>
      </c>
      <c r="M155" s="5" t="str">
        <f>CHOOSE(記入用!M155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5" t="str">
        <f>CHOOSE(記入用!N155,"対応","未対応","追加talkにて対応","対応予定無し")</f>
        <v>対応</v>
      </c>
      <c r="O155" s="39">
        <f>詳細1!K155</f>
        <v>43438</v>
      </c>
    </row>
    <row r="156" spans="1:15" x14ac:dyDescent="0.15">
      <c r="A156" s="5" t="str">
        <f>記入用!A156</f>
        <v>欲望のイスメア</v>
      </c>
      <c r="B156" t="str">
        <f>記入用!B156</f>
        <v>あなたの娘</v>
      </c>
      <c r="C156" t="str">
        <f>記入用!C156</f>
        <v>カスゴwiki</v>
      </c>
      <c r="D156" s="3" t="str">
        <f>CHOOSE(記入用!D156,"★☆☆☆☆","★★☆☆☆","★★★☆☆","★★★★☆","★★★★★","★★★★★★","★★★★★★","☆☆☆☆☆")</f>
        <v>★★★★☆</v>
      </c>
      <c r="E156" s="3" t="str">
        <f>CHOOSE(記入用!E156,"★☆☆☆☆","★★☆☆☆","★★★☆☆","★★★★☆","★★★★★","★★★★★★","☆☆☆☆☆")</f>
        <v>★★★★☆</v>
      </c>
      <c r="F156" s="5" t="str">
        <f>CHOOSE(記入用!F156,"★☆☆☆☆","★★☆☆☆","★★★☆☆","★★★★☆","★★★★★","★★★★★★","★★★★★★★","☆☆☆☆☆")</f>
        <v>★★☆☆☆</v>
      </c>
      <c r="G156" s="5" t="str">
        <f>CHOOSE(記入用!G156,"★☆☆☆☆","★★☆☆☆","★★★☆☆","★★★★☆","★★★★★","★★★★★★","★★★★★★★","☆☆☆☆☆")</f>
        <v>★★★★★</v>
      </c>
      <c r="H156" s="5" t="str">
        <f>CHOOSE(記入用!H156,"★☆☆☆☆","★★☆☆☆","★★★☆☆","★★★★☆","★★★★★","★★★★★★","★★★★★★★","☆☆☆☆☆")</f>
        <v>★☆☆☆☆</v>
      </c>
      <c r="I156" s="5" t="str">
        <f>CHOOSE(記入用!I156,"★☆☆☆☆","★★☆☆☆","★★★☆☆","★★★★☆","★★★★★","★★★★★★","★★★★★★★","☆☆☆☆☆")</f>
        <v>★★★★★</v>
      </c>
      <c r="J156" s="3" t="str">
        <f>CHOOSE(記入用!J156,"★☆☆☆☆","★★☆☆☆","★★★☆☆","★★★★☆","★★★★★","★★★★★★","☆☆☆☆☆","★★★★★★★","OverFlow")</f>
        <v>☆☆☆☆☆</v>
      </c>
      <c r="K156" s="3" t="str">
        <f>CHOOSE(記入用!K156,"★☆☆☆☆","★★☆☆☆","★★★☆☆","★★★★☆","★★★★★","★★★★★★","☆☆☆☆☆")</f>
        <v>★★★★☆</v>
      </c>
      <c r="L156" t="str">
        <f>不具合まとめ!C156</f>
        <v>無</v>
      </c>
      <c r="M156" s="5" t="str">
        <f>CHOOSE(記入用!M156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6" t="str">
        <f>CHOOSE(記入用!N156,"対応","未対応","追加talkにて対応","対応予定無し")</f>
        <v>対応</v>
      </c>
      <c r="O156" s="39">
        <f>詳細1!K156</f>
        <v>43393</v>
      </c>
    </row>
    <row r="157" spans="1:15" x14ac:dyDescent="0.15">
      <c r="A157" s="5" t="str">
        <f>記入用!A157</f>
        <v>浴槽のシャネリア</v>
      </c>
      <c r="B157" t="str">
        <f>記入用!B157</f>
        <v>ポー子</v>
      </c>
      <c r="C157" t="str">
        <f>記入用!C157</f>
        <v>カスゴwiki</v>
      </c>
      <c r="D157" s="3" t="str">
        <f>CHOOSE(記入用!D157,"★☆☆☆☆","★★☆☆☆","★★★☆☆","★★★★☆","★★★★★","★★★★★★","★★★★★★","☆☆☆☆☆")</f>
        <v>★☆☆☆☆</v>
      </c>
      <c r="E157" s="3" t="str">
        <f>CHOOSE(記入用!E157,"★☆☆☆☆","★★☆☆☆","★★★☆☆","★★★★☆","★★★★★","★★★★★★","☆☆☆☆☆")</f>
        <v>★★★★★</v>
      </c>
      <c r="F157" s="5" t="str">
        <f>CHOOSE(記入用!F157,"★☆☆☆☆","★★☆☆☆","★★★☆☆","★★★★☆","★★★★★","★★★★★★","★★★★★★★","☆☆☆☆☆")</f>
        <v>★★☆☆☆</v>
      </c>
      <c r="G157" s="5" t="str">
        <f>CHOOSE(記入用!G157,"★☆☆☆☆","★★☆☆☆","★★★☆☆","★★★★☆","★★★★★","★★★★★★","★★★★★★★","☆☆☆☆☆")</f>
        <v>★★★★★</v>
      </c>
      <c r="H157" s="5" t="str">
        <f>CHOOSE(記入用!H157,"★☆☆☆☆","★★☆☆☆","★★★☆☆","★★★★☆","★★★★★","★★★★★★","★★★★★★★","☆☆☆☆☆")</f>
        <v>★★★★★★</v>
      </c>
      <c r="I157" s="5" t="str">
        <f>CHOOSE(記入用!I157,"★☆☆☆☆","★★☆☆☆","★★★☆☆","★★★★☆","★★★★★","★★★★★★","★★★★★★★","☆☆☆☆☆")</f>
        <v>★★★★★★</v>
      </c>
      <c r="J157" s="3" t="str">
        <f>CHOOSE(記入用!J157,"★☆☆☆☆","★★☆☆☆","★★★☆☆","★★★★☆","★★★★★","★★★★★★","☆☆☆☆☆","★★★★★★★","OverFlow")</f>
        <v>★★★★★</v>
      </c>
      <c r="K157" s="2" t="str">
        <f>CHOOSE(記入用!K157,"★☆☆☆☆","★★☆☆☆","★★★☆☆","★★★★☆","★★★★★","★★★★★★","☆☆☆☆☆")</f>
        <v>★☆☆☆☆</v>
      </c>
      <c r="L157" t="str">
        <f>不具合まとめ!C157</f>
        <v>無</v>
      </c>
      <c r="M157" s="5" t="str">
        <f>CHOOSE(記入用!M157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7" t="str">
        <f>CHOOSE(記入用!N157,"対応","未対応","追加talkにて対応","対応予定無し")</f>
        <v>対応</v>
      </c>
      <c r="O157" s="39">
        <f>詳細1!K157</f>
        <v>42899</v>
      </c>
    </row>
    <row r="158" spans="1:15" x14ac:dyDescent="0.15">
      <c r="A158" s="5" t="str">
        <f>記入用!A158</f>
        <v>翼のリスペルネ</v>
      </c>
      <c r="B158" t="str">
        <f>記入用!B158</f>
        <v>お嬢様なでなでの人</v>
      </c>
      <c r="C158" t="str">
        <f>記入用!C158</f>
        <v>製作者サイト</v>
      </c>
      <c r="D158" s="3" t="str">
        <f>CHOOSE(記入用!D158,"★☆☆☆☆","★★☆☆☆","★★★☆☆","★★★★☆","★★★★★","★★★★★★","★★★★★★","☆☆☆☆☆")</f>
        <v>★★★★★</v>
      </c>
      <c r="E158" s="3" t="str">
        <f>CHOOSE(記入用!E158,"★☆☆☆☆","★★☆☆☆","★★★☆☆","★★★★☆","★★★★★","★★★★★★","☆☆☆☆☆")</f>
        <v>★★☆☆☆</v>
      </c>
      <c r="F158" s="5" t="str">
        <f>CHOOSE(記入用!F158,"★☆☆☆☆","★★☆☆☆","★★★☆☆","★★★★☆","★★★★★","★★★★★★","★★★★★★★","☆☆☆☆☆")</f>
        <v>★★★★★</v>
      </c>
      <c r="G158" s="5" t="str">
        <f>CHOOSE(記入用!G158,"★☆☆☆☆","★★☆☆☆","★★★☆☆","★★★★☆","★★★★★","★★★★★★","★★★★★★★","☆☆☆☆☆")</f>
        <v>★★★★★</v>
      </c>
      <c r="H158" s="5" t="str">
        <f>CHOOSE(記入用!H158,"★☆☆☆☆","★★☆☆☆","★★★☆☆","★★★★☆","★★★★★","★★★★★★","★★★★★★★","☆☆☆☆☆")</f>
        <v>★★★★★</v>
      </c>
      <c r="I158" s="5" t="str">
        <f>CHOOSE(記入用!I158,"★☆☆☆☆","★★☆☆☆","★★★☆☆","★★★★☆","★★★★★","★★★★★★","★★★★★★★","☆☆☆☆☆")</f>
        <v>★★★★★★</v>
      </c>
      <c r="J158" s="3" t="str">
        <f>CHOOSE(記入用!J158,"★☆☆☆☆","★★☆☆☆","★★★☆☆","★★★★☆","★★★★★","★★★★★★","☆☆☆☆☆","★★★★★★★","OverFlow")</f>
        <v>★★★★☆</v>
      </c>
      <c r="K158" s="3" t="str">
        <f>CHOOSE(記入用!K158,"★☆☆☆☆","★★☆☆☆","★★★☆☆","★★★★☆","★★★★★","★★★★★★","☆☆☆☆☆")</f>
        <v>★★★★☆</v>
      </c>
      <c r="L158" t="str">
        <f>不具合まとめ!C158</f>
        <v>無</v>
      </c>
      <c r="M158" s="5" t="str">
        <f>CHOOSE(記入用!M158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8" t="str">
        <f>CHOOSE(記入用!N158,"対応","未対応","追加talkにて対応","対応予定無し")</f>
        <v>対応</v>
      </c>
      <c r="O158" s="39">
        <f>詳細1!K158</f>
        <v>41620</v>
      </c>
    </row>
    <row r="159" spans="1:15" x14ac:dyDescent="0.15">
      <c r="A159" s="5" t="str">
        <f>記入用!A159</f>
        <v>略奪のシク</v>
      </c>
      <c r="B159" t="str">
        <f>記入用!B159</f>
        <v>マンモーニ</v>
      </c>
      <c r="C159" t="str">
        <f>記入用!C159</f>
        <v>カスタムゴッド保管所（仮）</v>
      </c>
      <c r="D159" s="3" t="str">
        <f>CHOOSE(記入用!D159,"★☆☆☆☆","★★☆☆☆","★★★☆☆","★★★★☆","★★★★★","★★★★★★","★★★★★★","☆☆☆☆☆")</f>
        <v>★★★★☆</v>
      </c>
      <c r="E159" s="3" t="str">
        <f>CHOOSE(記入用!E159,"★☆☆☆☆","★★☆☆☆","★★★☆☆","★★★★☆","★★★★★","★★★★★★","☆☆☆☆☆")</f>
        <v>★★★★★</v>
      </c>
      <c r="F159" s="5" t="str">
        <f>CHOOSE(記入用!F159,"★☆☆☆☆","★★☆☆☆","★★★☆☆","★★★★☆","★★★★★","★★★★★★","★★★★★★★","☆☆☆☆☆")</f>
        <v>★★★★★★★</v>
      </c>
      <c r="G159" s="5" t="str">
        <f>CHOOSE(記入用!G159,"★☆☆☆☆","★★☆☆☆","★★★☆☆","★★★★☆","★★★★★","★★★★★★","★★★★★★★","☆☆☆☆☆")</f>
        <v>★★★★☆</v>
      </c>
      <c r="H159" s="5" t="str">
        <f>CHOOSE(記入用!H159,"★☆☆☆☆","★★☆☆☆","★★★☆☆","★★★★☆","★★★★★","★★★★★★","★★★★★★★","☆☆☆☆☆")</f>
        <v>★★★★★★</v>
      </c>
      <c r="I159" s="5" t="str">
        <f>CHOOSE(記入用!I159,"★☆☆☆☆","★★☆☆☆","★★★☆☆","★★★★☆","★★★★★","★★★★★★","★★★★★★★","☆☆☆☆☆")</f>
        <v>★★★★★</v>
      </c>
      <c r="J159" s="3" t="str">
        <f>CHOOSE(記入用!J159,"★☆☆☆☆","★★☆☆☆","★★★☆☆","★★★★☆","★★★★★","★★★★★★","☆☆☆☆☆","★★★★★★★","OverFlow")</f>
        <v>☆☆☆☆☆</v>
      </c>
      <c r="K159" s="3" t="str">
        <f>CHOOSE(記入用!K159,"★☆☆☆☆","★★☆☆☆","★★★☆☆","★★★★☆","★★★★★","★★★★★★","☆☆☆☆☆")</f>
        <v>★☆☆☆☆</v>
      </c>
      <c r="L159" t="str">
        <f>不具合まとめ!C159</f>
        <v>無</v>
      </c>
      <c r="M159" s="5" t="str">
        <f>CHOOSE(記入用!M159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59" t="str">
        <f>CHOOSE(記入用!N159,"対応","未対応","追加talkにて対応","対応予定無し")</f>
        <v>対応</v>
      </c>
      <c r="O159" s="39">
        <f>詳細1!K159</f>
        <v>41273</v>
      </c>
    </row>
    <row r="160" spans="1:15" x14ac:dyDescent="0.15">
      <c r="A160" s="5" t="str">
        <f>記入用!A160</f>
        <v>竜田揚のたつたちゃま！</v>
      </c>
      <c r="B160" t="str">
        <f>記入用!B160</f>
        <v>赤錆</v>
      </c>
      <c r="C160" t="str">
        <f>記入用!C160</f>
        <v>カスゴwiki</v>
      </c>
      <c r="D160" s="3" t="str">
        <f>CHOOSE(記入用!D160,"★☆☆☆☆","★★☆☆☆","★★★☆☆","★★★★☆","★★★★★","★★★★★★","★★★★★★","☆☆☆☆☆")</f>
        <v>★★★☆☆</v>
      </c>
      <c r="E160" s="3" t="str">
        <f>CHOOSE(記入用!E160,"★☆☆☆☆","★★☆☆☆","★★★☆☆","★★★★☆","★★★★★","★★★★★★","☆☆☆☆☆")</f>
        <v>★★★★☆</v>
      </c>
      <c r="F160" s="5" t="str">
        <f>CHOOSE(記入用!F160,"★☆☆☆☆","★★☆☆☆","★★★☆☆","★★★★☆","★★★★★","★★★★★★","★★★★★★★","☆☆☆☆☆")</f>
        <v>★★☆☆☆</v>
      </c>
      <c r="G160" s="5" t="str">
        <f>CHOOSE(記入用!G160,"★☆☆☆☆","★★☆☆☆","★★★☆☆","★★★★☆","★★★★★","★★★★★★","★★★★★★★","☆☆☆☆☆")</f>
        <v>★★★★★</v>
      </c>
      <c r="H160" s="5" t="str">
        <f>CHOOSE(記入用!H160,"★☆☆☆☆","★★☆☆☆","★★★☆☆","★★★★☆","★★★★★","★★★★★★","★★★★★★★","☆☆☆☆☆")</f>
        <v>★☆☆☆☆</v>
      </c>
      <c r="I160" s="5" t="str">
        <f>CHOOSE(記入用!I160,"★☆☆☆☆","★★☆☆☆","★★★☆☆","★★★★☆","★★★★★","★★★★★★","★★★★★★★","☆☆☆☆☆")</f>
        <v>★★★★☆</v>
      </c>
      <c r="J160" s="5" t="str">
        <f>CHOOSE(記入用!J160,"★☆☆☆☆","★★☆☆☆","★★★☆☆","★★★★☆","★★★★★","★★★★★★","☆☆☆☆☆","★★★★★★★","OverFlow")</f>
        <v>★★★★★</v>
      </c>
      <c r="K160" s="3" t="str">
        <f>CHOOSE(記入用!K160,"★☆☆☆☆","★★☆☆☆","★★★☆☆","★★★★☆","★★★★★","★★★★★★","☆☆☆☆☆")</f>
        <v>★★☆☆☆</v>
      </c>
      <c r="L160" t="str">
        <f>不具合まとめ!C160</f>
        <v>無</v>
      </c>
      <c r="M160" s="5" t="str">
        <f>CHOOSE(記入用!M160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160" t="str">
        <f>CHOOSE(記入用!N160,"対応","未対応","追加talkにて対応","対応予定無し")</f>
        <v>対応</v>
      </c>
      <c r="O160" s="39">
        <f>詳細1!K160</f>
        <v>43338</v>
      </c>
    </row>
    <row r="161" spans="1:15" x14ac:dyDescent="0.15">
      <c r="A161" s="5" t="str">
        <f>記入用!A161</f>
        <v>旅人のツェペシュ</v>
      </c>
      <c r="B161" t="str">
        <f>記入用!B161</f>
        <v>マスティフ</v>
      </c>
      <c r="C161" t="str">
        <f>記入用!C161</f>
        <v>カスタムゴッド保管所（仮）</v>
      </c>
      <c r="D161" s="3" t="str">
        <f>CHOOSE(記入用!D161,"★☆☆☆☆","★★☆☆☆","★★★☆☆","★★★★☆","★★★★★","★★★★★★","★★★★★★","☆☆☆☆☆")</f>
        <v>★★★★★★</v>
      </c>
      <c r="E161" s="3" t="str">
        <f>CHOOSE(記入用!E161,"★☆☆☆☆","★★☆☆☆","★★★☆☆","★★★★☆","★★★★★","★★★★★★","☆☆☆☆☆")</f>
        <v>★★★★★</v>
      </c>
      <c r="F161" s="5" t="str">
        <f>CHOOSE(記入用!F161,"★☆☆☆☆","★★☆☆☆","★★★☆☆","★★★★☆","★★★★★","★★★★★★","★★★★★★★","☆☆☆☆☆")</f>
        <v>★★★☆☆</v>
      </c>
      <c r="G161" s="14" t="str">
        <f>CHOOSE(記入用!G161,"★☆☆☆☆","★★☆☆☆","★★★☆☆","★★★★☆","★★★★★","★★★★★★","★★★★★★★","☆☆☆☆☆")</f>
        <v>★★★★★</v>
      </c>
      <c r="H161" s="5" t="str">
        <f>CHOOSE(記入用!H161,"★☆☆☆☆","★★☆☆☆","★★★☆☆","★★★★☆","★★★★★","★★★★★★","★★★★★★★","☆☆☆☆☆")</f>
        <v>★★★★★</v>
      </c>
      <c r="I161" s="5" t="str">
        <f>CHOOSE(記入用!I161,"★☆☆☆☆","★★☆☆☆","★★★☆☆","★★★★☆","★★★★★","★★★★★★","★★★★★★★","☆☆☆☆☆")</f>
        <v>★★★★★★</v>
      </c>
      <c r="J161" s="3" t="str">
        <f>CHOOSE(記入用!J161,"★☆☆☆☆","★★☆☆☆","★★★☆☆","★★★★☆","★★★★★","★★★★★★","☆☆☆☆☆","★★★★★★★","OverFlow")</f>
        <v>☆☆☆☆☆</v>
      </c>
      <c r="K161" t="str">
        <f>CHOOSE(記入用!K161,"★☆☆☆☆","★★☆☆☆","★★★☆☆","★★★★☆","★★★★★","★★★★★★","☆☆☆☆☆")</f>
        <v>★★★☆☆</v>
      </c>
      <c r="L161" t="str">
        <f>不具合まとめ!C161</f>
        <v>有</v>
      </c>
      <c r="M161" s="5" t="str">
        <f>CHOOSE(記入用!M161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1" t="str">
        <f>CHOOSE(記入用!N161,"対応","未対応","追加talkにて対応","対応予定無し")</f>
        <v>対応</v>
      </c>
      <c r="O161" s="39">
        <f>詳細1!K161</f>
        <v>41080</v>
      </c>
    </row>
    <row r="162" spans="1:15" x14ac:dyDescent="0.15">
      <c r="A162" s="5" t="str">
        <f>記入用!A162</f>
        <v>霊のエイミールユ</v>
      </c>
      <c r="B162" t="str">
        <f>記入用!B162</f>
        <v>紫咲</v>
      </c>
      <c r="C162" t="str">
        <f>記入用!C162</f>
        <v>カスタムゴッド保管所（仮）</v>
      </c>
      <c r="D162" s="3" t="str">
        <f>CHOOSE(記入用!D162,"★☆☆☆☆","★★☆☆☆","★★★☆☆","★★★★☆","★★★★★","★★★★★★","★★★★★★","☆☆☆☆☆")</f>
        <v>★★★★☆</v>
      </c>
      <c r="E162" s="5" t="str">
        <f>CHOOSE(記入用!E162,"★☆☆☆☆","★★☆☆☆","★★★☆☆","★★★★☆","★★★★★","★★★★★★","☆☆☆☆☆")</f>
        <v>★★★★★</v>
      </c>
      <c r="F162" s="14" t="str">
        <f>CHOOSE(記入用!F162,"★☆☆☆☆","★★☆☆☆","★★★☆☆","★★★★☆","★★★★★","★★★★★★","★★★★★★★","☆☆☆☆☆")</f>
        <v>★☆☆☆☆</v>
      </c>
      <c r="G162" s="5" t="str">
        <f>CHOOSE(記入用!G162,"★☆☆☆☆","★★☆☆☆","★★★☆☆","★★★★☆","★★★★★","★★★★★★","★★★★★★★","☆☆☆☆☆")</f>
        <v>★★★★★★</v>
      </c>
      <c r="H162" s="5" t="str">
        <f>CHOOSE(記入用!H162,"★☆☆☆☆","★★☆☆☆","★★★☆☆","★★★★☆","★★★★★","★★★★★★","★★★★★★★","☆☆☆☆☆")</f>
        <v>★★★☆☆</v>
      </c>
      <c r="I162" s="14" t="str">
        <f>CHOOSE(記入用!I162,"★☆☆☆☆","★★☆☆☆","★★★☆☆","★★★★☆","★★★★★","★★★★★★","★★★★★★★","☆☆☆☆☆")</f>
        <v>★★★★★</v>
      </c>
      <c r="J162" s="3" t="str">
        <f>CHOOSE(記入用!J162,"★☆☆☆☆","★★☆☆☆","★★★☆☆","★★★★☆","★★★★★","★★★★★★","☆☆☆☆☆","★★★★★★★","OverFlow")</f>
        <v>★★★★★</v>
      </c>
      <c r="K162" t="str">
        <f>CHOOSE(記入用!K162,"★☆☆☆☆","★★☆☆☆","★★★☆☆","★★★★☆","★★★★★","★★★★★★","☆☆☆☆☆")</f>
        <v>★★★☆☆</v>
      </c>
      <c r="L162" t="str">
        <f>不具合まとめ!C162</f>
        <v>有</v>
      </c>
      <c r="M162" s="5" t="str">
        <f>CHOOSE(記入用!M162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2" t="str">
        <f>CHOOSE(記入用!N162,"対応","未対応","追加talkにて対応","対応予定無し")</f>
        <v>追加talkにて対応</v>
      </c>
      <c r="O162" s="39">
        <f>詳細1!K162</f>
        <v>41231</v>
      </c>
    </row>
    <row r="163" spans="1:15" x14ac:dyDescent="0.15">
      <c r="A163" s="5" t="str">
        <f>記入用!A163</f>
        <v>練習の神レンシュー</v>
      </c>
      <c r="B163" t="str">
        <f>記入用!B163</f>
        <v>クタボス</v>
      </c>
      <c r="C163" t="str">
        <f>記入用!C163</f>
        <v>カスゴwiki</v>
      </c>
      <c r="D163" s="3" t="str">
        <f>CHOOSE(記入用!D163,"★☆☆☆☆","★★☆☆☆","★★★☆☆","★★★★☆","★★★★★","★★★★★★","★★★★★★","☆☆☆☆☆")</f>
        <v>★★★★★</v>
      </c>
      <c r="E163" s="3" t="str">
        <f>CHOOSE(記入用!E163,"★☆☆☆☆","★★☆☆☆","★★★☆☆","★★★★☆","★★★★★","★★★★★★","☆☆☆☆☆")</f>
        <v>★★★★☆</v>
      </c>
      <c r="F163" s="5" t="str">
        <f>CHOOSE(記入用!F163,"★☆☆☆☆","★★☆☆☆","★★★☆☆","★★★★☆","★★★★★","★★★★★★","★★★★★★★","☆☆☆☆☆")</f>
        <v>★★★★★★</v>
      </c>
      <c r="G163" s="5" t="str">
        <f>CHOOSE(記入用!G163,"★☆☆☆☆","★★☆☆☆","★★★☆☆","★★★★☆","★★★★★","★★★★★★","★★★★★★★","☆☆☆☆☆")</f>
        <v>★★★★☆</v>
      </c>
      <c r="H163" s="5" t="str">
        <f>CHOOSE(記入用!H163,"★☆☆☆☆","★★☆☆☆","★★★☆☆","★★★★☆","★★★★★","★★★★★★","★★★★★★★","☆☆☆☆☆")</f>
        <v>★★☆☆☆</v>
      </c>
      <c r="I163" s="14" t="str">
        <f>CHOOSE(記入用!I163,"★☆☆☆☆","★★☆☆☆","★★★☆☆","★★★★☆","★★★★★","★★★★★★","★★★★★★★","☆☆☆☆☆")</f>
        <v>★★☆☆☆</v>
      </c>
      <c r="J163" s="3" t="str">
        <f>CHOOSE(記入用!J163,"★☆☆☆☆","★★☆☆☆","★★★☆☆","★★★★☆","★★★★★","★★★★★★","☆☆☆☆☆","★★★★★★★","OverFlow")</f>
        <v>★★★☆☆</v>
      </c>
      <c r="K163" t="str">
        <f>CHOOSE(記入用!K163,"★☆☆☆☆","★★☆☆☆","★★★☆☆","★★★★☆","★★★★★","★★★★★★","☆☆☆☆☆")</f>
        <v>★★☆☆☆</v>
      </c>
      <c r="L163" t="str">
        <f>不具合まとめ!C163</f>
        <v>有</v>
      </c>
      <c r="M163" s="5" t="str">
        <f>CHOOSE(記入用!M163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3" t="str">
        <f>CHOOSE(記入用!N163,"対応","未対応","追加talkにて対応","対応予定無し")</f>
        <v>対応</v>
      </c>
      <c r="O163" s="39">
        <f>詳細1!K163</f>
        <v>43387</v>
      </c>
    </row>
    <row r="164" spans="1:15" x14ac:dyDescent="0.15">
      <c r="A164" s="5" t="str">
        <f>記入用!A164</f>
        <v>歪曲のフリニサー</v>
      </c>
      <c r="B164" t="str">
        <f>記入用!B164</f>
        <v>蛇の神《スネーク》＠シルヴァ</v>
      </c>
      <c r="C164" t="str">
        <f>記入用!C164</f>
        <v>カスタムゴッド保管所（仮）</v>
      </c>
      <c r="D164" s="2" t="str">
        <f>CHOOSE(記入用!D164,"★☆☆☆☆","★★☆☆☆","★★★☆☆","★★★★☆","★★★★★","★★★★★★","★★★★★★","☆☆☆☆☆")</f>
        <v>★★★☆☆</v>
      </c>
      <c r="E164" s="3" t="str">
        <f>CHOOSE(記入用!E164,"★☆☆☆☆","★★☆☆☆","★★★☆☆","★★★★☆","★★★★★","★★★★★★","☆☆☆☆☆")</f>
        <v>★★★★☆</v>
      </c>
      <c r="F164" s="14" t="str">
        <f>CHOOSE(記入用!F164,"★☆☆☆☆","★★☆☆☆","★★★☆☆","★★★★☆","★★★★★","★★★★★★","★★★★★★★","☆☆☆☆☆")</f>
        <v>★★★★★</v>
      </c>
      <c r="G164" s="5" t="str">
        <f>CHOOSE(記入用!G164,"★☆☆☆☆","★★☆☆☆","★★★☆☆","★★★★☆","★★★★★","★★★★★★","★★★★★★★","☆☆☆☆☆")</f>
        <v>★★★★★</v>
      </c>
      <c r="H164" s="14" t="str">
        <f>CHOOSE(記入用!H164,"★☆☆☆☆","★★☆☆☆","★★★☆☆","★★★★☆","★★★★★","★★★★★★","★★★★★★★","☆☆☆☆☆")</f>
        <v>★★★★★</v>
      </c>
      <c r="I164" s="14" t="str">
        <f>CHOOSE(記入用!I164,"★☆☆☆☆","★★☆☆☆","★★★☆☆","★★★★☆","★★★★★","★★★★★★","★★★★★★★","☆☆☆☆☆")</f>
        <v>★★★★★★★</v>
      </c>
      <c r="J164" s="3" t="str">
        <f>CHOOSE(記入用!J164,"★☆☆☆☆","★★☆☆☆","★★★☆☆","★★★★☆","★★★★★","★★★★★★","☆☆☆☆☆","★★★★★★★","OverFlow")</f>
        <v>★★★★★</v>
      </c>
      <c r="K164" t="str">
        <f>CHOOSE(記入用!K164,"★☆☆☆☆","★★☆☆☆","★★★☆☆","★★★★☆","★★★★★","★★★★★★","☆☆☆☆☆")</f>
        <v>★☆☆☆☆</v>
      </c>
      <c r="L164" t="str">
        <f>不具合まとめ!C164</f>
        <v>有</v>
      </c>
      <c r="M164" s="5" t="str">
        <f>CHOOSE(記入用!M164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4" t="str">
        <f>CHOOSE(記入用!N164,"対応","未対応","追加talkにて対応","対応予定無し")</f>
        <v>対応予定無し</v>
      </c>
      <c r="O164" s="39">
        <f>詳細1!K164</f>
        <v>41455</v>
      </c>
    </row>
    <row r="165" spans="1:15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tr">
        <f>記入用!C165</f>
        <v>カスゴwiki</v>
      </c>
      <c r="D165" s="3" t="str">
        <f>CHOOSE(記入用!D165,"★☆☆☆☆","★★☆☆☆","★★★☆☆","★★★★☆","★★★★★","★★★★★★","★★★★★★","☆☆☆☆☆")</f>
        <v>★★☆☆☆</v>
      </c>
      <c r="E165" s="5" t="str">
        <f>CHOOSE(記入用!E165,"★☆☆☆☆","★★☆☆☆","★★★☆☆","★★★★☆","★★★★★","★★★★★★","☆☆☆☆☆")</f>
        <v>★★★★★</v>
      </c>
      <c r="F165" s="5" t="str">
        <f>CHOOSE(記入用!F165,"★☆☆☆☆","★★☆☆☆","★★★☆☆","★★★★☆","★★★★★","★★★★★★","★★★★★★★","☆☆☆☆☆")</f>
        <v>★★★★★</v>
      </c>
      <c r="G165" s="5" t="str">
        <f>CHOOSE(記入用!G165,"★☆☆☆☆","★★☆☆☆","★★★☆☆","★★★★☆","★★★★★","★★★★★★","★★★★★★★","☆☆☆☆☆")</f>
        <v>★★★★★</v>
      </c>
      <c r="H165" s="5" t="str">
        <f>CHOOSE(記入用!H165,"★☆☆☆☆","★★☆☆☆","★★★☆☆","★★★★☆","★★★★★","★★★★★★","★★★★★★★","☆☆☆☆☆")</f>
        <v>★★☆☆☆</v>
      </c>
      <c r="I165" s="5" t="str">
        <f>CHOOSE(記入用!I165,"★☆☆☆☆","★★☆☆☆","★★★☆☆","★★★★☆","★★★★★","★★★★★★","★★★★★★★","☆☆☆☆☆")</f>
        <v>★★☆☆☆</v>
      </c>
      <c r="J165" s="3" t="str">
        <f>CHOOSE(記入用!J165,"★☆☆☆☆","★★☆☆☆","★★★☆☆","★★★★☆","★★★★★","★★★★★★","☆☆☆☆☆","★★★★★★★","OverFlow")</f>
        <v>☆☆☆☆☆</v>
      </c>
      <c r="K165" t="str">
        <f>CHOOSE(記入用!K165,"★☆☆☆☆","★★☆☆☆","★★★☆☆","★★★★☆","★★★★★","★★★★★★","☆☆☆☆☆")</f>
        <v>★★★★★</v>
      </c>
      <c r="L165" t="str">
        <f>不具合まとめ!C165</f>
        <v>無</v>
      </c>
      <c r="M165" s="5" t="str">
        <f>CHOOSE(記入用!M165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5" t="str">
        <f>CHOOSE(記入用!N165,"対応","未対応","追加talkにて対応","対応予定無し")</f>
        <v>対応</v>
      </c>
      <c r="O165" s="39">
        <f>詳細1!K165</f>
        <v>41651</v>
      </c>
    </row>
    <row r="166" spans="1:15" x14ac:dyDescent="0.15">
      <c r="A166" s="5" t="s">
        <v>275</v>
      </c>
      <c r="B166" t="str">
        <f>記入用!B166</f>
        <v>らんなん(´・ω・`)</v>
      </c>
      <c r="C166" t="str">
        <f>記入用!C166</f>
        <v>カスゴwiki</v>
      </c>
      <c r="D166" s="2" t="str">
        <f>CHOOSE(記入用!D166,"★☆☆☆☆","★★☆☆☆","★★★☆☆","★★★★☆","★★★★★","★★★★★★","★★★★★★","☆☆☆☆☆")</f>
        <v>★★★★★</v>
      </c>
      <c r="E166" s="3" t="str">
        <f>CHOOSE(記入用!E166,"★☆☆☆☆","★★☆☆☆","★★★☆☆","★★★★☆","★★★★★","★★★★★★","☆☆☆☆☆")</f>
        <v>★★★☆☆</v>
      </c>
      <c r="F166" s="5" t="str">
        <f>CHOOSE(記入用!F166,"★☆☆☆☆","★★☆☆☆","★★★☆☆","★★★★☆","★★★★★","★★★★★★","★★★★★★★","☆☆☆☆☆")</f>
        <v>★★★★★</v>
      </c>
      <c r="G166" s="5" t="str">
        <f>CHOOSE(記入用!G166,"★☆☆☆☆","★★☆☆☆","★★★☆☆","★★★★☆","★★★★★","★★★★★★","★★★★★★★","☆☆☆☆☆")</f>
        <v>★★★★★</v>
      </c>
      <c r="H166" s="14" t="str">
        <f>CHOOSE(記入用!H166,"★☆☆☆☆","★★☆☆☆","★★★☆☆","★★★★☆","★★★★★","★★★★★★","★★★★★★★","☆☆☆☆☆")</f>
        <v>★★★★★★</v>
      </c>
      <c r="I166" s="5" t="str">
        <f>CHOOSE(記入用!I166,"★☆☆☆☆","★★☆☆☆","★★★☆☆","★★★★☆","★★★★★","★★★★★★","★★★★★★★","☆☆☆☆☆")</f>
        <v>★★★★★</v>
      </c>
      <c r="J166" s="3" t="str">
        <f>CHOOSE(記入用!J166,"★☆☆☆☆","★★☆☆☆","★★★☆☆","★★★★☆","★★★★★","★★★★★★","☆☆☆☆☆","★★★★★★★","OverFlow")</f>
        <v>☆☆☆☆☆</v>
      </c>
      <c r="K166" t="str">
        <f>CHOOSE(記入用!K166,"★☆☆☆☆","★★☆☆☆","★★★☆☆","★★★★☆","★★★★★","★★★★★★","☆☆☆☆☆")</f>
        <v>★★★☆☆</v>
      </c>
      <c r="L166" t="str">
        <f>不具合まとめ!C166</f>
        <v>有</v>
      </c>
      <c r="M166" s="5" t="str">
        <f>CHOOSE(記入用!M166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6" t="str">
        <f>CHOOSE(記入用!N166,"対応","未対応","追加talkにて対応","対応予定無し")</f>
        <v>対応</v>
      </c>
      <c r="O166" s="39">
        <f>詳細1!K166</f>
        <v>43231</v>
      </c>
    </row>
    <row r="167" spans="1:15" x14ac:dyDescent="0.15">
      <c r="A167" s="5" t="str">
        <f>記入用!A167</f>
        <v>蒐集屋のアマリ</v>
      </c>
      <c r="B167" t="str">
        <f>記入用!B167</f>
        <v>雑穀米</v>
      </c>
      <c r="C167" t="str">
        <f>記入用!C167</f>
        <v>製作者サイト</v>
      </c>
      <c r="D167" s="3" t="str">
        <f>CHOOSE(記入用!D167,"★☆☆☆☆","★★☆☆☆","★★★☆☆","★★★★☆","★★★★★","★★★★★★","★★★★★★","☆☆☆☆☆")</f>
        <v>★★★★★</v>
      </c>
      <c r="E167" s="3" t="str">
        <f>CHOOSE(記入用!E167,"★☆☆☆☆","★★☆☆☆","★★★☆☆","★★★★☆","★★★★★","★★★★★★","☆☆☆☆☆")</f>
        <v>★★★★★</v>
      </c>
      <c r="F167" s="14" t="str">
        <f>CHOOSE(記入用!F167,"★☆☆☆☆","★★☆☆☆","★★★☆☆","★★★★☆","★★★★★","★★★★★★","★★★★★★★","☆☆☆☆☆")</f>
        <v>★★★★★★★</v>
      </c>
      <c r="G167" s="5" t="str">
        <f>CHOOSE(記入用!G167,"★☆☆☆☆","★★☆☆☆","★★★☆☆","★★★★☆","★★★★★","★★★★★★","★★★★★★★","☆☆☆☆☆")</f>
        <v>★★★★★</v>
      </c>
      <c r="H167" s="5" t="str">
        <f>CHOOSE(記入用!H167,"★☆☆☆☆","★★☆☆☆","★★★☆☆","★★★★☆","★★★★★","★★★★★★","★★★★★★★","☆☆☆☆☆")</f>
        <v>★★★★★</v>
      </c>
      <c r="I167" s="14" t="str">
        <f>CHOOSE(記入用!I167,"★☆☆☆☆","★★☆☆☆","★★★☆☆","★★★★☆","★★★★★","★★★★★★","★★★★★★★","☆☆☆☆☆")</f>
        <v>★★★★★★</v>
      </c>
      <c r="J167" s="3" t="str">
        <f>CHOOSE(記入用!J167,"★☆☆☆☆","★★☆☆☆","★★★☆☆","★★★★☆","★★★★★","★★★★★★","☆☆☆☆☆","★★★★★★★","OverFlow")</f>
        <v>★★☆☆☆</v>
      </c>
      <c r="K167" t="str">
        <f>CHOOSE(記入用!K167,"★☆☆☆☆","★★☆☆☆","★★★☆☆","★★★★☆","★★★★★","★★★★★★","☆☆☆☆☆")</f>
        <v>★☆☆☆☆</v>
      </c>
      <c r="L167" t="str">
        <f>不具合まとめ!C167</f>
        <v>有</v>
      </c>
      <c r="M167" s="5" t="str">
        <f>CHOOSE(記入用!M167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7" t="str">
        <f>CHOOSE(記入用!N167,"対応","未対応","追加talkにて対応","対応予定無し")</f>
        <v>対応</v>
      </c>
      <c r="O167" s="39">
        <f>詳細1!K167</f>
        <v>41751</v>
      </c>
    </row>
    <row r="168" spans="1:15" x14ac:dyDescent="0.15">
      <c r="A168" s="5" t="str">
        <f>記入用!A168</f>
        <v>八本腕のネコノテ</v>
      </c>
      <c r="B168" t="str">
        <f>記入用!B168</f>
        <v>雑穀米</v>
      </c>
      <c r="C168" t="str">
        <f>記入用!C168</f>
        <v>製作者サイト</v>
      </c>
      <c r="D168" s="3" t="str">
        <f>CHOOSE(記入用!D168,"★☆☆☆☆","★★☆☆☆","★★★☆☆","★★★★☆","★★★★★","★★★★★★","★★★★★★","☆☆☆☆☆")</f>
        <v>★★★★★</v>
      </c>
      <c r="E168" s="3" t="str">
        <f>CHOOSE(記入用!E168,"★☆☆☆☆","★★☆☆☆","★★★☆☆","★★★★☆","★★★★★","★★★★★★","☆☆☆☆☆")</f>
        <v>★★★★★</v>
      </c>
      <c r="F168" s="5" t="str">
        <f>CHOOSE(記入用!F168,"★☆☆☆☆","★★☆☆☆","★★★☆☆","★★★★☆","★★★★★","★★★★★★","★★★★★★★","☆☆☆☆☆")</f>
        <v>★★★★★★</v>
      </c>
      <c r="G168" s="5" t="str">
        <f>CHOOSE(記入用!G168,"★☆☆☆☆","★★☆☆☆","★★★☆☆","★★★★☆","★★★★★","★★★★★★","★★★★★★★","☆☆☆☆☆")</f>
        <v>★★★★☆</v>
      </c>
      <c r="H168" s="14" t="str">
        <f>CHOOSE(記入用!H168,"★☆☆☆☆","★★☆☆☆","★★★☆☆","★★★★☆","★★★★★","★★★★★★","★★★★★★★","☆☆☆☆☆")</f>
        <v>★★★★★★</v>
      </c>
      <c r="I168" s="14" t="str">
        <f>CHOOSE(記入用!I168,"★☆☆☆☆","★★☆☆☆","★★★☆☆","★★★★☆","★★★★★","★★★★★★","★★★★★★★","☆☆☆☆☆")</f>
        <v>★★★★★★</v>
      </c>
      <c r="J168" s="3" t="str">
        <f>CHOOSE(記入用!J168,"★☆☆☆☆","★★☆☆☆","★★★☆☆","★★★★☆","★★★★★","★★★★★★","☆☆☆☆☆","★★★★★★★","OverFlow")</f>
        <v>★★☆☆☆</v>
      </c>
      <c r="K168" t="str">
        <f>CHOOSE(記入用!K168,"★☆☆☆☆","★★☆☆☆","★★★☆☆","★★★★☆","★★★★★","★★★★★★","☆☆☆☆☆")</f>
        <v>★★☆☆☆</v>
      </c>
      <c r="L168" t="str">
        <f>不具合まとめ!C168</f>
        <v>有</v>
      </c>
      <c r="M168" s="5" t="str">
        <f>CHOOSE(記入用!M168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8" t="str">
        <f>CHOOSE(記入用!N168,"対応","未対応","追加talkにて対応","対応予定無し")</f>
        <v>対応</v>
      </c>
      <c r="O168" s="39">
        <f>詳細1!K168</f>
        <v>41751</v>
      </c>
    </row>
    <row r="169" spans="1:15" x14ac:dyDescent="0.15">
      <c r="A169" s="5" t="str">
        <f>記入用!A169</f>
        <v>小さな妖精のノカ(EX版)</v>
      </c>
      <c r="B169" t="str">
        <f>記入用!B169</f>
        <v>眠妖精あるな</v>
      </c>
      <c r="C169" t="str">
        <f>記入用!C169</f>
        <v>製作者サイト</v>
      </c>
      <c r="D169" s="3" t="str">
        <f>CHOOSE(記入用!D169,"★☆☆☆☆","★★☆☆☆","★★★☆☆","★★★★☆","★★★★★","★★★★★★","★★★★★★","☆☆☆☆☆")</f>
        <v>★★★★★</v>
      </c>
      <c r="E169" s="3" t="str">
        <f>CHOOSE(記入用!E169,"★☆☆☆☆","★★☆☆☆","★★★☆☆","★★★★☆","★★★★★","★★★★★★","☆☆☆☆☆")</f>
        <v>★☆☆☆☆</v>
      </c>
      <c r="F169" s="5" t="str">
        <f>CHOOSE(記入用!F169,"★☆☆☆☆","★★☆☆☆","★★★☆☆","★★★★☆","★★★★★","★★★★★★","★★★★★★★","☆☆☆☆☆")</f>
        <v>★★★★☆</v>
      </c>
      <c r="G169" s="5" t="str">
        <f>CHOOSE(記入用!G169,"★☆☆☆☆","★★☆☆☆","★★★☆☆","★★★★☆","★★★★★","★★★★★★","★★★★★★★","☆☆☆☆☆")</f>
        <v>★★★★★</v>
      </c>
      <c r="H169" s="5" t="str">
        <f>CHOOSE(記入用!H169,"★☆☆☆☆","★★☆☆☆","★★★☆☆","★★★★☆","★★★★★","★★★★★★","★★★★★★★","☆☆☆☆☆")</f>
        <v>★★★★★</v>
      </c>
      <c r="I169" s="5" t="str">
        <f>CHOOSE(記入用!I169,"★☆☆☆☆","★★☆☆☆","★★★☆☆","★★★★☆","★★★★★","★★★★★★","★★★★★★★","☆☆☆☆☆")</f>
        <v>★★★★☆</v>
      </c>
      <c r="J169" s="3" t="str">
        <f>CHOOSE(記入用!J169,"★☆☆☆☆","★★☆☆☆","★★★☆☆","★★★★☆","★★★★★","★★★★★★","☆☆☆☆☆","★★★★★★★","OverFlow")</f>
        <v>☆☆☆☆☆</v>
      </c>
      <c r="K169" s="3" t="str">
        <f>CHOOSE(記入用!K169,"★☆☆☆☆","★★☆☆☆","★★★☆☆","★★★★☆","★★★★★","★★★★★★","☆☆☆☆☆")</f>
        <v>★★★★☆</v>
      </c>
      <c r="L169" t="str">
        <f>不具合まとめ!C169</f>
        <v>有</v>
      </c>
      <c r="M169" s="5" t="str">
        <f>CHOOSE(記入用!M169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69" t="str">
        <f>CHOOSE(記入用!N169,"対応","未対応","追加talkにて対応","対応予定無し")</f>
        <v>対応予定無し</v>
      </c>
      <c r="O169" s="39">
        <f>詳細1!K169</f>
        <v>44152</v>
      </c>
    </row>
    <row r="170" spans="1:15" x14ac:dyDescent="0.15">
      <c r="A170" s="5" t="str">
        <f>記入用!A170</f>
        <v>小さな妖精のノカ(MMA版)</v>
      </c>
      <c r="B170" t="str">
        <f>記入用!B170</f>
        <v>眠妖精あるな</v>
      </c>
      <c r="C170" t="str">
        <f>記入用!C170</f>
        <v>製作者サイト</v>
      </c>
      <c r="D170" s="3" t="str">
        <f>CHOOSE(記入用!D170,"★☆☆☆☆","★★☆☆☆","★★★☆☆","★★★★☆","★★★★★","★★★★★★","★★★★★★","☆☆☆☆☆")</f>
        <v>★★★★★</v>
      </c>
      <c r="E170" s="3" t="str">
        <f>CHOOSE(記入用!E170,"★☆☆☆☆","★★☆☆☆","★★★☆☆","★★★★☆","★★★★★","★★★★★★","☆☆☆☆☆")</f>
        <v>★☆☆☆☆</v>
      </c>
      <c r="F170" s="5" t="str">
        <f>CHOOSE(記入用!F170,"★☆☆☆☆","★★☆☆☆","★★★☆☆","★★★★☆","★★★★★","★★★★★★","★★★★★★★","☆☆☆☆☆")</f>
        <v>★★★★☆</v>
      </c>
      <c r="G170" s="5" t="str">
        <f>CHOOSE(記入用!G170,"★☆☆☆☆","★★☆☆☆","★★★☆☆","★★★★☆","★★★★★","★★★★★★","★★★★★★★","☆☆☆☆☆")</f>
        <v>★★★★☆</v>
      </c>
      <c r="H170" s="5" t="str">
        <f>CHOOSE(記入用!H170,"★☆☆☆☆","★★☆☆☆","★★★☆☆","★★★★☆","★★★★★","★★★★★★","★★★★★★★","☆☆☆☆☆")</f>
        <v>★★★☆☆</v>
      </c>
      <c r="I170" s="5" t="str">
        <f>CHOOSE(記入用!I170,"★☆☆☆☆","★★☆☆☆","★★★☆☆","★★★★☆","★★★★★","★★★★★★","★★★★★★★","☆☆☆☆☆")</f>
        <v>★★★★☆</v>
      </c>
      <c r="J170" s="3" t="str">
        <f>CHOOSE(記入用!J170,"★☆☆☆☆","★★☆☆☆","★★★☆☆","★★★★☆","★★★★★","★★★★★★","☆☆☆☆☆","★★★★★★★","OverFlow")</f>
        <v>☆☆☆☆☆</v>
      </c>
      <c r="K170" s="3" t="str">
        <f>CHOOSE(記入用!K170,"★☆☆☆☆","★★☆☆☆","★★★☆☆","★★★★☆","★★★★★","★★★★★★","☆☆☆☆☆")</f>
        <v>★★★★☆</v>
      </c>
      <c r="L170" t="str">
        <f>不具合まとめ!C170</f>
        <v>有</v>
      </c>
      <c r="M170" s="5" t="str">
        <f>CHOOSE(記入用!M170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170" t="str">
        <f>CHOOSE(記入用!N170,"対応","未対応","追加talkにて対応","対応予定無し")</f>
        <v>対応予定無し</v>
      </c>
      <c r="O170" s="39">
        <f>詳細1!K170</f>
        <v>44152</v>
      </c>
    </row>
    <row r="171" spans="1:15" x14ac:dyDescent="0.15">
      <c r="A171" s="5" t="str">
        <f>記入用!A171</f>
        <v>旅路のハスハ</v>
      </c>
      <c r="B171" t="str">
        <f>記入用!B171</f>
        <v>あなたの娘</v>
      </c>
      <c r="C171" t="str">
        <f>記入用!C171</f>
        <v>カスゴwiki</v>
      </c>
      <c r="D171" s="3" t="str">
        <f>CHOOSE(記入用!D171,"★☆☆☆☆","★★☆☆☆","★★★☆☆","★★★★☆","★★★★★","★★★★★★","★★★★★★","☆☆☆☆☆")</f>
        <v>★★★☆☆</v>
      </c>
      <c r="E171" s="3" t="str">
        <f>CHOOSE(記入用!E171,"★☆☆☆☆","★★☆☆☆","★★★☆☆","★★★★☆","★★★★★","★★★★★★","☆☆☆☆☆")</f>
        <v>★★★☆☆</v>
      </c>
      <c r="F171" s="5" t="str">
        <f>CHOOSE(記入用!F171,"★☆☆☆☆","★★☆☆☆","★★★☆☆","★★★★☆","★★★★★","★★★★★★","★★★★★★★","☆☆☆☆☆")</f>
        <v>★☆☆☆☆</v>
      </c>
      <c r="G171" s="5" t="str">
        <f>CHOOSE(記入用!G171,"★☆☆☆☆","★★☆☆☆","★★★☆☆","★★★★☆","★★★★★","★★★★★★","★★★★★★★","☆☆☆☆☆")</f>
        <v>★★★★☆</v>
      </c>
      <c r="H171" s="5" t="str">
        <f>CHOOSE(記入用!H171,"★☆☆☆☆","★★☆☆☆","★★★☆☆","★★★★☆","★★★★★","★★★★★★","★★★★★★★","☆☆☆☆☆")</f>
        <v>★★★★★</v>
      </c>
      <c r="I171" s="5" t="str">
        <f>CHOOSE(記入用!I171,"★☆☆☆☆","★★☆☆☆","★★★☆☆","★★★★☆","★★★★★","★★★★★★","★★★★★★★","☆☆☆☆☆")</f>
        <v>★★★★★</v>
      </c>
      <c r="J171" s="3" t="str">
        <f>CHOOSE(記入用!J171,"★☆☆☆☆","★★☆☆☆","★★★☆☆","★★★★☆","★★★★★","★★★★★★","☆☆☆☆☆","★★★★★★★","OverFlow")</f>
        <v>☆☆☆☆☆</v>
      </c>
      <c r="K171" t="str">
        <f>CHOOSE(記入用!K171,"★☆☆☆☆","★★☆☆☆","★★★☆☆","★★★★☆","★★★★★","★★★★★★","☆☆☆☆☆")</f>
        <v>★★★★★</v>
      </c>
      <c r="L171" t="str">
        <f>不具合まとめ!C171</f>
        <v>無</v>
      </c>
      <c r="M171" s="5" t="str">
        <f>CHOOSE(記入用!M171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1" t="str">
        <f>CHOOSE(記入用!N171,"対応","未対応","追加talkにて対応","対応予定無し")</f>
        <v>対応</v>
      </c>
      <c r="O171" s="39">
        <f>詳細1!K171</f>
        <v>41728</v>
      </c>
    </row>
    <row r="172" spans="1:15" x14ac:dyDescent="0.15">
      <c r="A172" s="5" t="str">
        <f>記入用!A172</f>
        <v>食のロスタ</v>
      </c>
      <c r="B172" t="str">
        <f>記入用!B172</f>
        <v>樹音</v>
      </c>
      <c r="C172" t="str">
        <f>記入用!C172</f>
        <v>カスゴwiki</v>
      </c>
      <c r="D172" s="3" t="str">
        <f>CHOOSE(記入用!D172,"★☆☆☆☆","★★☆☆☆","★★★☆☆","★★★★☆","★★★★★","★★★★★★","★★★★★★","☆☆☆☆☆")</f>
        <v>★★★★★</v>
      </c>
      <c r="E172" s="3" t="str">
        <f>CHOOSE(記入用!E172,"★☆☆☆☆","★★☆☆☆","★★★☆☆","★★★★☆","★★★★★","★★★★★★","☆☆☆☆☆")</f>
        <v>★★★★★</v>
      </c>
      <c r="F172" s="14" t="str">
        <f>CHOOSE(記入用!F172,"★☆☆☆☆","★★☆☆☆","★★★☆☆","★★★★☆","★★★★★","★★★★★★","★★★★★★★","☆☆☆☆☆")</f>
        <v>★★★★★★</v>
      </c>
      <c r="G172" s="14" t="str">
        <f>CHOOSE(記入用!G172,"★☆☆☆☆","★★☆☆☆","★★★☆☆","★★★★☆","★★★★★","★★★★★★","★★★★★★★","☆☆☆☆☆")</f>
        <v>★★★★★★★</v>
      </c>
      <c r="H172" s="5" t="str">
        <f>CHOOSE(記入用!H172,"★☆☆☆☆","★★☆☆☆","★★★☆☆","★★★★☆","★★★★★","★★★★★★","★★★★★★★","☆☆☆☆☆")</f>
        <v>★★★★★★</v>
      </c>
      <c r="I172" s="14" t="str">
        <f>CHOOSE(記入用!I172,"★☆☆☆☆","★★☆☆☆","★★★☆☆","★★★★☆","★★★★★","★★★★★★","★★★★★★★","☆☆☆☆☆")</f>
        <v>★★★★★★</v>
      </c>
      <c r="J172" s="3" t="str">
        <f>CHOOSE(記入用!J172,"★☆☆☆☆","★★☆☆☆","★★★☆☆","★★★★☆","★★★★★","★★★★★★","☆☆☆☆☆","★★★★★★★","OverFlow")</f>
        <v>☆☆☆☆☆</v>
      </c>
      <c r="K172" t="str">
        <f>CHOOSE(記入用!K172,"★☆☆☆☆","★★☆☆☆","★★★☆☆","★★★★☆","★★★★★","★★★★★★","☆☆☆☆☆")</f>
        <v>★☆☆☆☆</v>
      </c>
      <c r="L172" t="str">
        <f>不具合まとめ!C172</f>
        <v>有</v>
      </c>
      <c r="M172" s="5" t="str">
        <f>CHOOSE(記入用!M172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oomSE系列推奨</v>
      </c>
      <c r="N172" t="str">
        <f>CHOOSE(記入用!N172,"対応","未対応","追加talkにて対応","対応予定無し")</f>
        <v>対応</v>
      </c>
      <c r="O172" s="39">
        <f>詳細1!K172</f>
        <v>41929</v>
      </c>
    </row>
    <row r="173" spans="1:15" x14ac:dyDescent="0.15">
      <c r="A173" s="5" t="str">
        <f>記入用!A173</f>
        <v>食のロスタ(アルティメット版)</v>
      </c>
      <c r="B173" t="str">
        <f>記入用!B173</f>
        <v>樹音</v>
      </c>
      <c r="C173" t="str">
        <f>記入用!C173</f>
        <v>カスゴwiki</v>
      </c>
      <c r="D173" s="3" t="str">
        <f>CHOOSE(記入用!D173,"★☆☆☆☆","★★☆☆☆","★★★☆☆","★★★★☆","★★★★★","★★★★★★","★★★★★★","☆☆☆☆☆")</f>
        <v>★★★★★★</v>
      </c>
      <c r="E173" s="3" t="str">
        <f>CHOOSE(記入用!E173,"★☆☆☆☆","★★☆☆☆","★★★☆☆","★★★★☆","★★★★★","★★★★★★","☆☆☆☆☆")</f>
        <v>★★★★★</v>
      </c>
      <c r="F173" s="14" t="str">
        <f>CHOOSE(記入用!F173,"★☆☆☆☆","★★☆☆☆","★★★☆☆","★★★★☆","★★★★★","★★★★★★","★★★★★★★","☆☆☆☆☆")</f>
        <v>★★★★★★</v>
      </c>
      <c r="G173" s="14" t="str">
        <f>CHOOSE(記入用!G173,"★☆☆☆☆","★★☆☆☆","★★★☆☆","★★★★☆","★★★★★","★★★★★★","★★★★★★★","☆☆☆☆☆")</f>
        <v>★★★★★★★</v>
      </c>
      <c r="H173" s="5" t="str">
        <f>CHOOSE(記入用!H173,"★☆☆☆☆","★★☆☆☆","★★★☆☆","★★★★☆","★★★★★","★★★★★★","★★★★★★★","☆☆☆☆☆")</f>
        <v>★★★★★★</v>
      </c>
      <c r="I173" s="14" t="str">
        <f>CHOOSE(記入用!I173,"★☆☆☆☆","★★☆☆☆","★★★☆☆","★★★★☆","★★★★★","★★★★★★","★★★★★★★","☆☆☆☆☆")</f>
        <v>★★★★★★★</v>
      </c>
      <c r="J173" s="3" t="str">
        <f>CHOOSE(記入用!J173,"★☆☆☆☆","★★☆☆☆","★★★☆☆","★★★★☆","★★★★★","★★★★★★","☆☆☆☆☆","★★★★★★★","OverFlow")</f>
        <v>☆☆☆☆☆</v>
      </c>
      <c r="K173" t="str">
        <f>CHOOSE(記入用!K173,"★☆☆☆☆","★★☆☆☆","★★★☆☆","★★★★☆","★★★★★","★★★★★★","☆☆☆☆☆")</f>
        <v>★☆☆☆☆</v>
      </c>
      <c r="L173" t="str">
        <f>不具合まとめ!C173</f>
        <v>有</v>
      </c>
      <c r="M173" s="5" t="str">
        <f>CHOOSE(記入用!M173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oomSE系列推奨</v>
      </c>
      <c r="N173" t="str">
        <f>CHOOSE(記入用!N173,"対応","未対応","追加talkにて対応","対応予定無し")</f>
        <v>対応予定無し</v>
      </c>
      <c r="O173" s="39">
        <f>詳細1!K173</f>
        <v>41929</v>
      </c>
    </row>
    <row r="174" spans="1:15" x14ac:dyDescent="0.15">
      <c r="A174" s="5" t="str">
        <f>記入用!A174</f>
        <v>闇の福音エヴァンジェリン</v>
      </c>
      <c r="B174" t="str">
        <f>記入用!B174</f>
        <v>不明</v>
      </c>
      <c r="C174" t="str">
        <f>記入用!C174</f>
        <v>カスゴwiki</v>
      </c>
      <c r="D174" s="2" t="str">
        <f>CHOOSE(記入用!D174,"★☆☆☆☆","★★☆☆☆","★★★☆☆","★★★★☆","★★★★★","★★★★★★","★★★★★★","☆☆☆☆☆")</f>
        <v>★☆☆☆☆</v>
      </c>
      <c r="E174" s="3" t="str">
        <f>CHOOSE(記入用!E174,"★☆☆☆☆","★★☆☆☆","★★★☆☆","★★★★☆","★★★★★","★★★★★★","☆☆☆☆☆")</f>
        <v>★★★★☆</v>
      </c>
      <c r="F174" s="5" t="str">
        <f>CHOOSE(記入用!F174,"★☆☆☆☆","★★☆☆☆","★★★☆☆","★★★★☆","★★★★★","★★★★★★","★★★★★★★","☆☆☆☆☆")</f>
        <v>★★★★★★★</v>
      </c>
      <c r="G174" s="5" t="str">
        <f>CHOOSE(記入用!G174,"★☆☆☆☆","★★☆☆☆","★★★☆☆","★★★★☆","★★★★★","★★★★★★","★★★★★★★","☆☆☆☆☆")</f>
        <v>★★★★★</v>
      </c>
      <c r="H174" s="5" t="str">
        <f>CHOOSE(記入用!H174,"★☆☆☆☆","★★☆☆☆","★★★☆☆","★★★★☆","★★★★★","★★★★★★","★★★★★★★","☆☆☆☆☆")</f>
        <v>★★★★★★</v>
      </c>
      <c r="I174" s="14" t="str">
        <f>CHOOSE(記入用!I174,"★☆☆☆☆","★★☆☆☆","★★★☆☆","★★★★☆","★★★★★","★★★★★★","★★★★★★★","☆☆☆☆☆")</f>
        <v>★★★★★</v>
      </c>
      <c r="J174" s="3" t="str">
        <f>CHOOSE(記入用!J174,"★☆☆☆☆","★★☆☆☆","★★★☆☆","★★★★☆","★★★★★","★★★★★★","☆☆☆☆☆","★★★★★★★","OverFlow")</f>
        <v>★★★★★</v>
      </c>
      <c r="K174" t="str">
        <f>CHOOSE(記入用!K174,"★☆☆☆☆","★★☆☆☆","★★★☆☆","★★★★☆","★★★★★","★★★★★★","☆☆☆☆☆")</f>
        <v>★☆☆☆☆</v>
      </c>
      <c r="L174" t="str">
        <f>不具合まとめ!C174</f>
        <v>有</v>
      </c>
      <c r="M174" s="5" t="str">
        <f>CHOOSE(記入用!M174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4" t="str">
        <f>CHOOSE(記入用!N174,"対応","未対応","追加talkにて対応","対応予定無し")</f>
        <v>対応予定無し</v>
      </c>
      <c r="O174" s="39">
        <f>詳細1!K174</f>
        <v>41756</v>
      </c>
    </row>
    <row r="175" spans="1:15" x14ac:dyDescent="0.15">
      <c r="A175" s="5" t="str">
        <f>記入用!A175</f>
        <v>海のコルベル</v>
      </c>
      <c r="B175" t="str">
        <f>記入用!B175</f>
        <v>黄色髪のエレア</v>
      </c>
      <c r="C175" t="str">
        <f>記入用!C175</f>
        <v>カスゴwiki</v>
      </c>
      <c r="D175" s="2" t="str">
        <f>CHOOSE(記入用!D175,"★☆☆☆☆","★★☆☆☆","★★★☆☆","★★★★☆","★★★★★","★★★★★★","★★★★★★","☆☆☆☆☆")</f>
        <v>★★☆☆☆</v>
      </c>
      <c r="E175" s="3" t="str">
        <f>CHOOSE(記入用!E175,"★☆☆☆☆","★★☆☆☆","★★★☆☆","★★★★☆","★★★★★","★★★★★★","☆☆☆☆☆")</f>
        <v>★★★★☆</v>
      </c>
      <c r="F175" s="5" t="str">
        <f>CHOOSE(記入用!F175,"★☆☆☆☆","★★☆☆☆","★★★☆☆","★★★★☆","★★★★★","★★★★★★","★★★★★★★","☆☆☆☆☆")</f>
        <v>★★★★☆</v>
      </c>
      <c r="G175" s="5" t="str">
        <f>CHOOSE(記入用!G175,"★☆☆☆☆","★★☆☆☆","★★★☆☆","★★★★☆","★★★★★","★★★★★★","★★★★★★★","☆☆☆☆☆")</f>
        <v>★★★★★</v>
      </c>
      <c r="H175" s="14" t="str">
        <f>CHOOSE(記入用!H175,"★☆☆☆☆","★★☆☆☆","★★★☆☆","★★★★☆","★★★★★","★★★★★★","★★★★★★★","☆☆☆☆☆")</f>
        <v>★★★★☆</v>
      </c>
      <c r="I175" s="14" t="str">
        <f>CHOOSE(記入用!I175,"★☆☆☆☆","★★☆☆☆","★★★☆☆","★★★★☆","★★★★★","★★★★★★","★★★★★★★","☆☆☆☆☆")</f>
        <v>★★★☆☆</v>
      </c>
      <c r="J175" s="3" t="str">
        <f>CHOOSE(記入用!J175,"★☆☆☆☆","★★☆☆☆","★★★☆☆","★★★★☆","★★★★★","★★★★★★","☆☆☆☆☆","★★★★★★★","OverFlow")</f>
        <v>★★★★★</v>
      </c>
      <c r="K175" t="str">
        <f>CHOOSE(記入用!K175,"★☆☆☆☆","★★☆☆☆","★★★☆☆","★★★★☆","★★★★★","★★★★★★","☆☆☆☆☆")</f>
        <v>★★★☆☆</v>
      </c>
      <c r="L175" t="str">
        <f>不具合まとめ!C175</f>
        <v>有</v>
      </c>
      <c r="M175" s="5" t="str">
        <f>CHOOSE(記入用!M175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5" t="str">
        <f>CHOOSE(記入用!N175,"対応","未対応","追加talkにて対応","対応予定無し")</f>
        <v>対応</v>
      </c>
      <c r="O175" s="39">
        <f>詳細1!K175</f>
        <v>42811</v>
      </c>
    </row>
    <row r="176" spans="1:15" x14ac:dyDescent="0.15">
      <c r="A176" s="5" t="str">
        <f>記入用!A176</f>
        <v>繰り返しと結果のリロード</v>
      </c>
      <c r="B176" t="str">
        <f>記入用!B176</f>
        <v>孤独死</v>
      </c>
      <c r="C176" t="str">
        <f>記入用!C176</f>
        <v>カスゴwiki</v>
      </c>
      <c r="D176" s="3" t="str">
        <f>CHOOSE(記入用!D176,"★☆☆☆☆","★★☆☆☆","★★★☆☆","★★★★☆","★★★★★","★★★★★★","★★★★★★","☆☆☆☆☆")</f>
        <v>★★★★★</v>
      </c>
      <c r="E176" s="3" t="str">
        <f>CHOOSE(記入用!E176,"★☆☆☆☆","★★☆☆☆","★★★☆☆","★★★★☆","★★★★★","★★★★★★","☆☆☆☆☆")</f>
        <v>★★☆☆☆</v>
      </c>
      <c r="F176" s="5" t="str">
        <f>CHOOSE(記入用!F176,"★☆☆☆☆","★★☆☆☆","★★★☆☆","★★★★☆","★★★★★","★★★★★★","★★★★★★★","☆☆☆☆☆")</f>
        <v>★★★★★★★</v>
      </c>
      <c r="G176" s="5" t="str">
        <f>CHOOSE(記入用!G176,"★☆☆☆☆","★★☆☆☆","★★★☆☆","★★★★☆","★★★★★","★★★★★★","★★★★★★★","☆☆☆☆☆")</f>
        <v>★★★★★★</v>
      </c>
      <c r="H176" s="5" t="str">
        <f>CHOOSE(記入用!H176,"★☆☆☆☆","★★☆☆☆","★★★☆☆","★★★★☆","★★★★★","★★★★★★","★★★★★★★","☆☆☆☆☆")</f>
        <v>★★★★★</v>
      </c>
      <c r="I176" s="5" t="str">
        <f>CHOOSE(記入用!I176,"★☆☆☆☆","★★☆☆☆","★★★☆☆","★★★★☆","★★★★★","★★★★★★","★★★★★★★","☆☆☆☆☆")</f>
        <v>★☆☆☆☆</v>
      </c>
      <c r="J176" s="3" t="str">
        <f>CHOOSE(記入用!J176,"★☆☆☆☆","★★☆☆☆","★★★☆☆","★★★★☆","★★★★★","★★★★★★","☆☆☆☆☆","★★★★★★★","OverFlow")</f>
        <v>☆☆☆☆☆</v>
      </c>
      <c r="K176" t="str">
        <f>CHOOSE(記入用!K176,"★☆☆☆☆","★★☆☆☆","★★★☆☆","★★★★☆","★★★★★","★★★★★★","☆☆☆☆☆")</f>
        <v>★☆☆☆☆</v>
      </c>
      <c r="L176" t="str">
        <f>不具合まとめ!C176</f>
        <v>無</v>
      </c>
      <c r="M176" s="5" t="str">
        <f>CHOOSE(記入用!M176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6" t="str">
        <f>CHOOSE(記入用!N176,"対応","未対応","追加talkにて対応","対応予定無し")</f>
        <v>対応</v>
      </c>
      <c r="O176" s="39">
        <f>詳細1!K176</f>
        <v>41206</v>
      </c>
    </row>
    <row r="177" spans="1:15" x14ac:dyDescent="0.15">
      <c r="A177" s="5" t="str">
        <f>記入用!A177</f>
        <v>天地を癒す少彦名神</v>
      </c>
      <c r="B177" t="str">
        <f>記入用!B177</f>
        <v>白い月</v>
      </c>
      <c r="C177" t="str">
        <f>記入用!C177</f>
        <v>素材アップローダー</v>
      </c>
      <c r="D177" s="3" t="str">
        <f>CHOOSE(記入用!D177,"★☆☆☆☆","★★☆☆☆","★★★☆☆","★★★★☆","★★★★★","★★★★★★","★★★★★★","☆☆☆☆☆")</f>
        <v>★★★★★</v>
      </c>
      <c r="E177" s="3" t="str">
        <f>CHOOSE(記入用!E177,"★☆☆☆☆","★★☆☆☆","★★★☆☆","★★★★☆","★★★★★","★★★★★★","☆☆☆☆☆")</f>
        <v>★★★★☆</v>
      </c>
      <c r="F177" s="5" t="str">
        <f>CHOOSE(記入用!F177,"★☆☆☆☆","★★☆☆☆","★★★☆☆","★★★★☆","★★★★★","★★★★★★","★★★★★★★","☆☆☆☆☆")</f>
        <v>★★★★★★★</v>
      </c>
      <c r="G177" s="5" t="str">
        <f>CHOOSE(記入用!G177,"★☆☆☆☆","★★☆☆☆","★★★☆☆","★★★★☆","★★★★★","★★★★★★","★★★★★★★","☆☆☆☆☆")</f>
        <v>★★★★★★★</v>
      </c>
      <c r="H177" s="14" t="str">
        <f>CHOOSE(記入用!H177,"★☆☆☆☆","★★☆☆☆","★★★☆☆","★★★★☆","★★★★★","★★★★★★","★★★★★★★","☆☆☆☆☆")</f>
        <v>★★★☆☆</v>
      </c>
      <c r="I177" s="5" t="str">
        <f>CHOOSE(記入用!I177,"★☆☆☆☆","★★☆☆☆","★★★☆☆","★★★★☆","★★★★★","★★★★★★","★★★★★★★","☆☆☆☆☆")</f>
        <v>★★★★★</v>
      </c>
      <c r="J177" s="3" t="str">
        <f>CHOOSE(記入用!J177,"★☆☆☆☆","★★☆☆☆","★★★☆☆","★★★★☆","★★★★★","★★★★★★","☆☆☆☆☆","★★★★★★★","OverFlow")</f>
        <v>★★★☆☆</v>
      </c>
      <c r="K177" t="str">
        <f>CHOOSE(記入用!K177,"★☆☆☆☆","★★☆☆☆","★★★☆☆","★★★★☆","★★★★★","★★★★★★","☆☆☆☆☆")</f>
        <v>★☆☆☆☆</v>
      </c>
      <c r="L177" t="str">
        <f>不具合まとめ!C177</f>
        <v>有</v>
      </c>
      <c r="M177" s="5" t="str">
        <f>CHOOSE(記入用!M177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7" t="str">
        <f>CHOOSE(記入用!N177,"対応","未対応","追加talkにて対応","対応予定無し")</f>
        <v>対応</v>
      </c>
      <c r="O177" s="39">
        <f>詳細1!K177</f>
        <v>42363</v>
      </c>
    </row>
    <row r="178" spans="1:15" x14ac:dyDescent="0.15">
      <c r="A178" s="5" t="str">
        <f>記入用!A178</f>
        <v>決闘者の不動遊星</v>
      </c>
      <c r="B178" t="str">
        <f>記入用!B178</f>
        <v>不明</v>
      </c>
      <c r="C178" t="str">
        <f>記入用!C178</f>
        <v>素材アップローダー</v>
      </c>
      <c r="D178" s="3" t="str">
        <f>CHOOSE(記入用!D178,"★☆☆☆☆","★★☆☆☆","★★★☆☆","★★★★☆","★★★★★","★★★★★★","★★★★★★","☆☆☆☆☆")</f>
        <v>★★★★★</v>
      </c>
      <c r="E178" s="3" t="str">
        <f>CHOOSE(記入用!E178,"★☆☆☆☆","★★☆☆☆","★★★☆☆","★★★★☆","★★★★★","★★★★★★","☆☆☆☆☆")</f>
        <v>★★★☆☆</v>
      </c>
      <c r="F178" s="14" t="str">
        <f>CHOOSE(記入用!F178,"★☆☆☆☆","★★☆☆☆","★★★☆☆","★★★★☆","★★★★★","★★★★★★","★★★★★★★","☆☆☆☆☆")</f>
        <v>★★★★★</v>
      </c>
      <c r="G178" s="5" t="str">
        <f>CHOOSE(記入用!G178,"★☆☆☆☆","★★☆☆☆","★★★☆☆","★★★★☆","★★★★★","★★★★★★","★★★★★★★","☆☆☆☆☆")</f>
        <v>★★★★★</v>
      </c>
      <c r="H178" s="5" t="str">
        <f>CHOOSE(記入用!H178,"★☆☆☆☆","★★☆☆☆","★★★☆☆","★★★★☆","★★★★★","★★★★★★","★★★★★★★","☆☆☆☆☆")</f>
        <v>★☆☆☆☆</v>
      </c>
      <c r="I178" s="14" t="str">
        <f>CHOOSE(記入用!I178,"★☆☆☆☆","★★☆☆☆","★★★☆☆","★★★★☆","★★★★★","★★★★★★","★★★★★★★","☆☆☆☆☆")</f>
        <v>★★★★★</v>
      </c>
      <c r="J178" s="3" t="str">
        <f>CHOOSE(記入用!J178,"★☆☆☆☆","★★☆☆☆","★★★☆☆","★★★★☆","★★★★★","★★★★★★","☆☆☆☆☆","★★★★★★★","OverFlow")</f>
        <v>☆☆☆☆☆</v>
      </c>
      <c r="K178" t="str">
        <f>CHOOSE(記入用!K178,"★☆☆☆☆","★★☆☆☆","★★★☆☆","★★★★☆","★★★★★","★★★★★★","☆☆☆☆☆")</f>
        <v>★★★★☆</v>
      </c>
      <c r="L178" t="str">
        <f>不具合まとめ!C178</f>
        <v>有</v>
      </c>
      <c r="M178" s="5" t="str">
        <f>CHOOSE(記入用!M178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8" t="str">
        <f>CHOOSE(記入用!N178,"対応","未対応","追加talkにて対応","対応予定無し")</f>
        <v>対応予定無し</v>
      </c>
      <c r="O178" s="39">
        <f>詳細1!K178</f>
        <v>42382</v>
      </c>
    </row>
    <row r="179" spans="1:15" x14ac:dyDescent="0.15">
      <c r="A179" s="5" t="str">
        <f>記入用!A179</f>
        <v>誤認のラーレイネ</v>
      </c>
      <c r="B179" t="str">
        <f>記入用!B179</f>
        <v>不明</v>
      </c>
      <c r="C179" t="str">
        <f>記入用!C179</f>
        <v>素材アップローダー</v>
      </c>
      <c r="D179" s="3" t="str">
        <f>CHOOSE(記入用!D179,"★☆☆☆☆","★★☆☆☆","★★★☆☆","★★★★☆","★★★★★","★★★★★★","★★★★★★","☆☆☆☆☆")</f>
        <v>★★★★★</v>
      </c>
      <c r="E179" s="2" t="str">
        <f>CHOOSE(記入用!E179,"★☆☆☆☆","★★☆☆☆","★★★☆☆","★★★★☆","★★★★★","★★★★★★","☆☆☆☆☆")</f>
        <v>★☆☆☆☆</v>
      </c>
      <c r="F179" s="5" t="str">
        <f>CHOOSE(記入用!F179,"★☆☆☆☆","★★☆☆☆","★★★☆☆","★★★★☆","★★★★★","★★★★★★","★★★★★★★","☆☆☆☆☆")</f>
        <v>★★☆☆☆</v>
      </c>
      <c r="G179" s="5" t="str">
        <f>CHOOSE(記入用!G179,"★☆☆☆☆","★★☆☆☆","★★★☆☆","★★★★☆","★★★★★","★★★★★★","★★★★★★★","☆☆☆☆☆")</f>
        <v>★★★☆☆</v>
      </c>
      <c r="H179" s="5" t="str">
        <f>CHOOSE(記入用!H179,"★☆☆☆☆","★★☆☆☆","★★★☆☆","★★★★☆","★★★★★","★★★★★★","★★★★★★★","☆☆☆☆☆")</f>
        <v>★★★★★</v>
      </c>
      <c r="I179" s="14" t="str">
        <f>CHOOSE(記入用!I179,"★☆☆☆☆","★★☆☆☆","★★★☆☆","★★★★☆","★★★★★","★★★★★★","★★★★★★★","☆☆☆☆☆")</f>
        <v>★★★★☆</v>
      </c>
      <c r="J179" s="3" t="str">
        <f>CHOOSE(記入用!J179,"★☆☆☆☆","★★☆☆☆","★★★☆☆","★★★★☆","★★★★★","★★★★★★","☆☆☆☆☆","★★★★★★★","OverFlow")</f>
        <v>☆☆☆☆☆</v>
      </c>
      <c r="K179" t="str">
        <f>CHOOSE(記入用!K179,"★☆☆☆☆","★★☆☆☆","★★★☆☆","★★★★☆","★★★★★","★★★★★★","☆☆☆☆☆")</f>
        <v>★★★★☆</v>
      </c>
      <c r="L179" t="str">
        <f>不具合まとめ!C179</f>
        <v>有</v>
      </c>
      <c r="M179" s="5" t="str">
        <f>CHOOSE(記入用!M179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79" t="str">
        <f>CHOOSE(記入用!N179,"対応","未対応","追加talkにて対応","対応予定無し")</f>
        <v>対応</v>
      </c>
      <c r="O179" s="39">
        <f>詳細1!K179</f>
        <v>42383</v>
      </c>
    </row>
    <row r="180" spans="1:15" x14ac:dyDescent="0.15">
      <c r="A180" s="5" t="str">
        <f>記入用!A180</f>
        <v>一角獣のリクレール</v>
      </c>
      <c r="B180" t="str">
        <f>記入用!B180</f>
        <v>不明</v>
      </c>
      <c r="C180" t="str">
        <f>記入用!C180</f>
        <v>ElonaUplorder</v>
      </c>
      <c r="D180" s="2" t="str">
        <f>CHOOSE(記入用!D180,"★☆☆☆☆","★★☆☆☆","★★★☆☆","★★★★☆","★★★★★","★★★★★★","★★★★★★","☆☆☆☆☆")</f>
        <v>★★★☆☆</v>
      </c>
      <c r="E180" s="3" t="str">
        <f>CHOOSE(記入用!E180,"★☆☆☆☆","★★☆☆☆","★★★☆☆","★★★★☆","★★★★★","★★★★★★","☆☆☆☆☆")</f>
        <v>★★★☆☆</v>
      </c>
      <c r="F180" s="5" t="str">
        <f>CHOOSE(記入用!F180,"★☆☆☆☆","★★☆☆☆","★★★☆☆","★★★★☆","★★★★★","★★★★★★","★★★★★★★","☆☆☆☆☆")</f>
        <v>★★★★☆</v>
      </c>
      <c r="G180" s="5" t="str">
        <f>CHOOSE(記入用!G180,"★☆☆☆☆","★★☆☆☆","★★★☆☆","★★★★☆","★★★★★","★★★★★★","★★★★★★★","☆☆☆☆☆")</f>
        <v>★★★★☆</v>
      </c>
      <c r="H180" s="5" t="str">
        <f>CHOOSE(記入用!H180,"★☆☆☆☆","★★☆☆☆","★★★☆☆","★★★★☆","★★★★★","★★★★★★","★★★★★★★","☆☆☆☆☆")</f>
        <v>★★★★★</v>
      </c>
      <c r="I180" s="14" t="str">
        <f>CHOOSE(記入用!I180,"★☆☆☆☆","★★☆☆☆","★★★☆☆","★★★★☆","★★★★★","★★★★★★","★★★★★★★","☆☆☆☆☆")</f>
        <v>★★★★★</v>
      </c>
      <c r="J180" s="3" t="str">
        <f>CHOOSE(記入用!J180,"★☆☆☆☆","★★☆☆☆","★★★☆☆","★★★★☆","★★★★★","★★★★★★","☆☆☆☆☆","★★★★★★★","OverFlow")</f>
        <v>☆☆☆☆☆</v>
      </c>
      <c r="K180" t="str">
        <f>CHOOSE(記入用!K180,"★☆☆☆☆","★★☆☆☆","★★★☆☆","★★★★☆","★★★★★","★★★★★★","☆☆☆☆☆")</f>
        <v>★★★★☆</v>
      </c>
      <c r="L180" t="str">
        <f>不具合まとめ!C180</f>
        <v>有</v>
      </c>
      <c r="M180" s="5" t="str">
        <f>CHOOSE(記入用!M180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0" t="str">
        <f>CHOOSE(記入用!N180,"対応","未対応","追加talkにて対応","対応予定無し")</f>
        <v>対応予定無し</v>
      </c>
      <c r="O180" s="39">
        <f>詳細1!K180</f>
        <v>42883</v>
      </c>
    </row>
    <row r="181" spans="1:15" x14ac:dyDescent="0.15">
      <c r="A181" s="5" t="str">
        <f>記入用!A181</f>
        <v>眠りの神スリーピィ</v>
      </c>
      <c r="B181" t="str">
        <f>記入用!B181</f>
        <v>URW</v>
      </c>
      <c r="C181" t="str">
        <f>記入用!C181</f>
        <v>ElonaUplorder *素材用*</v>
      </c>
      <c r="D181" s="2" t="str">
        <f>CHOOSE(記入用!D181,"★☆☆☆☆","★★☆☆☆","★★★☆☆","★★★★☆","★★★★★","★★★★★★","★★★★★★","☆☆☆☆☆")</f>
        <v>★★☆☆☆</v>
      </c>
      <c r="E181" s="3" t="str">
        <f>CHOOSE(記入用!E181,"★☆☆☆☆","★★☆☆☆","★★★☆☆","★★★★☆","★★★★★","★★★★★★","☆☆☆☆☆")</f>
        <v>★★★☆☆</v>
      </c>
      <c r="F181" s="14" t="str">
        <f>CHOOSE(記入用!F181,"★☆☆☆☆","★★☆☆☆","★★★☆☆","★★★★☆","★★★★★","★★★★★★","★★★★★★★","☆☆☆☆☆")</f>
        <v>★★★☆☆</v>
      </c>
      <c r="G181" s="5" t="str">
        <f>CHOOSE(記入用!G181,"★☆☆☆☆","★★☆☆☆","★★★☆☆","★★★★☆","★★★★★","★★★★★★","★★★★★★★","☆☆☆☆☆")</f>
        <v>★★★☆☆</v>
      </c>
      <c r="H181" s="5" t="str">
        <f>CHOOSE(記入用!H181,"★☆☆☆☆","★★☆☆☆","★★★☆☆","★★★★☆","★★★★★","★★★★★★","★★★★★★★","☆☆☆☆☆")</f>
        <v>★★★★★★</v>
      </c>
      <c r="I181" s="14" t="str">
        <f>CHOOSE(記入用!I181,"★☆☆☆☆","★★☆☆☆","★★★☆☆","★★★★☆","★★★★★","★★★★★★","★★★★★★★","☆☆☆☆☆")</f>
        <v>★★★☆☆</v>
      </c>
      <c r="J181" s="3" t="str">
        <f>CHOOSE(記入用!J181,"★☆☆☆☆","★★☆☆☆","★★★☆☆","★★★★☆","★★★★★","★★★★★★","☆☆☆☆☆","★★★★★★★","OverFlow")</f>
        <v>☆☆☆☆☆</v>
      </c>
      <c r="K181" t="str">
        <f>CHOOSE(記入用!K181,"★☆☆☆☆","★★☆☆☆","★★★☆☆","★★★★☆","★★★★★","★★★★★★","☆☆☆☆☆")</f>
        <v>★★★☆☆</v>
      </c>
      <c r="L181" t="str">
        <f>不具合まとめ!C181</f>
        <v>有</v>
      </c>
      <c r="M181" s="5" t="str">
        <f>CHOOSE(記入用!M181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1" t="str">
        <f>CHOOSE(記入用!N181,"対応","未対応","追加talkにて対応","対応予定無し")</f>
        <v>対応</v>
      </c>
      <c r="O181" s="39">
        <f>詳細1!K181</f>
        <v>41207</v>
      </c>
    </row>
    <row r="182" spans="1:15" x14ac:dyDescent="0.15">
      <c r="A182" s="5" t="str">
        <f>記入用!A182</f>
        <v>おうちのダーマヤ</v>
      </c>
      <c r="B182" t="str">
        <f>記入用!B182</f>
        <v>きつねのお兄ちゃん</v>
      </c>
      <c r="C182" t="str">
        <f>記入用!C182</f>
        <v>ElonaUplorder *素材用*</v>
      </c>
      <c r="D182" s="3" t="str">
        <f>CHOOSE(記入用!D182,"★☆☆☆☆","★★☆☆☆","★★★☆☆","★★★★☆","★★★★★","★★★★★★","★★★★★★","☆☆☆☆☆")</f>
        <v>★★★★★</v>
      </c>
      <c r="E182" s="3" t="str">
        <f>CHOOSE(記入用!E182,"★☆☆☆☆","★★☆☆☆","★★★☆☆","★★★★☆","★★★★★","★★★★★★","☆☆☆☆☆")</f>
        <v>★★★★★</v>
      </c>
      <c r="F182" s="5" t="str">
        <f>CHOOSE(記入用!F182,"★☆☆☆☆","★★☆☆☆","★★★☆☆","★★★★☆","★★★★★","★★★★★★","★★★★★★★","☆☆☆☆☆")</f>
        <v>★★★★★★</v>
      </c>
      <c r="G182" s="5" t="str">
        <f>CHOOSE(記入用!G182,"★☆☆☆☆","★★☆☆☆","★★★☆☆","★★★★☆","★★★★★","★★★★★★","★★★★★★★","☆☆☆☆☆")</f>
        <v>★★★★☆</v>
      </c>
      <c r="H182" s="5" t="str">
        <f>CHOOSE(記入用!H182,"★☆☆☆☆","★★☆☆☆","★★★☆☆","★★★★☆","★★★★★","★★★★★★","★★★★★★★","☆☆☆☆☆")</f>
        <v>★★★★★</v>
      </c>
      <c r="I182" s="5" t="str">
        <f>CHOOSE(記入用!I182,"★☆☆☆☆","★★☆☆☆","★★★☆☆","★★★★☆","★★★★★","★★★★★★","★★★★★★★","☆☆☆☆☆")</f>
        <v>★★★★★★</v>
      </c>
      <c r="J182" s="3" t="str">
        <f>CHOOSE(記入用!J182,"★☆☆☆☆","★★☆☆☆","★★★☆☆","★★★★☆","★★★★★","★★★★★★","☆☆☆☆☆","★★★★★★★","OverFlow")</f>
        <v>★★★★★</v>
      </c>
      <c r="K182" t="str">
        <f>CHOOSE(記入用!K182,"★☆☆☆☆","★★☆☆☆","★★★☆☆","★★★★☆","★★★★★","★★★★★★","☆☆☆☆☆")</f>
        <v>★★☆☆☆</v>
      </c>
      <c r="L182" t="str">
        <f>不具合まとめ!C182</f>
        <v>無</v>
      </c>
      <c r="M182" s="5" t="str">
        <f>CHOOSE(記入用!M182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2" t="str">
        <f>CHOOSE(記入用!N182,"対応","未対応","追加talkにて対応","対応予定無し")</f>
        <v>対応</v>
      </c>
      <c r="O182" s="39">
        <f>詳細1!K182</f>
        <v>41229</v>
      </c>
    </row>
    <row r="183" spans="1:15" x14ac:dyDescent="0.15">
      <c r="A183" s="5" t="str">
        <f>記入用!A183</f>
        <v>輝けるもの</v>
      </c>
      <c r="B183" t="str">
        <f>記入用!B183</f>
        <v>不明</v>
      </c>
      <c r="C183" t="str">
        <f>記入用!C183</f>
        <v>ElonaUplorder</v>
      </c>
      <c r="D183" s="3" t="str">
        <f>CHOOSE(記入用!D183,"★☆☆☆☆","★★☆☆☆","★★★☆☆","★★★★☆","★★★★★","★★★★★★","★★★★★★","☆☆☆☆☆")</f>
        <v>★★★★★</v>
      </c>
      <c r="E183" s="3" t="str">
        <f>CHOOSE(記入用!E183,"★☆☆☆☆","★★☆☆☆","★★★☆☆","★★★★☆","★★★★★","★★★★★★","☆☆☆☆☆")</f>
        <v>★★☆☆☆</v>
      </c>
      <c r="F183" s="5" t="str">
        <f>CHOOSE(記入用!F183,"★☆☆☆☆","★★☆☆☆","★★★☆☆","★★★★☆","★★★★★","★★★★★★","★★★★★★★","☆☆☆☆☆")</f>
        <v>★★★★★★</v>
      </c>
      <c r="G183" s="5" t="str">
        <f>CHOOSE(記入用!G183,"★☆☆☆☆","★★☆☆☆","★★★☆☆","★★★★☆","★★★★★","★★★★★★","★★★★★★★","☆☆☆☆☆")</f>
        <v>★★★★★</v>
      </c>
      <c r="H183" s="14" t="str">
        <f>CHOOSE(記入用!H183,"★☆☆☆☆","★★☆☆☆","★★★☆☆","★★★★☆","★★★★★","★★★★★★","★★★★★★★","☆☆☆☆☆")</f>
        <v>★★☆☆☆</v>
      </c>
      <c r="I183" s="14" t="str">
        <f>CHOOSE(記入用!I183,"★☆☆☆☆","★★☆☆☆","★★★☆☆","★★★★☆","★★★★★","★★★★★★","★★★★★★★","☆☆☆☆☆")</f>
        <v>★★★★☆</v>
      </c>
      <c r="J183" s="3" t="str">
        <f>CHOOSE(記入用!J183,"★☆☆☆☆","★★☆☆☆","★★★☆☆","★★★★☆","★★★★★","★★★★★★","☆☆☆☆☆","★★★★★★★","OverFlow")</f>
        <v>☆☆☆☆☆</v>
      </c>
      <c r="K183" t="str">
        <f>CHOOSE(記入用!K183,"★☆☆☆☆","★★☆☆☆","★★★☆☆","★★★★☆","★★★★★","★★★★★★","☆☆☆☆☆")</f>
        <v>★★☆☆☆</v>
      </c>
      <c r="L183" t="str">
        <f>不具合まとめ!C183</f>
        <v>有</v>
      </c>
      <c r="M183" s="5" t="str">
        <f>CHOOSE(記入用!M183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3" t="str">
        <f>CHOOSE(記入用!N183,"対応","未対応","追加talkにて対応","対応予定無し")</f>
        <v>対応予定無し</v>
      </c>
      <c r="O183" s="39">
        <f>詳細1!K183</f>
        <v>42407</v>
      </c>
    </row>
    <row r="184" spans="1:15" x14ac:dyDescent="0.15">
      <c r="A184" s="5" t="str">
        <f>記入用!A184</f>
        <v>怒れるトログ</v>
      </c>
      <c r="B184" t="str">
        <f>記入用!B184</f>
        <v>不明</v>
      </c>
      <c r="C184" t="str">
        <f>記入用!C184</f>
        <v>ElonaUplorder</v>
      </c>
      <c r="D184" s="3" t="str">
        <f>CHOOSE(記入用!D184,"★☆☆☆☆","★★☆☆☆","★★★☆☆","★★★★☆","★★★★★","★★★★★★","★★★★★★","☆☆☆☆☆")</f>
        <v>★★★★☆</v>
      </c>
      <c r="E184" s="5" t="str">
        <f>CHOOSE(記入用!E184,"★☆☆☆☆","★★☆☆☆","★★★☆☆","★★★★☆","★★★★★","★★★★★★","☆☆☆☆☆")</f>
        <v>★★★★★</v>
      </c>
      <c r="F184" s="5" t="str">
        <f>CHOOSE(記入用!F184,"★☆☆☆☆","★★☆☆☆","★★★☆☆","★★★★☆","★★★★★","★★★★★★","★★★★★★★","☆☆☆☆☆")</f>
        <v>★★★★★</v>
      </c>
      <c r="G184" s="5" t="str">
        <f>CHOOSE(記入用!G184,"★☆☆☆☆","★★☆☆☆","★★★☆☆","★★★★☆","★★★★★","★★★★★★","★★★★★★★","☆☆☆☆☆")</f>
        <v>★★★☆☆</v>
      </c>
      <c r="H184" s="14" t="str">
        <f>CHOOSE(記入用!H184,"★☆☆☆☆","★★☆☆☆","★★★☆☆","★★★★☆","★★★★★","★★★★★★","★★★★★★★","☆☆☆☆☆")</f>
        <v>★★☆☆☆</v>
      </c>
      <c r="I184" s="14" t="str">
        <f>CHOOSE(記入用!I184,"★☆☆☆☆","★★☆☆☆","★★★☆☆","★★★★☆","★★★★★","★★★★★★","★★★★★★★","☆☆☆☆☆")</f>
        <v>★★★★☆</v>
      </c>
      <c r="J184" s="3" t="str">
        <f>CHOOSE(記入用!J184,"★☆☆☆☆","★★☆☆☆","★★★☆☆","★★★★☆","★★★★★","★★★★★★","☆☆☆☆☆","★★★★★★★","OverFlow")</f>
        <v>☆☆☆☆☆</v>
      </c>
      <c r="K184" t="str">
        <f>CHOOSE(記入用!K184,"★☆☆☆☆","★★☆☆☆","★★★☆☆","★★★★☆","★★★★★","★★★★★★","☆☆☆☆☆")</f>
        <v>★★★★☆</v>
      </c>
      <c r="L184" t="str">
        <f>不具合まとめ!C184</f>
        <v>有</v>
      </c>
      <c r="M184" s="5" t="str">
        <f>CHOOSE(記入用!M184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4" t="str">
        <f>CHOOSE(記入用!N184,"対応","未対応","追加talkにて対応","対応予定無し")</f>
        <v>対応予定無し</v>
      </c>
      <c r="O184" s="39">
        <f>詳細1!K184</f>
        <v>42407</v>
      </c>
    </row>
    <row r="185" spans="1:15" x14ac:dyDescent="0.15">
      <c r="A185" s="5" t="str">
        <f>記入用!A185</f>
        <v>破壊者マクレブ</v>
      </c>
      <c r="B185" t="str">
        <f>記入用!B185</f>
        <v>不明</v>
      </c>
      <c r="C185" t="str">
        <f>記入用!C185</f>
        <v>ElonaUplorder</v>
      </c>
      <c r="D185" s="3" t="str">
        <f>CHOOSE(記入用!D185,"★☆☆☆☆","★★☆☆☆","★★★☆☆","★★★★☆","★★★★★","★★★★★★","★★★★★★","☆☆☆☆☆")</f>
        <v>★★★★☆</v>
      </c>
      <c r="E185" s="5" t="str">
        <f>CHOOSE(記入用!E185,"★☆☆☆☆","★★☆☆☆","★★★☆☆","★★★★☆","★★★★★","★★★★★★","☆☆☆☆☆")</f>
        <v>★★★★★</v>
      </c>
      <c r="F185" s="5" t="str">
        <f>CHOOSE(記入用!F185,"★☆☆☆☆","★★☆☆☆","★★★☆☆","★★★★☆","★★★★★","★★★★★★","★★★★★★★","☆☆☆☆☆")</f>
        <v>★★★★★</v>
      </c>
      <c r="G185" s="5" t="str">
        <f>CHOOSE(記入用!G185,"★☆☆☆☆","★★☆☆☆","★★★☆☆","★★★★☆","★★★★★","★★★★★★","★★★★★★★","☆☆☆☆☆")</f>
        <v>★★★★★★</v>
      </c>
      <c r="H185" s="14" t="str">
        <f>CHOOSE(記入用!H185,"★☆☆☆☆","★★☆☆☆","★★★☆☆","★★★★☆","★★★★★","★★★★★★","★★★★★★★","☆☆☆☆☆")</f>
        <v>★★★★☆</v>
      </c>
      <c r="I185" s="14" t="str">
        <f>CHOOSE(記入用!I185,"★☆☆☆☆","★★☆☆☆","★★★☆☆","★★★★☆","★★★★★","★★★★★★","★★★★★★★","☆☆☆☆☆")</f>
        <v>★★★★★★</v>
      </c>
      <c r="J185" s="3" t="str">
        <f>CHOOSE(記入用!J185,"★☆☆☆☆","★★☆☆☆","★★★☆☆","★★★★☆","★★★★★","★★★★★★","☆☆☆☆☆","★★★★★★★","OverFlow")</f>
        <v>☆☆☆☆☆</v>
      </c>
      <c r="K185" t="str">
        <f>CHOOSE(記入用!K185,"★☆☆☆☆","★★☆☆☆","★★★☆☆","★★★★☆","★★★★★","★★★★★★","☆☆☆☆☆")</f>
        <v>★★★☆☆</v>
      </c>
      <c r="L185" t="str">
        <f>不具合まとめ!C185</f>
        <v>有</v>
      </c>
      <c r="M185" s="5" t="str">
        <f>CHOOSE(記入用!M185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5" t="str">
        <f>CHOOSE(記入用!N185,"対応","未対応","追加talkにて対応","対応予定無し")</f>
        <v>対応予定無し</v>
      </c>
      <c r="O185" s="39">
        <f>詳細1!K185</f>
        <v>42407</v>
      </c>
    </row>
    <row r="186" spans="1:15" x14ac:dyDescent="0.15">
      <c r="A186" s="5" t="str">
        <f>記入用!A186</f>
        <v>癒し手エリヴィロン</v>
      </c>
      <c r="B186" t="str">
        <f>記入用!B186</f>
        <v>不明</v>
      </c>
      <c r="C186" t="str">
        <f>記入用!C186</f>
        <v>ElonaUplorder</v>
      </c>
      <c r="D186" s="3" t="str">
        <f>CHOOSE(記入用!D186,"★☆☆☆☆","★★☆☆☆","★★★☆☆","★★★★☆","★★★★★","★★★★★★","★★★★★★","☆☆☆☆☆")</f>
        <v>★★★★★</v>
      </c>
      <c r="E186" s="3" t="str">
        <f>CHOOSE(記入用!E186,"★☆☆☆☆","★★☆☆☆","★★★☆☆","★★★★☆","★★★★★","★★★★★★","☆☆☆☆☆")</f>
        <v>★★★☆☆</v>
      </c>
      <c r="F186" s="5" t="str">
        <f>CHOOSE(記入用!F186,"★☆☆☆☆","★★☆☆☆","★★★☆☆","★★★★☆","★★★★★","★★★★★★","★★★★★★★","☆☆☆☆☆")</f>
        <v>★★★★★</v>
      </c>
      <c r="G186" s="5" t="str">
        <f>CHOOSE(記入用!G186,"★☆☆☆☆","★★☆☆☆","★★★☆☆","★★★★☆","★★★★★","★★★★★★","★★★★★★★","☆☆☆☆☆")</f>
        <v>★★★★☆</v>
      </c>
      <c r="H186" s="5" t="str">
        <f>CHOOSE(記入用!H186,"★☆☆☆☆","★★☆☆☆","★★★☆☆","★★★★☆","★★★★★","★★★★★★","★★★★★★★","☆☆☆☆☆")</f>
        <v>★★★★★★</v>
      </c>
      <c r="I186" s="14" t="str">
        <f>CHOOSE(記入用!I186,"★☆☆☆☆","★★☆☆☆","★★★☆☆","★★★★☆","★★★★★","★★★★★★","★★★★★★★","☆☆☆☆☆")</f>
        <v>★★★★☆</v>
      </c>
      <c r="J186" s="3" t="str">
        <f>CHOOSE(記入用!J186,"★☆☆☆☆","★★☆☆☆","★★★☆☆","★★★★☆","★★★★★","★★★★★★","☆☆☆☆☆","★★★★★★★","OverFlow")</f>
        <v>☆☆☆☆☆</v>
      </c>
      <c r="K186" t="str">
        <f>CHOOSE(記入用!K186,"★☆☆☆☆","★★☆☆☆","★★★☆☆","★★★★☆","★★★★★","★★★★★★","☆☆☆☆☆")</f>
        <v>★★★☆☆</v>
      </c>
      <c r="L186" t="str">
        <f>不具合まとめ!C186</f>
        <v>有</v>
      </c>
      <c r="M186" s="5" t="str">
        <f>CHOOSE(記入用!M186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6" t="str">
        <f>CHOOSE(記入用!N186,"対応","未対応","追加talkにて対応","対応予定無し")</f>
        <v>対応予定無し</v>
      </c>
      <c r="O186" s="39">
        <f>詳細1!K186</f>
        <v>42407</v>
      </c>
    </row>
    <row r="187" spans="1:15" x14ac:dyDescent="0.15">
      <c r="A187" s="5" t="str">
        <f>記入用!A187</f>
        <v>妖術のヴェフメット</v>
      </c>
      <c r="B187" t="str">
        <f>記入用!B187</f>
        <v>不明</v>
      </c>
      <c r="C187" t="str">
        <f>記入用!C187</f>
        <v>ElonaUplorder</v>
      </c>
      <c r="D187" s="3" t="str">
        <f>CHOOSE(記入用!D187,"★☆☆☆☆","★★☆☆☆","★★★☆☆","★★★★☆","★★★★★","★★★★★★","★★★★★★","☆☆☆☆☆")</f>
        <v>★★★★★</v>
      </c>
      <c r="E187" s="5" t="str">
        <f>CHOOSE(記入用!E187,"★☆☆☆☆","★★☆☆☆","★★★☆☆","★★★★☆","★★★★★","★★★★★★","☆☆☆☆☆")</f>
        <v>★★★★★</v>
      </c>
      <c r="F187" s="5" t="str">
        <f>CHOOSE(記入用!F187,"★☆☆☆☆","★★☆☆☆","★★★☆☆","★★★★☆","★★★★★","★★★★★★","★★★★★★★","☆☆☆☆☆")</f>
        <v>★★★★★</v>
      </c>
      <c r="G187" s="5" t="str">
        <f>CHOOSE(記入用!G187,"★☆☆☆☆","★★☆☆☆","★★★☆☆","★★★★☆","★★★★★","★★★★★★","★★★★★★★","☆☆☆☆☆")</f>
        <v>★★★★★</v>
      </c>
      <c r="H187" s="5" t="str">
        <f>CHOOSE(記入用!H187,"★☆☆☆☆","★★☆☆☆","★★★☆☆","★★★★☆","★★★★★","★★★★★★","★★★★★★★","☆☆☆☆☆")</f>
        <v>★★★★☆</v>
      </c>
      <c r="I187" s="14" t="str">
        <f>CHOOSE(記入用!I187,"★☆☆☆☆","★★☆☆☆","★★★☆☆","★★★★☆","★★★★★","★★★★★★","★★★★★★★","☆☆☆☆☆")</f>
        <v>★★★★★</v>
      </c>
      <c r="J187" s="3" t="str">
        <f>CHOOSE(記入用!J187,"★☆☆☆☆","★★☆☆☆","★★★☆☆","★★★★☆","★★★★★","★★★★★★","☆☆☆☆☆","★★★★★★★","OverFlow")</f>
        <v>☆☆☆☆☆</v>
      </c>
      <c r="K187" t="str">
        <f>CHOOSE(記入用!K187,"★☆☆☆☆","★★☆☆☆","★★★☆☆","★★★★☆","★★★★★","★★★★★★","☆☆☆☆☆")</f>
        <v>★★★★☆</v>
      </c>
      <c r="L187" t="str">
        <f>不具合まとめ!C187</f>
        <v>有</v>
      </c>
      <c r="M187" s="5" t="str">
        <f>CHOOSE(記入用!M187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7" t="str">
        <f>CHOOSE(記入用!N187,"対応","未対応","追加talkにて対応","対応予定無し")</f>
        <v>対応予定無し</v>
      </c>
      <c r="O187" s="39">
        <f>詳細1!K187</f>
        <v>42407</v>
      </c>
    </row>
    <row r="188" spans="1:15" x14ac:dyDescent="0.15">
      <c r="A188" s="5" t="str">
        <f>記入用!A188</f>
        <v>淫欲のななふし</v>
      </c>
      <c r="B188" t="str">
        <f>記入用!B188</f>
        <v>ななふし</v>
      </c>
      <c r="C188" t="str">
        <f>記入用!C188</f>
        <v>Axelorder</v>
      </c>
      <c r="D188" s="3" t="str">
        <f>CHOOSE(記入用!D188,"★☆☆☆☆","★★☆☆☆","★★★☆☆","★★★★☆","★★★★★","★★★★★★","★★★★★★","☆☆☆☆☆")</f>
        <v>★★★★★</v>
      </c>
      <c r="E188" s="3" t="str">
        <f>CHOOSE(記入用!E188,"★☆☆☆☆","★★☆☆☆","★★★☆☆","★★★★☆","★★★★★","★★★★★★","☆☆☆☆☆")</f>
        <v>★★☆☆☆</v>
      </c>
      <c r="F188" s="5" t="str">
        <f>CHOOSE(記入用!F188,"★☆☆☆☆","★★☆☆☆","★★★☆☆","★★★★☆","★★★★★","★★★★★★","★★★★★★★","☆☆☆☆☆")</f>
        <v>★★★★★★★</v>
      </c>
      <c r="G188" s="5" t="str">
        <f>CHOOSE(記入用!G188,"★☆☆☆☆","★★☆☆☆","★★★☆☆","★★★★☆","★★★★★","★★★★★★","★★★★★★★","☆☆☆☆☆")</f>
        <v>★★★★★</v>
      </c>
      <c r="H188" s="14" t="str">
        <f>CHOOSE(記入用!H188,"★☆☆☆☆","★★☆☆☆","★★★☆☆","★★★★☆","★★★★★","★★★★★★","★★★★★★★","☆☆☆☆☆")</f>
        <v>★★★★★</v>
      </c>
      <c r="I188" s="14" t="str">
        <f>CHOOSE(記入用!I188,"★☆☆☆☆","★★☆☆☆","★★★☆☆","★★★★☆","★★★★★","★★★★★★","★★★★★★★","☆☆☆☆☆")</f>
        <v>★★★★★★★</v>
      </c>
      <c r="J188" s="3" t="str">
        <f>CHOOSE(記入用!J188,"★☆☆☆☆","★★☆☆☆","★★★☆☆","★★★★☆","★★★★★","★★★★★★","☆☆☆☆☆","★★★★★★★","OverFlow")</f>
        <v>☆☆☆☆☆</v>
      </c>
      <c r="K188" t="str">
        <f>CHOOSE(記入用!K188,"★☆☆☆☆","★★☆☆☆","★★★☆☆","★★★★☆","★★★★★","★★★★★★","☆☆☆☆☆")</f>
        <v>★☆☆☆☆</v>
      </c>
      <c r="L188" t="str">
        <f>不具合まとめ!C188</f>
        <v>有</v>
      </c>
      <c r="M188" s="5" t="str">
        <f>CHOOSE(記入用!M188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88" t="str">
        <f>CHOOSE(記入用!N188,"対応","未対応","追加talkにて対応","対応予定無し")</f>
        <v>対応</v>
      </c>
      <c r="O188" s="39">
        <f>詳細1!K188</f>
        <v>42330</v>
      </c>
    </row>
    <row r="189" spans="1:15" x14ac:dyDescent="0.15">
      <c r="A189" s="5" t="str">
        <f>記入用!A189</f>
        <v>破砕のドロ</v>
      </c>
      <c r="B189" t="str">
        <f>記入用!B189</f>
        <v>槍のお兄ちゃん</v>
      </c>
      <c r="C189" t="str">
        <f>記入用!C189</f>
        <v>Axelorder</v>
      </c>
      <c r="D189" s="2" t="str">
        <f>CHOOSE(記入用!D189,"★☆☆☆☆","★★☆☆☆","★★★☆☆","★★★★☆","★★★★★","★★★★★★","★★★★★★","☆☆☆☆☆")</f>
        <v>★★★☆☆</v>
      </c>
      <c r="E189" s="3" t="str">
        <f>CHOOSE(記入用!E189,"★☆☆☆☆","★★☆☆☆","★★★☆☆","★★★★☆","★★★★★","★★★★★★","☆☆☆☆☆")</f>
        <v>★☆☆☆☆</v>
      </c>
      <c r="F189" s="5" t="str">
        <f>CHOOSE(記入用!F189,"★☆☆☆☆","★★☆☆☆","★★★☆☆","★★★★☆","★★★★★","★★★★★★","★★★★★★★","☆☆☆☆☆")</f>
        <v>★★★★★★★</v>
      </c>
      <c r="G189" s="14" t="str">
        <f>CHOOSE(記入用!G189,"★☆☆☆☆","★★☆☆☆","★★★☆☆","★★★★☆","★★★★★","★★★★★★","★★★★★★★","☆☆☆☆☆")</f>
        <v>★★★★★★★</v>
      </c>
      <c r="H189" s="14" t="str">
        <f>CHOOSE(記入用!H189,"★☆☆☆☆","★★☆☆☆","★★★☆☆","★★★★☆","★★★★★","★★★★★★","★★★★★★★","☆☆☆☆☆")</f>
        <v>★★★★★★</v>
      </c>
      <c r="I189" s="14" t="str">
        <f>CHOOSE(記入用!I189,"★☆☆☆☆","★★☆☆☆","★★★☆☆","★★★★☆","★★★★★","★★★★★★","★★★★★★★","☆☆☆☆☆")</f>
        <v>★★★★★★</v>
      </c>
      <c r="J189" s="3" t="str">
        <f>CHOOSE(記入用!J189,"★☆☆☆☆","★★☆☆☆","★★★☆☆","★★★★☆","★★★★★","★★★★★★","☆☆☆☆☆","★★★★★★★","OverFlow")</f>
        <v>☆☆☆☆☆</v>
      </c>
      <c r="K189" s="2" t="str">
        <f>CHOOSE(記入用!K189,"★☆☆☆☆","★★☆☆☆","★★★☆☆","★★★★☆","★★★★★","★★★★★★","☆☆☆☆☆")</f>
        <v>★☆☆☆☆</v>
      </c>
      <c r="L189" t="str">
        <f>不具合まとめ!C189</f>
        <v>有</v>
      </c>
      <c r="M189" s="5" t="str">
        <f>CHOOSE(記入用!M189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oomSE系列推奨</v>
      </c>
      <c r="N189" t="str">
        <f>CHOOSE(記入用!N189,"対応","未対応","追加talkにて対応","対応予定無し")</f>
        <v>対応</v>
      </c>
      <c r="O189" s="39">
        <f>詳細1!K189</f>
        <v>41946</v>
      </c>
    </row>
    <row r="190" spans="1:15" x14ac:dyDescent="0.15">
      <c r="A190" s="5" t="str">
        <f>記入用!A190</f>
        <v>もぐもぐのモグニィ</v>
      </c>
      <c r="B190" t="str">
        <f>記入用!B190</f>
        <v>狂信者</v>
      </c>
      <c r="C190" t="str">
        <f>記入用!C190</f>
        <v>Axelorder</v>
      </c>
      <c r="D190" s="3" t="str">
        <f>CHOOSE(記入用!D190,"★☆☆☆☆","★★☆☆☆","★★★☆☆","★★★★☆","★★★★★","★★★★★★","★★★★★★","☆☆☆☆☆")</f>
        <v>★★★★★</v>
      </c>
      <c r="E190" s="3" t="str">
        <f>CHOOSE(記入用!E190,"★☆☆☆☆","★★☆☆☆","★★★☆☆","★★★★☆","★★★★★","★★★★★★","☆☆☆☆☆")</f>
        <v>★★★★★</v>
      </c>
      <c r="F190" s="5" t="str">
        <f>CHOOSE(記入用!F190,"★☆☆☆☆","★★☆☆☆","★★★☆☆","★★★★☆","★★★★★","★★★★★★","★★★★★★★","☆☆☆☆☆")</f>
        <v>★★☆☆☆</v>
      </c>
      <c r="G190" s="5" t="str">
        <f>CHOOSE(記入用!G190,"★☆☆☆☆","★★☆☆☆","★★★☆☆","★★★★☆","★★★★★","★★★★★★","★★★★★★★","☆☆☆☆☆")</f>
        <v>★★★☆☆</v>
      </c>
      <c r="H190" s="14" t="str">
        <f>CHOOSE(記入用!H190,"★☆☆☆☆","★★☆☆☆","★★★☆☆","★★★★☆","★★★★★","★★★★★★","★★★★★★★","☆☆☆☆☆")</f>
        <v>★☆☆☆☆</v>
      </c>
      <c r="I190" s="5" t="str">
        <f>CHOOSE(記入用!I190,"★☆☆☆☆","★★☆☆☆","★★★☆☆","★★★★☆","★★★★★","★★★★★★","★★★★★★★","☆☆☆☆☆")</f>
        <v>★★★☆☆</v>
      </c>
      <c r="J190" s="3" t="str">
        <f>CHOOSE(記入用!J190,"★☆☆☆☆","★★☆☆☆","★★★☆☆","★★★★☆","★★★★★","★★★★★★","☆☆☆☆☆","★★★★★★★","OverFlow")</f>
        <v>☆☆☆☆☆</v>
      </c>
      <c r="K190" t="str">
        <f>CHOOSE(記入用!K190,"★☆☆☆☆","★★☆☆☆","★★★☆☆","★★★★☆","★★★★★","★★★★★★","☆☆☆☆☆")</f>
        <v>★★★★☆</v>
      </c>
      <c r="L190" t="str">
        <f>不具合まとめ!C190</f>
        <v>有</v>
      </c>
      <c r="M190" s="5" t="str">
        <f>CHOOSE(記入用!M190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0" t="str">
        <f>CHOOSE(記入用!N190,"対応","未対応","追加talkにて対応","対応予定無し")</f>
        <v>対応</v>
      </c>
      <c r="O190" s="39">
        <f>詳細1!K190</f>
        <v>41532</v>
      </c>
    </row>
    <row r="191" spans="1:15" x14ac:dyDescent="0.15">
      <c r="A191" s="5" t="str">
        <f>記入用!A191</f>
        <v>征天のアウディル</v>
      </c>
      <c r="B191" t="str">
        <f>記入用!B191</f>
        <v>薄荷</v>
      </c>
      <c r="C191" t="str">
        <f>記入用!C191</f>
        <v>製作者サイト</v>
      </c>
      <c r="D191" s="3" t="str">
        <f>CHOOSE(記入用!D191,"★☆☆☆☆","★★☆☆☆","★★★☆☆","★★★★☆","★★★★★","★★★★★★","★★★★★★","☆☆☆☆☆")</f>
        <v>★★★★★</v>
      </c>
      <c r="E191" s="3" t="str">
        <f>CHOOSE(記入用!E191,"★☆☆☆☆","★★☆☆☆","★★★☆☆","★★★★☆","★★★★★","★★★★★★","☆☆☆☆☆")</f>
        <v>★★☆☆☆</v>
      </c>
      <c r="F191" s="5" t="str">
        <f>CHOOSE(記入用!F191,"★☆☆☆☆","★★☆☆☆","★★★☆☆","★★★★☆","★★★★★","★★★★★★","★★★★★★★","☆☆☆☆☆")</f>
        <v>★★★★★</v>
      </c>
      <c r="G191" s="14" t="str">
        <f>CHOOSE(記入用!G191,"★☆☆☆☆","★★☆☆☆","★★★☆☆","★★★★☆","★★★★★","★★★★★★","★★★★★★★","☆☆☆☆☆")</f>
        <v>★★★★☆</v>
      </c>
      <c r="H191" s="5" t="str">
        <f>CHOOSE(記入用!H191,"★☆☆☆☆","★★☆☆☆","★★★☆☆","★★★★☆","★★★★★","★★★★★★","★★★★★★★","☆☆☆☆☆")</f>
        <v>★★★★★</v>
      </c>
      <c r="I191" s="14" t="str">
        <f>CHOOSE(記入用!I191,"★☆☆☆☆","★★☆☆☆","★★★☆☆","★★★★☆","★★★★★","★★★★★★","★★★★★★★","☆☆☆☆☆")</f>
        <v>★★★★☆</v>
      </c>
      <c r="J191" s="3" t="str">
        <f>CHOOSE(記入用!J191,"★☆☆☆☆","★★☆☆☆","★★★☆☆","★★★★☆","★★★★★","★★★★★★","☆☆☆☆☆","★★★★★★★","OverFlow")</f>
        <v>☆☆☆☆☆</v>
      </c>
      <c r="K191" t="str">
        <f>CHOOSE(記入用!K191,"★☆☆☆☆","★★☆☆☆","★★★☆☆","★★★★☆","★★★★★","★★★★★★","☆☆☆☆☆")</f>
        <v>★★★★★</v>
      </c>
      <c r="L191" t="str">
        <f>不具合まとめ!C191</f>
        <v>有</v>
      </c>
      <c r="M191" s="5" t="str">
        <f>CHOOSE(記入用!M191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1" t="str">
        <f>CHOOSE(記入用!N191,"対応","未対応","追加talkにて対応","対応予定無し")</f>
        <v>対応</v>
      </c>
      <c r="O191" s="39">
        <f>詳細1!K191</f>
        <v>41920</v>
      </c>
    </row>
    <row r="192" spans="1:15" x14ac:dyDescent="0.15">
      <c r="A192" s="5" t="str">
        <f>記入用!A192</f>
        <v>星詠のラシャスタ</v>
      </c>
      <c r="B192" t="str">
        <f>記入用!B192</f>
        <v>薄荷</v>
      </c>
      <c r="C192" t="str">
        <f>記入用!C192</f>
        <v>製作者サイト</v>
      </c>
      <c r="D192" s="3" t="str">
        <f>CHOOSE(記入用!D192,"★☆☆☆☆","★★☆☆☆","★★★☆☆","★★★★☆","★★★★★","★★★★★★","★★★★★★","☆☆☆☆☆")</f>
        <v>★★★★★</v>
      </c>
      <c r="E192" s="5" t="str">
        <f>CHOOSE(記入用!E192,"★☆☆☆☆","★★☆☆☆","★★★☆☆","★★★★☆","★★★★★","★★★★★★","☆☆☆☆☆")</f>
        <v>★★★★★</v>
      </c>
      <c r="F192" s="5" t="str">
        <f>CHOOSE(記入用!F192,"★☆☆☆☆","★★☆☆☆","★★★☆☆","★★★★☆","★★★★★","★★★★★★","★★★★★★★","☆☆☆☆☆")</f>
        <v>★★☆☆☆</v>
      </c>
      <c r="G192" s="5" t="str">
        <f>CHOOSE(記入用!G192,"★☆☆☆☆","★★☆☆☆","★★★☆☆","★★★★☆","★★★★★","★★★★★★","★★★★★★★","☆☆☆☆☆")</f>
        <v>★★★☆☆</v>
      </c>
      <c r="H192" s="5" t="str">
        <f>CHOOSE(記入用!H192,"★☆☆☆☆","★★☆☆☆","★★★☆☆","★★★★☆","★★★★★","★★★★★★","★★★★★★★","☆☆☆☆☆")</f>
        <v>★★★☆☆</v>
      </c>
      <c r="I192" s="5" t="str">
        <f>CHOOSE(記入用!I192,"★☆☆☆☆","★★☆☆☆","★★★☆☆","★★★★☆","★★★★★","★★★★★★","★★★★★★★","☆☆☆☆☆")</f>
        <v>★★★★★</v>
      </c>
      <c r="J192" s="3" t="str">
        <f>CHOOSE(記入用!J192,"★☆☆☆☆","★★☆☆☆","★★★☆☆","★★★★☆","★★★★★","★★★★★★","☆☆☆☆☆","★★★★★★★","OverFlow")</f>
        <v>☆☆☆☆☆</v>
      </c>
      <c r="K192" t="str">
        <f>CHOOSE(記入用!K192,"★☆☆☆☆","★★☆☆☆","★★★☆☆","★★★★☆","★★★★★","★★★★★★","☆☆☆☆☆")</f>
        <v>★★★★★</v>
      </c>
      <c r="L192" t="str">
        <f>不具合まとめ!C192</f>
        <v>無</v>
      </c>
      <c r="M192" s="5" t="str">
        <f>CHOOSE(記入用!M192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2" t="str">
        <f>CHOOSE(記入用!N192,"対応","未対応","追加talkにて対応","対応予定無し")</f>
        <v>対応</v>
      </c>
      <c r="O192" s="39">
        <f>詳細1!K192</f>
        <v>41811</v>
      </c>
    </row>
    <row r="193" spans="1:15" x14ac:dyDescent="0.15">
      <c r="A193" s="5" t="str">
        <f>記入用!A193</f>
        <v>流離のユルタ</v>
      </c>
      <c r="B193" t="str">
        <f>記入用!B193</f>
        <v>不明</v>
      </c>
      <c r="C193" t="str">
        <f>記入用!C193</f>
        <v>餅</v>
      </c>
      <c r="D193" s="3" t="str">
        <f>CHOOSE(記入用!D193,"★☆☆☆☆","★★☆☆☆","★★★☆☆","★★★★☆","★★★★★","★★★★★★","★★★★★★","☆☆☆☆☆")</f>
        <v>★★★★☆</v>
      </c>
      <c r="E193" s="3" t="str">
        <f>CHOOSE(記入用!E193,"★☆☆☆☆","★★☆☆☆","★★★☆☆","★★★★☆","★★★★★","★★★★★★","☆☆☆☆☆")</f>
        <v>★★☆☆☆</v>
      </c>
      <c r="F193" s="5" t="str">
        <f>CHOOSE(記入用!F193,"★☆☆☆☆","★★☆☆☆","★★★☆☆","★★★★☆","★★★★★","★★★★★★","★★★★★★★","☆☆☆☆☆")</f>
        <v>★★★★★</v>
      </c>
      <c r="G193" s="5" t="str">
        <f>CHOOSE(記入用!G193,"★☆☆☆☆","★★☆☆☆","★★★☆☆","★★★★☆","★★★★★","★★★★★★","★★★★★★★","☆☆☆☆☆")</f>
        <v>★★★★★★★</v>
      </c>
      <c r="H193" s="14" t="str">
        <f>CHOOSE(記入用!H193,"★☆☆☆☆","★★☆☆☆","★★★☆☆","★★★★☆","★★★★★","★★★★★★","★★★★★★★","☆☆☆☆☆")</f>
        <v>★★★★★★</v>
      </c>
      <c r="I193" s="14" t="str">
        <f>CHOOSE(記入用!I193,"★☆☆☆☆","★★☆☆☆","★★★☆☆","★★★★☆","★★★★★","★★★★★★","★★★★★★★","☆☆☆☆☆")</f>
        <v>★★★★★★</v>
      </c>
      <c r="J193" s="3" t="str">
        <f>CHOOSE(記入用!J193,"★☆☆☆☆","★★☆☆☆","★★★☆☆","★★★★☆","★★★★★","★★★★★★","☆☆☆☆☆","★★★★★★★","OverFlow")</f>
        <v>☆☆☆☆☆</v>
      </c>
      <c r="K193" s="2" t="str">
        <f>CHOOSE(記入用!K193,"★☆☆☆☆","★★☆☆☆","★★★☆☆","★★★★☆","★★★★★","★★★★★★","☆☆☆☆☆")</f>
        <v>★☆☆☆☆</v>
      </c>
      <c r="L193" t="str">
        <f>不具合まとめ!C193</f>
        <v>有</v>
      </c>
      <c r="M193" s="5" t="str">
        <f>CHOOSE(記入用!M193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3" t="str">
        <f>CHOOSE(記入用!N193,"対応","未対応","追加talkにて対応","対応予定無し")</f>
        <v>対応</v>
      </c>
      <c r="O193" s="39">
        <f>詳細1!K193</f>
        <v>42589</v>
      </c>
    </row>
    <row r="194" spans="1:15" x14ac:dyDescent="0.15">
      <c r="A194" s="5" t="str">
        <f>記入用!A194</f>
        <v>水竜の闇霎</v>
      </c>
      <c r="B194" t="str">
        <f>記入用!B194</f>
        <v>白い月</v>
      </c>
      <c r="C194" t="str">
        <f>記入用!C194</f>
        <v>製作者サイト</v>
      </c>
      <c r="D194" s="3" t="str">
        <f>CHOOSE(記入用!D194,"★☆☆☆☆","★★☆☆☆","★★★☆☆","★★★★☆","★★★★★","★★★★★★","★★★★★★","☆☆☆☆☆")</f>
        <v>★★★★★★</v>
      </c>
      <c r="E194" s="3" t="str">
        <f>CHOOSE(記入用!E194,"★☆☆☆☆","★★☆☆☆","★★★☆☆","★★★★☆","★★★★★","★★★★★★","☆☆☆☆☆")</f>
        <v>★★★★☆</v>
      </c>
      <c r="F194" s="5" t="str">
        <f>CHOOSE(記入用!F194,"★☆☆☆☆","★★☆☆☆","★★★☆☆","★★★★☆","★★★★★","★★★★★★","★★★★★★★","☆☆☆☆☆")</f>
        <v>★★★★★</v>
      </c>
      <c r="G194" s="5" t="str">
        <f>CHOOSE(記入用!G194,"★☆☆☆☆","★★☆☆☆","★★★☆☆","★★★★☆","★★★★★","★★★★★★","★★★★★★★","☆☆☆☆☆")</f>
        <v>★★★★★★★</v>
      </c>
      <c r="H194" s="5" t="str">
        <f>CHOOSE(記入用!H194,"★☆☆☆☆","★★☆☆☆","★★★☆☆","★★★★☆","★★★★★","★★★★★★","★★★★★★★","☆☆☆☆☆")</f>
        <v>★★★★★★</v>
      </c>
      <c r="I194" s="5" t="str">
        <f>CHOOSE(記入用!I194,"★☆☆☆☆","★★☆☆☆","★★★☆☆","★★★★☆","★★★★★","★★★★★★","★★★★★★★","☆☆☆☆☆")</f>
        <v>★★★★★</v>
      </c>
      <c r="J194" s="3" t="str">
        <f>CHOOSE(記入用!J194,"★☆☆☆☆","★★☆☆☆","★★★☆☆","★★★★☆","★★★★★","★★★★★★","☆☆☆☆☆","★★★★★★★","OverFlow")</f>
        <v>★★★★★</v>
      </c>
      <c r="K194" s="3" t="str">
        <f>CHOOSE(記入用!K194,"★☆☆☆☆","★★☆☆☆","★★★☆☆","★★★★☆","★★★★★","★★★★★★","☆☆☆☆☆")</f>
        <v>★☆☆☆☆</v>
      </c>
      <c r="L194" t="str">
        <f>不具合まとめ!C194</f>
        <v>無</v>
      </c>
      <c r="M194" s="5" t="str">
        <f>CHOOSE(記入用!M194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4" t="str">
        <f>CHOOSE(記入用!N194,"対応","未対応","追加talkにて対応","対応予定無し")</f>
        <v>対応</v>
      </c>
      <c r="O194" s="39">
        <f>詳細1!K194</f>
        <v>42153</v>
      </c>
    </row>
    <row r="195" spans="1:15" x14ac:dyDescent="0.15">
      <c r="A195" s="5" t="str">
        <f>記入用!A195</f>
        <v>花木を育てる草野姫</v>
      </c>
      <c r="B195" t="str">
        <f>記入用!B195</f>
        <v>白い月</v>
      </c>
      <c r="C195" t="str">
        <f>記入用!C195</f>
        <v>製作者サイト</v>
      </c>
      <c r="D195" s="3" t="str">
        <f>CHOOSE(記入用!D195,"★☆☆☆☆","★★☆☆☆","★★★☆☆","★★★★☆","★★★★★","★★★★★★","★★★★★★","☆☆☆☆☆")</f>
        <v>★★★★★★</v>
      </c>
      <c r="E195" s="3" t="str">
        <f>CHOOSE(記入用!E195,"★☆☆☆☆","★★☆☆☆","★★★☆☆","★★★★☆","★★★★★","★★★★★★","☆☆☆☆☆")</f>
        <v>★★★★☆</v>
      </c>
      <c r="F195" s="5" t="str">
        <f>CHOOSE(記入用!F195,"★☆☆☆☆","★★☆☆☆","★★★☆☆","★★★★☆","★★★★★","★★★★★★","★★★★★★★","☆☆☆☆☆")</f>
        <v>★★★★★</v>
      </c>
      <c r="G195" s="5" t="str">
        <f>CHOOSE(記入用!G195,"★☆☆☆☆","★★☆☆☆","★★★☆☆","★★★★☆","★★★★★","★★★★★★","★★★★★★★","☆☆☆☆☆")</f>
        <v>★★★★★★★</v>
      </c>
      <c r="H195" s="5" t="str">
        <f>CHOOSE(記入用!H195,"★☆☆☆☆","★★☆☆☆","★★★☆☆","★★★★☆","★★★★★","★★★★★★","★★★★★★★","☆☆☆☆☆")</f>
        <v>★★★★☆</v>
      </c>
      <c r="I195" s="5" t="str">
        <f>CHOOSE(記入用!I195,"★☆☆☆☆","★★☆☆☆","★★★☆☆","★★★★☆","★★★★★","★★★★★★","★★★★★★★","☆☆☆☆☆")</f>
        <v>★★★★★★</v>
      </c>
      <c r="J195" s="3" t="str">
        <f>CHOOSE(記入用!J195,"★☆☆☆☆","★★☆☆☆","★★★☆☆","★★★★☆","★★★★★","★★★★★★","☆☆☆☆☆","★★★★★★★","OverFlow")</f>
        <v>★★★★☆</v>
      </c>
      <c r="K195" s="3" t="str">
        <f>CHOOSE(記入用!K195,"★☆☆☆☆","★★☆☆☆","★★★☆☆","★★★★☆","★★★★★","★★★★★★","☆☆☆☆☆")</f>
        <v>★☆☆☆☆</v>
      </c>
      <c r="L195" t="str">
        <f>不具合まとめ!C195</f>
        <v>無</v>
      </c>
      <c r="M195" s="5" t="str">
        <f>CHOOSE(記入用!M195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5" t="str">
        <f>CHOOSE(記入用!N195,"対応","未対応","追加talkにて対応","対応予定無し")</f>
        <v>対応</v>
      </c>
      <c r="O195" s="39">
        <f>詳細1!K195</f>
        <v>42153</v>
      </c>
    </row>
    <row r="196" spans="1:15" x14ac:dyDescent="0.15">
      <c r="A196" s="5" t="str">
        <f>記入用!A196</f>
        <v>大天皇の鵜草葺不合命</v>
      </c>
      <c r="B196" t="str">
        <f>記入用!B196</f>
        <v>白い月</v>
      </c>
      <c r="C196" t="str">
        <f>記入用!C196</f>
        <v>製作者サイト</v>
      </c>
      <c r="D196" s="3" t="str">
        <f>CHOOSE(記入用!D196,"★☆☆☆☆","★★☆☆☆","★★★☆☆","★★★★☆","★★★★★","★★★★★★","★★★★★★","☆☆☆☆☆")</f>
        <v>★★★★★★</v>
      </c>
      <c r="E196" s="3" t="str">
        <f>CHOOSE(記入用!E196,"★☆☆☆☆","★★☆☆☆","★★★☆☆","★★★★☆","★★★★★","★★★★★★","☆☆☆☆☆")</f>
        <v>★★★★☆</v>
      </c>
      <c r="F196" s="5" t="str">
        <f>CHOOSE(記入用!F196,"★☆☆☆☆","★★☆☆☆","★★★☆☆","★★★★☆","★★★★★","★★★★★★","★★★★★★★","☆☆☆☆☆")</f>
        <v>★★★★★</v>
      </c>
      <c r="G196" s="5" t="str">
        <f>CHOOSE(記入用!G196,"★☆☆☆☆","★★☆☆☆","★★★☆☆","★★★★☆","★★★★★","★★★★★★","★★★★★★★","☆☆☆☆☆")</f>
        <v>★★★★★★★</v>
      </c>
      <c r="H196" s="5" t="str">
        <f>CHOOSE(記入用!H196,"★☆☆☆☆","★★☆☆☆","★★★☆☆","★★★★☆","★★★★★","★★★★★★","★★★★★★★","☆☆☆☆☆")</f>
        <v>★★★★★★</v>
      </c>
      <c r="I196" s="5" t="str">
        <f>CHOOSE(記入用!I196,"★☆☆☆☆","★★☆☆☆","★★★☆☆","★★★★☆","★★★★★","★★★★★★","★★★★★★★","☆☆☆☆☆")</f>
        <v>★★★★★</v>
      </c>
      <c r="J196" s="3" t="str">
        <f>CHOOSE(記入用!J196,"★☆☆☆☆","★★☆☆☆","★★★☆☆","★★★★☆","★★★★★","★★★★★★","☆☆☆☆☆","★★★★★★★","OverFlow")</f>
        <v>★★★★★</v>
      </c>
      <c r="K196" s="3" t="str">
        <f>CHOOSE(記入用!K196,"★☆☆☆☆","★★☆☆☆","★★★☆☆","★★★★☆","★★★★★","★★★★★★","☆☆☆☆☆")</f>
        <v>★☆☆☆☆</v>
      </c>
      <c r="L196" t="str">
        <f>不具合まとめ!C196</f>
        <v>無</v>
      </c>
      <c r="M196" s="5" t="str">
        <f>CHOOSE(記入用!M196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6" t="str">
        <f>CHOOSE(記入用!N196,"対応","未対応","追加talkにて対応","対応予定無し")</f>
        <v>対応</v>
      </c>
      <c r="O196" s="39">
        <f>詳細1!K196</f>
        <v>42154</v>
      </c>
    </row>
    <row r="197" spans="1:15" x14ac:dyDescent="0.15">
      <c r="A197" s="5" t="str">
        <f>記入用!A197</f>
        <v>天を照らす天火明命</v>
      </c>
      <c r="B197" t="str">
        <f>記入用!B197</f>
        <v>白い月</v>
      </c>
      <c r="C197" t="str">
        <f>記入用!C197</f>
        <v>製作者サイト</v>
      </c>
      <c r="D197" s="3" t="str">
        <f>CHOOSE(記入用!D197,"★☆☆☆☆","★★☆☆☆","★★★☆☆","★★★★☆","★★★★★","★★★★★★","★★★★★★","☆☆☆☆☆")</f>
        <v>★★★★★★</v>
      </c>
      <c r="E197" s="3" t="str">
        <f>CHOOSE(記入用!E197,"★☆☆☆☆","★★☆☆☆","★★★☆☆","★★★★☆","★★★★★","★★★★★★","☆☆☆☆☆")</f>
        <v>★★★★☆</v>
      </c>
      <c r="F197" s="5" t="str">
        <f>CHOOSE(記入用!F197,"★☆☆☆☆","★★☆☆☆","★★★☆☆","★★★★☆","★★★★★","★★★★★★","★★★★★★★","☆☆☆☆☆")</f>
        <v>★★★★★★</v>
      </c>
      <c r="G197" s="5" t="str">
        <f>CHOOSE(記入用!G197,"★☆☆☆☆","★★☆☆☆","★★★☆☆","★★★★☆","★★★★★","★★★★★★","★★★★★★★","☆☆☆☆☆")</f>
        <v>★★★★★★★</v>
      </c>
      <c r="H197" s="5" t="str">
        <f>CHOOSE(記入用!H197,"★☆☆☆☆","★★☆☆☆","★★★☆☆","★★★★☆","★★★★★","★★★★★★","★★★★★★★","☆☆☆☆☆")</f>
        <v>★★★★☆</v>
      </c>
      <c r="I197" s="5" t="str">
        <f>CHOOSE(記入用!I197,"★☆☆☆☆","★★☆☆☆","★★★☆☆","★★★★☆","★★★★★","★★★★★★","★★★★★★★","☆☆☆☆☆")</f>
        <v>★★★★★</v>
      </c>
      <c r="J197" s="3" t="str">
        <f>CHOOSE(記入用!J197,"★☆☆☆☆","★★☆☆☆","★★★☆☆","★★★★☆","★★★★★","★★★★★★","☆☆☆☆☆","★★★★★★★","OverFlow")</f>
        <v>★★★★★</v>
      </c>
      <c r="K197" s="3" t="str">
        <f>CHOOSE(記入用!K197,"★☆☆☆☆","★★☆☆☆","★★★☆☆","★★★★☆","★★★★★","★★★★★★","☆☆☆☆☆")</f>
        <v>★☆☆☆☆</v>
      </c>
      <c r="L197" t="str">
        <f>不具合まとめ!C197</f>
        <v>無</v>
      </c>
      <c r="M197" s="5" t="str">
        <f>CHOOSE(記入用!M197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7" t="str">
        <f>CHOOSE(記入用!N197,"対応","未対応","追加talkにて対応","対応予定無し")</f>
        <v>対応</v>
      </c>
      <c r="O197" s="39">
        <f>詳細1!K197</f>
        <v>42299</v>
      </c>
    </row>
    <row r="198" spans="1:15" x14ac:dyDescent="0.15">
      <c r="A198" s="5" t="str">
        <f>記入用!A198</f>
        <v>風神の建御名方</v>
      </c>
      <c r="B198" t="str">
        <f>記入用!B198</f>
        <v>白い月</v>
      </c>
      <c r="C198" t="str">
        <f>記入用!C198</f>
        <v>製作者サイト</v>
      </c>
      <c r="D198" s="3" t="str">
        <f>CHOOSE(記入用!D198,"★☆☆☆☆","★★☆☆☆","★★★☆☆","★★★★☆","★★★★★","★★★★★★","★★★★★★","☆☆☆☆☆")</f>
        <v>★★★★★</v>
      </c>
      <c r="E198" s="3" t="str">
        <f>CHOOSE(記入用!E198,"★☆☆☆☆","★★☆☆☆","★★★☆☆","★★★★☆","★★★★★","★★★★★★","☆☆☆☆☆")</f>
        <v>★★★★☆</v>
      </c>
      <c r="F198" s="5" t="str">
        <f>CHOOSE(記入用!F198,"★☆☆☆☆","★★☆☆☆","★★★☆☆","★★★★☆","★★★★★","★★★★★★","★★★★★★★","☆☆☆☆☆")</f>
        <v>★★★★★</v>
      </c>
      <c r="G198" s="5" t="str">
        <f>CHOOSE(記入用!G198,"★☆☆☆☆","★★☆☆☆","★★★☆☆","★★★★☆","★★★★★","★★★★★★","★★★★★★★","☆☆☆☆☆")</f>
        <v>★★★★★★★</v>
      </c>
      <c r="H198" s="14" t="str">
        <f>CHOOSE(記入用!H198,"★☆☆☆☆","★★☆☆☆","★★★☆☆","★★★★☆","★★★★★","★★★★★★","★★★★★★★","☆☆☆☆☆")</f>
        <v>★★★☆☆</v>
      </c>
      <c r="I198" s="5" t="str">
        <f>CHOOSE(記入用!I198,"★☆☆☆☆","★★☆☆☆","★★★☆☆","★★★★☆","★★★★★","★★★★★★","★★★★★★★","☆☆☆☆☆")</f>
        <v>★★★★☆</v>
      </c>
      <c r="J198" s="3" t="str">
        <f>CHOOSE(記入用!J198,"★☆☆☆☆","★★☆☆☆","★★★☆☆","★★★★☆","★★★★★","★★★★★★","☆☆☆☆☆","★★★★★★★","OverFlow")</f>
        <v>★★★★★</v>
      </c>
      <c r="K198" s="3" t="str">
        <f>CHOOSE(記入用!K198,"★☆☆☆☆","★★☆☆☆","★★★☆☆","★★★★☆","★★★★★","★★★★★★","☆☆☆☆☆")</f>
        <v>★☆☆☆☆</v>
      </c>
      <c r="L198" t="str">
        <f>不具合まとめ!C198</f>
        <v>有</v>
      </c>
      <c r="M198" s="5" t="str">
        <f>CHOOSE(記入用!M198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8" t="str">
        <f>CHOOSE(記入用!N198,"対応","未対応","追加talkにて対応","対応予定無し")</f>
        <v>対応</v>
      </c>
      <c r="O198" s="39">
        <f>詳細1!K198</f>
        <v>42382</v>
      </c>
    </row>
    <row r="199" spans="1:15" x14ac:dyDescent="0.15">
      <c r="A199" s="5" t="str">
        <f>記入用!A199</f>
        <v>春の木花咲耶姫</v>
      </c>
      <c r="B199" t="str">
        <f>記入用!B199</f>
        <v>白い月</v>
      </c>
      <c r="C199" t="str">
        <f>記入用!C199</f>
        <v>製作者サイト</v>
      </c>
      <c r="D199" s="3" t="str">
        <f>CHOOSE(記入用!D199,"★☆☆☆☆","★★☆☆☆","★★★☆☆","★★★★☆","★★★★★","★★★★★★","★★★★★★","☆☆☆☆☆")</f>
        <v>★★★★★★</v>
      </c>
      <c r="E199" s="3" t="str">
        <f>CHOOSE(記入用!E199,"★☆☆☆☆","★★☆☆☆","★★★☆☆","★★★★☆","★★★★★","★★★★★★","☆☆☆☆☆")</f>
        <v>★★★★☆</v>
      </c>
      <c r="F199" s="5" t="str">
        <f>CHOOSE(記入用!F199,"★☆☆☆☆","★★☆☆☆","★★★☆☆","★★★★☆","★★★★★","★★★★★★","★★★★★★★","☆☆☆☆☆")</f>
        <v>★★★★★★</v>
      </c>
      <c r="G199" s="5" t="str">
        <f>CHOOSE(記入用!G199,"★☆☆☆☆","★★☆☆☆","★★★☆☆","★★★★☆","★★★★★","★★★★★★","★★★★★★★","☆☆☆☆☆")</f>
        <v>★★★★★★★</v>
      </c>
      <c r="H199" s="14" t="str">
        <f>CHOOSE(記入用!H199,"★☆☆☆☆","★★☆☆☆","★★★☆☆","★★★★☆","★★★★★","★★★★★★","★★★★★★★","☆☆☆☆☆")</f>
        <v>★★★☆☆</v>
      </c>
      <c r="I199" s="5" t="str">
        <f>CHOOSE(記入用!I199,"★☆☆☆☆","★★☆☆☆","★★★☆☆","★★★★☆","★★★★★","★★★★★★","★★★★★★★","☆☆☆☆☆")</f>
        <v>★★★☆☆</v>
      </c>
      <c r="J199" s="3" t="str">
        <f>CHOOSE(記入用!J199,"★☆☆☆☆","★★☆☆☆","★★★☆☆","★★★★☆","★★★★★","★★★★★★","☆☆☆☆☆","★★★★★★★","OverFlow")</f>
        <v>★★★★☆</v>
      </c>
      <c r="K199" s="3" t="str">
        <f>CHOOSE(記入用!K199,"★☆☆☆☆","★★☆☆☆","★★★☆☆","★★★★☆","★★★★★","★★★★★★","☆☆☆☆☆")</f>
        <v>★☆☆☆☆</v>
      </c>
      <c r="L199" t="str">
        <f>不具合まとめ!C199</f>
        <v>有</v>
      </c>
      <c r="M199" s="5" t="str">
        <f>CHOOSE(記入用!M199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199" t="str">
        <f>CHOOSE(記入用!N199,"対応","未対応","追加talkにて対応","対応予定無し")</f>
        <v>対応</v>
      </c>
      <c r="O199" s="39">
        <f>詳細1!K199</f>
        <v>42165</v>
      </c>
    </row>
    <row r="200" spans="1:15" x14ac:dyDescent="0.15">
      <c r="A200" s="5" t="str">
        <f>記入用!A200</f>
        <v>雷神の建御雷</v>
      </c>
      <c r="B200" t="str">
        <f>記入用!B200</f>
        <v>白い月</v>
      </c>
      <c r="C200" t="str">
        <f>記入用!C200</f>
        <v>製作者サイト</v>
      </c>
      <c r="D200" s="3" t="str">
        <f>CHOOSE(記入用!D200,"★☆☆☆☆","★★☆☆☆","★★★☆☆","★★★★☆","★★★★★","★★★★★★","★★★★★★","☆☆☆☆☆")</f>
        <v>★★★☆☆</v>
      </c>
      <c r="E200" s="3" t="str">
        <f>CHOOSE(記入用!E200,"★☆☆☆☆","★★☆☆☆","★★★☆☆","★★★★☆","★★★★★","★★★★★★","☆☆☆☆☆")</f>
        <v>★★★★☆</v>
      </c>
      <c r="F200" s="5" t="str">
        <f>CHOOSE(記入用!F200,"★☆☆☆☆","★★☆☆☆","★★★☆☆","★★★★☆","★★★★★","★★★★★★","★★★★★★★","☆☆☆☆☆")</f>
        <v>★★★★★</v>
      </c>
      <c r="G200" s="5" t="str">
        <f>CHOOSE(記入用!G200,"★☆☆☆☆","★★☆☆☆","★★★☆☆","★★★★☆","★★★★★","★★★★★★","★★★★★★★","☆☆☆☆☆")</f>
        <v>★★★★★★★</v>
      </c>
      <c r="H200" s="5" t="str">
        <f>CHOOSE(記入用!H200,"★☆☆☆☆","★★☆☆☆","★★★☆☆","★★★★☆","★★★★★","★★★★★★","★★★★★★★","☆☆☆☆☆")</f>
        <v>★★★★★</v>
      </c>
      <c r="I200" s="5" t="str">
        <f>CHOOSE(記入用!I200,"★☆☆☆☆","★★☆☆☆","★★★☆☆","★★★★☆","★★★★★","★★★★★★","★★★★★★★","☆☆☆☆☆")</f>
        <v>★★★☆☆</v>
      </c>
      <c r="J200" s="3" t="str">
        <f>CHOOSE(記入用!J200,"★☆☆☆☆","★★☆☆☆","★★★☆☆","★★★★☆","★★★★★","★★★★★★","☆☆☆☆☆","★★★★★★★","OverFlow")</f>
        <v>★★★★☆</v>
      </c>
      <c r="K200" s="3" t="str">
        <f>CHOOSE(記入用!K200,"★☆☆☆☆","★★☆☆☆","★★★☆☆","★★★★☆","★★★★★","★★★★★★","☆☆☆☆☆")</f>
        <v>★☆☆☆☆</v>
      </c>
      <c r="L200" t="str">
        <f>不具合まとめ!C200</f>
        <v>無</v>
      </c>
      <c r="M200" s="5" t="str">
        <f>CHOOSE(記入用!M200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0" t="str">
        <f>CHOOSE(記入用!N200,"対応","未対応","追加talkにて対応","対応予定無し")</f>
        <v>対応</v>
      </c>
      <c r="O200" s="39">
        <f>詳細1!K200</f>
        <v>42154</v>
      </c>
    </row>
    <row r="201" spans="1:15" x14ac:dyDescent="0.15">
      <c r="A201" s="5" t="str">
        <f>記入用!A201</f>
        <v>竜宮の瀬織津姫</v>
      </c>
      <c r="B201" t="str">
        <f>記入用!B201</f>
        <v>白い月</v>
      </c>
      <c r="C201" t="str">
        <f>記入用!C201</f>
        <v>製作者サイト</v>
      </c>
      <c r="D201" s="3" t="str">
        <f>CHOOSE(記入用!D201,"★☆☆☆☆","★★☆☆☆","★★★☆☆","★★★★☆","★★★★★","★★★★★★","★★★★★★","☆☆☆☆☆")</f>
        <v>★★★★★★</v>
      </c>
      <c r="E201" s="3" t="str">
        <f>CHOOSE(記入用!E201,"★☆☆☆☆","★★☆☆☆","★★★☆☆","★★★★☆","★★★★★","★★★★★★","☆☆☆☆☆")</f>
        <v>★★★★☆</v>
      </c>
      <c r="F201" s="5" t="str">
        <f>CHOOSE(記入用!F201,"★☆☆☆☆","★★☆☆☆","★★★☆☆","★★★★☆","★★★★★","★★★★★★","★★★★★★★","☆☆☆☆☆")</f>
        <v>★★★★★</v>
      </c>
      <c r="G201" s="5" t="str">
        <f>CHOOSE(記入用!G201,"★☆☆☆☆","★★☆☆☆","★★★☆☆","★★★★☆","★★★★★","★★★★★★","★★★★★★★","☆☆☆☆☆")</f>
        <v>★★★★★★★</v>
      </c>
      <c r="H201" s="5" t="str">
        <f>CHOOSE(記入用!H201,"★☆☆☆☆","★★☆☆☆","★★★☆☆","★★★★☆","★★★★★","★★★★★★","★★★★★★★","☆☆☆☆☆")</f>
        <v>★☆☆☆☆</v>
      </c>
      <c r="I201" s="5" t="str">
        <f>CHOOSE(記入用!I201,"★☆☆☆☆","★★☆☆☆","★★★☆☆","★★★★☆","★★★★★","★★★★★★","★★★★★★★","☆☆☆☆☆")</f>
        <v>★★★★★</v>
      </c>
      <c r="J201" s="3" t="str">
        <f>CHOOSE(記入用!J201,"★☆☆☆☆","★★☆☆☆","★★★☆☆","★★★★☆","★★★★★","★★★★★★","☆☆☆☆☆","★★★★★★★","OverFlow")</f>
        <v>★★★★★</v>
      </c>
      <c r="K201" s="3" t="str">
        <f>CHOOSE(記入用!K201,"★☆☆☆☆","★★☆☆☆","★★★☆☆","★★★★☆","★★★★★","★★★★★★","☆☆☆☆☆")</f>
        <v>★☆☆☆☆</v>
      </c>
      <c r="L201" t="str">
        <f>不具合まとめ!C201</f>
        <v>無</v>
      </c>
      <c r="M201" s="5" t="str">
        <f>CHOOSE(記入用!M201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1" t="str">
        <f>CHOOSE(記入用!N201,"対応","未対応","追加talkにて対応","対応予定無し")</f>
        <v>対応</v>
      </c>
      <c r="O201" s="39">
        <f>詳細1!K201</f>
        <v>42158</v>
      </c>
    </row>
    <row r="202" spans="1:15" x14ac:dyDescent="0.15">
      <c r="A202" s="5" t="str">
        <f>記入用!A202</f>
        <v>異名のイーミャ</v>
      </c>
      <c r="B202" t="str">
        <f>記入用!B202</f>
        <v>乞食の悲惨</v>
      </c>
      <c r="C202" t="str">
        <f>記入用!C202</f>
        <v>製作者サイト</v>
      </c>
      <c r="D202" s="3" t="str">
        <f>CHOOSE(記入用!D202,"★☆☆☆☆","★★☆☆☆","★★★☆☆","★★★★☆","★★★★★","★★★★★★","★★★★★★","☆☆☆☆☆")</f>
        <v>★★★★★</v>
      </c>
      <c r="E202" s="5" t="str">
        <f>CHOOSE(記入用!E202,"★☆☆☆☆","★★☆☆☆","★★★☆☆","★★★★☆","★★★★★","★★★★★★","☆☆☆☆☆")</f>
        <v>★★★★★</v>
      </c>
      <c r="F202" s="5" t="str">
        <f>CHOOSE(記入用!F202,"★☆☆☆☆","★★☆☆☆","★★★☆☆","★★★★☆","★★★★★","★★★★★★","★★★★★★★","☆☆☆☆☆")</f>
        <v>★★★★★</v>
      </c>
      <c r="G202" s="5" t="str">
        <f>CHOOSE(記入用!G202,"★☆☆☆☆","★★☆☆☆","★★★☆☆","★★★★☆","★★★★★","★★★★★★","★★★★★★★","☆☆☆☆☆")</f>
        <v>★★★★★</v>
      </c>
      <c r="H202" s="5" t="str">
        <f>CHOOSE(記入用!H202,"★☆☆☆☆","★★☆☆☆","★★★☆☆","★★★★☆","★★★★★","★★★★★★","★★★★★★★","☆☆☆☆☆")</f>
        <v>★★★★★</v>
      </c>
      <c r="I202" s="14" t="str">
        <f>CHOOSE(記入用!I202,"★☆☆☆☆","★★☆☆☆","★★★☆☆","★★★★☆","★★★★★","★★★★★★","★★★★★★★","☆☆☆☆☆")</f>
        <v>★★★★★★</v>
      </c>
      <c r="J202" s="3" t="str">
        <f>CHOOSE(記入用!J202,"★☆☆☆☆","★★☆☆☆","★★★☆☆","★★★★☆","★★★★★","★★★★★★","☆☆☆☆☆","★★★★★★★","OverFlow")</f>
        <v>★★★★☆</v>
      </c>
      <c r="K202" s="3" t="str">
        <f>CHOOSE(記入用!K202,"★☆☆☆☆","★★☆☆☆","★★★☆☆","★★★★☆","★★★★★","★★★★★★","☆☆☆☆☆")</f>
        <v>★★☆☆☆</v>
      </c>
      <c r="L202" t="str">
        <f>不具合まとめ!C202</f>
        <v>有</v>
      </c>
      <c r="M202" s="5" t="str">
        <f>CHOOSE(記入用!M202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2" t="str">
        <f>CHOOSE(記入用!N202,"対応","未対応","追加talkにて対応","対応予定無し")</f>
        <v>対応</v>
      </c>
      <c r="O202" s="39">
        <f>詳細1!K202</f>
        <v>41556</v>
      </c>
    </row>
    <row r="203" spans="1:15" x14ac:dyDescent="0.15">
      <c r="A203" s="5" t="str">
        <f>記入用!A203</f>
        <v>地平線倶楽部</v>
      </c>
      <c r="B203" t="str">
        <f>記入用!B203</f>
        <v>風切快夢</v>
      </c>
      <c r="C203" t="str">
        <f>記入用!C203</f>
        <v>製作者サイト</v>
      </c>
      <c r="D203" s="3" t="str">
        <f>CHOOSE(記入用!D203,"★☆☆☆☆","★★☆☆☆","★★★☆☆","★★★★☆","★★★★★","★★★★★★","★★★★★★","☆☆☆☆☆")</f>
        <v>★★★☆☆</v>
      </c>
      <c r="E203" s="3" t="str">
        <f>CHOOSE(記入用!E203,"★☆☆☆☆","★★☆☆☆","★★★☆☆","★★★★☆","★★★★★","★★★★★★","☆☆☆☆☆")</f>
        <v>★★★☆☆</v>
      </c>
      <c r="F203" s="5" t="str">
        <f>CHOOSE(記入用!F203,"★☆☆☆☆","★★☆☆☆","★★★☆☆","★★★★☆","★★★★★","★★★★★★","★★★★★★★","☆☆☆☆☆")</f>
        <v>★★★★★★★</v>
      </c>
      <c r="G203" s="5" t="str">
        <f>CHOOSE(記入用!G203,"★☆☆☆☆","★★☆☆☆","★★★☆☆","★★★★☆","★★★★★","★★★★★★","★★★★★★★","☆☆☆☆☆")</f>
        <v>★★★★☆</v>
      </c>
      <c r="H203" s="5" t="str">
        <f>CHOOSE(記入用!H203,"★☆☆☆☆","★★☆☆☆","★★★☆☆","★★★★☆","★★★★★","★★★★★★","★★★★★★★","☆☆☆☆☆")</f>
        <v>★☆☆☆☆</v>
      </c>
      <c r="I203" s="14" t="str">
        <f>CHOOSE(記入用!I203,"★☆☆☆☆","★★☆☆☆","★★★☆☆","★★★★☆","★★★★★","★★★★★★","★★★★★★★","☆☆☆☆☆")</f>
        <v>★★★★★</v>
      </c>
      <c r="J203" s="3" t="str">
        <f>CHOOSE(記入用!J203,"★☆☆☆☆","★★☆☆☆","★★★☆☆","★★★★☆","★★★★★","★★★★★★","☆☆☆☆☆","★★★★★★★","OverFlow")</f>
        <v>★★☆☆☆</v>
      </c>
      <c r="K203" s="3" t="str">
        <f>CHOOSE(記入用!K203,"★☆☆☆☆","★★☆☆☆","★★★☆☆","★★★★☆","★★★★★","★★★★★★","☆☆☆☆☆")</f>
        <v>★☆☆☆☆</v>
      </c>
      <c r="L203" t="str">
        <f>不具合まとめ!C203</f>
        <v>有</v>
      </c>
      <c r="M203" s="5" t="str">
        <f>CHOOSE(記入用!M203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3" t="str">
        <f>CHOOSE(記入用!N203,"対応","未対応","追加talkにて対応","対応予定無し")</f>
        <v>対応</v>
      </c>
      <c r="O203" s="39">
        <f>詳細1!K203</f>
        <v>41327</v>
      </c>
    </row>
    <row r="204" spans="1:15" s="8" customFormat="1" x14ac:dyDescent="0.15">
      <c r="A204" s="7" t="str">
        <f>記入用!A204</f>
        <v>悪戯のインペリ</v>
      </c>
      <c r="B204" s="8" t="str">
        <f>記入用!B204</f>
        <v>alec</v>
      </c>
      <c r="C204" s="8" t="str">
        <f>記入用!C204</f>
        <v>DL不可</v>
      </c>
      <c r="D204" s="67" t="str">
        <f>CHOOSE(記入用!D204,"★☆☆☆☆","★★☆☆☆","★★★☆☆","★★★★☆","★★★★★","★★★★★★","★★★★★★","☆☆☆☆☆")</f>
        <v>★★☆☆☆</v>
      </c>
      <c r="E204" s="64" t="str">
        <f>CHOOSE(記入用!E204,"★☆☆☆☆","★★☆☆☆","★★★☆☆","★★★★☆","★★★★★","★★★★★★","☆☆☆☆☆")</f>
        <v>★☆☆☆☆</v>
      </c>
      <c r="F204" s="7" t="str">
        <f>CHOOSE(記入用!F204,"★☆☆☆☆","★★☆☆☆","★★★☆☆","★★★★☆","★★★★★","★★★★★★","★★★★★★★","☆☆☆☆☆")</f>
        <v>★★★★☆</v>
      </c>
      <c r="G204" s="7" t="str">
        <f>CHOOSE(記入用!G204,"★☆☆☆☆","★★☆☆☆","★★★☆☆","★★★★☆","★★★★★","★★★★★★","★★★★★★★","☆☆☆☆☆")</f>
        <v>★★★★☆</v>
      </c>
      <c r="H204" s="65" t="str">
        <f>CHOOSE(記入用!H204,"★☆☆☆☆","★★☆☆☆","★★★☆☆","★★★★☆","★★★★★","★★★★★★","★★★★★★★","☆☆☆☆☆")</f>
        <v>★☆☆☆☆</v>
      </c>
      <c r="I204" s="7" t="str">
        <f>CHOOSE(記入用!I204,"★☆☆☆☆","★★☆☆☆","★★★☆☆","★★★★☆","★★★★★","★★★★★★","★★★★★★★","☆☆☆☆☆")</f>
        <v>★★★★☆</v>
      </c>
      <c r="J204" s="64" t="str">
        <f>CHOOSE(記入用!J204,"★☆☆☆☆","★★☆☆☆","★★★☆☆","★★★★☆","★★★★★","★★★★★★","☆☆☆☆☆","★★★★★★★","OverFlow")</f>
        <v>★★★★★</v>
      </c>
      <c r="K204" s="64" t="str">
        <f>CHOOSE(記入用!K204,"★☆☆☆☆","★★☆☆☆","★★★☆☆","★★★★☆","★★★★★","★★★★★★","☆☆☆☆☆")</f>
        <v>★★★☆☆</v>
      </c>
      <c r="L204" s="8" t="str">
        <f>不具合まとめ!C204</f>
        <v>有</v>
      </c>
      <c r="M204" s="7" t="str">
        <f>CHOOSE(記入用!M204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4" s="8" t="str">
        <f>CHOOSE(記入用!N204,"対応","未対応","追加talkにて対応","対応予定無し")</f>
        <v>対応</v>
      </c>
      <c r="O204" s="66">
        <f>詳細1!K204</f>
        <v>43248</v>
      </c>
    </row>
    <row r="205" spans="1:15" x14ac:dyDescent="0.15">
      <c r="A205" s="5" t="str">
        <f>記入用!A205</f>
        <v>狼のランディア</v>
      </c>
      <c r="B205" t="str">
        <f>記入用!B205</f>
        <v>紫咲</v>
      </c>
      <c r="C205" t="str">
        <f>記入用!C205</f>
        <v>カスゴwiki</v>
      </c>
      <c r="D205" s="3" t="str">
        <f>CHOOSE(記入用!D205,"★☆☆☆☆","★★☆☆☆","★★★☆☆","★★★★☆","★★★★★","★★★★★★","★★★★★★","☆☆☆☆☆")</f>
        <v>★★★★★</v>
      </c>
      <c r="E205" s="3" t="str">
        <f>CHOOSE(記入用!E205,"★☆☆☆☆","★★☆☆☆","★★★☆☆","★★★★☆","★★★★★","★★★★★★","☆☆☆☆☆")</f>
        <v>★★★★★</v>
      </c>
      <c r="F205" s="14" t="str">
        <f>CHOOSE(記入用!F205,"★☆☆☆☆","★★☆☆☆","★★★☆☆","★★★★☆","★★★★★","★★★★★★","★★★★★★★","☆☆☆☆☆")</f>
        <v>★★★★★★★</v>
      </c>
      <c r="G205" s="5" t="str">
        <f>CHOOSE(記入用!G205,"★☆☆☆☆","★★☆☆☆","★★★☆☆","★★★★☆","★★★★★","★★★★★★","★★★★★★★","☆☆☆☆☆")</f>
        <v>★★★★★</v>
      </c>
      <c r="H205" s="5" t="str">
        <f>CHOOSE(記入用!H205,"★☆☆☆☆","★★☆☆☆","★★★☆☆","★★★★☆","★★★★★","★★★★★★","★★★★★★★","☆☆☆☆☆")</f>
        <v>★★★★★</v>
      </c>
      <c r="I205" s="14" t="str">
        <f>CHOOSE(記入用!I205,"★☆☆☆☆","★★☆☆☆","★★★☆☆","★★★★☆","★★★★★","★★★★★★","★★★★★★★","☆☆☆☆☆")</f>
        <v>★★★★★</v>
      </c>
      <c r="J205" s="3" t="str">
        <f>CHOOSE(記入用!J205,"★☆☆☆☆","★★☆☆☆","★★★☆☆","★★★★☆","★★★★★","★★★★★★","☆☆☆☆☆","★★★★★★★","OverFlow")</f>
        <v>★★★★★</v>
      </c>
      <c r="K205" s="3" t="str">
        <f>CHOOSE(記入用!K205,"★☆☆☆☆","★★☆☆☆","★★★☆☆","★★★★☆","★★★★★","★★★★★★","☆☆☆☆☆")</f>
        <v>★☆☆☆☆</v>
      </c>
      <c r="L205" t="str">
        <f>不具合まとめ!C205</f>
        <v>有</v>
      </c>
      <c r="M205" s="5" t="str">
        <f>CHOOSE(記入用!M205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5" t="str">
        <f>CHOOSE(記入用!N205,"対応","未対応","追加talkにて対応","対応予定無し")</f>
        <v>追加talkにて対応</v>
      </c>
      <c r="O205" s="39">
        <f>詳細1!K205</f>
        <v>41258</v>
      </c>
    </row>
    <row r="206" spans="1:15" x14ac:dyDescent="0.15">
      <c r="A206" s="5" t="str">
        <f>記入用!A206</f>
        <v>魔導のソフィーア</v>
      </c>
      <c r="B206" t="str">
        <f>記入用!B206</f>
        <v>真霜とうろ</v>
      </c>
      <c r="C206" t="str">
        <f>記入用!C206</f>
        <v>カスゴwiki</v>
      </c>
      <c r="D206" s="2" t="str">
        <f>CHOOSE(記入用!D206,"★☆☆☆☆","★★☆☆☆","★★★☆☆","★★★★☆","★★★★★","★★★★★★","★★★★★★★","☆☆☆☆☆")</f>
        <v>★★★☆☆</v>
      </c>
      <c r="E206" s="3" t="str">
        <f>CHOOSE(記入用!E206,"★☆☆☆☆","★★☆☆☆","★★★☆☆","★★★★☆","★★★★★","★★★★★★","☆☆☆☆☆")</f>
        <v>★★★★☆</v>
      </c>
      <c r="F206" s="5" t="str">
        <f>CHOOSE(記入用!F206,"★☆☆☆☆","★★☆☆☆","★★★☆☆","★★★★☆","★★★★★","★★★★★★","★★★★★★★","☆☆☆☆☆")</f>
        <v>★★☆☆☆</v>
      </c>
      <c r="G206" s="14" t="str">
        <f>CHOOSE(記入用!G206,"★☆☆☆☆","★★☆☆☆","★★★☆☆","★★★★☆","★★★★★","★★★★★★","★★★★★★★","☆☆☆☆☆")</f>
        <v>★★★★☆</v>
      </c>
      <c r="H206" s="14" t="str">
        <f>CHOOSE(記入用!H206,"★☆☆☆☆","★★☆☆☆","★★★☆☆","★★★★☆","★★★★★","★★★★★★","★★★★★★★","☆☆☆☆☆")</f>
        <v>★★★★☆</v>
      </c>
      <c r="I206" s="14" t="str">
        <f>CHOOSE(記入用!I206,"★☆☆☆☆","★★☆☆☆","★★★☆☆","★★★★☆","★★★★★","★★★★★★","★★★★★★★","☆☆☆☆☆")</f>
        <v>★★★★★</v>
      </c>
      <c r="J206" s="3" t="str">
        <f>CHOOSE(記入用!J206,"★☆☆☆☆","★★☆☆☆","★★★☆☆","★★★★☆","★★★★★","★★★★★★","☆☆☆☆☆","★★★★★★★","OverFlow")</f>
        <v>☆☆☆☆☆</v>
      </c>
      <c r="K206" s="3" t="str">
        <f>CHOOSE(記入用!K206,"★☆☆☆☆","★★☆☆☆","★★★☆☆","★★★★☆","★★★★★","★★★★★★","☆☆☆☆☆")</f>
        <v>★★★★☆</v>
      </c>
      <c r="L206" t="str">
        <f>不具合まとめ!C206</f>
        <v>有</v>
      </c>
      <c r="M206" s="5" t="str">
        <f>CHOOSE(記入用!M206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06" t="str">
        <f>CHOOSE(記入用!N206,"対応","未対応","追加talkにて対応","対応予定無し")</f>
        <v>追加talkにて対応</v>
      </c>
      <c r="O206" s="39">
        <f>詳細1!K206</f>
        <v>42960</v>
      </c>
    </row>
    <row r="207" spans="1:15" x14ac:dyDescent="0.15">
      <c r="A207" s="5" t="str">
        <f>記入用!A207</f>
        <v>黒猫の魔法使い</v>
      </c>
      <c r="B207" t="str">
        <f>記入用!B207</f>
        <v>不明</v>
      </c>
      <c r="C207" t="str">
        <f>記入用!C207</f>
        <v>カスゴwiki</v>
      </c>
      <c r="D207" s="2" t="str">
        <f>CHOOSE(記入用!D207,"★☆☆☆☆","★★☆☆☆","★★★☆☆","★★★★☆","★★★★★","★★★★★★","★★★★★★","☆☆☆☆☆")</f>
        <v>★★★★★</v>
      </c>
      <c r="E207" s="2" t="str">
        <f>CHOOSE(記入用!E207,"★☆☆☆☆","★★☆☆☆","★★★☆☆","★★★★☆","★★★★★","★★★★★★","☆☆☆☆☆")</f>
        <v>★★★★★</v>
      </c>
      <c r="F207" s="5" t="str">
        <f>CHOOSE(記入用!F207,"★☆☆☆☆","★★☆☆☆","★★★☆☆","★★★★☆","★★★★★","★★★★★★","★★★★★★★","☆☆☆☆☆")</f>
        <v>★★☆☆☆</v>
      </c>
      <c r="G207" s="14" t="str">
        <f>CHOOSE(記入用!G207,"★☆☆☆☆","★★☆☆☆","★★★☆☆","★★★★☆","★★★★★","★★★★★★","★★★★★★★","☆☆☆☆☆")</f>
        <v>★★★★★</v>
      </c>
      <c r="H207" s="14" t="str">
        <f>CHOOSE(記入用!H207,"★☆☆☆☆","★★☆☆☆","★★★☆☆","★★★★☆","★★★★★","★★★★★★","★★★★★★★","☆☆☆☆☆")</f>
        <v>★☆☆☆☆</v>
      </c>
      <c r="I207" s="14" t="str">
        <f>CHOOSE(記入用!I207,"★☆☆☆☆","★★☆☆☆","★★★☆☆","★★★★☆","★★★★★","★★★★★★","★★★★★★★","☆☆☆☆☆")</f>
        <v>★★★★☆</v>
      </c>
      <c r="J207" s="3" t="str">
        <f>CHOOSE(記入用!J207,"★☆☆☆☆","★★☆☆☆","★★★☆☆","★★★★☆","★★★★★","★★★★★★","☆☆☆☆☆","★★★★★★★","OverFlow")</f>
        <v>☆☆☆☆☆</v>
      </c>
      <c r="K207" s="3" t="str">
        <f>CHOOSE(記入用!K207,"★☆☆☆☆","★★☆☆☆","★★★☆☆","★★★★☆","★★★★★","★★★★★★","☆☆☆☆☆")</f>
        <v>★★★★☆</v>
      </c>
      <c r="L207" t="str">
        <f>不具合まとめ!C207</f>
        <v>有</v>
      </c>
      <c r="M207" s="5" t="str">
        <f>CHOOSE(記入用!M207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207" t="str">
        <f>CHOOSE(記入用!N207,"対応","未対応","追加talkにて対応","対応予定無し")</f>
        <v>対応予定無し</v>
      </c>
      <c r="O207" s="39">
        <f>詳細1!K207</f>
        <v>43128</v>
      </c>
    </row>
    <row r="208" spans="1:15" x14ac:dyDescent="0.15">
      <c r="A208" s="5" t="str">
        <f>記入用!A208</f>
        <v>狂信のライナ</v>
      </c>
      <c r="B208" t="str">
        <f>記入用!B208</f>
        <v>赤錆</v>
      </c>
      <c r="C208" t="str">
        <f>記入用!C208</f>
        <v>カスゴwiki</v>
      </c>
      <c r="D208" s="3" t="str">
        <f>CHOOSE(記入用!D208,"★☆☆☆☆","★★☆☆☆","★★★☆☆","★★★★☆","★★★★★","★★★★★★","★★★★★★","☆☆☆☆☆")</f>
        <v>★★★★☆</v>
      </c>
      <c r="E208" s="3" t="str">
        <f>CHOOSE(記入用!E208,"★☆☆☆☆","★★☆☆☆","★★★☆☆","★★★★☆","★★★★★","★★★★★★","☆☆☆☆☆")</f>
        <v>★★★★★</v>
      </c>
      <c r="F208" s="5" t="str">
        <f>CHOOSE(記入用!F208,"★☆☆☆☆","★★☆☆☆","★★★☆☆","★★★★☆","★★★★★","★★★★★★","★★★★★★★","☆☆☆☆☆")</f>
        <v>★★☆☆☆</v>
      </c>
      <c r="G208" s="5" t="str">
        <f>CHOOSE(記入用!G208,"★☆☆☆☆","★★☆☆☆","★★★☆☆","★★★★☆","★★★★★","★★★★★★","★★★★★★★","☆☆☆☆☆")</f>
        <v>★☆☆☆☆</v>
      </c>
      <c r="H208" s="5" t="str">
        <f>CHOOSE(記入用!H208,"★☆☆☆☆","★★☆☆☆","★★★☆☆","★★★★☆","★★★★★","★★★★★★","★★★★★★★","☆☆☆☆☆")</f>
        <v>★★★★★★</v>
      </c>
      <c r="I208" s="5" t="str">
        <f>CHOOSE(記入用!I208,"★☆☆☆☆","★★☆☆☆","★★★☆☆","★★★★☆","★★★★★","★★★★★★","★★★★★★★","☆☆☆☆☆")</f>
        <v>★★★★☆</v>
      </c>
      <c r="J208" s="3" t="str">
        <f>CHOOSE(記入用!J208,"★☆☆☆☆","★★☆☆☆","★★★☆☆","★★★★☆","★★★★★","★★★★★★","☆☆☆☆☆","★★★★★★★","OverFlow")</f>
        <v>★☆☆☆☆</v>
      </c>
      <c r="K208" s="3" t="str">
        <f>CHOOSE(記入用!K208,"★☆☆☆☆","★★☆☆☆","★★★☆☆","★★★★☆","★★★★★","★★★★★★","☆☆☆☆☆")</f>
        <v>★★★☆☆</v>
      </c>
      <c r="L208" t="str">
        <f>不具合まとめ!C208</f>
        <v>無</v>
      </c>
      <c r="M208" s="5" t="str">
        <f>CHOOSE(記入用!M208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08" t="str">
        <f>CHOOSE(記入用!N208,"対応","未対応","追加talkにて対応","対応予定無し")</f>
        <v>対応予定無し</v>
      </c>
      <c r="O208" s="39">
        <f>詳細1!K208</f>
        <v>43724</v>
      </c>
    </row>
    <row r="209" spans="1:15" x14ac:dyDescent="0.15">
      <c r="A209" s="5" t="str">
        <f>記入用!A209</f>
        <v>流浪のクレハ</v>
      </c>
      <c r="B209" t="str">
        <f>記入用!B209</f>
        <v>ななくさ</v>
      </c>
      <c r="C209" t="str">
        <f>記入用!C209</f>
        <v>カスゴwiki</v>
      </c>
      <c r="D209" s="3" t="str">
        <f>CHOOSE(記入用!D209,"★☆☆☆☆","★★☆☆☆","★★★☆☆","★★★★☆","★★★★★","★★★★★★","★★★★★★","☆☆☆☆☆")</f>
        <v>★★★★★</v>
      </c>
      <c r="E209" s="3" t="str">
        <f>CHOOSE(記入用!E209,"★☆☆☆☆","★★☆☆☆","★★★☆☆","★★★★☆","★★★★★","★★★★★★","☆☆☆☆☆")</f>
        <v>★★★★☆</v>
      </c>
      <c r="F209" s="5" t="str">
        <f>CHOOSE(記入用!F209,"★☆☆☆☆","★★☆☆☆","★★★☆☆","★★★★☆","★★★★★","★★★★★★","★★★★★★★","☆☆☆☆☆")</f>
        <v>★★★★☆</v>
      </c>
      <c r="G209" s="5" t="str">
        <f>CHOOSE(記入用!G209,"★☆☆☆☆","★★☆☆☆","★★★☆☆","★★★★☆","★★★★★","★★★★★★","★★★★★★★","☆☆☆☆☆")</f>
        <v>★★★★★</v>
      </c>
      <c r="H209" s="14" t="str">
        <f>CHOOSE(記入用!H209,"★☆☆☆☆","★★☆☆☆","★★★☆☆","★★★★☆","★★★★★","★★★★★★","★★★★★★★","☆☆☆☆☆")</f>
        <v>★★★★★</v>
      </c>
      <c r="I209" s="5" t="str">
        <f>CHOOSE(記入用!I209,"★☆☆☆☆","★★☆☆☆","★★★☆☆","★★★★☆","★★★★★","★★★★★★","★★★★★★★","☆☆☆☆☆")</f>
        <v>★★★★★★</v>
      </c>
      <c r="J209" s="5" t="str">
        <f>CHOOSE(記入用!J209,"★☆☆☆☆","★★☆☆☆","★★★☆☆","★★★★☆","★★★★★","★★★★★★","☆☆☆☆☆","★★★★★★★","OverFlow")</f>
        <v>★★★★★</v>
      </c>
      <c r="K209" s="3" t="str">
        <f>CHOOSE(記入用!K209,"★☆☆☆☆","★★☆☆☆","★★★☆☆","★★★★☆","★★★★★","★★★★★★","☆☆☆☆☆")</f>
        <v>★★★★☆</v>
      </c>
      <c r="L209" t="str">
        <f>不具合まとめ!C209</f>
        <v>有</v>
      </c>
      <c r="M209" s="5" t="str">
        <f>CHOOSE(記入用!M209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09" t="str">
        <f>CHOOSE(記入用!N209,"対応","未対応","追加talkにて対応","対応予定無し")</f>
        <v>対応</v>
      </c>
      <c r="O209" s="39">
        <f>詳細1!K209</f>
        <v>43237</v>
      </c>
    </row>
    <row r="210" spans="1:15" x14ac:dyDescent="0.15">
      <c r="A210" s="5" t="str">
        <f>記入用!A210</f>
        <v>バニーガールのビビアン</v>
      </c>
      <c r="B210" t="str">
        <f>記入用!B210</f>
        <v>9nanometer</v>
      </c>
      <c r="C210" t="str">
        <f>記入用!C210</f>
        <v>製作者サイト</v>
      </c>
      <c r="D210" s="2" t="str">
        <f>CHOOSE(記入用!D210,"★☆☆☆☆","★★☆☆☆","★★★☆☆","★★★★☆","★★★★★","★★★★★★","★★★★★★","☆☆☆☆☆")</f>
        <v>★★★★★</v>
      </c>
      <c r="E210" s="3" t="str">
        <f>CHOOSE(記入用!E210,"★☆☆☆☆","★★☆☆☆","★★★☆☆","★★★★☆","★★★★★","★★★★★★","☆☆☆☆☆")</f>
        <v>★★★★☆</v>
      </c>
      <c r="F210" s="5" t="str">
        <f>CHOOSE(記入用!F210,"★☆☆☆☆","★★☆☆☆","★★★☆☆","★★★★☆","★★★★★","★★★★★★","★★★★★★★","☆☆☆☆☆")</f>
        <v>★★★★★</v>
      </c>
      <c r="G210" s="5" t="str">
        <f>CHOOSE(記入用!G210,"★☆☆☆☆","★★☆☆☆","★★★☆☆","★★★★☆","★★★★★","★★★★★★","★★★★★★★","☆☆☆☆☆")</f>
        <v>★★★☆☆</v>
      </c>
      <c r="H210" s="5" t="str">
        <f>CHOOSE(記入用!H210,"★☆☆☆☆","★★☆☆☆","★★★☆☆","★★★★☆","★★★★★","★★★★★★","★★★★★★★","☆☆☆☆☆")</f>
        <v>★★★★★★</v>
      </c>
      <c r="I210" s="5" t="str">
        <f>CHOOSE(記入用!I210,"★☆☆☆☆","★★☆☆☆","★★★☆☆","★★★★☆","★★★★★","★★★★★★","★★★★★★★","☆☆☆☆☆")</f>
        <v>★★★☆☆</v>
      </c>
      <c r="J210" s="3" t="str">
        <f>CHOOSE(記入用!J210,"★☆☆☆☆","★★☆☆☆","★★★☆☆","★★★★☆","★★★★★","★★★★★★","☆☆☆☆☆","★★★★★★★","OverFlow")</f>
        <v>★★★★★</v>
      </c>
      <c r="K210" s="3" t="str">
        <f>CHOOSE(記入用!K210,"★☆☆☆☆","★★☆☆☆","★★★☆☆","★★★★☆","★★★★★","★★★★★★","☆☆☆☆☆")</f>
        <v>★★☆☆☆</v>
      </c>
      <c r="L210" t="str">
        <f>不具合まとめ!C210</f>
        <v>有</v>
      </c>
      <c r="M210" s="5" t="str">
        <f>CHOOSE(記入用!M210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0" t="str">
        <f>CHOOSE(記入用!N210,"対応","未対応","追加talkにて対応","対応予定無し")</f>
        <v>追加talkにて対応</v>
      </c>
      <c r="O210" s="39">
        <f>詳細1!K210</f>
        <v>42914</v>
      </c>
    </row>
    <row r="211" spans="1:15" x14ac:dyDescent="0.15">
      <c r="A211" s="5" t="str">
        <f>記入用!A211</f>
        <v>プリティーフォーチュン『ナナ』</v>
      </c>
      <c r="B211" t="str">
        <f>記入用!B211</f>
        <v>9nanometer</v>
      </c>
      <c r="C211" t="str">
        <f>記入用!C211</f>
        <v>製作者サイト</v>
      </c>
      <c r="D211" s="3" t="str">
        <f>CHOOSE(記入用!D211,"★☆☆☆☆","★★☆☆☆","★★★☆☆","★★★★☆","★★★★★","★★★★★★","★★★★★★","☆☆☆☆☆")</f>
        <v>★★★★☆</v>
      </c>
      <c r="E211" s="3" t="str">
        <f>CHOOSE(記入用!E211,"★☆☆☆☆","★★☆☆☆","★★★☆☆","★★★★☆","★★★★★","★★★★★★","☆☆☆☆☆")</f>
        <v>★☆☆☆☆</v>
      </c>
      <c r="F211" s="5" t="str">
        <f>CHOOSE(記入用!F211,"★☆☆☆☆","★★☆☆☆","★★★☆☆","★★★★☆","★★★★★","★★★★★★","★★★★★★★","☆☆☆☆☆")</f>
        <v>★★★★★★★</v>
      </c>
      <c r="G211" s="5" t="str">
        <f>CHOOSE(記入用!G211,"★☆☆☆☆","★★☆☆☆","★★★☆☆","★★★★☆","★★★★★","★★★★★★","★★★★★★★","☆☆☆☆☆")</f>
        <v>★★★☆☆</v>
      </c>
      <c r="H211" s="5" t="str">
        <f>CHOOSE(記入用!H211,"★☆☆☆☆","★★☆☆☆","★★★☆☆","★★★★☆","★★★★★","★★★★★★","★★★★★★★","☆☆☆☆☆")</f>
        <v>★★☆☆☆</v>
      </c>
      <c r="I211" s="5" t="str">
        <f>CHOOSE(記入用!I211,"★☆☆☆☆","★★☆☆☆","★★★☆☆","★★★★☆","★★★★★","★★★★★★","★★★★★★★","☆☆☆☆☆")</f>
        <v>★★★★☆</v>
      </c>
      <c r="J211" s="3" t="str">
        <f>CHOOSE(記入用!J211,"★☆☆☆☆","★★☆☆☆","★★★☆☆","★★★★☆","★★★★★","★★★★★★","☆☆☆☆☆","★★★★★★★","OverFlow")</f>
        <v>★★★★★</v>
      </c>
      <c r="K211" s="3" t="str">
        <f>CHOOSE(記入用!K211,"★☆☆☆☆","★★☆☆☆","★★★☆☆","★★★★☆","★★★★★","★★★★★★","☆☆☆☆☆")</f>
        <v>★☆☆☆☆</v>
      </c>
      <c r="L211" t="str">
        <f>不具合まとめ!C211</f>
        <v>無</v>
      </c>
      <c r="M211" s="5" t="str">
        <f>CHOOSE(記入用!M211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1" t="str">
        <f>CHOOSE(記入用!N211,"対応","未対応","追加talkにて対応","対応予定無し")</f>
        <v>追加talkにて対応</v>
      </c>
      <c r="O211" s="39">
        <f>詳細1!K211</f>
        <v>42914</v>
      </c>
    </row>
    <row r="212" spans="1:15" x14ac:dyDescent="0.15">
      <c r="A212" s="5" t="str">
        <f>記入用!A212</f>
        <v>暗黒生物『クラム・リケッチ』</v>
      </c>
      <c r="B212" t="str">
        <f>記入用!B212</f>
        <v>9nanometer</v>
      </c>
      <c r="C212" t="str">
        <f>記入用!C212</f>
        <v>製作者サイト</v>
      </c>
      <c r="D212" s="3" t="str">
        <f>CHOOSE(記入用!D212,"★☆☆☆☆","★★☆☆☆","★★★☆☆","★★★★☆","★★★★★","★★★★★★","★★★★★★","☆☆☆☆☆")</f>
        <v>★★☆☆☆</v>
      </c>
      <c r="E212" s="3" t="str">
        <f>CHOOSE(記入用!E212,"★☆☆☆☆","★★☆☆☆","★★★☆☆","★★★★☆","★★★★★","★★★★★★","☆☆☆☆☆")</f>
        <v>★★★☆☆</v>
      </c>
      <c r="F212" s="5" t="str">
        <f>CHOOSE(記入用!F212,"★☆☆☆☆","★★☆☆☆","★★★☆☆","★★★★☆","★★★★★","★★★★★★","★★★★★★★","☆☆☆☆☆")</f>
        <v>★☆☆☆☆</v>
      </c>
      <c r="G212" s="5" t="str">
        <f>CHOOSE(記入用!G212,"★☆☆☆☆","★★☆☆☆","★★★☆☆","★★★★☆","★★★★★","★★★★★★","★★★★★★★","☆☆☆☆☆")</f>
        <v>★★★★☆</v>
      </c>
      <c r="H212" s="5" t="str">
        <f>CHOOSE(記入用!H212,"★☆☆☆☆","★★☆☆☆","★★★☆☆","★★★★☆","★★★★★","★★★★★★","★★★★★★★","☆☆☆☆☆")</f>
        <v>★☆☆☆☆</v>
      </c>
      <c r="I212" s="5" t="str">
        <f>CHOOSE(記入用!I212,"★☆☆☆☆","★★☆☆☆","★★★☆☆","★★★★☆","★★★★★","★★★★★★","★★★★★★★","☆☆☆☆☆")</f>
        <v>★☆☆☆☆</v>
      </c>
      <c r="J212" s="3" t="str">
        <f>CHOOSE(記入用!J212,"★☆☆☆☆","★★☆☆☆","★★★☆☆","★★★★☆","★★★★★","★★★★★★","☆☆☆☆☆","★★★★★★★","OverFlow")</f>
        <v>☆☆☆☆☆</v>
      </c>
      <c r="K212" s="3" t="str">
        <f>CHOOSE(記入用!K212,"★☆☆☆☆","★★☆☆☆","★★★☆☆","★★★★☆","★★★★★","★★★★★★","☆☆☆☆☆")</f>
        <v>★★★★☆</v>
      </c>
      <c r="L212" t="str">
        <f>不具合まとめ!C212</f>
        <v>無</v>
      </c>
      <c r="M212" s="5" t="str">
        <f>CHOOSE(記入用!M212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2" t="str">
        <f>CHOOSE(記入用!N212,"対応","未対応","追加talkにて対応","対応予定無し")</f>
        <v>追加talkにて対応</v>
      </c>
      <c r="O212" s="39">
        <f>詳細1!K212</f>
        <v>42914</v>
      </c>
    </row>
    <row r="213" spans="1:15" x14ac:dyDescent="0.15">
      <c r="A213" s="5" t="str">
        <f>記入用!A213</f>
        <v>囚われのガーンナさん</v>
      </c>
      <c r="B213" t="str">
        <f>記入用!B213</f>
        <v>9nanometer</v>
      </c>
      <c r="C213" t="str">
        <f>記入用!C213</f>
        <v>製作者サイト</v>
      </c>
      <c r="D213" s="3" t="str">
        <f>CHOOSE(記入用!D213,"★☆☆☆☆","★★☆☆☆","★★★☆☆","★★★★☆","★★★★★","★★★★★★","★★★★★★","☆☆☆☆☆")</f>
        <v>★★☆☆☆</v>
      </c>
      <c r="E213" s="3" t="str">
        <f>CHOOSE(記入用!E213,"★☆☆☆☆","★★☆☆☆","★★★☆☆","★★★★☆","★★★★★","★★★★★★","☆☆☆☆☆")</f>
        <v>★☆☆☆☆</v>
      </c>
      <c r="F213" s="5" t="str">
        <f>CHOOSE(記入用!F213,"★☆☆☆☆","★★☆☆☆","★★★☆☆","★★★★☆","★★★★★","★★★★★★","★★★★★★★","☆☆☆☆☆")</f>
        <v>★★★★★★★</v>
      </c>
      <c r="G213" s="5" t="str">
        <f>CHOOSE(記入用!G213,"★☆☆☆☆","★★☆☆☆","★★★☆☆","★★★★☆","★★★★★","★★★★★★","★★★★★★★","☆☆☆☆☆")</f>
        <v>★☆☆☆☆</v>
      </c>
      <c r="H213" s="5" t="str">
        <f>CHOOSE(記入用!H213,"★☆☆☆☆","★★☆☆☆","★★★☆☆","★★★★☆","★★★★★","★★★★★★","★★★★★★★","☆☆☆☆☆")</f>
        <v>★★★★☆</v>
      </c>
      <c r="I213" s="5" t="str">
        <f>CHOOSE(記入用!I213,"★☆☆☆☆","★★☆☆☆","★★★☆☆","★★★★☆","★★★★★","★★★★★★","★★★★★★★","☆☆☆☆☆")</f>
        <v>★☆☆☆☆</v>
      </c>
      <c r="J213" s="3" t="str">
        <f>CHOOSE(記入用!J213,"★☆☆☆☆","★★☆☆☆","★★★☆☆","★★★★☆","★★★★★","★★★★★★","☆☆☆☆☆","★★★★★★★","OverFlow")</f>
        <v>☆☆☆☆☆</v>
      </c>
      <c r="K213" s="3" t="str">
        <f>CHOOSE(記入用!K213,"★☆☆☆☆","★★☆☆☆","★★★☆☆","★★★★☆","★★★★★","★★★★★★","☆☆☆☆☆")</f>
        <v>★★★☆☆</v>
      </c>
      <c r="L213" t="str">
        <f>不具合まとめ!C213</f>
        <v>無</v>
      </c>
      <c r="M213" s="5" t="str">
        <f>CHOOSE(記入用!M213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3" t="str">
        <f>CHOOSE(記入用!N213,"対応","未対応","追加talkにて対応","対応予定無し")</f>
        <v>追加talkにて対応</v>
      </c>
      <c r="O213" s="39">
        <f>詳細1!K213</f>
        <v>42914</v>
      </c>
    </row>
    <row r="214" spans="1:15" x14ac:dyDescent="0.15">
      <c r="A214" s="5" t="str">
        <f>記入用!A214</f>
        <v>ハッピー☆クッキング</v>
      </c>
      <c r="B214" t="str">
        <f>記入用!B214</f>
        <v>9nanometer</v>
      </c>
      <c r="C214" t="str">
        <f>記入用!C214</f>
        <v>製作者サイト</v>
      </c>
      <c r="D214" s="3" t="str">
        <f>CHOOSE(記入用!D214,"★☆☆☆☆","★★☆☆☆","★★★☆☆","★★★★☆","★★★★★","★★★★★★","★★★★★★","☆☆☆☆☆")</f>
        <v>★★★★★</v>
      </c>
      <c r="E214" s="3" t="str">
        <f>CHOOSE(記入用!E214,"★☆☆☆☆","★★☆☆☆","★★★☆☆","★★★★☆","★★★★★","★★★★★★","☆☆☆☆☆")</f>
        <v>★★★★★</v>
      </c>
      <c r="F214" s="5" t="str">
        <f>CHOOSE(記入用!F214,"★☆☆☆☆","★★☆☆☆","★★★☆☆","★★★★☆","★★★★★","★★★★★★","★★★★★★★","☆☆☆☆☆")</f>
        <v>★★★☆☆</v>
      </c>
      <c r="G214" s="5" t="str">
        <f>CHOOSE(記入用!G214,"★☆☆☆☆","★★☆☆☆","★★★☆☆","★★★★☆","★★★★★","★★★★★★","★★★★★★★","☆☆☆☆☆")</f>
        <v>★★★☆☆</v>
      </c>
      <c r="H214" s="5" t="str">
        <f>CHOOSE(記入用!H214,"★☆☆☆☆","★★☆☆☆","★★★☆☆","★★★★☆","★★★★★","★★★★★★","★★★★★★★","☆☆☆☆☆")</f>
        <v>★★★★★</v>
      </c>
      <c r="I214" s="5" t="str">
        <f>CHOOSE(記入用!I214,"★☆☆☆☆","★★☆☆☆","★★★☆☆","★★★★☆","★★★★★","★★★★★★","★★★★★★★","☆☆☆☆☆")</f>
        <v>★★★☆☆</v>
      </c>
      <c r="J214" s="3" t="str">
        <f>CHOOSE(記入用!J214,"★☆☆☆☆","★★☆☆☆","★★★☆☆","★★★★☆","★★★★★","★★★★★★","☆☆☆☆☆","★★★★★★★","OverFlow")</f>
        <v>☆☆☆☆☆</v>
      </c>
      <c r="K214" s="3" t="str">
        <f>CHOOSE(記入用!K214,"★☆☆☆☆","★★☆☆☆","★★★☆☆","★★★★☆","★★★★★","★★★★★★","☆☆☆☆☆")</f>
        <v>★★★★★</v>
      </c>
      <c r="L214" t="str">
        <f>不具合まとめ!C214</f>
        <v>無</v>
      </c>
      <c r="M214" s="5" t="str">
        <f>CHOOSE(記入用!M214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4" t="str">
        <f>CHOOSE(記入用!N214,"対応","未対応","追加talkにて対応","対応予定無し")</f>
        <v>追加talkにて対応</v>
      </c>
      <c r="O214" s="39">
        <f>詳細1!K214</f>
        <v>42914</v>
      </c>
    </row>
    <row r="215" spans="1:15" x14ac:dyDescent="0.15">
      <c r="A215" s="5" t="str">
        <f>記入用!A215</f>
        <v>富のヤカテクト</v>
      </c>
      <c r="B215" t="str">
        <f>記入用!B215</f>
        <v>9nanometer</v>
      </c>
      <c r="C215" t="str">
        <f>記入用!C215</f>
        <v>製作者サイト</v>
      </c>
      <c r="D215" s="3" t="str">
        <f>CHOOSE(記入用!D215,"★☆☆☆☆","★★☆☆☆","★★★☆☆","★★★★☆","★★★★★","★★★★★★","★★★★★★","☆☆☆☆☆")</f>
        <v>★★★★★</v>
      </c>
      <c r="E215" s="3" t="str">
        <f>CHOOSE(記入用!E215,"★☆☆☆☆","★★☆☆☆","★★★☆☆","★★★★☆","★★★★★","★★★★★★","☆☆☆☆☆")</f>
        <v>★★★☆☆</v>
      </c>
      <c r="F215" s="5" t="str">
        <f>CHOOSE(記入用!F215,"★☆☆☆☆","★★☆☆☆","★★★☆☆","★★★★☆","★★★★★","★★★★★★","★★★★★★★","☆☆☆☆☆")</f>
        <v>★★★★★</v>
      </c>
      <c r="G215" s="5" t="str">
        <f>CHOOSE(記入用!G215,"★☆☆☆☆","★★☆☆☆","★★★☆☆","★★★★☆","★★★★★","★★★★★★","★★★★★★★","☆☆☆☆☆")</f>
        <v>★★★★★</v>
      </c>
      <c r="H215" s="5" t="str">
        <f>CHOOSE(記入用!H215,"★☆☆☆☆","★★☆☆☆","★★★☆☆","★★★★☆","★★★★★","★★★★★★","★★★★★★★","☆☆☆☆☆")</f>
        <v>★★★★★</v>
      </c>
      <c r="I215" s="5" t="str">
        <f>CHOOSE(記入用!I215,"★☆☆☆☆","★★☆☆☆","★★★☆☆","★★★★☆","★★★★★","★★★★★★","★★★★★★★","☆☆☆☆☆")</f>
        <v>★★★★★</v>
      </c>
      <c r="J215" s="3" t="str">
        <f>CHOOSE(記入用!J215,"★☆☆☆☆","★★☆☆☆","★★★☆☆","★★★★☆","★★★★★","★★★★★★","☆☆☆☆☆","★★★★★★★","OverFlow")</f>
        <v>★★★★★</v>
      </c>
      <c r="K215" s="3" t="str">
        <f>CHOOSE(記入用!K215,"★☆☆☆☆","★★☆☆☆","★★★☆☆","★★★★☆","★★★★★","★★★★★★","☆☆☆☆☆")</f>
        <v>★★★★★</v>
      </c>
      <c r="L215" t="str">
        <f>不具合まとめ!C215</f>
        <v>無</v>
      </c>
      <c r="M215" s="5" t="str">
        <f>CHOOSE(記入用!M215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15" t="str">
        <f>CHOOSE(記入用!N215,"対応","未対応","追加talkにて対応","対応予定無し")</f>
        <v>追加talkにて対応</v>
      </c>
      <c r="O215" s="39">
        <f>詳細1!K215</f>
        <v>42914</v>
      </c>
    </row>
    <row r="216" spans="1:15" x14ac:dyDescent="0.15">
      <c r="A216" s="5" t="str">
        <f>記入用!A216</f>
        <v>秩序のエウノミアー</v>
      </c>
      <c r="B216" t="str">
        <f>記入用!B216</f>
        <v>9nanometer</v>
      </c>
      <c r="C216" t="str">
        <f>記入用!C216</f>
        <v>製作者サイト</v>
      </c>
      <c r="D216" s="3" t="str">
        <f>CHOOSE(記入用!D216,"★☆☆☆☆","★★☆☆☆","★★★☆☆","★★★★☆","★★★★★","★★★★★★","★★★★★★","☆☆☆☆☆")</f>
        <v>★★☆☆☆</v>
      </c>
      <c r="E216" s="3" t="str">
        <f>CHOOSE(記入用!E216,"★☆☆☆☆","★★☆☆☆","★★★☆☆","★★★★☆","★★★★★","★★★★★★","☆☆☆☆☆")</f>
        <v>★★☆☆☆</v>
      </c>
      <c r="F216" s="5" t="str">
        <f>CHOOSE(記入用!F216,"★☆☆☆☆","★★☆☆☆","★★★☆☆","★★★★☆","★★★★★","★★★★★★","★★★★★★★","☆☆☆☆☆")</f>
        <v>★★★★★★</v>
      </c>
      <c r="G216" s="14" t="str">
        <f>CHOOSE(記入用!G216,"★☆☆☆☆","★★☆☆☆","★★★☆☆","★★★★☆","★★★★★","★★★★★★","★★★★★★★","☆☆☆☆☆")</f>
        <v>★★★★★★</v>
      </c>
      <c r="H216" s="5" t="str">
        <f>CHOOSE(記入用!H216,"★☆☆☆☆","★★☆☆☆","★★★☆☆","★★★★☆","★★★★★","★★★★★★","★★★★★★★","☆☆☆☆☆")</f>
        <v>★★★★★★</v>
      </c>
      <c r="I216" s="5" t="str">
        <f>CHOOSE(記入用!I216,"★☆☆☆☆","★★☆☆☆","★★★☆☆","★★★★☆","★★★★★","★★★★★★","★★★★★★★","☆☆☆☆☆")</f>
        <v>★★★★★★</v>
      </c>
      <c r="J216" s="3" t="str">
        <f>CHOOSE(記入用!J216,"★☆☆☆☆","★★☆☆☆","★★★☆☆","★★★★☆","★★★★★","★★★★★★","☆☆☆☆☆","★★★★★★★","OverFlow")</f>
        <v>☆☆☆☆☆</v>
      </c>
      <c r="K216" s="3" t="str">
        <f>CHOOSE(記入用!K216,"★☆☆☆☆","★★☆☆☆","★★★☆☆","★★★★☆","★★★★★","★★★★★★","☆☆☆☆☆")</f>
        <v>★☆☆☆☆</v>
      </c>
      <c r="L216" t="str">
        <f>不具合まとめ!C216</f>
        <v>有</v>
      </c>
      <c r="M216" s="5" t="str">
        <f>CHOOSE(記入用!M216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6" t="str">
        <f>CHOOSE(記入用!N216,"対応","未対応","追加talkにて対応","対応予定無し")</f>
        <v>追加talkにて対応</v>
      </c>
      <c r="O216" s="39">
        <f>詳細1!K216</f>
        <v>43547</v>
      </c>
    </row>
    <row r="217" spans="1:15" x14ac:dyDescent="0.15">
      <c r="A217" s="5" t="str">
        <f>記入用!A217</f>
        <v>雪のケイモーン</v>
      </c>
      <c r="B217" t="str">
        <f>記入用!B217</f>
        <v>9nanometer</v>
      </c>
      <c r="C217" t="str">
        <f>記入用!C217</f>
        <v>製作者サイト</v>
      </c>
      <c r="D217" s="3" t="str">
        <f>CHOOSE(記入用!D217,"★☆☆☆☆","★★☆☆☆","★★★☆☆","★★★★☆","★★★★★","★★★★★★","★★★★★★","☆☆☆☆☆")</f>
        <v>★★★★★</v>
      </c>
      <c r="E217" s="3" t="str">
        <f>CHOOSE(記入用!E217,"★☆☆☆☆","★★☆☆☆","★★★☆☆","★★★★☆","★★★★★","★★★★★★","☆☆☆☆☆")</f>
        <v>★☆☆☆☆</v>
      </c>
      <c r="F217" s="5" t="str">
        <f>CHOOSE(記入用!F217,"★☆☆☆☆","★★☆☆☆","★★★☆☆","★★★★☆","★★★★★","★★★★★★","★★★★★★★","☆☆☆☆☆")</f>
        <v>★★★★★</v>
      </c>
      <c r="G217" s="5" t="str">
        <f>CHOOSE(記入用!G217,"★☆☆☆☆","★★☆☆☆","★★★☆☆","★★★★☆","★★★★★","★★★★★★","★★★★★★★","☆☆☆☆☆")</f>
        <v>★★★★★★</v>
      </c>
      <c r="H217" s="5" t="str">
        <f>CHOOSE(記入用!H217,"★☆☆☆☆","★★☆☆☆","★★★☆☆","★★★★☆","★★★★★","★★★★★★","★★★★★★★","☆☆☆☆☆")</f>
        <v>★★★★★</v>
      </c>
      <c r="I217" s="5" t="str">
        <f>CHOOSE(記入用!I217,"★☆☆☆☆","★★☆☆☆","★★★☆☆","★★★★☆","★★★★★","★★★★★★","★★★★★★★","☆☆☆☆☆")</f>
        <v>★★★★☆</v>
      </c>
      <c r="J217" s="3" t="str">
        <f>CHOOSE(記入用!J217,"★☆☆☆☆","★★☆☆☆","★★★☆☆","★★★★☆","★★★★★","★★★★★★","☆☆☆☆☆","★★★★★★★","OverFlow")</f>
        <v>☆☆☆☆☆</v>
      </c>
      <c r="K217" s="3" t="str">
        <f>CHOOSE(記入用!K217,"★☆☆☆☆","★★☆☆☆","★★★☆☆","★★★★☆","★★★★★","★★★★★★","☆☆☆☆☆")</f>
        <v>★★★★☆</v>
      </c>
      <c r="L217" t="str">
        <f>不具合まとめ!C217</f>
        <v>無</v>
      </c>
      <c r="M217" s="5" t="str">
        <f>CHOOSE(記入用!M217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7" t="str">
        <f>CHOOSE(記入用!N217,"対応","未対応","追加talkにて対応","対応予定無し")</f>
        <v>追加talkにて対応</v>
      </c>
      <c r="O217" s="39">
        <f>詳細1!K217</f>
        <v>43547</v>
      </c>
    </row>
    <row r="218" spans="1:15" x14ac:dyDescent="0.15">
      <c r="A218" s="5" t="str">
        <f>記入用!A218</f>
        <v>穀物のテーロース</v>
      </c>
      <c r="B218" t="str">
        <f>記入用!B218</f>
        <v>9nanometer</v>
      </c>
      <c r="C218" t="str">
        <f>記入用!C218</f>
        <v>製作者サイト</v>
      </c>
      <c r="D218" s="3" t="str">
        <f>CHOOSE(記入用!D218,"★☆☆☆☆","★★☆☆☆","★★★☆☆","★★★★☆","★★★★★","★★★★★★","★★★★★★","☆☆☆☆☆")</f>
        <v>★★★★★</v>
      </c>
      <c r="E218" s="3" t="str">
        <f>CHOOSE(記入用!E218,"★☆☆☆☆","★★☆☆☆","★★★☆☆","★★★★☆","★★★★★","★★★★★★","☆☆☆☆☆")</f>
        <v>★★★★☆</v>
      </c>
      <c r="F218" s="5" t="str">
        <f>CHOOSE(記入用!F218,"★☆☆☆☆","★★☆☆☆","★★★☆☆","★★★★☆","★★★★★","★★★★★★","★★★★★★★","☆☆☆☆☆")</f>
        <v>★★★★★</v>
      </c>
      <c r="G218" s="14" t="str">
        <f>CHOOSE(記入用!G218,"★☆☆☆☆","★★☆☆☆","★★★☆☆","★★★★☆","★★★★★","★★★★★★","★★★★★★★","☆☆☆☆☆")</f>
        <v>★★★★★★</v>
      </c>
      <c r="H218" s="5" t="str">
        <f>CHOOSE(記入用!H218,"★☆☆☆☆","★★☆☆☆","★★★☆☆","★★★★☆","★★★★★","★★★★★★","★★★★★★★","☆☆☆☆☆")</f>
        <v>★★☆☆☆</v>
      </c>
      <c r="I218" s="5" t="str">
        <f>CHOOSE(記入用!I218,"★☆☆☆☆","★★☆☆☆","★★★☆☆","★★★★☆","★★★★★","★★★★★★","★★★★★★★","☆☆☆☆☆")</f>
        <v>★★★★☆</v>
      </c>
      <c r="J218" s="3" t="str">
        <f>CHOOSE(記入用!J218,"★☆☆☆☆","★★☆☆☆","★★★☆☆","★★★★☆","★★★★★","★★★★★★","☆☆☆☆☆","★★★★★★★","OverFlow")</f>
        <v>☆☆☆☆☆</v>
      </c>
      <c r="K218" s="3" t="str">
        <f>CHOOSE(記入用!K218,"★☆☆☆☆","★★☆☆☆","★★★☆☆","★★★★☆","★★★★★","★★★★★★","☆☆☆☆☆")</f>
        <v>★★★★☆</v>
      </c>
      <c r="L218" t="str">
        <f>不具合まとめ!C218</f>
        <v>有</v>
      </c>
      <c r="M218" s="5" t="str">
        <f>CHOOSE(記入用!M218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8" t="str">
        <f>CHOOSE(記入用!N218,"対応","未対応","追加talkにて対応","対応予定無し")</f>
        <v>追加talkにて対応</v>
      </c>
      <c r="O218" s="39">
        <f>詳細1!K218</f>
        <v>43547</v>
      </c>
    </row>
    <row r="219" spans="1:15" x14ac:dyDescent="0.15">
      <c r="A219" s="5" t="str">
        <f>記入用!A219</f>
        <v>花のエイアー</v>
      </c>
      <c r="B219" t="str">
        <f>記入用!B219</f>
        <v>9nanometer</v>
      </c>
      <c r="C219" t="str">
        <f>記入用!C219</f>
        <v>製作者サイト</v>
      </c>
      <c r="D219" s="3" t="str">
        <f>CHOOSE(記入用!D219,"★☆☆☆☆","★★☆☆☆","★★★☆☆","★★★★☆","★★★★★","★★★★★★","★★★★★★","☆☆☆☆☆")</f>
        <v>★★★★☆</v>
      </c>
      <c r="E219" s="3" t="str">
        <f>CHOOSE(記入用!E219,"★☆☆☆☆","★★☆☆☆","★★★☆☆","★★★★☆","★★★★★","★★★★★★","☆☆☆☆☆")</f>
        <v>★★☆☆☆</v>
      </c>
      <c r="F219" s="5" t="str">
        <f>CHOOSE(記入用!F219,"★☆☆☆☆","★★☆☆☆","★★★☆☆","★★★★☆","★★★★★","★★★★★★","★★★★★★★","☆☆☆☆☆")</f>
        <v>★★★★★</v>
      </c>
      <c r="G219" s="5" t="str">
        <f>CHOOSE(記入用!G219,"★☆☆☆☆","★★☆☆☆","★★★☆☆","★★★★☆","★★★★★","★★★★★★","★★★★★★★","☆☆☆☆☆")</f>
        <v>★★★★★★</v>
      </c>
      <c r="H219" s="5" t="str">
        <f>CHOOSE(記入用!H219,"★☆☆☆☆","★★☆☆☆","★★★☆☆","★★★★☆","★★★★★","★★★★★★","★★★★★★★","☆☆☆☆☆")</f>
        <v>★★★★★</v>
      </c>
      <c r="I219" s="5" t="str">
        <f>CHOOSE(記入用!I219,"★☆☆☆☆","★★☆☆☆","★★★☆☆","★★★★☆","★★★★★","★★★★★★","★★★★★★★","☆☆☆☆☆")</f>
        <v>★★★★☆</v>
      </c>
      <c r="J219" s="3" t="str">
        <f>CHOOSE(記入用!J219,"★☆☆☆☆","★★☆☆☆","★★★☆☆","★★★★☆","★★★★★","★★★★★★","☆☆☆☆☆","★★★★★★★","OverFlow")</f>
        <v>☆☆☆☆☆</v>
      </c>
      <c r="K219" s="3" t="str">
        <f>CHOOSE(記入用!K219,"★☆☆☆☆","★★☆☆☆","★★★☆☆","★★★★☆","★★★★★","★★★★★★","☆☆☆☆☆")</f>
        <v>★★★★☆</v>
      </c>
      <c r="L219" t="str">
        <f>不具合まとめ!C219</f>
        <v>無</v>
      </c>
      <c r="M219" s="5" t="str">
        <f>CHOOSE(記入用!M219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19" t="str">
        <f>CHOOSE(記入用!N219,"対応","未対応","追加talkにて対応","対応予定無し")</f>
        <v>追加talkにて対応</v>
      </c>
      <c r="O219" s="39">
        <f>詳細1!K219</f>
        <v>43547</v>
      </c>
    </row>
    <row r="220" spans="1:15" x14ac:dyDescent="0.15">
      <c r="A220" s="5" t="str">
        <f>記入用!A220</f>
        <v>正義のディケー</v>
      </c>
      <c r="B220" t="str">
        <f>記入用!B220</f>
        <v>9nanometer</v>
      </c>
      <c r="C220" t="str">
        <f>記入用!C220</f>
        <v>製作者サイト</v>
      </c>
      <c r="D220" s="2" t="str">
        <f>CHOOSE(記入用!D220,"★☆☆☆☆","★★☆☆☆","★★★☆☆","★★★★☆","★★★★★","★★★★★★","★★★★★★","☆☆☆☆☆")</f>
        <v>★★★★★</v>
      </c>
      <c r="E220" s="3" t="str">
        <f>CHOOSE(記入用!E220,"★☆☆☆☆","★★☆☆☆","★★★☆☆","★★★★☆","★★★★★","★★★★★★","☆☆☆☆☆")</f>
        <v>★★★★★</v>
      </c>
      <c r="F220" s="5" t="str">
        <f>CHOOSE(記入用!F220,"★☆☆☆☆","★★☆☆☆","★★★☆☆","★★★★☆","★★★★★","★★★★★★","★★★★★★★","☆☆☆☆☆")</f>
        <v>★★★★★★</v>
      </c>
      <c r="G220" s="5" t="str">
        <f>CHOOSE(記入用!G220,"★☆☆☆☆","★★☆☆☆","★★★☆☆","★★★★☆","★★★★★","★★★★★★","★★★★★★★","☆☆☆☆☆")</f>
        <v>★★★★★★</v>
      </c>
      <c r="H220" s="5" t="str">
        <f>CHOOSE(記入用!H220,"★☆☆☆☆","★★☆☆☆","★★★☆☆","★★★★☆","★★★★★","★★★★★★","★★★★★★★","☆☆☆☆☆")</f>
        <v>★★★☆☆</v>
      </c>
      <c r="I220" s="5" t="str">
        <f>CHOOSE(記入用!I220,"★☆☆☆☆","★★☆☆☆","★★★☆☆","★★★★☆","★★★★★","★★★★★★","★★★★★★★","☆☆☆☆☆")</f>
        <v>★★★★☆</v>
      </c>
      <c r="J220" s="3" t="str">
        <f>CHOOSE(記入用!J220,"★☆☆☆☆","★★☆☆☆","★★★☆☆","★★★★☆","★★★★★","★★★★★★","☆☆☆☆☆","★★★★★★★","OverFlow")</f>
        <v>☆☆☆☆☆</v>
      </c>
      <c r="K220" s="3" t="str">
        <f>CHOOSE(記入用!K220,"★☆☆☆☆","★★☆☆☆","★★★☆☆","★★★★☆","★★★★★","★★★★★★","☆☆☆☆☆")</f>
        <v>★★☆☆☆</v>
      </c>
      <c r="L220" t="str">
        <f>不具合まとめ!C220</f>
        <v>無</v>
      </c>
      <c r="M220" s="5" t="str">
        <f>CHOOSE(記入用!M220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0" t="str">
        <f>CHOOSE(記入用!N220,"対応","未対応","追加talkにて対応","対応予定無し")</f>
        <v>追加talkにて対応</v>
      </c>
      <c r="O220" s="39">
        <f>詳細1!K220</f>
        <v>43547</v>
      </c>
    </row>
    <row r="221" spans="1:15" x14ac:dyDescent="0.15">
      <c r="A221" s="5" t="str">
        <f>記入用!A221</f>
        <v>蔦のプティノポローン</v>
      </c>
      <c r="B221" t="str">
        <f>記入用!B221</f>
        <v>9nanometer</v>
      </c>
      <c r="C221" t="str">
        <f>記入用!C221</f>
        <v>製作者サイト</v>
      </c>
      <c r="D221" s="3" t="str">
        <f>CHOOSE(記入用!D221,"★☆☆☆☆","★★☆☆☆","★★★☆☆","★★★★☆","★★★★★","★★★★★★","★★★★★★","☆☆☆☆☆")</f>
        <v>★★★☆☆</v>
      </c>
      <c r="E221" s="3" t="str">
        <f>CHOOSE(記入用!E221,"★☆☆☆☆","★★☆☆☆","★★★☆☆","★★★★☆","★★★★★","★★★★★★","☆☆☆☆☆")</f>
        <v>★★★★☆</v>
      </c>
      <c r="F221" s="5" t="str">
        <f>CHOOSE(記入用!F221,"★☆☆☆☆","★★☆☆☆","★★★☆☆","★★★★☆","★★★★★","★★★★★★","★★★★★★★","☆☆☆☆☆")</f>
        <v>★★★★★</v>
      </c>
      <c r="G221" s="5" t="str">
        <f>CHOOSE(記入用!G221,"★☆☆☆☆","★★☆☆☆","★★★☆☆","★★★★☆","★★★★★","★★★★★★","★★★★★★★","☆☆☆☆☆")</f>
        <v>★★★★★★</v>
      </c>
      <c r="H221" s="5" t="str">
        <f>CHOOSE(記入用!H221,"★☆☆☆☆","★★☆☆☆","★★★☆☆","★★★★☆","★★★★★","★★★★★★","★★★★★★★","☆☆☆☆☆")</f>
        <v>★★☆☆☆</v>
      </c>
      <c r="I221" s="5" t="str">
        <f>CHOOSE(記入用!I221,"★☆☆☆☆","★★☆☆☆","★★★☆☆","★★★★☆","★★★★★","★★★★★★","★★★★★★★","☆☆☆☆☆")</f>
        <v>★★★★★</v>
      </c>
      <c r="J221" s="3" t="str">
        <f>CHOOSE(記入用!J221,"★☆☆☆☆","★★☆☆☆","★★★☆☆","★★★★☆","★★★★★","★★★★★★","☆☆☆☆☆","★★★★★★★","OverFlow")</f>
        <v>☆☆☆☆☆</v>
      </c>
      <c r="K221" s="3" t="str">
        <f>CHOOSE(記入用!K221,"★☆☆☆☆","★★☆☆☆","★★★☆☆","★★★★☆","★★★★★","★★★★★★","☆☆☆☆☆")</f>
        <v>★★★★☆</v>
      </c>
      <c r="L221" t="str">
        <f>不具合まとめ!C221</f>
        <v>無</v>
      </c>
      <c r="M221" s="5" t="str">
        <f>CHOOSE(記入用!M221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1" t="str">
        <f>CHOOSE(記入用!N221,"対応","未対応","追加talkにて対応","対応予定無し")</f>
        <v>追加talkにて対応</v>
      </c>
      <c r="O221" s="39">
        <f>詳細1!K221</f>
        <v>43547</v>
      </c>
    </row>
    <row r="222" spans="1:15" x14ac:dyDescent="0.15">
      <c r="A222" s="5" t="str">
        <f>記入用!A222</f>
        <v>恋のビスバテン</v>
      </c>
      <c r="B222" t="str">
        <f>記入用!B222</f>
        <v>ラーレイネのノエルが好きすぎる人</v>
      </c>
      <c r="C222" t="str">
        <f>記入用!C222</f>
        <v>Axelorder</v>
      </c>
      <c r="D222" s="3" t="str">
        <f>CHOOSE(記入用!D222,"★☆☆☆☆","★★☆☆☆","★★★☆☆","★★★★☆","★★★★★","★★★★★★","★★★★★★","☆☆☆☆☆")</f>
        <v>★★★☆☆</v>
      </c>
      <c r="E222" s="3" t="str">
        <f>CHOOSE(記入用!E222,"★☆☆☆☆","★★☆☆☆","★★★☆☆","★★★★☆","★★★★★","★★★★★★","☆☆☆☆☆")</f>
        <v>★★★☆☆</v>
      </c>
      <c r="F222" s="14" t="str">
        <f>CHOOSE(記入用!F222,"★☆☆☆☆","★★☆☆☆","★★★☆☆","★★★★☆","★★★★★","★★★★★★","★★★★★★★","☆☆☆☆☆")</f>
        <v>★★☆☆☆</v>
      </c>
      <c r="G222" s="5" t="str">
        <f>CHOOSE(記入用!G222,"★☆☆☆☆","★★☆☆☆","★★★☆☆","★★★★☆","★★★★★","★★★★★★","★★★★★★★","☆☆☆☆☆")</f>
        <v>★★★★★★</v>
      </c>
      <c r="H222" s="14" t="str">
        <f>CHOOSE(記入用!H222,"★☆☆☆☆","★★☆☆☆","★★★☆☆","★★★★☆","★★★★★","★★★★★★","★★★★★★★","☆☆☆☆☆")</f>
        <v>★★★★☆</v>
      </c>
      <c r="I222" s="5" t="str">
        <f>CHOOSE(記入用!I222,"★☆☆☆☆","★★☆☆☆","★★★☆☆","★★★★☆","★★★★★","★★★★★★","★★★★★★★","☆☆☆☆☆")</f>
        <v>★★★★☆</v>
      </c>
      <c r="J222" s="3" t="str">
        <f>CHOOSE(記入用!J222,"★☆☆☆☆","★★☆☆☆","★★★☆☆","★★★★☆","★★★★★","★★★★★★","☆☆☆☆☆","★★★★★★★","OverFlow")</f>
        <v>★★★☆☆</v>
      </c>
      <c r="K222" s="3" t="str">
        <f>CHOOSE(記入用!K222,"★☆☆☆☆","★★☆☆☆","★★★☆☆","★★★★☆","★★★★★","★★★★★★","☆☆☆☆☆")</f>
        <v>★★★☆☆</v>
      </c>
      <c r="L222" t="str">
        <f>不具合まとめ!C222</f>
        <v>有</v>
      </c>
      <c r="M222" s="5" t="str">
        <f>CHOOSE(記入用!M222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2" t="str">
        <f>CHOOSE(記入用!N222,"対応","未対応","追加talkにて対応","対応予定無し")</f>
        <v>追加talkにて対応</v>
      </c>
      <c r="O222" s="39">
        <f>詳細1!K222</f>
        <v>42589</v>
      </c>
    </row>
    <row r="223" spans="1:15" x14ac:dyDescent="0.15">
      <c r="A223" s="5" t="str">
        <f>記入用!A223</f>
        <v>戦神オーディン</v>
      </c>
      <c r="B223" t="str">
        <f>記入用!B223</f>
        <v>色々する人</v>
      </c>
      <c r="C223" t="str">
        <f>記入用!C223</f>
        <v>Axelorder</v>
      </c>
      <c r="D223" s="3" t="str">
        <f>CHOOSE(記入用!D223,"★☆☆☆☆","★★☆☆☆","★★★☆☆","★★★★☆","★★★★★","★★★★★★","★★★★★★","☆☆☆☆☆")</f>
        <v>★★★☆☆</v>
      </c>
      <c r="E223" s="3" t="str">
        <f>CHOOSE(記入用!E223,"★☆☆☆☆","★★☆☆☆","★★★☆☆","★★★★☆","★★★★★","★★★★★★","☆☆☆☆☆")</f>
        <v>★★★★★</v>
      </c>
      <c r="F223" s="5" t="str">
        <f>CHOOSE(記入用!F223,"★☆☆☆☆","★★☆☆☆","★★★☆☆","★★★★☆","★★★★★","★★★★★★","★★★★★★★","☆☆☆☆☆")</f>
        <v>★★☆☆☆</v>
      </c>
      <c r="G223" s="5" t="str">
        <f>CHOOSE(記入用!G223,"★☆☆☆☆","★★☆☆☆","★★★☆☆","★★★★☆","★★★★★","★★★★★★","★★★★★★★","☆☆☆☆☆")</f>
        <v>★★★★★★</v>
      </c>
      <c r="H223" s="5" t="str">
        <f>CHOOSE(記入用!H223,"★☆☆☆☆","★★☆☆☆","★★★☆☆","★★★★☆","★★★★★","★★★★★★","★★★★★★★","☆☆☆☆☆")</f>
        <v>★★★★★</v>
      </c>
      <c r="I223" s="5" t="str">
        <f>CHOOSE(記入用!I223,"★☆☆☆☆","★★☆☆☆","★★★☆☆","★★★★☆","★★★★★","★★★★★★","★★★★★★★","☆☆☆☆☆")</f>
        <v>★★★★★★★</v>
      </c>
      <c r="J223" s="3" t="str">
        <f>CHOOSE(記入用!J223,"★☆☆☆☆","★★☆☆☆","★★★☆☆","★★★★☆","★★★★★","★★★★★★","☆☆☆☆☆","★★★★★★★","OverFlow")</f>
        <v>★★★★★★</v>
      </c>
      <c r="K223" s="3" t="str">
        <f>CHOOSE(記入用!K223,"★☆☆☆☆","★★☆☆☆","★★★☆☆","★★★★☆","★★★★★","★★★★★★","☆☆☆☆☆")</f>
        <v>★☆☆☆☆</v>
      </c>
      <c r="L223" t="str">
        <f>不具合まとめ!C223</f>
        <v>無</v>
      </c>
      <c r="M223" s="5" t="str">
        <f>CHOOSE(記入用!M223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3" t="str">
        <f>CHOOSE(記入用!N223,"対応","未対応","追加talkにて対応","対応予定無し")</f>
        <v>追加talkにて対応</v>
      </c>
      <c r="O223" s="39">
        <f>詳細1!K223</f>
        <v>41510</v>
      </c>
    </row>
    <row r="224" spans="1:15" x14ac:dyDescent="0.15">
      <c r="A224" s="5" t="str">
        <f>記入用!A224</f>
        <v>豊穣神フレイ</v>
      </c>
      <c r="B224" t="str">
        <f>記入用!B224</f>
        <v>色々する人</v>
      </c>
      <c r="C224" t="str">
        <f>記入用!C224</f>
        <v>Axelorder</v>
      </c>
      <c r="D224" s="3" t="str">
        <f>CHOOSE(記入用!D224,"★☆☆☆☆","★★☆☆☆","★★★☆☆","★★★★☆","★★★★★","★★★★★★","★★★★★★","☆☆☆☆☆")</f>
        <v>★★★☆☆</v>
      </c>
      <c r="E224" s="3" t="str">
        <f>CHOOSE(記入用!E224,"★☆☆☆☆","★★☆☆☆","★★★☆☆","★★★★☆","★★★★★","★★★★★★","☆☆☆☆☆")</f>
        <v>★★★★★</v>
      </c>
      <c r="F224" s="5" t="str">
        <f>CHOOSE(記入用!F224,"★☆☆☆☆","★★☆☆☆","★★★☆☆","★★★★☆","★★★★★","★★★★★★","★★★★★★★","☆☆☆☆☆")</f>
        <v>★★☆☆☆</v>
      </c>
      <c r="G224" s="5" t="str">
        <f>CHOOSE(記入用!G224,"★☆☆☆☆","★★☆☆☆","★★★☆☆","★★★★☆","★★★★★","★★★★★★","★★★★★★★","☆☆☆☆☆")</f>
        <v>★★★★☆</v>
      </c>
      <c r="H224" s="5" t="str">
        <f>CHOOSE(記入用!H224,"★☆☆☆☆","★★☆☆☆","★★★☆☆","★★★★☆","★★★★★","★★★★★★","★★★★★★★","☆☆☆☆☆")</f>
        <v>★★★★★</v>
      </c>
      <c r="I224" s="5" t="str">
        <f>CHOOSE(記入用!I224,"★☆☆☆☆","★★☆☆☆","★★★☆☆","★★★★☆","★★★★★","★★★★★★","★★★★★★★","☆☆☆☆☆")</f>
        <v>★★★★★</v>
      </c>
      <c r="J224" s="3" t="str">
        <f>CHOOSE(記入用!J224,"★☆☆☆☆","★★☆☆☆","★★★☆☆","★★★★☆","★★★★★","★★★★★★","☆☆☆☆☆","★★★★★★★","OverFlow")</f>
        <v>☆☆☆☆☆</v>
      </c>
      <c r="K224" s="3" t="str">
        <f>CHOOSE(記入用!K224,"★☆☆☆☆","★★☆☆☆","★★★☆☆","★★★★☆","★★★★★","★★★★★★","☆☆☆☆☆")</f>
        <v>★★★★★</v>
      </c>
      <c r="L224" t="str">
        <f>不具合まとめ!C224</f>
        <v>無</v>
      </c>
      <c r="M224" s="5" t="str">
        <f>CHOOSE(記入用!M224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4" t="str">
        <f>CHOOSE(記入用!N224,"対応","未対応","追加talkにて対応","対応予定無し")</f>
        <v>追加talkにて対応</v>
      </c>
      <c r="O224" s="39">
        <f>詳細1!K224</f>
        <v>41510</v>
      </c>
    </row>
    <row r="225" spans="1:15" x14ac:dyDescent="0.15">
      <c r="A225" s="5" t="str">
        <f>記入用!A225</f>
        <v>雷神トール</v>
      </c>
      <c r="B225" t="str">
        <f>記入用!B225</f>
        <v>色々する人</v>
      </c>
      <c r="C225" t="str">
        <f>記入用!C225</f>
        <v>Axelorder</v>
      </c>
      <c r="D225" s="3" t="str">
        <f>CHOOSE(記入用!D225,"★☆☆☆☆","★★☆☆☆","★★★☆☆","★★★★☆","★★★★★","★★★★★★","★★★★★★","☆☆☆☆☆")</f>
        <v>★★★☆☆</v>
      </c>
      <c r="E225" s="3" t="str">
        <f>CHOOSE(記入用!E225,"★☆☆☆☆","★★☆☆☆","★★★☆☆","★★★★☆","★★★★★","★★★★★★","☆☆☆☆☆")</f>
        <v>★★★★★</v>
      </c>
      <c r="F225" s="5" t="str">
        <f>CHOOSE(記入用!F225,"★☆☆☆☆","★★☆☆☆","★★★☆☆","★★★★☆","★★★★★","★★★★★★","★★★★★★★","☆☆☆☆☆")</f>
        <v>★★☆☆☆</v>
      </c>
      <c r="G225" s="5" t="str">
        <f>CHOOSE(記入用!G225,"★☆☆☆☆","★★☆☆☆","★★★☆☆","★★★★☆","★★★★★","★★★★★★","★★★★★★★","☆☆☆☆☆")</f>
        <v>★★★★☆</v>
      </c>
      <c r="H225" s="5" t="str">
        <f>CHOOSE(記入用!H225,"★☆☆☆☆","★★☆☆☆","★★★☆☆","★★★★☆","★★★★★","★★★★★★","★★★★★★★","☆☆☆☆☆")</f>
        <v>★★☆☆☆</v>
      </c>
      <c r="I225" s="5" t="str">
        <f>CHOOSE(記入用!I225,"★☆☆☆☆","★★☆☆☆","★★★☆☆","★★★★☆","★★★★★","★★★★★★","★★★★★★★","☆☆☆☆☆")</f>
        <v>★★★☆☆</v>
      </c>
      <c r="J225" s="3" t="str">
        <f>CHOOSE(記入用!J225,"★☆☆☆☆","★★☆☆☆","★★★☆☆","★★★★☆","★★★★★","★★★★★★","☆☆☆☆☆","★★★★★★★","OverFlow")</f>
        <v>☆☆☆☆☆</v>
      </c>
      <c r="K225" s="3" t="str">
        <f>CHOOSE(記入用!K225,"★☆☆☆☆","★★☆☆☆","★★★☆☆","★★★★☆","★★★★★","★★★★★★","☆☆☆☆☆")</f>
        <v>★★★★★</v>
      </c>
      <c r="L225" t="str">
        <f>不具合まとめ!C225</f>
        <v>無</v>
      </c>
      <c r="M225" s="5" t="str">
        <f>CHOOSE(記入用!M225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25" t="str">
        <f>CHOOSE(記入用!N225,"対応","未対応","追加talkにて対応","対応予定無し")</f>
        <v>追加talkにて対応</v>
      </c>
      <c r="O225" s="39">
        <f>詳細1!K225</f>
        <v>41510</v>
      </c>
    </row>
    <row r="226" spans="1:15" x14ac:dyDescent="0.15">
      <c r="A226" s="5" t="str">
        <f>記入用!A226</f>
        <v>全知全能のGO</v>
      </c>
      <c r="B226" t="str">
        <f>記入用!B226</f>
        <v>ホモ</v>
      </c>
      <c r="C226" t="str">
        <f>記入用!C226</f>
        <v>Axelorder</v>
      </c>
      <c r="D226" s="3" t="str">
        <f>CHOOSE(記入用!D226,"★☆☆☆☆","★★☆☆☆","★★★☆☆","★★★★☆","★★★★★","★★★★★★","★★★★★★","☆☆☆☆☆")</f>
        <v>★★★★☆</v>
      </c>
      <c r="E226" s="5" t="str">
        <f>CHOOSE(記入用!E226,"★☆☆☆☆","★★☆☆☆","★★★☆☆","★★★★☆","★★★★★","★★★★★★","☆☆☆☆☆")</f>
        <v>★★★★★★</v>
      </c>
      <c r="F226" s="5" t="str">
        <f>CHOOSE(記入用!F226,"★☆☆☆☆","★★☆☆☆","★★★☆☆","★★★★☆","★★★★★","★★★★★★","★★★★★★★","☆☆☆☆☆")</f>
        <v>★★★★★</v>
      </c>
      <c r="G226" s="5" t="str">
        <f>CHOOSE(記入用!G226,"★☆☆☆☆","★★☆☆☆","★★★☆☆","★★★★☆","★★★★★","★★★★★★","★★★★★★★","☆☆☆☆☆")</f>
        <v>★★★☆☆</v>
      </c>
      <c r="H226" s="5" t="str">
        <f>CHOOSE(記入用!H226,"★☆☆☆☆","★★☆☆☆","★★★☆☆","★★★★☆","★★★★★","★★★★★★","★★★★★★★","☆☆☆☆☆")</f>
        <v>★★★☆☆</v>
      </c>
      <c r="I226" s="14" t="str">
        <f>CHOOSE(記入用!I226,"★☆☆☆☆","★★☆☆☆","★★★☆☆","★★★★☆","★★★★★","★★★★★★","★★★★★★★","☆☆☆☆☆")</f>
        <v>★★★★☆</v>
      </c>
      <c r="J226" s="3" t="str">
        <f>CHOOSE(記入用!J226,"★☆☆☆☆","★★☆☆☆","★★★☆☆","★★★★☆","★★★★★","★★★★★★","☆☆☆☆☆","★★★★★★★","OverFlow")</f>
        <v>★★★★★★</v>
      </c>
      <c r="K226" s="3" t="str">
        <f>CHOOSE(記入用!K226,"★☆☆☆☆","★★☆☆☆","★★★☆☆","★★★★☆","★★★★★","★★★★★★","☆☆☆☆☆")</f>
        <v>★★★★☆</v>
      </c>
      <c r="L226" t="str">
        <f>不具合まとめ!C226</f>
        <v>有</v>
      </c>
      <c r="M226" s="5" t="str">
        <f>CHOOSE(記入用!M226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26" t="str">
        <f>CHOOSE(記入用!N226,"対応","未対応","追加talkにて対応","対応予定無し")</f>
        <v>対応予定無し</v>
      </c>
      <c r="O226" s="39">
        <f>詳細1!K226</f>
        <v>42090</v>
      </c>
    </row>
    <row r="227" spans="1:15" x14ac:dyDescent="0.15">
      <c r="A227" s="5" t="str">
        <f>記入用!A227</f>
        <v>土着神のSWK</v>
      </c>
      <c r="B227" t="str">
        <f>記入用!B227</f>
        <v>ホモ</v>
      </c>
      <c r="C227" t="str">
        <f>記入用!C227</f>
        <v>Axelorder</v>
      </c>
      <c r="D227" s="2" t="str">
        <f>CHOOSE(記入用!D227,"★☆☆☆☆","★★☆☆☆","★★★☆☆","★★★★☆","★★★★★","★★★★★★","★★★★★★","☆☆☆☆☆")</f>
        <v>★★★★★</v>
      </c>
      <c r="E227" s="5" t="str">
        <f>CHOOSE(記入用!E227,"★☆☆☆☆","★★☆☆☆","★★★☆☆","★★★★☆","★★★★★","★★★★★★","☆☆☆☆☆")</f>
        <v>★★★★★</v>
      </c>
      <c r="F227" s="5" t="str">
        <f>CHOOSE(記入用!F227,"★☆☆☆☆","★★☆☆☆","★★★☆☆","★★★★☆","★★★★★","★★★★★★","★★★★★★★","☆☆☆☆☆")</f>
        <v>★★★★★</v>
      </c>
      <c r="G227" s="5" t="str">
        <f>CHOOSE(記入用!G227,"★☆☆☆☆","★★☆☆☆","★★★☆☆","★★★★☆","★★★★★","★★★★★★","★★★★★★★","☆☆☆☆☆")</f>
        <v>★★★★★★★</v>
      </c>
      <c r="H227" s="5" t="str">
        <f>CHOOSE(記入用!H227,"★☆☆☆☆","★★☆☆☆","★★★☆☆","★★★★☆","★★★★★","★★★★★★","★★★★★★★","☆☆☆☆☆")</f>
        <v>★★★★★</v>
      </c>
      <c r="I227" s="5" t="str">
        <f>CHOOSE(記入用!I227,"★☆☆☆☆","★★☆☆☆","★★★☆☆","★★★★☆","★★★★★","★★★★★★","★★★★★★★","☆☆☆☆☆")</f>
        <v>★★★★★★</v>
      </c>
      <c r="J227" s="3" t="str">
        <f>CHOOSE(記入用!J227,"★☆☆☆☆","★★☆☆☆","★★★☆☆","★★★★☆","★★★★★","★★★★★★","☆☆☆☆☆","★★★★★★★","OverFlow")</f>
        <v>★★★★★★</v>
      </c>
      <c r="K227" s="3" t="str">
        <f>CHOOSE(記入用!K227,"★☆☆☆☆","★★☆☆☆","★★★☆☆","★★★★☆","★★★★★","★★★★★★","☆☆☆☆☆")</f>
        <v>★☆☆☆☆</v>
      </c>
      <c r="L227" t="str">
        <f>不具合まとめ!C227</f>
        <v>有</v>
      </c>
      <c r="M227" s="5" t="str">
        <f>CHOOSE(記入用!M227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27" t="str">
        <f>CHOOSE(記入用!N227,"対応","未対応","追加talkにて対応","対応予定無し")</f>
        <v>対応予定無し</v>
      </c>
      <c r="O227" s="39">
        <f>詳細1!K227</f>
        <v>42090</v>
      </c>
    </row>
    <row r="228" spans="1:15" x14ac:dyDescent="0.15">
      <c r="A228" s="5" t="str">
        <f>記入用!A228</f>
        <v>無のエイズ</v>
      </c>
      <c r="B228" t="str">
        <f>記入用!B228</f>
        <v>ホモ</v>
      </c>
      <c r="C228" t="str">
        <f>記入用!C228</f>
        <v>Axelorder</v>
      </c>
      <c r="D228" s="3" t="str">
        <f>CHOOSE(記入用!D228,"★☆☆☆☆","★★☆☆☆","★★★☆☆","★★★★☆","★★★★★","★★★★★★","★★★★★★","☆☆☆☆☆")</f>
        <v>★★★★☆</v>
      </c>
      <c r="E228" s="5" t="str">
        <f>CHOOSE(記入用!E228,"★☆☆☆☆","★★☆☆☆","★★★☆☆","★★★★☆","★★★★★","★★★★★★","☆☆☆☆☆")</f>
        <v>★★★☆☆</v>
      </c>
      <c r="F228" s="5" t="str">
        <f>CHOOSE(記入用!F228,"★☆☆☆☆","★★☆☆☆","★★★☆☆","★★★★☆","★★★★★","★★★★★★","★★★★★★★","☆☆☆☆☆")</f>
        <v>★★★★★★</v>
      </c>
      <c r="G228" s="5" t="str">
        <f>CHOOSE(記入用!G228,"★☆☆☆☆","★★☆☆☆","★★★☆☆","★★★★☆","★★★★★","★★★★★★","★★★★★★★","☆☆☆☆☆")</f>
        <v>★★★★★</v>
      </c>
      <c r="H228" s="5" t="str">
        <f>CHOOSE(記入用!H228,"★☆☆☆☆","★★☆☆☆","★★★☆☆","★★★★☆","★★★★★","★★★★★★","★★★★★★★","☆☆☆☆☆")</f>
        <v>★★★★★</v>
      </c>
      <c r="I228" s="14" t="str">
        <f>CHOOSE(記入用!I228,"★☆☆☆☆","★★☆☆☆","★★★☆☆","★★★★☆","★★★★★","★★★★★★","★★★★★★★","☆☆☆☆☆")</f>
        <v>★★★★☆</v>
      </c>
      <c r="J228" s="3" t="str">
        <f>CHOOSE(記入用!J228,"★☆☆☆☆","★★☆☆☆","★★★☆☆","★★★★☆","★★★★★","★★★★★★","☆☆☆☆☆","★★★★★★★","OverFlow")</f>
        <v>☆☆☆☆☆</v>
      </c>
      <c r="K228" s="3" t="str">
        <f>CHOOSE(記入用!K228,"★☆☆☆☆","★★☆☆☆","★★★☆☆","★★★★☆","★★★★★","★★★★★★","☆☆☆☆☆")</f>
        <v>★★☆☆☆</v>
      </c>
      <c r="L228" t="str">
        <f>不具合まとめ!C228</f>
        <v>有</v>
      </c>
      <c r="M228" s="5" t="str">
        <f>CHOOSE(記入用!M228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28" t="str">
        <f>CHOOSE(記入用!N228,"対応","未対応","追加talkにて対応","対応予定無し")</f>
        <v>対応予定無し</v>
      </c>
      <c r="O228" s="39">
        <f>詳細1!K228</f>
        <v>42090</v>
      </c>
    </row>
    <row r="229" spans="1:15" x14ac:dyDescent="0.15">
      <c r="A229" s="5" t="str">
        <f>記入用!A229</f>
        <v>盗人神のクロード</v>
      </c>
      <c r="B229" t="str">
        <f>記入用!B229</f>
        <v>jack</v>
      </c>
      <c r="C229" t="str">
        <f>記入用!C229</f>
        <v>カスゴ クロードさんuplorder</v>
      </c>
      <c r="D229" s="3" t="str">
        <f>CHOOSE(記入用!D229,"★☆☆☆☆","★★☆☆☆","★★★☆☆","★★★★☆","★★★★★","★★★★★★","★★★★★★","☆☆☆☆☆")</f>
        <v>★★★★★</v>
      </c>
      <c r="E229" s="5" t="str">
        <f>CHOOSE(記入用!E229,"★☆☆☆☆","★★☆☆☆","★★★☆☆","★★★★☆","★★★★★","★★★★★★","☆☆☆☆☆")</f>
        <v>★★☆☆☆</v>
      </c>
      <c r="F229" s="5" t="str">
        <f>CHOOSE(記入用!F229,"★☆☆☆☆","★★☆☆☆","★★★☆☆","★★★★☆","★★★★★","★★★★★★","★★★★★★★","☆☆☆☆☆")</f>
        <v>★★★★★</v>
      </c>
      <c r="G229" s="14" t="str">
        <f>CHOOSE(記入用!G229,"★☆☆☆☆","★★☆☆☆","★★★☆☆","★★★★☆","★★★★★","★★★★★★","★★★★★★★","☆☆☆☆☆")</f>
        <v>★★★☆☆</v>
      </c>
      <c r="H229" s="14" t="str">
        <f>CHOOSE(記入用!H229,"★☆☆☆☆","★★☆☆☆","★★★☆☆","★★★★☆","★★★★★","★★★★★★","★★★★★★★","☆☆☆☆☆")</f>
        <v>★★★★★</v>
      </c>
      <c r="I229" s="5" t="str">
        <f>CHOOSE(記入用!I229,"★☆☆☆☆","★★☆☆☆","★★★☆☆","★★★★☆","★★★★★","★★★★★★","★★★★★★★","☆☆☆☆☆")</f>
        <v>★★★★★</v>
      </c>
      <c r="J229" s="2" t="str">
        <f>CHOOSE(記入用!J229,"★☆☆☆☆","★★☆☆☆","★★★☆☆","★★★★☆","★★★★★","★★★★★★","☆☆☆☆☆","★★★★★★★","OverFlow")</f>
        <v>★★★★★</v>
      </c>
      <c r="K229" s="3" t="str">
        <f>CHOOSE(記入用!K229,"★☆☆☆☆","★★☆☆☆","★★★☆☆","★★★★☆","★★★★★","★★★★★★","☆☆☆☆☆")</f>
        <v>★★★★★</v>
      </c>
      <c r="L229" t="str">
        <f>不具合まとめ!C229</f>
        <v>有</v>
      </c>
      <c r="M229" s="5" t="str">
        <f>CHOOSE(記入用!M229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29" t="str">
        <f>CHOOSE(記入用!N229,"対応","未対応","追加talkにて対応","対応予定無し")</f>
        <v>追加talkにて対応</v>
      </c>
      <c r="O229" s="39">
        <f>詳細1!K229</f>
        <v>41786</v>
      </c>
    </row>
    <row r="230" spans="1:15" x14ac:dyDescent="0.15">
      <c r="A230" s="5" t="str">
        <f>記入用!A230</f>
        <v>闇のシクザール</v>
      </c>
      <c r="B230" t="str">
        <f>記入用!B230</f>
        <v>不明</v>
      </c>
      <c r="C230" t="str">
        <f>記入用!C230</f>
        <v>ElonaUplorder</v>
      </c>
      <c r="D230" s="2" t="str">
        <f>CHOOSE(記入用!D230,"★☆☆☆☆","★★☆☆☆","★★★☆☆","★★★★☆","★★★★★","★★★★★★","★★★★★★","☆☆☆☆☆")</f>
        <v>★★★★★</v>
      </c>
      <c r="E230" s="5" t="str">
        <f>CHOOSE(記入用!E230,"★☆☆☆☆","★★☆☆☆","★★★☆☆","★★★★☆","★★★★★","★★★★★★","☆☆☆☆☆")</f>
        <v>★★★★★</v>
      </c>
      <c r="F230" s="14" t="str">
        <f>CHOOSE(記入用!F230,"★☆☆☆☆","★★☆☆☆","★★★☆☆","★★★★☆","★★★★★","★★★★★★","★★★★★★★","☆☆☆☆☆")</f>
        <v>★★★★★★★</v>
      </c>
      <c r="G230" s="5" t="str">
        <f>CHOOSE(記入用!G230,"★☆☆☆☆","★★☆☆☆","★★★☆☆","★★★★☆","★★★★★","★★★★★★","★★★★★★★","☆☆☆☆☆")</f>
        <v>★★★★★</v>
      </c>
      <c r="H230" s="5" t="str">
        <f>CHOOSE(記入用!H230,"★☆☆☆☆","★★☆☆☆","★★★☆☆","★★★★☆","★★★★★","★★★★★★","★★★★★★★","☆☆☆☆☆")</f>
        <v>★★★☆☆</v>
      </c>
      <c r="I230" s="14" t="str">
        <f>CHOOSE(記入用!I230,"★☆☆☆☆","★★☆☆☆","★★★☆☆","★★★★☆","★★★★★","★★★★★★","★★★★★★★","☆☆☆☆☆")</f>
        <v>★★★☆☆</v>
      </c>
      <c r="J230" s="3" t="str">
        <f>CHOOSE(記入用!J230,"★☆☆☆☆","★★☆☆☆","★★★☆☆","★★★★☆","★★★★★","★★★★★★","☆☆☆☆☆","★★★★★★★","OverFlow")</f>
        <v>★★☆☆☆</v>
      </c>
      <c r="K230" s="3" t="str">
        <f>CHOOSE(記入用!K230,"★☆☆☆☆","★★☆☆☆","★★★☆☆","★★★★☆","★★★★★","★★★★★★","☆☆☆☆☆")</f>
        <v>★☆☆☆☆</v>
      </c>
      <c r="L230" t="str">
        <f>不具合まとめ!C230</f>
        <v>有</v>
      </c>
      <c r="M230" s="5" t="str">
        <f>CHOOSE(記入用!M230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0" t="str">
        <f>CHOOSE(記入用!N230,"対応","未対応","追加talkにて対応","対応予定無し")</f>
        <v>追加talkにて対応</v>
      </c>
      <c r="O230" s="39">
        <f>詳細1!K230</f>
        <v>41941</v>
      </c>
    </row>
    <row r="231" spans="1:15" x14ac:dyDescent="0.15">
      <c r="A231" s="5" t="str">
        <f>記入用!A231</f>
        <v>神槍のラインハルト</v>
      </c>
      <c r="B231" t="str">
        <f>記入用!B231</f>
        <v>罪袋</v>
      </c>
      <c r="C231" t="str">
        <f>記入用!C231</f>
        <v>ElonaUplorder</v>
      </c>
      <c r="D231" s="3" t="str">
        <f>CHOOSE(記入用!D231,"★☆☆☆☆","★★☆☆☆","★★★☆☆","★★★★☆","★★★★★","★★★★★★","★★★★★★","☆☆☆☆☆")</f>
        <v>★★★★★</v>
      </c>
      <c r="E231" s="5" t="str">
        <f>CHOOSE(記入用!E231,"★☆☆☆☆","★★☆☆☆","★★★☆☆","★★★★☆","★★★★★","★★★★★★","☆☆☆☆☆")</f>
        <v>★★★★☆</v>
      </c>
      <c r="F231" s="5" t="str">
        <f>CHOOSE(記入用!F231,"★☆☆☆☆","★★☆☆☆","★★★☆☆","★★★★☆","★★★★★","★★★★★★","★★★★★★★","☆☆☆☆☆")</f>
        <v>★★★☆☆</v>
      </c>
      <c r="G231" s="5" t="str">
        <f>CHOOSE(記入用!G231,"★☆☆☆☆","★★☆☆☆","★★★☆☆","★★★★☆","★★★★★","★★★★★★","★★★★★★★","☆☆☆☆☆")</f>
        <v>★★★★★★★</v>
      </c>
      <c r="H231" s="5" t="str">
        <f>CHOOSE(記入用!H231,"★☆☆☆☆","★★☆☆☆","★★★☆☆","★★★★☆","★★★★★","★★★★★★","★★★★★★★","☆☆☆☆☆")</f>
        <v>★★★★☆</v>
      </c>
      <c r="I231" s="5" t="str">
        <f>CHOOSE(記入用!I231,"★☆☆☆☆","★★☆☆☆","★★★☆☆","★★★★☆","★★★★★","★★★★★★","★★★★★★★","☆☆☆☆☆")</f>
        <v>★★★★★★★</v>
      </c>
      <c r="J231" s="2" t="str">
        <f>CHOOSE(記入用!J231,"★☆☆☆☆","★★☆☆☆","★★★☆☆","★★★★☆","★★★★★","★★★★★★","☆☆☆☆☆","★★★★★★★","OverFlow")</f>
        <v>★★★★★</v>
      </c>
      <c r="K231" s="3" t="str">
        <f>CHOOSE(記入用!K231,"★☆☆☆☆","★★☆☆☆","★★★☆☆","★★★★☆","★★★★★","★★★★★★","☆☆☆☆☆")</f>
        <v>★☆☆☆☆</v>
      </c>
      <c r="L231" t="str">
        <f>不具合まとめ!C231</f>
        <v>有</v>
      </c>
      <c r="M231" s="5" t="str">
        <f>CHOOSE(記入用!M231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1" t="str">
        <f>CHOOSE(記入用!N231,"対応","未対応","追加talkにて対応","対応予定無し")</f>
        <v>追加talkにて対応</v>
      </c>
      <c r="O231" s="39">
        <f>詳細1!K231</f>
        <v>42483</v>
      </c>
    </row>
    <row r="232" spans="1:15" x14ac:dyDescent="0.15">
      <c r="A232" s="5" t="str">
        <f>記入用!A232</f>
        <v>擬態のリナシマス</v>
      </c>
      <c r="B232" t="str">
        <f>記入用!B232</f>
        <v>もーる</v>
      </c>
      <c r="C232" t="str">
        <f>記入用!C232</f>
        <v>製作者Twitter</v>
      </c>
      <c r="D232" s="3" t="str">
        <f>CHOOSE(記入用!D232,"★☆☆☆☆","★★☆☆☆","★★★☆☆","★★★★☆","★★★★★","★★★★★★","★★★★★★","☆☆☆☆☆")</f>
        <v>★★★★★</v>
      </c>
      <c r="E232" s="5" t="str">
        <f>CHOOSE(記入用!E232,"★☆☆☆☆","★★☆☆☆","★★★☆☆","★★★★☆","★★★★★","★★★★★★","☆☆☆☆☆")</f>
        <v>★★★☆☆</v>
      </c>
      <c r="F232" s="5" t="str">
        <f>CHOOSE(記入用!F232,"★☆☆☆☆","★★☆☆☆","★★★☆☆","★★★★☆","★★★★★","★★★★★★","★★★★★★★","☆☆☆☆☆")</f>
        <v>★★☆☆☆</v>
      </c>
      <c r="G232" s="5" t="str">
        <f>CHOOSE(記入用!G232,"★☆☆☆☆","★★☆☆☆","★★★☆☆","★★★★☆","★★★★★","★★★★★★","★★★★★★★","☆☆☆☆☆")</f>
        <v>★★★★★★</v>
      </c>
      <c r="H232" s="5" t="str">
        <f>CHOOSE(記入用!H232,"★☆☆☆☆","★★☆☆☆","★★★☆☆","★★★★☆","★★★★★","★★★★★★","★★★★★★★","☆☆☆☆☆")</f>
        <v>★★★★★★</v>
      </c>
      <c r="I232" s="5" t="str">
        <f>CHOOSE(記入用!I232,"★☆☆☆☆","★★☆☆☆","★★★☆☆","★★★★☆","★★★★★","★★★★★★","★★★★★★★","☆☆☆☆☆")</f>
        <v>★★★★★★</v>
      </c>
      <c r="J232" s="3" t="str">
        <f>CHOOSE(記入用!J232,"★☆☆☆☆","★★☆☆☆","★★★☆☆","★★★★☆","★★★★★","★★★★★★","☆☆☆☆☆","★★★★★★★","OverFlow")</f>
        <v>★★★★★</v>
      </c>
      <c r="K232" s="3" t="str">
        <f>CHOOSE(記入用!K232,"★☆☆☆☆","★★☆☆☆","★★★☆☆","★★★★☆","★★★★★","★★★★★★","☆☆☆☆☆")</f>
        <v>★★☆☆☆</v>
      </c>
      <c r="L232" t="str">
        <f>不具合まとめ!C232</f>
        <v>無</v>
      </c>
      <c r="M232" s="5" t="str">
        <f>CHOOSE(記入用!M232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2" t="str">
        <f>CHOOSE(記入用!N232,"対応","未対応","追加talkにて対応","対応予定無し")</f>
        <v>追加talkにて対応</v>
      </c>
      <c r="O232" s="39">
        <f>詳細1!K232</f>
        <v>41264</v>
      </c>
    </row>
    <row r="233" spans="1:15" x14ac:dyDescent="0.15">
      <c r="A233" s="5" t="str">
        <f>記入用!A233</f>
        <v>裏表のコイナ</v>
      </c>
      <c r="B233" t="str">
        <f>記入用!B233</f>
        <v>もーる</v>
      </c>
      <c r="C233" t="str">
        <f>記入用!C233</f>
        <v>製作者Twitter</v>
      </c>
      <c r="D233" s="3" t="str">
        <f>CHOOSE(記入用!D233,"★☆☆☆☆","★★☆☆☆","★★★☆☆","★★★★☆","★★★★★","★★★★★★","★★★★★★","☆☆☆☆☆")</f>
        <v>★★★★☆</v>
      </c>
      <c r="E233" s="5" t="str">
        <f>CHOOSE(記入用!E233,"★☆☆☆☆","★★☆☆☆","★★★☆☆","★★★★☆","★★★★★","★★★★★★","☆☆☆☆☆")</f>
        <v>★★★★☆</v>
      </c>
      <c r="F233" s="5" t="str">
        <f>CHOOSE(記入用!F233,"★☆☆☆☆","★★☆☆☆","★★★☆☆","★★★★☆","★★★★★","★★★★★★","★★★★★★★","☆☆☆☆☆")</f>
        <v>★★☆☆☆</v>
      </c>
      <c r="G233" s="5" t="str">
        <f>CHOOSE(記入用!G233,"★☆☆☆☆","★★☆☆☆","★★★☆☆","★★★★☆","★★★★★","★★★★★★","★★★★★★★","☆☆☆☆☆")</f>
        <v>★★★★★</v>
      </c>
      <c r="H233" s="5" t="str">
        <f>CHOOSE(記入用!H233,"★☆☆☆☆","★★☆☆☆","★★★☆☆","★★★★☆","★★★★★","★★★★★★","★★★★★★★","☆☆☆☆☆")</f>
        <v>★★★★☆</v>
      </c>
      <c r="I233" s="5" t="str">
        <f>CHOOSE(記入用!I233,"★☆☆☆☆","★★☆☆☆","★★★☆☆","★★★★☆","★★★★★","★★★★★★","★★★★★★★","☆☆☆☆☆")</f>
        <v>★★★★★</v>
      </c>
      <c r="J233" s="3" t="str">
        <f>CHOOSE(記入用!J233,"★☆☆☆☆","★★☆☆☆","★★★☆☆","★★★★☆","★★★★★","★★★★★★","☆☆☆☆☆","★★★★★★★","OverFlow")</f>
        <v>★★★★★</v>
      </c>
      <c r="K233" s="3" t="str">
        <f>CHOOSE(記入用!K233,"★☆☆☆☆","★★☆☆☆","★★★☆☆","★★★★☆","★★★★★","★★★★★★","☆☆☆☆☆")</f>
        <v>★★★★☆</v>
      </c>
      <c r="L233" t="str">
        <f>不具合まとめ!C233</f>
        <v>無</v>
      </c>
      <c r="M233" s="5" t="str">
        <f>CHOOSE(記入用!M233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3" t="str">
        <f>CHOOSE(記入用!N233,"対応","未対応","追加talkにて対応","対応予定無し")</f>
        <v>追加talkにて対応</v>
      </c>
      <c r="O233" s="39">
        <f>詳細1!K233</f>
        <v>41238</v>
      </c>
    </row>
    <row r="234" spans="1:15" x14ac:dyDescent="0.15">
      <c r="A234" s="5" t="str">
        <f>記入用!A234</f>
        <v>負けず嫌いのアウティ</v>
      </c>
      <c r="B234" t="str">
        <f>記入用!B234</f>
        <v>もーる</v>
      </c>
      <c r="C234" t="str">
        <f>記入用!C234</f>
        <v>製作者Twitter</v>
      </c>
      <c r="D234" s="3" t="str">
        <f>CHOOSE(記入用!D234,"★☆☆☆☆","★★☆☆☆","★★★☆☆","★★★★☆","★★★★★","★★★★★★","★★★★★★","☆☆☆☆☆")</f>
        <v>★★★★★★</v>
      </c>
      <c r="E234" s="5" t="str">
        <f>CHOOSE(記入用!E234,"★☆☆☆☆","★★☆☆☆","★★★☆☆","★★★★☆","★★★★★","★★★★★★","☆☆☆☆☆")</f>
        <v>★★☆☆☆</v>
      </c>
      <c r="F234" s="5" t="str">
        <f>CHOOSE(記入用!F234,"★☆☆☆☆","★★☆☆☆","★★★☆☆","★★★★☆","★★★★★","★★★★★★","★★★★★★★","☆☆☆☆☆")</f>
        <v>★★★★★★★</v>
      </c>
      <c r="G234" s="5" t="str">
        <f>CHOOSE(記入用!G234,"★☆☆☆☆","★★☆☆☆","★★★☆☆","★★★★☆","★★★★★","★★★★★★","★★★★★★★","☆☆☆☆☆")</f>
        <v>★★★★★</v>
      </c>
      <c r="H234" s="14" t="str">
        <f>CHOOSE(記入用!H234,"★☆☆☆☆","★★☆☆☆","★★★☆☆","★★★★☆","★★★★★","★★★★★★","★★★★★★★","☆☆☆☆☆")</f>
        <v>★★★★★★</v>
      </c>
      <c r="I234" s="5" t="str">
        <f>CHOOSE(記入用!I234,"★☆☆☆☆","★★☆☆☆","★★★☆☆","★★★★☆","★★★★★","★★★★★★","★★★★★★★","☆☆☆☆☆")</f>
        <v>★★★★★★</v>
      </c>
      <c r="J234" s="3" t="str">
        <f>CHOOSE(記入用!J234,"★☆☆☆☆","★★☆☆☆","★★★☆☆","★★★★☆","★★★★★","★★★★★★","☆☆☆☆☆","★★★★★★★","OverFlow")</f>
        <v>★★★☆☆</v>
      </c>
      <c r="K234" s="3" t="str">
        <f>CHOOSE(記入用!K234,"★☆☆☆☆","★★☆☆☆","★★★☆☆","★★★★☆","★★★★★","★★★★★★","☆☆☆☆☆")</f>
        <v>★★☆☆☆</v>
      </c>
      <c r="L234" t="str">
        <f>不具合まとめ!C234</f>
        <v>有</v>
      </c>
      <c r="M234" s="5" t="str">
        <f>CHOOSE(記入用!M234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4" t="str">
        <f>CHOOSE(記入用!N234,"対応","未対応","追加talkにて対応","対応予定無し")</f>
        <v>追加talkにて対応</v>
      </c>
      <c r="O234" s="39">
        <f>詳細1!K234</f>
        <v>41336</v>
      </c>
    </row>
    <row r="235" spans="1:15" x14ac:dyDescent="0.15">
      <c r="A235" s="5" t="str">
        <f>記入用!A235</f>
        <v>負けたがりのティナウト</v>
      </c>
      <c r="B235" t="str">
        <f>記入用!B235</f>
        <v>もーる</v>
      </c>
      <c r="C235" t="str">
        <f>記入用!C235</f>
        <v>製作者Twitter</v>
      </c>
      <c r="D235" s="3" t="str">
        <f>CHOOSE(記入用!D235,"★☆☆☆☆","★★☆☆☆","★★★☆☆","★★★★☆","★★★★★","★★★★★★","★★★★★★","☆☆☆☆☆")</f>
        <v>★★★★☆</v>
      </c>
      <c r="E235" s="5" t="str">
        <f>CHOOSE(記入用!E235,"★☆☆☆☆","★★☆☆☆","★★★☆☆","★★★★☆","★★★★★","★★★★★★","☆☆☆☆☆")</f>
        <v>★★☆☆☆</v>
      </c>
      <c r="F235" s="5" t="str">
        <f>CHOOSE(記入用!F235,"★☆☆☆☆","★★☆☆☆","★★★☆☆","★★★★☆","★★★★★","★★★★★★","★★★★★★★","☆☆☆☆☆")</f>
        <v>★★★★★★★</v>
      </c>
      <c r="G235" s="5" t="str">
        <f>CHOOSE(記入用!G235,"★☆☆☆☆","★★☆☆☆","★★★☆☆","★★★★☆","★★★★★","★★★★★★","★★★★★★★","☆☆☆☆☆")</f>
        <v>★★★★★</v>
      </c>
      <c r="H235" s="5" t="str">
        <f>CHOOSE(記入用!H235,"★☆☆☆☆","★★☆☆☆","★★★☆☆","★★★★☆","★★★★★","★★★★★★","★★★★★★★","☆☆☆☆☆")</f>
        <v>★★★★★★</v>
      </c>
      <c r="I235" s="14" t="str">
        <f>CHOOSE(記入用!I235,"★☆☆☆☆","★★☆☆☆","★★★☆☆","★★★★☆","★★★★★","★★★★★★","★★★★★★★","☆☆☆☆☆")</f>
        <v>★★★★★★</v>
      </c>
      <c r="J235" s="3" t="str">
        <f>CHOOSE(記入用!J235,"★☆☆☆☆","★★☆☆☆","★★★☆☆","★★★★☆","★★★★★","★★★★★★","☆☆☆☆☆","★★★★★★★","OverFlow")</f>
        <v>★★★★★★</v>
      </c>
      <c r="K235" s="3" t="str">
        <f>CHOOSE(記入用!K235,"★☆☆☆☆","★★☆☆☆","★★★☆☆","★★★★☆","★★★★★","★★★★★★","☆☆☆☆☆")</f>
        <v>★★☆☆☆</v>
      </c>
      <c r="L235" t="str">
        <f>不具合まとめ!C235</f>
        <v>有</v>
      </c>
      <c r="M235" s="5" t="str">
        <f>CHOOSE(記入用!M235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5" t="str">
        <f>CHOOSE(記入用!N235,"対応","未対応","追加talkにて対応","対応予定無し")</f>
        <v>追加talkにて対応</v>
      </c>
      <c r="O235" s="39">
        <f>詳細1!K235</f>
        <v>41334</v>
      </c>
    </row>
    <row r="236" spans="1:15" x14ac:dyDescent="0.15">
      <c r="A236" s="5" t="str">
        <f>記入用!A236</f>
        <v>陰のベレスティーネ</v>
      </c>
      <c r="B236" t="str">
        <f>記入用!B236</f>
        <v>お嬢様なでなでの人</v>
      </c>
      <c r="C236" t="str">
        <f>記入用!C236</f>
        <v>製作者サイト</v>
      </c>
      <c r="D236" s="3" t="str">
        <f>CHOOSE(記入用!D236,"★☆☆☆☆","★★☆☆☆","★★★☆☆","★★★★☆","★★★★★","★★★★★★","★★★★★★","☆☆☆☆☆")</f>
        <v>★★★★★</v>
      </c>
      <c r="E236" s="5" t="str">
        <f>CHOOSE(記入用!E236,"★☆☆☆☆","★★☆☆☆","★★★☆☆","★★★★☆","★★★★★","★★★★★★","☆☆☆☆☆")</f>
        <v>★★★☆☆</v>
      </c>
      <c r="F236" s="5" t="str">
        <f>CHOOSE(記入用!F236,"★☆☆☆☆","★★☆☆☆","★★★☆☆","★★★★☆","★★★★★","★★★★★★","★★★★★★★","☆☆☆☆☆")</f>
        <v>★★★★★</v>
      </c>
      <c r="G236" s="5" t="str">
        <f>CHOOSE(記入用!G236,"★☆☆☆☆","★★☆☆☆","★★★☆☆","★★★★☆","★★★★★","★★★★★★","★★★★★★★","☆☆☆☆☆")</f>
        <v>★★★☆☆</v>
      </c>
      <c r="H236" s="5" t="str">
        <f>CHOOSE(記入用!H236,"★☆☆☆☆","★★☆☆☆","★★★☆☆","★★★★☆","★★★★★","★★★★★★","★★★★★★★","☆☆☆☆☆")</f>
        <v>★★★★★</v>
      </c>
      <c r="I236" s="5" t="str">
        <f>CHOOSE(記入用!I236,"★☆☆☆☆","★★☆☆☆","★★★☆☆","★★★★☆","★★★★★","★★★★★★","★★★★★★★","☆☆☆☆☆")</f>
        <v>★★★★☆</v>
      </c>
      <c r="J236" s="3" t="str">
        <f>CHOOSE(記入用!J236,"★☆☆☆☆","★★☆☆☆","★★★☆☆","★★★★☆","★★★★★","★★★★★★","☆☆☆☆☆","★★★★★★★","OverFlow")</f>
        <v>★★★★☆</v>
      </c>
      <c r="K236" s="3" t="str">
        <f>CHOOSE(記入用!K236,"★☆☆☆☆","★★☆☆☆","★★★☆☆","★★★★☆","★★★★★","★★★★★★","☆☆☆☆☆")</f>
        <v>★★★★★</v>
      </c>
      <c r="L236" t="str">
        <f>不具合まとめ!C236</f>
        <v>無</v>
      </c>
      <c r="M236" s="5" t="str">
        <f>CHOOSE(記入用!M236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36" t="str">
        <f>CHOOSE(記入用!N236,"対応","未対応","追加talkにて対応","対応予定無し")</f>
        <v>追加talkにて対応</v>
      </c>
      <c r="O236" s="39">
        <f>詳細1!K236</f>
        <v>43356</v>
      </c>
    </row>
    <row r="237" spans="1:15" x14ac:dyDescent="0.15">
      <c r="A237" s="5" t="str">
        <f>記入用!A237</f>
        <v>止のレムンティーネ</v>
      </c>
      <c r="B237" t="str">
        <f>記入用!B237</f>
        <v>お嬢様なでなでの人</v>
      </c>
      <c r="C237" t="str">
        <f>記入用!C237</f>
        <v>製作者サイト</v>
      </c>
      <c r="D237" s="3" t="str">
        <f>CHOOSE(記入用!D237,"★☆☆☆☆","★★☆☆☆","★★★☆☆","★★★★☆","★★★★★","★★★★★★","★★★★★★","☆☆☆☆☆")</f>
        <v>★★★★☆</v>
      </c>
      <c r="E237" s="5" t="str">
        <f>CHOOSE(記入用!E237,"★☆☆☆☆","★★☆☆☆","★★★☆☆","★★★★☆","★★★★★","★★★★★★","☆☆☆☆☆")</f>
        <v>★★☆☆☆</v>
      </c>
      <c r="F237" s="5" t="str">
        <f>CHOOSE(記入用!F237,"★☆☆☆☆","★★☆☆☆","★★★☆☆","★★★★☆","★★★★★","★★★★★★","★★★★★★★","☆☆☆☆☆")</f>
        <v>★★★★★</v>
      </c>
      <c r="G237" s="5" t="str">
        <f>CHOOSE(記入用!G237,"★☆☆☆☆","★★☆☆☆","★★★☆☆","★★★★☆","★★★★★","★★★★★★","★★★★★★★","☆☆☆☆☆")</f>
        <v>★★★☆☆</v>
      </c>
      <c r="H237" s="5" t="str">
        <f>CHOOSE(記入用!H237,"★☆☆☆☆","★★☆☆☆","★★★☆☆","★★★★☆","★★★★★","★★★★★★","★★★★★★★","☆☆☆☆☆")</f>
        <v>★★★☆☆</v>
      </c>
      <c r="I237" s="5" t="str">
        <f>CHOOSE(記入用!I237,"★☆☆☆☆","★★☆☆☆","★★★☆☆","★★★★☆","★★★★★","★★★★★★","★★★★★★★","☆☆☆☆☆")</f>
        <v>★★★☆☆</v>
      </c>
      <c r="J237" s="3" t="str">
        <f>CHOOSE(記入用!J237,"★☆☆☆☆","★★☆☆☆","★★★☆☆","★★★★☆","★★★★★","★★★★★★","☆☆☆☆☆","★★★★★★★","OverFlow")</f>
        <v>★★★★☆</v>
      </c>
      <c r="K237" s="3" t="str">
        <f>CHOOSE(記入用!K237,"★☆☆☆☆","★★☆☆☆","★★★☆☆","★★★★☆","★★★★★","★★★★★★","☆☆☆☆☆")</f>
        <v>★★★★☆</v>
      </c>
      <c r="L237" t="str">
        <f>不具合まとめ!C237</f>
        <v>無</v>
      </c>
      <c r="M237" s="5" t="str">
        <f>CHOOSE(記入用!M237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37" t="str">
        <f>CHOOSE(記入用!N237,"対応","未対応","追加talkにて対応","対応予定無し")</f>
        <v>追加talkにて対応</v>
      </c>
      <c r="O237" s="39">
        <f>詳細1!K237</f>
        <v>43356</v>
      </c>
    </row>
    <row r="238" spans="1:15" x14ac:dyDescent="0.15">
      <c r="A238" s="5" t="str">
        <f>記入用!A238</f>
        <v>輝のグローリッツ</v>
      </c>
      <c r="B238" t="str">
        <f>記入用!B238</f>
        <v>お嬢様なでなでの人</v>
      </c>
      <c r="C238" t="str">
        <f>記入用!C238</f>
        <v>製作者サイト</v>
      </c>
      <c r="D238" s="3" t="str">
        <f>CHOOSE(記入用!D238,"★☆☆☆☆","★★☆☆☆","★★★☆☆","★★★★☆","★★★★★","★★★★★★","★★★★★★","☆☆☆☆☆")</f>
        <v>★★★★★</v>
      </c>
      <c r="E238" s="5" t="str">
        <f>CHOOSE(記入用!E238,"★☆☆☆☆","★★☆☆☆","★★★☆☆","★★★★☆","★★★★★","★★★★★★","☆☆☆☆☆")</f>
        <v>★★☆☆☆</v>
      </c>
      <c r="F238" s="5" t="str">
        <f>CHOOSE(記入用!F238,"★☆☆☆☆","★★☆☆☆","★★★☆☆","★★★★☆","★★★★★","★★★★★★","★★★★★★★","☆☆☆☆☆")</f>
        <v>★★★★★</v>
      </c>
      <c r="G238" s="5" t="str">
        <f>CHOOSE(記入用!G238,"★☆☆☆☆","★★☆☆☆","★★★☆☆","★★★★☆","★★★★★","★★★★★★","★★★★★★★","☆☆☆☆☆")</f>
        <v>★★★★★</v>
      </c>
      <c r="H238" s="5" t="str">
        <f>CHOOSE(記入用!H238,"★☆☆☆☆","★★☆☆☆","★★★☆☆","★★★★☆","★★★★★","★★★★★★","★★★★★★★","☆☆☆☆☆")</f>
        <v>★★★★★</v>
      </c>
      <c r="I238" s="5" t="str">
        <f>CHOOSE(記入用!I238,"★☆☆☆☆","★★☆☆☆","★★★☆☆","★★★★☆","★★★★★","★★★★★★","★★★★★★★","☆☆☆☆☆")</f>
        <v>★★★★☆</v>
      </c>
      <c r="J238" s="3" t="str">
        <f>CHOOSE(記入用!J238,"★☆☆☆☆","★★☆☆☆","★★★☆☆","★★★★☆","★★★★★","★★★★★★","☆☆☆☆☆","★★★★★★★","OverFlow")</f>
        <v>★★★★★</v>
      </c>
      <c r="K238" s="3" t="str">
        <f>CHOOSE(記入用!K238,"★☆☆☆☆","★★☆☆☆","★★★☆☆","★★★★☆","★★★★★","★★★★★★","☆☆☆☆☆")</f>
        <v>★★★★★</v>
      </c>
      <c r="L238" t="str">
        <f>不具合まとめ!C238</f>
        <v>有</v>
      </c>
      <c r="M238" s="5" t="str">
        <f>CHOOSE(記入用!M238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38" t="str">
        <f>CHOOSE(記入用!N238,"対応","未対応","追加talkにて対応","対応予定無し")</f>
        <v>追加talkにて対応</v>
      </c>
      <c r="O238" s="39">
        <f>詳細1!K238</f>
        <v>43356</v>
      </c>
    </row>
    <row r="239" spans="1:15" x14ac:dyDescent="0.15">
      <c r="A239" s="5" t="str">
        <f>記入用!A239</f>
        <v>狂神ライナ</v>
      </c>
      <c r="B239" t="str">
        <f>記入用!B239</f>
        <v>赤錆</v>
      </c>
      <c r="C239" t="str">
        <f>記入用!C239</f>
        <v>カスゴwiki</v>
      </c>
      <c r="D239" s="3" t="str">
        <f>CHOOSE(記入用!D239,"★☆☆☆☆","★★☆☆☆","★★★☆☆","★★★★☆","★★★★★","★★★★★★","★★★★★★","☆☆☆☆☆")</f>
        <v>★★★★☆</v>
      </c>
      <c r="E239" s="5" t="str">
        <f>CHOOSE(記入用!E239,"★☆☆☆☆","★★☆☆☆","★★★☆☆","★★★★☆","★★★★★","★★★★★★","☆☆☆☆☆")</f>
        <v>★★☆☆☆</v>
      </c>
      <c r="F239" s="5" t="str">
        <f>CHOOSE(記入用!F239,"★☆☆☆☆","★★☆☆☆","★★★☆☆","★★★★☆","★★★★★","★★★★★★","★★★★★★★","☆☆☆☆☆")</f>
        <v>★★★★★</v>
      </c>
      <c r="G239" s="5" t="str">
        <f>CHOOSE(記入用!G239,"★☆☆☆☆","★★☆☆☆","★★★☆☆","★★★★☆","★★★★★","★★★★★★","★★★★★★★","☆☆☆☆☆")</f>
        <v>★★★★★</v>
      </c>
      <c r="H239" s="5" t="str">
        <f>CHOOSE(記入用!H239,"★☆☆☆☆","★★☆☆☆","★★★☆☆","★★★★☆","★★★★★","★★★★★★","★★★★★★★","☆☆☆☆☆")</f>
        <v>★☆☆☆☆</v>
      </c>
      <c r="I239" s="5" t="str">
        <f>CHOOSE(記入用!I239,"★☆☆☆☆","★★☆☆☆","★★★☆☆","★★★★☆","★★★★★","★★★★★★","★★★★★★★","☆☆☆☆☆")</f>
        <v>★☆☆☆☆</v>
      </c>
      <c r="J239" s="5" t="str">
        <f>CHOOSE(記入用!J239,"★☆☆☆☆","★★☆☆☆","★★★☆☆","★★★★☆","★★★★★","★★★★★★","☆☆☆☆☆","★★★★★★★","OverFlow")</f>
        <v>★★★★★★★</v>
      </c>
      <c r="K239" s="3" t="str">
        <f>CHOOSE(記入用!K239,"★☆☆☆☆","★★☆☆☆","★★★☆☆","★★★★☆","★★★★★","★★★★★★","☆☆☆☆☆")</f>
        <v>★★☆☆☆</v>
      </c>
      <c r="L239" t="str">
        <f>不具合まとめ!C239</f>
        <v>無</v>
      </c>
      <c r="M239" s="5" t="str">
        <f>CHOOSE(記入用!M239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239" t="str">
        <f>CHOOSE(記入用!N239,"対応","未対応","追加talkにて対応","対応予定無し")</f>
        <v>対応予定無し</v>
      </c>
      <c r="O239" s="39">
        <f>詳細1!K239</f>
        <v>43561</v>
      </c>
    </row>
    <row r="240" spans="1:15" x14ac:dyDescent="0.15">
      <c r="A240" s="5" t="str">
        <f>記入用!A240</f>
        <v>萌芽のチラフィル</v>
      </c>
      <c r="B240" t="str">
        <f>記入用!B240</f>
        <v>カヤノ</v>
      </c>
      <c r="C240" t="str">
        <f>記入用!C240</f>
        <v>カスゴwiki</v>
      </c>
      <c r="D240" s="3" t="str">
        <f>CHOOSE(記入用!D240,"★☆☆☆☆","★★☆☆☆","★★★☆☆","★★★★☆","★★★★★","★★★★★★","★★★★★★","☆☆☆☆☆")</f>
        <v>★★★★☆</v>
      </c>
      <c r="E240" s="5" t="str">
        <f>CHOOSE(記入用!E240,"★☆☆☆☆","★★☆☆☆","★★★☆☆","★★★★☆","★★★★★","★★★★★★","☆☆☆☆☆")</f>
        <v>★★★★★</v>
      </c>
      <c r="F240" s="5" t="str">
        <f>CHOOSE(記入用!F240,"★☆☆☆☆","★★☆☆☆","★★★☆☆","★★★★☆","★★★★★","★★★★★★","★★★★★★★","☆☆☆☆☆")</f>
        <v>★★★★☆</v>
      </c>
      <c r="G240" s="14" t="str">
        <f>CHOOSE(記入用!G240,"★☆☆☆☆","★★☆☆☆","★★★☆☆","★★★★☆","★★★★★","★★★★★★","★★★★★★★","☆☆☆☆☆")</f>
        <v>★★★☆☆</v>
      </c>
      <c r="H240" s="5" t="str">
        <f>CHOOSE(記入用!H240,"★☆☆☆☆","★★☆☆☆","★★★☆☆","★★★★☆","★★★★★","★★★★★★","★★★★★★★","☆☆☆☆☆")</f>
        <v>★★★☆☆</v>
      </c>
      <c r="I240" s="5" t="str">
        <f>CHOOSE(記入用!I240,"★☆☆☆☆","★★☆☆☆","★★★☆☆","★★★★☆","★★★★★","★★★★★★","★★★★★★★","☆☆☆☆☆")</f>
        <v>★★★★★</v>
      </c>
      <c r="J240" s="3" t="str">
        <f>CHOOSE(記入用!J240,"★☆☆☆☆","★★☆☆☆","★★★☆☆","★★★★☆","★★★★★","★★★★★★","☆☆☆☆☆","★★★★★★★","OverFlow")</f>
        <v>★★☆☆☆</v>
      </c>
      <c r="K240" s="3" t="str">
        <f>CHOOSE(記入用!K240,"★☆☆☆☆","★★☆☆☆","★★★☆☆","★★★★☆","★★★★★","★★★★★★","☆☆☆☆☆")</f>
        <v>★★★★★</v>
      </c>
      <c r="L240" t="str">
        <f>不具合まとめ!C240</f>
        <v>有</v>
      </c>
      <c r="M240" s="5" t="str">
        <f>CHOOSE(記入用!M240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0" t="str">
        <f>CHOOSE(記入用!N240,"対応","未対応","追加talkにて対応","対応予定無し")</f>
        <v>追加talkにて対応</v>
      </c>
      <c r="O240" s="39">
        <f>詳細1!K240</f>
        <v>43337</v>
      </c>
    </row>
    <row r="241" spans="1:15" x14ac:dyDescent="0.15">
      <c r="A241" s="5" t="str">
        <f>記入用!A241</f>
        <v>かまどのヘスティア</v>
      </c>
      <c r="B241" t="str">
        <f>記入用!B241</f>
        <v>ソナリ</v>
      </c>
      <c r="C241" t="str">
        <f>記入用!C241</f>
        <v>カスゴwiki</v>
      </c>
      <c r="D241" s="5" t="str">
        <f>CHOOSE(記入用!D241,"★☆☆☆☆","★★☆☆☆","★★★☆☆","★★★★☆","★★★★★","★★★★★★","★★★★★★","☆☆☆☆☆")</f>
        <v>★★★★★</v>
      </c>
      <c r="E241" s="5" t="str">
        <f>CHOOSE(記入用!E241,"★☆☆☆☆","★★☆☆☆","★★★☆☆","★★★★☆","★★★★★","★★★★★★","☆☆☆☆☆")</f>
        <v>★★☆☆☆</v>
      </c>
      <c r="F241" s="5" t="str">
        <f>CHOOSE(記入用!F241,"★☆☆☆☆","★★☆☆☆","★★★☆☆","★★★★☆","★★★★★","★★★★★★","★★★★★★★","☆☆☆☆☆")</f>
        <v>★★☆☆☆</v>
      </c>
      <c r="G241" s="5" t="str">
        <f>CHOOSE(記入用!G241,"★☆☆☆☆","★★☆☆☆","★★★☆☆","★★★★☆","★★★★★","★★★★★★","★★★★★★★","☆☆☆☆☆")</f>
        <v>★★★★★</v>
      </c>
      <c r="H241" s="5" t="str">
        <f>CHOOSE(記入用!H241,"★☆☆☆☆","★★☆☆☆","★★★☆☆","★★★★☆","★★★★★","★★★★★★","★★★★★★★","☆☆☆☆☆")</f>
        <v>★★★★★</v>
      </c>
      <c r="I241" s="5" t="str">
        <f>CHOOSE(記入用!I241,"★☆☆☆☆","★★☆☆☆","★★★☆☆","★★★★☆","★★★★★","★★★★★★","★★★★★★★","☆☆☆☆☆")</f>
        <v>★★★★☆</v>
      </c>
      <c r="J241" s="5" t="str">
        <f>CHOOSE(記入用!J241,"★☆☆☆☆","★★☆☆☆","★★★☆☆","★★★★☆","★★★★★","★★★★★★","☆☆☆☆☆","★★★★★★★","OverFlow")</f>
        <v>★★★★★</v>
      </c>
      <c r="K241" s="3" t="str">
        <f>CHOOSE(記入用!K241,"★☆☆☆☆","★★☆☆☆","★★★☆☆","★★★★☆","★★★★★","★★★★★★","☆☆☆☆☆")</f>
        <v>★★★★★</v>
      </c>
      <c r="L241" t="str">
        <f>不具合まとめ!C241</f>
        <v>無</v>
      </c>
      <c r="M241" s="5" t="str">
        <f>CHOOSE(記入用!M241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41" t="str">
        <f>CHOOSE(記入用!N241,"対応","未対応","追加talkにて対応","対応予定無し")</f>
        <v>追加talkにて対応</v>
      </c>
      <c r="O241" s="39">
        <f>詳細1!K241</f>
        <v>43537</v>
      </c>
    </row>
    <row r="242" spans="1:15" x14ac:dyDescent="0.15">
      <c r="A242" s="5" t="str">
        <f>記入用!A242</f>
        <v>つぎはぎのトレイシー</v>
      </c>
      <c r="B242" t="str">
        <f>記入用!B242</f>
        <v>ソナリ</v>
      </c>
      <c r="C242" t="str">
        <f>記入用!C242</f>
        <v>カスゴwiki</v>
      </c>
      <c r="D242" s="5" t="str">
        <f>CHOOSE(記入用!D242,"★☆☆☆☆","★★☆☆☆","★★★☆☆","★★★★☆","★★★★★","★★★★★★","★★★★★★","☆☆☆☆☆")</f>
        <v>★★★★★</v>
      </c>
      <c r="E242" s="5" t="str">
        <f>CHOOSE(記入用!E242,"★☆☆☆☆","★★☆☆☆","★★★☆☆","★★★★☆","★★★★★","★★★★★★","☆☆☆☆☆")</f>
        <v>★★★★★</v>
      </c>
      <c r="F242" s="5" t="str">
        <f>CHOOSE(記入用!F242,"★☆☆☆☆","★★☆☆☆","★★★☆☆","★★★★☆","★★★★★","★★★★★★","★★★★★★★","☆☆☆☆☆")</f>
        <v>★★☆☆☆</v>
      </c>
      <c r="G242" s="5" t="str">
        <f>CHOOSE(記入用!G242,"★☆☆☆☆","★★☆☆☆","★★★☆☆","★★★★☆","★★★★★","★★★★★★","★★★★★★★","☆☆☆☆☆")</f>
        <v>★★★★☆</v>
      </c>
      <c r="H242" s="5" t="str">
        <f>CHOOSE(記入用!H242,"★☆☆☆☆","★★☆☆☆","★★★☆☆","★★★★☆","★★★★★","★★★★★★","★★★★★★★","☆☆☆☆☆")</f>
        <v>★★☆☆☆</v>
      </c>
      <c r="I242" s="5" t="str">
        <f>CHOOSE(記入用!I242,"★☆☆☆☆","★★☆☆☆","★★★☆☆","★★★★☆","★★★★★","★★★★★★","★★★★★★★","☆☆☆☆☆")</f>
        <v>★★★☆☆</v>
      </c>
      <c r="J242" s="5" t="str">
        <f>CHOOSE(記入用!J242,"★☆☆☆☆","★★☆☆☆","★★★☆☆","★★★★☆","★★★★★","★★★★★★","☆☆☆☆☆","★★★★★★★","OverFlow")</f>
        <v>★★★★★</v>
      </c>
      <c r="K242" t="str">
        <f>CHOOSE(記入用!K242,"★☆☆☆☆","★★☆☆☆","★★★☆☆","★★★★☆","★★★★★","★★★★★★","☆☆☆☆☆")</f>
        <v>★★★★★</v>
      </c>
      <c r="L242" t="str">
        <f>不具合まとめ!C242</f>
        <v>無</v>
      </c>
      <c r="M242" s="5" t="str">
        <f>CHOOSE(記入用!M242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42" t="str">
        <f>CHOOSE(記入用!N242,"対応","未対応","追加talkにて対応","対応予定無し")</f>
        <v>追加talkにて対応</v>
      </c>
      <c r="O242" s="39">
        <f>詳細1!K242</f>
        <v>43354</v>
      </c>
    </row>
    <row r="243" spans="1:15" x14ac:dyDescent="0.15">
      <c r="A243" s="5" t="str">
        <f>記入用!A243</f>
        <v>湯治のマホラ</v>
      </c>
      <c r="B243" t="str">
        <f>記入用!B243</f>
        <v>ソナリ</v>
      </c>
      <c r="C243" t="str">
        <f>記入用!C243</f>
        <v>カスゴwiki</v>
      </c>
      <c r="D243" s="5" t="str">
        <f>CHOOSE(記入用!D243,"★☆☆☆☆","★★☆☆☆","★★★☆☆","★★★★☆","★★★★★","★★★★★★","★★★★★★","☆☆☆☆☆")</f>
        <v>★★★★★</v>
      </c>
      <c r="E243" s="5" t="str">
        <f>CHOOSE(記入用!E243,"★☆☆☆☆","★★☆☆☆","★★★☆☆","★★★★☆","★★★★★","★★★★★★","☆☆☆☆☆")</f>
        <v>★★★★☆</v>
      </c>
      <c r="F243" s="5" t="str">
        <f>CHOOSE(記入用!F243,"★☆☆☆☆","★★☆☆☆","★★★☆☆","★★★★☆","★★★★★","★★★★★★","★★★★★★★","☆☆☆☆☆")</f>
        <v>★★★★★★</v>
      </c>
      <c r="G243" s="5" t="str">
        <f>CHOOSE(記入用!G243,"★☆☆☆☆","★★☆☆☆","★★★☆☆","★★★★☆","★★★★★","★★★★★★","★★★★★★★","☆☆☆☆☆")</f>
        <v>★★★☆☆</v>
      </c>
      <c r="H243" s="5" t="str">
        <f>CHOOSE(記入用!H243,"★☆☆☆☆","★★☆☆☆","★★★☆☆","★★★★☆","★★★★★","★★★★★★","★★★★★★★","☆☆☆☆☆")</f>
        <v>★★★☆☆</v>
      </c>
      <c r="I243" s="5" t="str">
        <f>CHOOSE(記入用!I243,"★☆☆☆☆","★★☆☆☆","★★★☆☆","★★★★☆","★★★★★","★★★★★★","★★★★★★★","☆☆☆☆☆")</f>
        <v>★★★★★</v>
      </c>
      <c r="J243" s="5" t="str">
        <f>CHOOSE(記入用!J243,"★☆☆☆☆","★★☆☆☆","★★★☆☆","★★★★☆","★★★★★","★★★★★★","☆☆☆☆☆","★★★★★★★","OverFlow")</f>
        <v>★★★★★</v>
      </c>
      <c r="K243" t="str">
        <f>CHOOSE(記入用!K243,"★☆☆☆☆","★★☆☆☆","★★★☆☆","★★★★☆","★★★★★","★★★★★★","☆☆☆☆☆")</f>
        <v>★★★★☆</v>
      </c>
      <c r="L243" t="str">
        <f>不具合まとめ!C243</f>
        <v>無</v>
      </c>
      <c r="M243" s="5" t="str">
        <f>CHOOSE(記入用!M243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43" t="str">
        <f>CHOOSE(記入用!N243,"対応","未対応","追加talkにて対応","対応予定無し")</f>
        <v>追加talkにて対応</v>
      </c>
      <c r="O243" s="39">
        <f>詳細1!K243</f>
        <v>43537</v>
      </c>
    </row>
    <row r="244" spans="1:15" x14ac:dyDescent="0.15">
      <c r="A244" s="5" t="str">
        <f>記入用!A244</f>
        <v>墓守のフレン</v>
      </c>
      <c r="B244" t="str">
        <f>記入用!B244</f>
        <v>720円</v>
      </c>
      <c r="C244" t="str">
        <f>記入用!C244</f>
        <v>製作者サイト</v>
      </c>
      <c r="D244" s="3" t="str">
        <f>CHOOSE(記入用!D244,"★☆☆☆☆","★★☆☆☆","★★★☆☆","★★★★☆","★★★★★","★★★★★★","★★★★★★","☆☆☆☆☆")</f>
        <v>★☆☆☆☆</v>
      </c>
      <c r="E244" s="5" t="str">
        <f>CHOOSE(記入用!E244,"★☆☆☆☆","★★☆☆☆","★★★☆☆","★★★★☆","★★★★★","★★★★★★","☆☆☆☆☆")</f>
        <v>★☆☆☆☆</v>
      </c>
      <c r="F244" s="5" t="str">
        <f>CHOOSE(記入用!F244,"★☆☆☆☆","★★☆☆☆","★★★☆☆","★★★★☆","★★★★★","★★★★★★","★★★★★★★","☆☆☆☆☆")</f>
        <v>★★★★★★</v>
      </c>
      <c r="G244" s="5" t="str">
        <f>CHOOSE(記入用!G244,"★☆☆☆☆","★★☆☆☆","★★★☆☆","★★★★☆","★★★★★","★★★★★★","★★★★★★★","☆☆☆☆☆")</f>
        <v>★★★★★</v>
      </c>
      <c r="H244" s="5" t="str">
        <f>CHOOSE(記入用!H244,"★☆☆☆☆","★★☆☆☆","★★★☆☆","★★★★☆","★★★★★","★★★★★★","★★★★★★★","☆☆☆☆☆")</f>
        <v>★☆☆☆☆</v>
      </c>
      <c r="I244" s="5" t="str">
        <f>CHOOSE(記入用!I244,"★☆☆☆☆","★★☆☆☆","★★★☆☆","★★★★☆","★★★★★","★★★★★★","★★★★★★★","☆☆☆☆☆")</f>
        <v>★★★★★★</v>
      </c>
      <c r="J244" s="3" t="str">
        <f>CHOOSE(記入用!J244,"★☆☆☆☆","★★☆☆☆","★★★☆☆","★★★★☆","★★★★★","★★★★★★","☆☆☆☆☆","★★★★★★★","OverFlow")</f>
        <v>★★★★★</v>
      </c>
      <c r="K244" t="str">
        <f>CHOOSE(記入用!K244,"★☆☆☆☆","★★☆☆☆","★★★☆☆","★★★★☆","★★★★★","★★★★★★","☆☆☆☆☆")</f>
        <v>★★☆☆☆</v>
      </c>
      <c r="L244" t="str">
        <f>不具合まとめ!C244</f>
        <v>無</v>
      </c>
      <c r="M244" s="5" t="str">
        <f>CHOOSE(記入用!M244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4" t="str">
        <f>CHOOSE(記入用!N244,"対応","未対応","追加talkにて対応","対応予定無し")</f>
        <v>追加talkにて対応</v>
      </c>
      <c r="O244" s="39">
        <f>詳細1!K244</f>
        <v>43345</v>
      </c>
    </row>
    <row r="245" spans="1:15" x14ac:dyDescent="0.15">
      <c r="A245" s="5" t="str">
        <f>記入用!A245</f>
        <v>被虐のヒデビル</v>
      </c>
      <c r="B245" t="str">
        <f>記入用!B245</f>
        <v>不明</v>
      </c>
      <c r="C245" t="str">
        <f>記入用!C245</f>
        <v>Axelorder</v>
      </c>
      <c r="D245" s="3" t="str">
        <f>CHOOSE(記入用!D245,"★☆☆☆☆","★★☆☆☆","★★★☆☆","★★★★☆","★★★★★","★★★★★★","★★★★★★","☆☆☆☆☆")</f>
        <v>★★★★★</v>
      </c>
      <c r="E245" s="5" t="str">
        <f>CHOOSE(記入用!E245,"★☆☆☆☆","★★☆☆☆","★★★☆☆","★★★★☆","★★★★★","★★★★★★","☆☆☆☆☆")</f>
        <v>★★★★★</v>
      </c>
      <c r="F245" s="5" t="str">
        <f>CHOOSE(記入用!F245,"★☆☆☆☆","★★☆☆☆","★★★☆☆","★★★★☆","★★★★★","★★★★★★","★★★★★★★","☆☆☆☆☆")</f>
        <v>★★★★★</v>
      </c>
      <c r="G245" s="5" t="str">
        <f>CHOOSE(記入用!G245,"★☆☆☆☆","★★☆☆☆","★★★☆☆","★★★★☆","★★★★★","★★★★★★","★★★★★★★","☆☆☆☆☆")</f>
        <v>★★★★★</v>
      </c>
      <c r="H245" s="14" t="str">
        <f>CHOOSE(記入用!H245,"★☆☆☆☆","★★☆☆☆","★★★☆☆","★★★★☆","★★★★★","★★★★★★","★★★★★★★","☆☆☆☆☆")</f>
        <v>★☆☆☆☆</v>
      </c>
      <c r="I245" s="5" t="str">
        <f>CHOOSE(記入用!I245,"★☆☆☆☆","★★☆☆☆","★★★☆☆","★★★★☆","★★★★★","★★★★★★","★★★★★★★","☆☆☆☆☆")</f>
        <v>★★★★★</v>
      </c>
      <c r="J245" s="3" t="str">
        <f>CHOOSE(記入用!J245,"★☆☆☆☆","★★☆☆☆","★★★☆☆","★★★★☆","★★★★★","★★★★★★","☆☆☆☆☆","★★★★★★★","OverFlow")</f>
        <v>★★★★☆</v>
      </c>
      <c r="K245" t="str">
        <f>CHOOSE(記入用!K245,"★☆☆☆☆","★★☆☆☆","★★★☆☆","★★★★☆","★★★★★","★★★★★★","☆☆☆☆☆")</f>
        <v>★★★★☆</v>
      </c>
      <c r="L245" t="str">
        <f>不具合まとめ!C245</f>
        <v>有</v>
      </c>
      <c r="M245" s="5" t="str">
        <f>CHOOSE(記入用!M245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245" t="str">
        <f>CHOOSE(記入用!N245,"対応","未対応","追加talkにて対応","対応予定無し")</f>
        <v>対応予定無し</v>
      </c>
      <c r="O245" s="39">
        <f>詳細1!K245</f>
        <v>42991</v>
      </c>
    </row>
    <row r="246" spans="1:15" s="8" customFormat="1" x14ac:dyDescent="0.15">
      <c r="A246" s="7" t="str">
        <f>記入用!A246</f>
        <v>残響のケルシィ</v>
      </c>
      <c r="B246" s="8" t="str">
        <f>記入用!B246</f>
        <v>不明</v>
      </c>
      <c r="C246" s="8" t="str">
        <f>記入用!C246</f>
        <v>DL不可</v>
      </c>
      <c r="D246" s="64" t="str">
        <f>CHOOSE(記入用!D246,"★☆☆☆☆","★★☆☆☆","★★★☆☆","★★★★☆","★★★★★","★★★★★★","★★★★★★","☆☆☆☆☆")</f>
        <v>★★★★☆</v>
      </c>
      <c r="E246" s="7" t="str">
        <f>CHOOSE(記入用!E246,"★☆☆☆☆","★★☆☆☆","★★★☆☆","★★★★☆","★★★★★","★★★★★★","☆☆☆☆☆")</f>
        <v>★★☆☆☆</v>
      </c>
      <c r="F246" s="7" t="str">
        <f>CHOOSE(記入用!F246,"★☆☆☆☆","★★☆☆☆","★★★☆☆","★★★★☆","★★★★★","★★★★★★","★★★★★★★","☆☆☆☆☆")</f>
        <v>★★★★☆</v>
      </c>
      <c r="G246" s="7" t="str">
        <f>CHOOSE(記入用!G246,"★☆☆☆☆","★★☆☆☆","★★★☆☆","★★★★☆","★★★★★","★★★★★★","★★★★★★★","☆☆☆☆☆")</f>
        <v>★★★★★</v>
      </c>
      <c r="H246" s="7" t="str">
        <f>CHOOSE(記入用!H246,"★☆☆☆☆","★★☆☆☆","★★★☆☆","★★★★☆","★★★★★","★★★★★★","★★★★★★★","☆☆☆☆☆")</f>
        <v>★★★★★★</v>
      </c>
      <c r="I246" s="7" t="str">
        <f>CHOOSE(記入用!I246,"★☆☆☆☆","★★☆☆☆","★★★☆☆","★★★★☆","★★★★★","★★★★★★","★★★★★★★","☆☆☆☆☆")</f>
        <v>★★★★★★</v>
      </c>
      <c r="J246" s="64" t="str">
        <f>CHOOSE(記入用!J246,"★☆☆☆☆","★★☆☆☆","★★★☆☆","★★★★☆","★★★★★","★★★★★★","☆☆☆☆☆","★★★★★★★","OverFlow")</f>
        <v>★★★★☆</v>
      </c>
      <c r="K246" s="67" t="str">
        <f>CHOOSE(記入用!K246,"★☆☆☆☆","★★☆☆☆","★★★☆☆","★★★★☆","★★★★★","★★★★★★","☆☆☆☆☆")</f>
        <v>★☆☆☆☆</v>
      </c>
      <c r="L246" s="8" t="str">
        <f>不具合まとめ!C246</f>
        <v>無</v>
      </c>
      <c r="M246" s="7" t="str">
        <f>CHOOSE(記入用!M246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6" s="8" t="str">
        <f>CHOOSE(記入用!N246,"対応","未対応","追加talkにて対応","対応予定無し")</f>
        <v>追加talkにて対応</v>
      </c>
      <c r="O246" s="66">
        <f>詳細1!K246</f>
        <v>41664</v>
      </c>
    </row>
    <row r="247" spans="1:15" x14ac:dyDescent="0.15">
      <c r="A247" s="5" t="str">
        <f>記入用!A247</f>
        <v>即身仏の蓑亀</v>
      </c>
      <c r="B247" t="str">
        <f>記入用!B247</f>
        <v>もーる</v>
      </c>
      <c r="C247" t="str">
        <f>記入用!C247</f>
        <v>製作者Twitter</v>
      </c>
      <c r="D247" s="3" t="str">
        <f>CHOOSE(記入用!D247,"★☆☆☆☆","★★☆☆☆","★★★☆☆","★★★★☆","★★★★★","★★★★★★","★★★★★★","☆☆☆☆☆")</f>
        <v>★★★★☆</v>
      </c>
      <c r="E247" s="5" t="str">
        <f>CHOOSE(記入用!E247,"★☆☆☆☆","★★☆☆☆","★★★☆☆","★★★★☆","★★★★★","★★★★★★","☆☆☆☆☆")</f>
        <v>★★★☆☆</v>
      </c>
      <c r="F247" s="5" t="str">
        <f>CHOOSE(記入用!F247,"★☆☆☆☆","★★☆☆☆","★★★☆☆","★★★★☆","★★★★★","★★★★★★","★★★★★★★","☆☆☆☆☆")</f>
        <v>★★★★★</v>
      </c>
      <c r="G247" s="5" t="str">
        <f>CHOOSE(記入用!G247,"★☆☆☆☆","★★☆☆☆","★★★☆☆","★★★★☆","★★★★★","★★★★★★","★★★★★★★","☆☆☆☆☆")</f>
        <v>★★★★★</v>
      </c>
      <c r="H247" s="5" t="str">
        <f>CHOOSE(記入用!H247,"★☆☆☆☆","★★☆☆☆","★★★☆☆","★★★★☆","★★★★★","★★★★★★","★★★★★★★","☆☆☆☆☆")</f>
        <v>★★★★★★</v>
      </c>
      <c r="I247" s="5" t="str">
        <f>CHOOSE(記入用!I247,"★☆☆☆☆","★★☆☆☆","★★★☆☆","★★★★☆","★★★★★","★★★★★★","★★★★★★★","☆☆☆☆☆")</f>
        <v>★★★★★</v>
      </c>
      <c r="J247" s="2" t="str">
        <f>CHOOSE(記入用!J247,"★☆☆☆☆","★★☆☆☆","★★★☆☆","★★★★☆","★★★★★","★★★★★★","☆☆☆☆☆","★★★★★★★","OverFlow")</f>
        <v>★★★★★</v>
      </c>
      <c r="K247" s="3" t="str">
        <f>CHOOSE(記入用!K247,"★☆☆☆☆","★★☆☆☆","★★★☆☆","★★★★☆","★★★★★","★★★★★★","☆☆☆☆☆")</f>
        <v>★★☆☆☆</v>
      </c>
      <c r="L247" t="str">
        <f>不具合まとめ!C247</f>
        <v>有</v>
      </c>
      <c r="M247" s="5" t="str">
        <f>CHOOSE(記入用!M247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7" t="str">
        <f>CHOOSE(記入用!N247,"対応","未対応","追加talkにて対応","対応予定無し")</f>
        <v>対応予定無し</v>
      </c>
      <c r="O247" s="39">
        <f>詳細1!K247</f>
        <v>41252</v>
      </c>
    </row>
    <row r="248" spans="1:15" x14ac:dyDescent="0.15">
      <c r="A248" s="5" t="str">
        <f>記入用!A248</f>
        <v>忘却のエンプティ</v>
      </c>
      <c r="B248" t="str">
        <f>記入用!B248</f>
        <v>もーる</v>
      </c>
      <c r="C248" t="str">
        <f>記入用!C248</f>
        <v>製作者Twitter</v>
      </c>
      <c r="D248" s="3" t="str">
        <f>CHOOSE(記入用!D248,"★☆☆☆☆","★★☆☆☆","★★★☆☆","★★★★☆","★★★★★","★★★★★★","★★★★★★","☆☆☆☆☆")</f>
        <v>★★★☆☆</v>
      </c>
      <c r="E248" s="5" t="str">
        <f>CHOOSE(記入用!E248,"★☆☆☆☆","★★☆☆☆","★★★☆☆","★★★★☆","★★★★★","★★★★★★","☆☆☆☆☆")</f>
        <v>★★★★☆</v>
      </c>
      <c r="F248" s="5" t="str">
        <f>CHOOSE(記入用!F248,"★☆☆☆☆","★★☆☆☆","★★★☆☆","★★★★☆","★★★★★","★★★★★★","★★★★★★★","☆☆☆☆☆")</f>
        <v>★★★★★★</v>
      </c>
      <c r="G248" s="14" t="str">
        <f>CHOOSE(記入用!G248,"★☆☆☆☆","★★☆☆☆","★★★☆☆","★★★★☆","★★★★★","★★★★★★","★★★★★★★","☆☆☆☆☆")</f>
        <v>★★★★★</v>
      </c>
      <c r="H248" s="5" t="str">
        <f>CHOOSE(記入用!H248,"★☆☆☆☆","★★☆☆☆","★★★☆☆","★★★★☆","★★★★★","★★★★★★","★★★★★★★","☆☆☆☆☆")</f>
        <v>★★★★★★</v>
      </c>
      <c r="I248" s="14" t="str">
        <f>CHOOSE(記入用!I248,"★☆☆☆☆","★★☆☆☆","★★★☆☆","★★★★☆","★★★★★","★★★★★★","★★★★★★★","☆☆☆☆☆")</f>
        <v>★★★★★★</v>
      </c>
      <c r="J248" s="2" t="str">
        <f>CHOOSE(記入用!J248,"★☆☆☆☆","★★☆☆☆","★★★☆☆","★★★★☆","★★★★★","★★★★★★","☆☆☆☆☆","★★★★★★★","OverFlow")</f>
        <v>★★★★☆</v>
      </c>
      <c r="K248" s="2" t="str">
        <f>CHOOSE(記入用!K248,"★☆☆☆☆","★★☆☆☆","★★★☆☆","★★★★☆","★★★★★","★★★★★★","☆☆☆☆☆")</f>
        <v>★☆☆☆☆</v>
      </c>
      <c r="L248" t="str">
        <f>不具合まとめ!C248</f>
        <v>有</v>
      </c>
      <c r="M248" s="5" t="str">
        <f>CHOOSE(記入用!M248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8" t="str">
        <f>CHOOSE(記入用!N248,"対応","未対応","追加talkにて対応","対応予定無し")</f>
        <v>対応予定無し</v>
      </c>
      <c r="O248" s="39">
        <f>詳細1!K248</f>
        <v>41252</v>
      </c>
    </row>
    <row r="249" spans="1:15" x14ac:dyDescent="0.15">
      <c r="A249" s="5" t="str">
        <f>記入用!A249</f>
        <v>軍用兵器のイジス</v>
      </c>
      <c r="B249" t="str">
        <f>記入用!B249</f>
        <v>もーる</v>
      </c>
      <c r="C249" t="str">
        <f>記入用!C249</f>
        <v>製作者Twitter</v>
      </c>
      <c r="D249" s="3" t="str">
        <f>CHOOSE(記入用!D249,"★☆☆☆☆","★★☆☆☆","★★★☆☆","★★★★☆","★★★★★","★★★★★★","★★★★★★","☆☆☆☆☆")</f>
        <v>★★★★☆</v>
      </c>
      <c r="E249" s="5" t="str">
        <f>CHOOSE(記入用!E249,"★☆☆☆☆","★★☆☆☆","★★★☆☆","★★★★☆","★★★★★","★★★★★★","☆☆☆☆☆")</f>
        <v>★☆☆☆☆</v>
      </c>
      <c r="F249" s="5" t="str">
        <f>CHOOSE(記入用!F249,"★☆☆☆☆","★★☆☆☆","★★★☆☆","★★★★☆","★★★★★","★★★★★★","★★★★★★★","☆☆☆☆☆")</f>
        <v>★★★★★</v>
      </c>
      <c r="G249" s="5" t="str">
        <f>CHOOSE(記入用!G249,"★☆☆☆☆","★★☆☆☆","★★★☆☆","★★★★☆","★★★★★","★★★★★★","★★★★★★★","☆☆☆☆☆")</f>
        <v>★★★★☆</v>
      </c>
      <c r="H249" s="5" t="str">
        <f>CHOOSE(記入用!H249,"★☆☆☆☆","★★☆☆☆","★★★☆☆","★★★★☆","★★★★★","★★★★★★","★★★★★★★","☆☆☆☆☆")</f>
        <v>★★★★★★</v>
      </c>
      <c r="I249" s="5" t="str">
        <f>CHOOSE(記入用!I249,"★☆☆☆☆","★★☆☆☆","★★★☆☆","★★★★☆","★★★★★","★★★★★★","★★★★★★★","☆☆☆☆☆")</f>
        <v>★★★★★★★</v>
      </c>
      <c r="J249" s="2" t="str">
        <f>CHOOSE(記入用!J249,"★☆☆☆☆","★★☆☆☆","★★★☆☆","★★★★☆","★★★★★","★★★★★★","☆☆☆☆☆","★★★★★★★","OverFlow")</f>
        <v>★☆☆☆☆</v>
      </c>
      <c r="K249" s="3" t="str">
        <f>CHOOSE(記入用!K249,"★☆☆☆☆","★★☆☆☆","★★★☆☆","★★★★☆","★★★★★","★★★★★★","☆☆☆☆☆")</f>
        <v>★☆☆☆☆</v>
      </c>
      <c r="L249" t="str">
        <f>不具合まとめ!C249</f>
        <v>有</v>
      </c>
      <c r="M249" s="5" t="str">
        <f>CHOOSE(記入用!M249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49" t="str">
        <f>CHOOSE(記入用!N249,"対応","未対応","追加talkにて対応","対応予定無し")</f>
        <v>追加talkにて対応</v>
      </c>
      <c r="O249" s="39">
        <f>詳細1!K249</f>
        <v>41267</v>
      </c>
    </row>
    <row r="250" spans="1:15" x14ac:dyDescent="0.15">
      <c r="A250" s="5" t="str">
        <f>記入用!A250</f>
        <v>果のレフネ</v>
      </c>
      <c r="B250" t="str">
        <f>記入用!B250</f>
        <v>お嬢様なでなでの人</v>
      </c>
      <c r="C250" t="str">
        <f>記入用!C250</f>
        <v>製作者Twitter</v>
      </c>
      <c r="D250" s="3" t="str">
        <f>CHOOSE(記入用!D250,"★☆☆☆☆","★★☆☆☆","★★★☆☆","★★★★☆","★★★★★","★★★★★★","★★★★★★","☆☆☆☆☆")</f>
        <v>★★★★☆</v>
      </c>
      <c r="E250" s="5" t="str">
        <f>CHOOSE(記入用!E250,"★☆☆☆☆","★★☆☆☆","★★★☆☆","★★★★☆","★★★★★","★★★★★★","☆☆☆☆☆")</f>
        <v>★★★★☆</v>
      </c>
      <c r="F250" s="5" t="str">
        <f>CHOOSE(記入用!F250,"★☆☆☆☆","★★☆☆☆","★★★☆☆","★★★★☆","★★★★★","★★★★★★","★★★★★★★","☆☆☆☆☆")</f>
        <v>★★★★★</v>
      </c>
      <c r="G250" s="5" t="str">
        <f>CHOOSE(記入用!G250,"★☆☆☆☆","★★☆☆☆","★★★☆☆","★★★★☆","★★★★★","★★★★★★","★★★★★★★","☆☆☆☆☆")</f>
        <v>★★★★☆</v>
      </c>
      <c r="H250" s="5" t="str">
        <f>CHOOSE(記入用!H250,"★☆☆☆☆","★★☆☆☆","★★★☆☆","★★★★☆","★★★★★","★★★★★★","★★★★★★★","☆☆☆☆☆")</f>
        <v>★★★★★★</v>
      </c>
      <c r="I250" s="5" t="str">
        <f>CHOOSE(記入用!I250,"★☆☆☆☆","★★☆☆☆","★★★☆☆","★★★★☆","★★★★★","★★★★★★","★★★★★★★","☆☆☆☆☆")</f>
        <v>★★★★★</v>
      </c>
      <c r="J250" s="3" t="str">
        <f>CHOOSE(記入用!J250,"★☆☆☆☆","★★☆☆☆","★★★☆☆","★★★★☆","★★★★★","★★★★★★","☆☆☆☆☆","★★★★★★★","OverFlow")</f>
        <v>★★★★☆</v>
      </c>
      <c r="K250" s="3" t="str">
        <f>CHOOSE(記入用!K250,"★☆☆☆☆","★★☆☆☆","★★★☆☆","★★★★☆","★★★★★","★★★★★★","☆☆☆☆☆")</f>
        <v>★★★★☆</v>
      </c>
      <c r="L250" t="str">
        <f>不具合まとめ!C250</f>
        <v>無</v>
      </c>
      <c r="M250" s="5" t="str">
        <f>CHOOSE(記入用!M250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50" t="str">
        <f>CHOOSE(記入用!N250,"対応","未対応","追加talkにて対応","対応予定無し")</f>
        <v>追加talkにて対応</v>
      </c>
      <c r="O250" s="39">
        <f>詳細1!K250</f>
        <v>43356</v>
      </c>
    </row>
    <row r="251" spans="1:15" x14ac:dyDescent="0.15">
      <c r="A251" s="5" t="str">
        <f>記入用!A251</f>
        <v>和のリキュー</v>
      </c>
      <c r="B251" t="str">
        <f>記入用!B251</f>
        <v>シロ組の厚揚げ</v>
      </c>
      <c r="C251" t="str">
        <f>記入用!C251</f>
        <v>Discord</v>
      </c>
      <c r="D251" s="3" t="str">
        <f>CHOOSE(記入用!D251,"★☆☆☆☆","★★☆☆☆","★★★☆☆","★★★★☆","★★★★★","★★★★★★","★★★★★★","☆☆☆☆☆")</f>
        <v>★★★★☆</v>
      </c>
      <c r="E251" s="5" t="str">
        <f>CHOOSE(記入用!E251,"★☆☆☆☆","★★☆☆☆","★★★☆☆","★★★★☆","★★★★★","★★★★★★","☆☆☆☆☆")</f>
        <v>★★★★☆</v>
      </c>
      <c r="F251" s="5" t="str">
        <f>CHOOSE(記入用!F251,"★☆☆☆☆","★★☆☆☆","★★★☆☆","★★★★☆","★★★★★","★★★★★★","★★★★★★★","☆☆☆☆☆")</f>
        <v>★★★★★★</v>
      </c>
      <c r="G251" s="5" t="str">
        <f>CHOOSE(記入用!G251,"★☆☆☆☆","★★☆☆☆","★★★☆☆","★★★★☆","★★★★★","★★★★★★","★★★★★★★","☆☆☆☆☆")</f>
        <v>★★★★★★</v>
      </c>
      <c r="H251" s="14" t="str">
        <f>CHOOSE(記入用!H251,"★☆☆☆☆","★★☆☆☆","★★★☆☆","★★★★☆","★★★★★","★★★★★★","★★★★★★★","☆☆☆☆☆")</f>
        <v>★★★★★★</v>
      </c>
      <c r="I251" s="5" t="str">
        <f>CHOOSE(記入用!I251,"★☆☆☆☆","★★☆☆☆","★★★☆☆","★★★★☆","★★★★★","★★★★★★","★★★★★★★","☆☆☆☆☆")</f>
        <v>★★★★☆</v>
      </c>
      <c r="J251" s="3" t="str">
        <f>CHOOSE(記入用!J251,"★☆☆☆☆","★★☆☆☆","★★★☆☆","★★★★☆","★★★★★","★★★★★★","☆☆☆☆☆","★★★★★★★","OverFlow")</f>
        <v>★★☆☆☆</v>
      </c>
      <c r="K251" s="3" t="str">
        <f>CHOOSE(記入用!K251,"★☆☆☆☆","★★☆☆☆","★★★☆☆","★★★★☆","★★★★★","★★★★★★","☆☆☆☆☆")</f>
        <v>★★☆☆☆</v>
      </c>
      <c r="L251" t="str">
        <f>不具合まとめ!C251</f>
        <v>有</v>
      </c>
      <c r="M251" s="5" t="str">
        <f>CHOOSE(記入用!M251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1" t="str">
        <f>CHOOSE(記入用!N251,"対応","未対応","追加talkにて対応","対応予定無し")</f>
        <v>追加talkにて対応</v>
      </c>
      <c r="O251" s="39">
        <f>詳細1!K251</f>
        <v>43306</v>
      </c>
    </row>
    <row r="252" spans="1:15" x14ac:dyDescent="0.15">
      <c r="A252" s="5" t="str">
        <f>記入用!A252</f>
        <v>不明のアースト</v>
      </c>
      <c r="B252" t="str">
        <f>記入用!B252</f>
        <v>鬼灯の魂</v>
      </c>
      <c r="C252" t="str">
        <f>記入用!C252</f>
        <v>カスゴwiki</v>
      </c>
      <c r="D252" s="3" t="str">
        <f>CHOOSE(記入用!D252,"★☆☆☆☆","★★☆☆☆","★★★☆☆","★★★★☆","★★★★★","★★★★★★","★★★★★★","☆☆☆☆☆")</f>
        <v>★★★☆☆</v>
      </c>
      <c r="E252" s="5" t="str">
        <f>CHOOSE(記入用!E252,"★☆☆☆☆","★★☆☆☆","★★★☆☆","★★★★☆","★★★★★","★★★★★★","☆☆☆☆☆")</f>
        <v>★★★☆☆</v>
      </c>
      <c r="F252" s="5" t="str">
        <f>CHOOSE(記入用!F252,"★☆☆☆☆","★★☆☆☆","★★★☆☆","★★★★☆","★★★★★","★★★★★★","★★★★★★★","☆☆☆☆☆")</f>
        <v>★★★★★</v>
      </c>
      <c r="G252" s="5" t="str">
        <f>CHOOSE(記入用!G252,"★☆☆☆☆","★★☆☆☆","★★★☆☆","★★★★☆","★★★★★","★★★★★★","★★★★★★★","☆☆☆☆☆")</f>
        <v>★★★★★</v>
      </c>
      <c r="H252" s="5" t="str">
        <f>CHOOSE(記入用!H252,"★☆☆☆☆","★★☆☆☆","★★★☆☆","★★★★☆","★★★★★","★★★★★★","★★★★★★★","☆☆☆☆☆")</f>
        <v>★★★★★</v>
      </c>
      <c r="I252" s="14" t="str">
        <f>CHOOSE(記入用!I252,"★☆☆☆☆","★★☆☆☆","★★★☆☆","★★★★☆","★★★★★","★★★★★★","★★★★★★★","☆☆☆☆☆")</f>
        <v>★★★★★</v>
      </c>
      <c r="J252" s="3" t="str">
        <f>CHOOSE(記入用!J252,"★☆☆☆☆","★★☆☆☆","★★★☆☆","★★★★☆","★★★★★","★★★★★★","☆☆☆☆☆","★★★★★★★","OverFlow")</f>
        <v>☆☆☆☆☆</v>
      </c>
      <c r="K252" s="3" t="str">
        <f>CHOOSE(記入用!K252,"★☆☆☆☆","★★☆☆☆","★★★☆☆","★★★★☆","★★★★★","★★★★★★","☆☆☆☆☆")</f>
        <v>★★★★★</v>
      </c>
      <c r="L252" t="str">
        <f>不具合まとめ!C252</f>
        <v>有</v>
      </c>
      <c r="M252" s="5" t="str">
        <f>CHOOSE(記入用!M252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2" t="str">
        <f>CHOOSE(記入用!N252,"対応","未対応","追加talkにて対応","対応予定無し")</f>
        <v>追加talkにて対応</v>
      </c>
      <c r="O252" s="39">
        <f>詳細1!K252</f>
        <v>43345</v>
      </c>
    </row>
    <row r="253" spans="1:15" x14ac:dyDescent="0.15">
      <c r="A253" s="5" t="str">
        <f>記入用!A253</f>
        <v>淀のイアバッハ</v>
      </c>
      <c r="B253" t="str">
        <f>記入用!B253</f>
        <v>お嬢様なでなでの人</v>
      </c>
      <c r="C253" t="str">
        <f>記入用!C253</f>
        <v>製作者Twitter</v>
      </c>
      <c r="D253" s="3" t="str">
        <f>CHOOSE(記入用!D253,"★☆☆☆☆","★★☆☆☆","★★★☆☆","★★★★☆","★★★★★","★★★★★★","★★★★★★","☆☆☆☆☆")</f>
        <v>★★★★★</v>
      </c>
      <c r="E253" s="5" t="str">
        <f>CHOOSE(記入用!E253,"★☆☆☆☆","★★☆☆☆","★★★☆☆","★★★★☆","★★★★★","★★★★★★","☆☆☆☆☆")</f>
        <v>★★★★★</v>
      </c>
      <c r="F253" s="5" t="str">
        <f>CHOOSE(記入用!F253,"★☆☆☆☆","★★☆☆☆","★★★☆☆","★★★★☆","★★★★★","★★★★★★","★★★★★★★","☆☆☆☆☆")</f>
        <v>★★★★★</v>
      </c>
      <c r="G253" s="5" t="str">
        <f>CHOOSE(記入用!G253,"★☆☆☆☆","★★☆☆☆","★★★☆☆","★★★★☆","★★★★★","★★★★★★","★★★★★★★","☆☆☆☆☆")</f>
        <v>★★★★★</v>
      </c>
      <c r="H253" s="5" t="str">
        <f>CHOOSE(記入用!H253,"★☆☆☆☆","★★☆☆☆","★★★☆☆","★★★★☆","★★★★★","★★★★★★","★★★★★★★","☆☆☆☆☆")</f>
        <v>★★☆☆☆</v>
      </c>
      <c r="I253" s="5" t="str">
        <f>CHOOSE(記入用!I253,"★☆☆☆☆","★★☆☆☆","★★★☆☆","★★★★☆","★★★★★","★★★★★★","★★★★★★★","☆☆☆☆☆")</f>
        <v>★★★★☆</v>
      </c>
      <c r="J253" s="3" t="str">
        <f>CHOOSE(記入用!J253,"★☆☆☆☆","★★☆☆☆","★★★☆☆","★★★★☆","★★★★★","★★★★★★","☆☆☆☆☆","★★★★★★★","OverFlow")</f>
        <v>★★★★☆</v>
      </c>
      <c r="K253" s="3" t="str">
        <f>CHOOSE(記入用!K253,"★☆☆☆☆","★★☆☆☆","★★★☆☆","★★★★☆","★★★★★","★★★★★★","☆☆☆☆☆")</f>
        <v>★★★★☆</v>
      </c>
      <c r="L253" t="str">
        <f>不具合まとめ!C253</f>
        <v>無</v>
      </c>
      <c r="M253" s="5" t="str">
        <f>CHOOSE(記入用!M253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3" t="str">
        <f>CHOOSE(記入用!N253,"対応","未対応","追加talkにて対応","対応予定無し")</f>
        <v>追加talkにて対応</v>
      </c>
      <c r="O253" s="39">
        <f>詳細1!K253</f>
        <v>43254</v>
      </c>
    </row>
    <row r="254" spans="1:15" x14ac:dyDescent="0.15">
      <c r="A254" s="5" t="str">
        <f>記入用!A254</f>
        <v>紡のフィニエーテ</v>
      </c>
      <c r="B254" t="str">
        <f>記入用!B254</f>
        <v>お嬢様なでなでの人</v>
      </c>
      <c r="C254" t="str">
        <f>記入用!C254</f>
        <v>製作者Twitter</v>
      </c>
      <c r="D254" s="3" t="str">
        <f>CHOOSE(記入用!D254,"★☆☆☆☆","★★☆☆☆","★★★☆☆","★★★★☆","★★★★★","★★★★★★","★★★★★★","☆☆☆☆☆")</f>
        <v>★★★★☆</v>
      </c>
      <c r="E254" s="5" t="str">
        <f>CHOOSE(記入用!E254,"★☆☆☆☆","★★☆☆☆","★★★☆☆","★★★★☆","★★★★★","★★★★★★","☆☆☆☆☆")</f>
        <v>★★★★☆</v>
      </c>
      <c r="F254" s="5" t="str">
        <f>CHOOSE(記入用!F254,"★☆☆☆☆","★★☆☆☆","★★★☆☆","★★★★☆","★★★★★","★★★★★★","★★★★★★★","☆☆☆☆☆")</f>
        <v>★★★★★</v>
      </c>
      <c r="G254" s="5" t="str">
        <f>CHOOSE(記入用!G254,"★☆☆☆☆","★★☆☆☆","★★★☆☆","★★★★☆","★★★★★","★★★★★★","★★★★★★★","☆☆☆☆☆")</f>
        <v>★★★★★</v>
      </c>
      <c r="H254" s="5" t="str">
        <f>CHOOSE(記入用!H254,"★☆☆☆☆","★★☆☆☆","★★★☆☆","★★★★☆","★★★★★","★★★★★★","★★★★★★★","☆☆☆☆☆")</f>
        <v>★★★★★</v>
      </c>
      <c r="I254" s="5" t="str">
        <f>CHOOSE(記入用!I254,"★☆☆☆☆","★★☆☆☆","★★★☆☆","★★★★☆","★★★★★","★★★★★★","★★★★★★★","☆☆☆☆☆")</f>
        <v>★★★★★</v>
      </c>
      <c r="J254" s="3" t="str">
        <f>CHOOSE(記入用!J254,"★☆☆☆☆","★★☆☆☆","★★★☆☆","★★★★☆","★★★★★","★★★★★★","☆☆☆☆☆","★★★★★★★","OverFlow")</f>
        <v>★★★★★</v>
      </c>
      <c r="K254" s="3" t="str">
        <f>CHOOSE(記入用!K254,"★☆☆☆☆","★★☆☆☆","★★★☆☆","★★★★☆","★★★★★","★★★★★★","☆☆☆☆☆")</f>
        <v>★★★★★</v>
      </c>
      <c r="L254" t="str">
        <f>不具合まとめ!C254</f>
        <v>無</v>
      </c>
      <c r="M254" s="5" t="str">
        <f>CHOOSE(記入用!M254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4" t="str">
        <f>CHOOSE(記入用!N254,"対応","未対応","追加talkにて対応","対応予定無し")</f>
        <v>追加talkにて対応</v>
      </c>
      <c r="O254" s="39">
        <f>詳細1!K254</f>
        <v>43356</v>
      </c>
    </row>
    <row r="255" spans="1:15" s="8" customFormat="1" x14ac:dyDescent="0.15">
      <c r="A255" s="7" t="str">
        <f>記入用!A255</f>
        <v>復讐のレクサンドル</v>
      </c>
      <c r="B255" s="8" t="str">
        <f>記入用!B255</f>
        <v>高等遊民</v>
      </c>
      <c r="C255" s="8" t="str">
        <f>記入用!C255</f>
        <v>DL不可</v>
      </c>
      <c r="D255" s="64" t="str">
        <f>CHOOSE(記入用!D255,"★☆☆☆☆","★★☆☆☆","★★★☆☆","★★★★☆","★★★★★","★★★★★★","★★★★★★","☆☆☆☆☆")</f>
        <v>★★★☆☆</v>
      </c>
      <c r="E255" s="7" t="str">
        <f>CHOOSE(記入用!E255,"★☆☆☆☆","★★☆☆☆","★★★☆☆","★★★★☆","★★★★★","★★★★★★","☆☆☆☆☆")</f>
        <v>★★☆☆☆</v>
      </c>
      <c r="F255" s="7" t="str">
        <f>CHOOSE(記入用!F255,"★☆☆☆☆","★★☆☆☆","★★★☆☆","★★★★☆","★★★★★","★★★★★★","★★★★★★★","☆☆☆☆☆")</f>
        <v>★★★★★</v>
      </c>
      <c r="G255" s="7" t="str">
        <f>CHOOSE(記入用!G255,"★☆☆☆☆","★★☆☆☆","★★★☆☆","★★★★☆","★★★★★","★★★★★★","★★★★★★★","☆☆☆☆☆")</f>
        <v>★★★★☆</v>
      </c>
      <c r="H255" s="7" t="str">
        <f>CHOOSE(記入用!H255,"★☆☆☆☆","★★☆☆☆","★★★☆☆","★★★★☆","★★★★★","★★★★★★","★★★★★★★","☆☆☆☆☆")</f>
        <v>★☆☆☆☆</v>
      </c>
      <c r="I255" s="7" t="str">
        <f>CHOOSE(記入用!I255,"★☆☆☆☆","★★☆☆☆","★★★☆☆","★★★★☆","★★★★★","★★★★★★","★★★★★★★","☆☆☆☆☆")</f>
        <v>★★★★★</v>
      </c>
      <c r="J255" s="7" t="str">
        <f>CHOOSE(記入用!J255,"★☆☆☆☆","★★☆☆☆","★★★☆☆","★★★★☆","★★★★★","★★★★★★","☆☆☆☆☆","★★★★★★★","OverFlow")</f>
        <v>★★★★☆</v>
      </c>
      <c r="K255" s="64" t="str">
        <f>CHOOSE(記入用!K255,"★☆☆☆☆","★★☆☆☆","★★★☆☆","★★★★☆","★★★★★","★★★★★★","☆☆☆☆☆")</f>
        <v>★★★★☆</v>
      </c>
      <c r="L255" s="8" t="str">
        <f>不具合まとめ!C255</f>
        <v>無</v>
      </c>
      <c r="M255" s="7" t="str">
        <f>CHOOSE(記入用!M255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55" s="8" t="str">
        <f>CHOOSE(記入用!N255,"対応","未対応","追加talkにて対応","対応予定無し")</f>
        <v>追加talkにて対応</v>
      </c>
      <c r="O255" s="66">
        <f>詳細1!K255</f>
        <v>43337</v>
      </c>
    </row>
    <row r="256" spans="1:15" x14ac:dyDescent="0.15">
      <c r="A256" s="5" t="str">
        <f>記入用!A256</f>
        <v>繁栄のオウカ</v>
      </c>
      <c r="B256" t="str">
        <f>記入用!B256</f>
        <v>720円</v>
      </c>
      <c r="C256" t="str">
        <f>記入用!C256</f>
        <v>製作者サイト</v>
      </c>
      <c r="D256" s="3" t="str">
        <f>CHOOSE(記入用!D256,"★☆☆☆☆","★★☆☆☆","★★★☆☆","★★★★☆","★★★★★","★★★★★★","★★★★★★","☆☆☆☆☆")</f>
        <v>★★★★★★</v>
      </c>
      <c r="E256" s="5" t="str">
        <f>CHOOSE(記入用!E256,"★☆☆☆☆","★★☆☆☆","★★★☆☆","★★★★☆","★★★★★","★★★★★★","☆☆☆☆☆")</f>
        <v>★★☆☆☆</v>
      </c>
      <c r="F256" s="5" t="str">
        <f>CHOOSE(記入用!F256,"★☆☆☆☆","★★☆☆☆","★★★☆☆","★★★★☆","★★★★★","★★★★★★","★★★★★★★","☆☆☆☆☆")</f>
        <v>★★★★★</v>
      </c>
      <c r="G256" s="5" t="str">
        <f>CHOOSE(記入用!G256,"★☆☆☆☆","★★☆☆☆","★★★☆☆","★★★★☆","★★★★★","★★★★★★","★★★★★★★","☆☆☆☆☆")</f>
        <v>★★★★★★</v>
      </c>
      <c r="H256" s="5" t="str">
        <f>CHOOSE(記入用!H256,"★☆☆☆☆","★★☆☆☆","★★★☆☆","★★★★☆","★★★★★","★★★★★★","★★★★★★★","☆☆☆☆☆")</f>
        <v>★★★★★★</v>
      </c>
      <c r="I256" s="5" t="str">
        <f>CHOOSE(記入用!I256,"★☆☆☆☆","★★☆☆☆","★★★☆☆","★★★★☆","★★★★★","★★★★★★","★★★★★★★","☆☆☆☆☆")</f>
        <v>★★★★★★</v>
      </c>
      <c r="J256" s="5" t="str">
        <f>CHOOSE(記入用!J256,"★☆☆☆☆","★★☆☆☆","★★★☆☆","★★★★☆","★★★★★","★★★★★★","☆☆☆☆☆","★★★★★★★","OverFlow")</f>
        <v>★★★★★</v>
      </c>
      <c r="K256" s="3" t="str">
        <f>CHOOSE(記入用!K256,"★☆☆☆☆","★★☆☆☆","★★★☆☆","★★★★☆","★★★★★","★★★★★★","☆☆☆☆☆")</f>
        <v>★☆☆☆☆</v>
      </c>
      <c r="L256" t="str">
        <f>不具合まとめ!C256</f>
        <v>無</v>
      </c>
      <c r="M256" s="5" t="str">
        <f>CHOOSE(記入用!M256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56" t="str">
        <f>CHOOSE(記入用!N256,"対応","未対応","追加talkにて対応","対応予定無し")</f>
        <v>追加talkにて対応</v>
      </c>
      <c r="O256" s="39">
        <f>詳細1!K256</f>
        <v>43345</v>
      </c>
    </row>
    <row r="257" spans="1:15" x14ac:dyDescent="0.15">
      <c r="A257" s="5" t="str">
        <f>記入用!A257</f>
        <v>執筆のドライン</v>
      </c>
      <c r="B257" t="str">
        <f>記入用!B257</f>
        <v>塩ごま油</v>
      </c>
      <c r="C257" t="str">
        <f>記入用!C257</f>
        <v>カスゴwiki</v>
      </c>
      <c r="D257" s="5" t="str">
        <f>CHOOSE(記入用!D257,"★☆☆☆☆","★★☆☆☆","★★★☆☆","★★★★☆","★★★★★","★★★★★★","★★★★★★","☆☆☆☆☆")</f>
        <v>★★★★★</v>
      </c>
      <c r="E257" s="5" t="str">
        <f>CHOOSE(記入用!E257,"★☆☆☆☆","★★☆☆☆","★★★☆☆","★★★★☆","★★★★★","★★★★★★","☆☆☆☆☆")</f>
        <v>★★★★★</v>
      </c>
      <c r="F257" s="5" t="str">
        <f>CHOOSE(記入用!F257,"★☆☆☆☆","★★☆☆☆","★★★☆☆","★★★★☆","★★★★★","★★★★★★","★★★★★★★","☆☆☆☆☆")</f>
        <v>★★★☆☆</v>
      </c>
      <c r="G257" s="5" t="str">
        <f>CHOOSE(記入用!G257,"★☆☆☆☆","★★☆☆☆","★★★☆☆","★★★★☆","★★★★★","★★★★★★","★★★★★★★","☆☆☆☆☆")</f>
        <v>★★★☆☆</v>
      </c>
      <c r="H257" s="5" t="str">
        <f>CHOOSE(記入用!H257,"★☆☆☆☆","★★☆☆☆","★★★☆☆","★★★★☆","★★★★★","★★★★★★","★★★★★★★","☆☆☆☆☆")</f>
        <v>★★★★☆</v>
      </c>
      <c r="I257" s="5" t="str">
        <f>CHOOSE(記入用!I257,"★☆☆☆☆","★★☆☆☆","★★★☆☆","★★★★☆","★★★★★","★★★★★★","★★★★★★★","☆☆☆☆☆")</f>
        <v>★★★★★</v>
      </c>
      <c r="J257" s="5" t="str">
        <f>CHOOSE(記入用!J257,"★☆☆☆☆","★★☆☆☆","★★★☆☆","★★★★☆","★★★★★","★★★★★★","☆☆☆☆☆","★★★★★★★","OverFlow")</f>
        <v>★★★★★</v>
      </c>
      <c r="K257" s="3" t="str">
        <f>CHOOSE(記入用!K257,"★☆☆☆☆","★★☆☆☆","★★★☆☆","★★★★☆","★★★★★","★★★★★★","☆☆☆☆☆")</f>
        <v>★★★★★</v>
      </c>
      <c r="L257" t="str">
        <f>不具合まとめ!C257</f>
        <v>無</v>
      </c>
      <c r="M257" s="5" t="str">
        <f>CHOOSE(記入用!M257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7" t="str">
        <f>CHOOSE(記入用!N257,"対応","未対応","追加talkにて対応","対応予定無し")</f>
        <v>追加talkにて対応</v>
      </c>
      <c r="O257" s="39">
        <f>詳細1!K257</f>
        <v>43485</v>
      </c>
    </row>
    <row r="258" spans="1:15" x14ac:dyDescent="0.15">
      <c r="A258" s="5" t="str">
        <f>記入用!A258</f>
        <v>魔法戦士霊華</v>
      </c>
      <c r="B258" t="str">
        <f>記入用!B258</f>
        <v>26Zhrrepe</v>
      </c>
      <c r="C258" t="str">
        <f>記入用!C258</f>
        <v>カスゴwiki</v>
      </c>
      <c r="D258" s="3" t="str">
        <f>CHOOSE(記入用!D258,"★☆☆☆☆","★★☆☆☆","★★★☆☆","★★★★☆","★★★★★","★★★★★★","★★★★★★","☆☆☆☆☆")</f>
        <v>★★★★☆</v>
      </c>
      <c r="E258" s="5" t="str">
        <f>CHOOSE(記入用!E258,"★☆☆☆☆","★★☆☆☆","★★★☆☆","★★★★☆","★★★★★","★★★★★★","☆☆☆☆☆")</f>
        <v>★★★★☆</v>
      </c>
      <c r="F258" s="5" t="str">
        <f>CHOOSE(記入用!F258,"★☆☆☆☆","★★☆☆☆","★★★☆☆","★★★★☆","★★★★★","★★★★★★","★★★★★★★","☆☆☆☆☆")</f>
        <v>★★☆☆☆</v>
      </c>
      <c r="G258" s="5" t="str">
        <f>CHOOSE(記入用!G258,"★☆☆☆☆","★★☆☆☆","★★★☆☆","★★★★☆","★★★★★","★★★★★★","★★★★★★★","☆☆☆☆☆")</f>
        <v>★★★★★</v>
      </c>
      <c r="H258" s="5" t="str">
        <f>CHOOSE(記入用!H258,"★☆☆☆☆","★★☆☆☆","★★★☆☆","★★★★☆","★★★★★","★★★★★★","★★★★★★★","☆☆☆☆☆")</f>
        <v>★★★★★</v>
      </c>
      <c r="I258" s="5" t="str">
        <f>CHOOSE(記入用!I258,"★☆☆☆☆","★★☆☆☆","★★★☆☆","★★★★☆","★★★★★","★★★★★★","★★★★★★★","☆☆☆☆☆")</f>
        <v>★★★★★</v>
      </c>
      <c r="J258" s="3" t="str">
        <f>CHOOSE(記入用!J258,"★☆☆☆☆","★★☆☆☆","★★★☆☆","★★★★☆","★★★★★","★★★★★★","☆☆☆☆☆","★★★★★★★","OverFlow")</f>
        <v>★★☆☆☆</v>
      </c>
      <c r="K258" s="3" t="str">
        <f>CHOOSE(記入用!K258,"★☆☆☆☆","★★☆☆☆","★★★☆☆","★★★★☆","★★★★★","★★★★★★","☆☆☆☆☆")</f>
        <v>★★★☆☆</v>
      </c>
      <c r="L258" t="str">
        <f>不具合まとめ!C258</f>
        <v>無</v>
      </c>
      <c r="M258" s="5" t="str">
        <f>CHOOSE(記入用!M258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58" t="str">
        <f>CHOOSE(記入用!N258,"対応","未対応","追加talkにて対応","対応予定無し")</f>
        <v>追加talkにて対応</v>
      </c>
      <c r="O258" s="39">
        <f>詳細1!K258</f>
        <v>43374</v>
      </c>
    </row>
    <row r="259" spans="1:15" x14ac:dyDescent="0.15">
      <c r="A259" s="5" t="str">
        <f>記入用!A259</f>
        <v>礎のタラネ</v>
      </c>
      <c r="B259" t="str">
        <f>記入用!B259</f>
        <v>カヤノ</v>
      </c>
      <c r="C259" t="str">
        <f>記入用!C259</f>
        <v>カスゴwiki</v>
      </c>
      <c r="D259" s="3" t="str">
        <f>CHOOSE(記入用!D259,"★☆☆☆☆","★★☆☆☆","★★★☆☆","★★★★☆","★★★★★","★★★★★★","★★★★★★","☆☆☆☆☆")</f>
        <v>★★★★★</v>
      </c>
      <c r="E259" s="5" t="str">
        <f>CHOOSE(記入用!E259,"★☆☆☆☆","★★☆☆☆","★★★☆☆","★★★★☆","★★★★★","★★★★★★","☆☆☆☆☆")</f>
        <v>★★★★★</v>
      </c>
      <c r="F259" s="5" t="str">
        <f>CHOOSE(記入用!F259,"★☆☆☆☆","★★☆☆☆","★★★☆☆","★★★★☆","★★★★★","★★★★★★","★★★★★★★","☆☆☆☆☆")</f>
        <v>★★★★★</v>
      </c>
      <c r="G259" s="5" t="str">
        <f>CHOOSE(記入用!G259,"★☆☆☆☆","★★☆☆☆","★★★☆☆","★★★★☆","★★★★★","★★★★★★","★★★★★★★","☆☆☆☆☆")</f>
        <v>★★★★★</v>
      </c>
      <c r="H259" s="5" t="str">
        <f>CHOOSE(記入用!H259,"★☆☆☆☆","★★☆☆☆","★★★☆☆","★★★★☆","★★★★★","★★★★★★","★★★★★★★","☆☆☆☆☆")</f>
        <v>★★★★★</v>
      </c>
      <c r="I259" s="5" t="str">
        <f>CHOOSE(記入用!I259,"★☆☆☆☆","★★☆☆☆","★★★☆☆","★★★★☆","★★★★★","★★★★★★","★★★★★★★","☆☆☆☆☆")</f>
        <v>★★★★★</v>
      </c>
      <c r="J259" s="3" t="str">
        <f>CHOOSE(記入用!J259,"★☆☆☆☆","★★☆☆☆","★★★☆☆","★★★★☆","★★★★★","★★★★★★","☆☆☆☆☆","★★★★★★★","OverFlow")</f>
        <v>★★☆☆☆</v>
      </c>
      <c r="K259" s="3" t="str">
        <f>CHOOSE(記入用!K259,"★☆☆☆☆","★★☆☆☆","★★★☆☆","★★★★☆","★★★★★","★★★★★★","☆☆☆☆☆")</f>
        <v>★★★★☆</v>
      </c>
      <c r="L259" t="str">
        <f>不具合まとめ!C259</f>
        <v>無</v>
      </c>
      <c r="M259" s="5" t="str">
        <f>CHOOSE(記入用!M259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59" t="str">
        <f>CHOOSE(記入用!N259,"対応","未対応","追加talkにて対応","対応予定無し")</f>
        <v>追加talkにて対応</v>
      </c>
      <c r="O259" s="39">
        <f>詳細1!K259</f>
        <v>43254</v>
      </c>
    </row>
    <row r="260" spans="1:15" x14ac:dyDescent="0.15">
      <c r="A260" s="5" t="str">
        <f>記入用!A260</f>
        <v>冥龍のアビス</v>
      </c>
      <c r="B260" t="str">
        <f>記入用!B260</f>
        <v>グリーンドラゴン</v>
      </c>
      <c r="C260" t="str">
        <f>記入用!C260</f>
        <v>Discord</v>
      </c>
      <c r="D260" s="3" t="str">
        <f>CHOOSE(記入用!D260,"★☆☆☆☆","★★☆☆☆","★★★☆☆","★★★★☆","★★★★★","★★★★★★","★★★★★★","☆☆☆☆☆")</f>
        <v>★★★☆☆</v>
      </c>
      <c r="E260" s="5" t="str">
        <f>CHOOSE(記入用!E260,"★☆☆☆☆","★★☆☆☆","★★★☆☆","★★★★☆","★★★★★","★★★★★★","☆☆☆☆☆")</f>
        <v>★★★★★</v>
      </c>
      <c r="F260" s="5" t="str">
        <f>CHOOSE(記入用!F260,"★☆☆☆☆","★★☆☆☆","★★★☆☆","★★★★☆","★★★★★","★★★★★★","★★★★★★★","☆☆☆☆☆")</f>
        <v>★★★★☆</v>
      </c>
      <c r="G260" s="5" t="str">
        <f>CHOOSE(記入用!G260,"★☆☆☆☆","★★☆☆☆","★★★☆☆","★★★★☆","★★★★★","★★★★★★","★★★★★★★","☆☆☆☆☆")</f>
        <v>★★★★★</v>
      </c>
      <c r="H260" s="5" t="str">
        <f>CHOOSE(記入用!H260,"★☆☆☆☆","★★☆☆☆","★★★☆☆","★★★★☆","★★★★★","★★★★★★","★★★★★★★","☆☆☆☆☆")</f>
        <v>★★★★☆</v>
      </c>
      <c r="I260" s="5" t="str">
        <f>CHOOSE(記入用!I260,"★☆☆☆☆","★★☆☆☆","★★★☆☆","★★★★☆","★★★★★","★★★★★★","★★★★★★★","☆☆☆☆☆")</f>
        <v>★★★★★</v>
      </c>
      <c r="J260" s="3" t="str">
        <f>CHOOSE(記入用!J260,"★☆☆☆☆","★★☆☆☆","★★★☆☆","★★★★☆","★★★★★","★★★★★★","☆☆☆☆☆","★★★★★★★","OverFlow")</f>
        <v>★★★★★</v>
      </c>
      <c r="K260" s="3" t="str">
        <f>CHOOSE(記入用!K260,"★☆☆☆☆","★★☆☆☆","★★★☆☆","★★★★☆","★★★★★","★★★★★★","☆☆☆☆☆")</f>
        <v>★★★★★</v>
      </c>
      <c r="L260" t="str">
        <f>不具合まとめ!C260</f>
        <v>無</v>
      </c>
      <c r="M260" s="5" t="str">
        <f>CHOOSE(記入用!M260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60" t="str">
        <f>CHOOSE(記入用!N260,"対応","未対応","追加talkにて対応","対応予定無し")</f>
        <v>追加talkにて対応</v>
      </c>
      <c r="O260" s="39">
        <f>詳細1!K260</f>
        <v>43709</v>
      </c>
    </row>
    <row r="261" spans="1:15" x14ac:dyDescent="0.15">
      <c r="A261" s="5" t="str">
        <f>記入用!A261</f>
        <v>白龍のスノウ</v>
      </c>
      <c r="B261" t="str">
        <f>記入用!B261</f>
        <v>グリーンドラゴン</v>
      </c>
      <c r="C261" t="str">
        <f>記入用!C261</f>
        <v>Discord</v>
      </c>
      <c r="D261" s="3" t="str">
        <f>CHOOSE(記入用!D261,"★☆☆☆☆","★★☆☆☆","★★★☆☆","★★★★☆","★★★★★","★★★★★★","★★★★★★","☆☆☆☆☆")</f>
        <v>★★★☆☆</v>
      </c>
      <c r="E261" s="5" t="str">
        <f>CHOOSE(記入用!E261,"★☆☆☆☆","★★☆☆☆","★★★☆☆","★★★★☆","★★★★★","★★★★★★","☆☆☆☆☆")</f>
        <v>★★★★☆</v>
      </c>
      <c r="F261" s="5" t="str">
        <f>CHOOSE(記入用!F261,"★☆☆☆☆","★★☆☆☆","★★★☆☆","★★★★☆","★★★★★","★★★★★★","★★★★★★★","☆☆☆☆☆")</f>
        <v>★★★★☆</v>
      </c>
      <c r="G261" s="5" t="str">
        <f>CHOOSE(記入用!G261,"★☆☆☆☆","★★☆☆☆","★★★☆☆","★★★★☆","★★★★★","★★★★★★","★★★★★★★","☆☆☆☆☆")</f>
        <v>★★★★★</v>
      </c>
      <c r="H261" s="5" t="str">
        <f>CHOOSE(記入用!H261,"★☆☆☆☆","★★☆☆☆","★★★☆☆","★★★★☆","★★★★★","★★★★★★","★★★★★★★","☆☆☆☆☆")</f>
        <v>★★★★★</v>
      </c>
      <c r="I261" s="5" t="str">
        <f>CHOOSE(記入用!I261,"★☆☆☆☆","★★☆☆☆","★★★☆☆","★★★★☆","★★★★★","★★★★★★","★★★★★★★","☆☆☆☆☆")</f>
        <v>★★★★☆</v>
      </c>
      <c r="J261" s="3" t="str">
        <f>CHOOSE(記入用!J261,"★☆☆☆☆","★★☆☆☆","★★★☆☆","★★★★☆","★★★★★","★★★★★★","☆☆☆☆☆","★★★★★★★","OverFlow")</f>
        <v>★★★★★</v>
      </c>
      <c r="K261" s="3" t="str">
        <f>CHOOSE(記入用!K261,"★☆☆☆☆","★★☆☆☆","★★★☆☆","★★★★☆","★★★★★","★★★★★★","☆☆☆☆☆")</f>
        <v>★★★★★</v>
      </c>
      <c r="L261" t="str">
        <f>不具合まとめ!C261</f>
        <v>無</v>
      </c>
      <c r="M261" s="5" t="str">
        <f>CHOOSE(記入用!M261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61" t="str">
        <f>CHOOSE(記入用!N261,"対応","未対応","追加talkにて対応","対応予定無し")</f>
        <v>追加talkにて対応</v>
      </c>
      <c r="O261" s="39">
        <f>詳細1!K261</f>
        <v>43709</v>
      </c>
    </row>
    <row r="262" spans="1:15" s="8" customFormat="1" x14ac:dyDescent="0.15">
      <c r="A262" s="7" t="str">
        <f>記入用!A262</f>
        <v>呪符師のミーム</v>
      </c>
      <c r="B262" s="8" t="str">
        <f>記入用!B262</f>
        <v>クリス</v>
      </c>
      <c r="C262" s="8" t="str">
        <f>記入用!C262</f>
        <v>DL不可</v>
      </c>
      <c r="D262" s="67" t="str">
        <f>CHOOSE(記入用!D262,"★☆☆☆☆","★★☆☆☆","★★★☆☆","★★★★☆","★★★★★","★★★★★★","★★★★★★","☆☆☆☆☆")</f>
        <v>★★★★☆</v>
      </c>
      <c r="E262" s="7" t="str">
        <f>CHOOSE(記入用!E262,"★☆☆☆☆","★★☆☆☆","★★★☆☆","★★★★☆","★★★★★","★★★★★★","☆☆☆☆☆")</f>
        <v>★★★★☆</v>
      </c>
      <c r="F262" s="7" t="str">
        <f>CHOOSE(記入用!F262,"★☆☆☆☆","★★☆☆☆","★★★☆☆","★★★★☆","★★★★★","★★★★★★","★★★★★★★","☆☆☆☆☆")</f>
        <v>★★★☆☆</v>
      </c>
      <c r="G262" s="7" t="str">
        <f>CHOOSE(記入用!G262,"★☆☆☆☆","★★☆☆☆","★★★☆☆","★★★★☆","★★★★★","★★★★★★","★★★★★★★","☆☆☆☆☆")</f>
        <v>★★★★★</v>
      </c>
      <c r="H262" s="7" t="str">
        <f>CHOOSE(記入用!H262,"★☆☆☆☆","★★☆☆☆","★★★☆☆","★★★★☆","★★★★★","★★★★★★","★★★★★★★","☆☆☆☆☆")</f>
        <v>★★★★★</v>
      </c>
      <c r="I262" s="7" t="str">
        <f>CHOOSE(記入用!I262,"★☆☆☆☆","★★☆☆☆","★★★☆☆","★★★★☆","★★★★★","★★★★★★","★★★★★★★","☆☆☆☆☆")</f>
        <v>★★★★★★</v>
      </c>
      <c r="J262" s="64" t="str">
        <f>CHOOSE(記入用!J262,"★☆☆☆☆","★★☆☆☆","★★★☆☆","★★★★☆","★★★★★","★★★★★★","☆☆☆☆☆","★★★★★★★","OverFlow")</f>
        <v>☆☆☆☆☆</v>
      </c>
      <c r="K262" s="64" t="str">
        <f>CHOOSE(記入用!K262,"★☆☆☆☆","★★☆☆☆","★★★☆☆","★★★★☆","★★★★★","★★★★★★","☆☆☆☆☆")</f>
        <v>★★★☆☆</v>
      </c>
      <c r="L262" s="8" t="str">
        <f>不具合まとめ!C262</f>
        <v>有</v>
      </c>
      <c r="M262" s="7" t="str">
        <f>CHOOSE(記入用!M262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62" s="8" t="str">
        <f>CHOOSE(記入用!N262,"対応","未対応","追加talkにて対応","対応予定無し")</f>
        <v>追加talkにて対応</v>
      </c>
      <c r="O262" s="66">
        <f>詳細1!K262</f>
        <v>43256</v>
      </c>
    </row>
    <row r="263" spans="1:15" x14ac:dyDescent="0.15">
      <c r="A263" s="5" t="str">
        <f>記入用!A263</f>
        <v>菌糸のキノコル</v>
      </c>
      <c r="B263" t="str">
        <f>記入用!B263</f>
        <v>ヒョギフ</v>
      </c>
      <c r="C263" t="str">
        <f>記入用!C263</f>
        <v>カスゴwiki</v>
      </c>
      <c r="D263" s="3" t="str">
        <f>CHOOSE(記入用!D263,"★☆☆☆☆","★★☆☆☆","★★★☆☆","★★★★☆","★★★★★","★★★★★★","★★★★★★","☆☆☆☆☆")</f>
        <v>★★★★★</v>
      </c>
      <c r="E263" s="5" t="str">
        <f>CHOOSE(記入用!E263,"★☆☆☆☆","★★☆☆☆","★★★☆☆","★★★★☆","★★★★★","★★★★★★","☆☆☆☆☆")</f>
        <v>★★★★★</v>
      </c>
      <c r="F263" s="5" t="str">
        <f>CHOOSE(記入用!F263,"★☆☆☆☆","★★☆☆☆","★★★☆☆","★★★★☆","★★★★★","★★★★★★","★★★★★★★","☆☆☆☆☆")</f>
        <v>★★☆☆☆</v>
      </c>
      <c r="G263" s="5" t="str">
        <f>CHOOSE(記入用!G263,"★☆☆☆☆","★★☆☆☆","★★★☆☆","★★★★☆","★★★★★","★★★★★★","★★★★★★★","☆☆☆☆☆")</f>
        <v>★★★☆☆</v>
      </c>
      <c r="H263" s="5" t="str">
        <f>CHOOSE(記入用!H263,"★☆☆☆☆","★★☆☆☆","★★★☆☆","★★★★☆","★★★★★","★★★★★★","★★★★★★★","☆☆☆☆☆")</f>
        <v>★★★★★</v>
      </c>
      <c r="I263" s="5" t="str">
        <f>CHOOSE(記入用!I263,"★☆☆☆☆","★★☆☆☆","★★★☆☆","★★★★☆","★★★★★","★★★★★★","★★★★★★★","☆☆☆☆☆")</f>
        <v>★★★☆☆</v>
      </c>
      <c r="J263" s="3" t="str">
        <f>CHOOSE(記入用!J263,"★☆☆☆☆","★★☆☆☆","★★★☆☆","★★★★☆","★★★★★","★★★★★★","☆☆☆☆☆","★★★★★★★","OverFlow")</f>
        <v>★★★★★</v>
      </c>
      <c r="K263" s="3" t="str">
        <f>CHOOSE(記入用!K263,"★☆☆☆☆","★★☆☆☆","★★★☆☆","★★★★☆","★★★★★","★★★★★★","☆☆☆☆☆")</f>
        <v>★★★★☆</v>
      </c>
      <c r="L263" t="str">
        <f>不具合まとめ!C263</f>
        <v>無</v>
      </c>
      <c r="M263" s="5" t="str">
        <f>CHOOSE(記入用!M263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63" t="str">
        <f>CHOOSE(記入用!N263,"対応","未対応","追加talkにて対応","対応予定無し")</f>
        <v>追加talkにて対応</v>
      </c>
      <c r="O263" s="39">
        <f>詳細1!K263</f>
        <v>43260</v>
      </c>
    </row>
    <row r="264" spans="1:15" s="8" customFormat="1" x14ac:dyDescent="0.15">
      <c r="A264" s="7" t="str">
        <f>記入用!A264</f>
        <v>殯のマウラン</v>
      </c>
      <c r="B264" s="8" t="str">
        <f>記入用!B264</f>
        <v>高等遊民</v>
      </c>
      <c r="C264" s="8" t="str">
        <f>記入用!C264</f>
        <v>DL不可</v>
      </c>
      <c r="D264" s="64" t="str">
        <f>CHOOSE(記入用!D264,"★☆☆☆☆","★★☆☆☆","★★★☆☆","★★★★☆","★★★★★","★★★★★★","★★★★★★","☆☆☆☆☆")</f>
        <v>★★★★★</v>
      </c>
      <c r="E264" s="7" t="str">
        <f>CHOOSE(記入用!E264,"★☆☆☆☆","★★☆☆☆","★★★☆☆","★★★★☆","★★★★★","★★★★★★","☆☆☆☆☆")</f>
        <v>★★★☆☆</v>
      </c>
      <c r="F264" s="7" t="str">
        <f>CHOOSE(記入用!F264,"★☆☆☆☆","★★☆☆☆","★★★☆☆","★★★★☆","★★★★★","★★★★★★","★★★★★★★","☆☆☆☆☆")</f>
        <v>★★★★★</v>
      </c>
      <c r="G264" s="7" t="str">
        <f>CHOOSE(記入用!G264,"★☆☆☆☆","★★☆☆☆","★★★☆☆","★★★★☆","★★★★★","★★★★★★","★★★★★★★","☆☆☆☆☆")</f>
        <v>★★★★☆</v>
      </c>
      <c r="H264" s="7" t="str">
        <f>CHOOSE(記入用!H264,"★☆☆☆☆","★★☆☆☆","★★★☆☆","★★★★☆","★★★★★","★★★★★★","★★★★★★★","☆☆☆☆☆")</f>
        <v>★★★★★</v>
      </c>
      <c r="I264" s="7" t="str">
        <f>CHOOSE(記入用!I264,"★☆☆☆☆","★★☆☆☆","★★★☆☆","★★★★☆","★★★★★","★★★★★★","★★★★★★★","☆☆☆☆☆")</f>
        <v>★★★★★</v>
      </c>
      <c r="J264" s="7" t="str">
        <f>CHOOSE(記入用!J264,"★☆☆☆☆","★★☆☆☆","★★★☆☆","★★★★☆","★★★★★","★★★★★★","☆☆☆☆☆","★★★★★★★","OverFlow")</f>
        <v>★★★★★</v>
      </c>
      <c r="K264" s="64" t="str">
        <f>CHOOSE(記入用!K264,"★☆☆☆☆","★★☆☆☆","★★★☆☆","★★★★☆","★★★★★","★★★★★★","☆☆☆☆☆")</f>
        <v>★★★★★</v>
      </c>
      <c r="L264" s="8" t="str">
        <f>不具合まとめ!C264</f>
        <v>有</v>
      </c>
      <c r="M264" s="7" t="str">
        <f>CHOOSE(記入用!M264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64" s="8" t="str">
        <f>CHOOSE(記入用!N264,"対応","未対応","追加talkにて対応","対応予定無し")</f>
        <v>追加talkにて対応</v>
      </c>
      <c r="O264" s="66">
        <f>詳細1!K264</f>
        <v>43337</v>
      </c>
    </row>
    <row r="265" spans="1:15" x14ac:dyDescent="0.15">
      <c r="A265" s="5" t="str">
        <f>記入用!A265</f>
        <v>醸造のイブキ</v>
      </c>
      <c r="B265" t="str">
        <f>記入用!B265</f>
        <v>720円</v>
      </c>
      <c r="C265" t="str">
        <f>記入用!C265</f>
        <v>製作者サイト</v>
      </c>
      <c r="D265" s="3" t="str">
        <f>CHOOSE(記入用!D265,"★☆☆☆☆","★★☆☆☆","★★★☆☆","★★★★☆","★★★★★","★★★★★★","★★★★★★","☆☆☆☆☆")</f>
        <v>★★★★☆</v>
      </c>
      <c r="E265" s="5" t="str">
        <f>CHOOSE(記入用!E265,"★☆☆☆☆","★★☆☆☆","★★★☆☆","★★★★☆","★★★★★","★★★★★★","☆☆☆☆☆")</f>
        <v>★★★★★</v>
      </c>
      <c r="F265" s="5" t="str">
        <f>CHOOSE(記入用!F265,"★☆☆☆☆","★★☆☆☆","★★★☆☆","★★★★☆","★★★★★","★★★★★★","★★★★★★★","☆☆☆☆☆")</f>
        <v>★★★★★</v>
      </c>
      <c r="G265" s="5" t="str">
        <f>CHOOSE(記入用!G265,"★☆☆☆☆","★★☆☆☆","★★★☆☆","★★★★☆","★★★★★","★★★★★★","★★★★★★★","☆☆☆☆☆")</f>
        <v>★★★★☆</v>
      </c>
      <c r="H265" s="5" t="str">
        <f>CHOOSE(記入用!H265,"★☆☆☆☆","★★☆☆☆","★★★☆☆","★★★★☆","★★★★★","★★★★★★","★★★★★★★","☆☆☆☆☆")</f>
        <v>★★★★★★</v>
      </c>
      <c r="I265" s="5" t="str">
        <f>CHOOSE(記入用!I265,"★☆☆☆☆","★★☆☆☆","★★★☆☆","★★★★☆","★★★★★","★★★★★★","★★★★★★★","☆☆☆☆☆")</f>
        <v>★★★★★</v>
      </c>
      <c r="J265" s="5" t="str">
        <f>CHOOSE(記入用!J265,"★☆☆☆☆","★★☆☆☆","★★★☆☆","★★★★☆","★★★★★","★★★★★★","☆☆☆☆☆","★★★★★★★","OverFlow")</f>
        <v>★★★★★</v>
      </c>
      <c r="K265" s="3" t="str">
        <f>CHOOSE(記入用!K265,"★☆☆☆☆","★★☆☆☆","★★★☆☆","★★★★☆","★★★★★","★★★★★★","☆☆☆☆☆")</f>
        <v>★☆☆☆☆</v>
      </c>
      <c r="L265" t="str">
        <f>不具合まとめ!C265</f>
        <v>無</v>
      </c>
      <c r="M265" s="5" t="str">
        <f>CHOOSE(記入用!M265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65" t="str">
        <f>CHOOSE(記入用!N265,"対応","未対応","追加talkにて対応","対応予定無し")</f>
        <v>追加talkにて対応</v>
      </c>
      <c r="O265" s="39">
        <f>詳細1!K265</f>
        <v>43345</v>
      </c>
    </row>
    <row r="266" spans="1:15" x14ac:dyDescent="0.15">
      <c r="A266" s="5" t="str">
        <f>記入用!A266</f>
        <v>隣神のツクヨミ</v>
      </c>
      <c r="B266" t="str">
        <f>記入用!B266</f>
        <v>月読ルナ</v>
      </c>
      <c r="C266" t="str">
        <f>記入用!C266</f>
        <v>Discord</v>
      </c>
      <c r="D266" s="2" t="str">
        <f>CHOOSE(記入用!D266,"★☆☆☆☆","★★☆☆☆","★★★☆☆","★★★★☆","★★★★★","★★★★★★","★★★★★★","☆☆☆☆☆")</f>
        <v>★★★★★</v>
      </c>
      <c r="E266" s="5" t="str">
        <f>CHOOSE(記入用!E266,"★☆☆☆☆","★★☆☆☆","★★★☆☆","★★★★☆","★★★★★","★★★★★★","☆☆☆☆☆")</f>
        <v>★★★☆☆</v>
      </c>
      <c r="F266" s="5" t="str">
        <f>CHOOSE(記入用!F266,"★☆☆☆☆","★★☆☆☆","★★★☆☆","★★★★☆","★★★★★","★★★★★★","★★★★★★★","☆☆☆☆☆")</f>
        <v>★★★★★★</v>
      </c>
      <c r="G266" s="5" t="str">
        <f>CHOOSE(記入用!G266,"★☆☆☆☆","★★☆☆☆","★★★☆☆","★★★★☆","★★★★★","★★★★★★","★★★★★★★","☆☆☆☆☆")</f>
        <v>★★★★★</v>
      </c>
      <c r="H266" s="14" t="str">
        <f>CHOOSE(記入用!H266,"★☆☆☆☆","★★☆☆☆","★★★☆☆","★★★★☆","★★★★★","★★★★★★","★★★★★★★","☆☆☆☆☆")</f>
        <v>★★★★★★</v>
      </c>
      <c r="I266" s="5" t="str">
        <f>CHOOSE(記入用!I266,"★☆☆☆☆","★★☆☆☆","★★★☆☆","★★★★☆","★★★★★","★★★★★★","★★★★★★★","☆☆☆☆☆")</f>
        <v>★★★★★★</v>
      </c>
      <c r="J266" s="5" t="str">
        <f>CHOOSE(記入用!J266,"★☆☆☆☆","★★☆☆☆","★★★☆☆","★★★★☆","★★★★★","★★★★★★","☆☆☆☆☆","★★★★★★★","OverFlow")</f>
        <v>★★★★★★</v>
      </c>
      <c r="K266" s="3" t="str">
        <f>CHOOSE(記入用!K266,"★☆☆☆☆","★★☆☆☆","★★★☆☆","★★★★☆","★★★★★","★★★★★★","☆☆☆☆☆")</f>
        <v>★☆☆☆☆</v>
      </c>
      <c r="L266" t="str">
        <f>不具合まとめ!C266</f>
        <v>有</v>
      </c>
      <c r="M266" s="5" t="str">
        <f>CHOOSE(記入用!M266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66" t="str">
        <f>CHOOSE(記入用!N266,"対応","未対応","追加talkにて対応","対応予定無し")</f>
        <v>追加talkにて対応</v>
      </c>
      <c r="O266" s="39">
        <f>詳細1!K266</f>
        <v>43264</v>
      </c>
    </row>
    <row r="267" spans="1:15" s="8" customFormat="1" x14ac:dyDescent="0.15">
      <c r="A267" s="7" t="str">
        <f>記入用!A267</f>
        <v>災いのカラミティ</v>
      </c>
      <c r="B267" s="8" t="str">
        <f>記入用!B267</f>
        <v>alec</v>
      </c>
      <c r="C267" s="8" t="str">
        <f>記入用!C267</f>
        <v>DL不可</v>
      </c>
      <c r="D267" s="64" t="str">
        <f>CHOOSE(記入用!D267,"★☆☆☆☆","★★☆☆☆","★★★☆☆","★★★★☆","★★★★★","★★★★★★","★★★★★★","☆☆☆☆☆")</f>
        <v>★★★★★</v>
      </c>
      <c r="E267" s="7" t="str">
        <f>CHOOSE(記入用!E267,"★☆☆☆☆","★★☆☆☆","★★★☆☆","★★★★☆","★★★★★","★★★★★★","☆☆☆☆☆")</f>
        <v>★☆☆☆☆</v>
      </c>
      <c r="F267" s="7" t="str">
        <f>CHOOSE(記入用!F267,"★☆☆☆☆","★★☆☆☆","★★★☆☆","★★★★☆","★★★★★","★★★★★★","★★★★★★★","☆☆☆☆☆")</f>
        <v>★★★★☆</v>
      </c>
      <c r="G267" s="7" t="str">
        <f>CHOOSE(記入用!G267,"★☆☆☆☆","★★☆☆☆","★★★☆☆","★★★★☆","★★★★★","★★★★★★","★★★★★★★","☆☆☆☆☆")</f>
        <v>★★★★☆</v>
      </c>
      <c r="H267" s="65" t="str">
        <f>CHOOSE(記入用!H267,"★☆☆☆☆","★★☆☆☆","★★★☆☆","★★★★☆","★★★★★","★★★★★★","★★★★★★★","☆☆☆☆☆")</f>
        <v>★★★★★★</v>
      </c>
      <c r="I267" s="7" t="str">
        <f>CHOOSE(記入用!I267,"★☆☆☆☆","★★☆☆☆","★★★☆☆","★★★★☆","★★★★★","★★★★★★","★★★★★★★","☆☆☆☆☆")</f>
        <v>★★★★★★</v>
      </c>
      <c r="J267" s="7" t="str">
        <f>CHOOSE(記入用!J267,"★☆☆☆☆","★★☆☆☆","★★★☆☆","★★★★☆","★★★★★","★★★★★★","☆☆☆☆☆","★★★★★★★","OverFlow")</f>
        <v>★★★★★★</v>
      </c>
      <c r="K267" s="67" t="str">
        <f>CHOOSE(記入用!K267,"★☆☆☆☆","★★☆☆☆","★★★☆☆","★★★★☆","★★★★★","★★★★★★","☆☆☆☆☆")</f>
        <v>★☆☆☆☆</v>
      </c>
      <c r="L267" s="8" t="str">
        <f>不具合まとめ!C267</f>
        <v>有</v>
      </c>
      <c r="M267" s="7" t="str">
        <f>CHOOSE(記入用!M267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67" s="8" t="str">
        <f>CHOOSE(記入用!N267,"対応","未対応","追加talkにて対応","対応予定無し")</f>
        <v>追加talkにて対応</v>
      </c>
      <c r="O267" s="66">
        <f>詳細1!K267</f>
        <v>43333</v>
      </c>
    </row>
    <row r="268" spans="1:15" x14ac:dyDescent="0.15">
      <c r="A268" s="5" t="str">
        <f>記入用!A268</f>
        <v>龍神タツタ</v>
      </c>
      <c r="B268" t="str">
        <f>記入用!B268</f>
        <v>赤錆</v>
      </c>
      <c r="C268" t="str">
        <f>記入用!C268</f>
        <v>カスゴwiki</v>
      </c>
      <c r="D268" s="3" t="str">
        <f>CHOOSE(記入用!D268,"★☆☆☆☆","★★☆☆☆","★★★☆☆","★★★★☆","★★★★★","★★★★★★","★★★★★★","☆☆☆☆☆")</f>
        <v>★★★★★★</v>
      </c>
      <c r="E268" s="5" t="str">
        <f>CHOOSE(記入用!E268,"★☆☆☆☆","★★☆☆☆","★★★☆☆","★★★★☆","★★★★★","★★★★★★","☆☆☆☆☆")</f>
        <v>★★★☆☆</v>
      </c>
      <c r="F268" s="5" t="str">
        <f>CHOOSE(記入用!F268,"★☆☆☆☆","★★☆☆☆","★★★☆☆","★★★★☆","★★★★★","★★★★★★","★★★★★★★","☆☆☆☆☆")</f>
        <v>★★★★★</v>
      </c>
      <c r="G268" s="5" t="str">
        <f>CHOOSE(記入用!G268,"★☆☆☆☆","★★☆☆☆","★★★☆☆","★★★★☆","★★★★★","★★★★★★","★★★★★★★","☆☆☆☆☆")</f>
        <v>★★★★★★</v>
      </c>
      <c r="H268" s="5" t="str">
        <f>CHOOSE(記入用!H268,"★☆☆☆☆","★★☆☆☆","★★★☆☆","★★★★☆","★★★★★","★★★★★★","★★★★★★★","☆☆☆☆☆")</f>
        <v>★★★★★★</v>
      </c>
      <c r="I268" s="5" t="str">
        <f>CHOOSE(記入用!I268,"★☆☆☆☆","★★☆☆☆","★★★☆☆","★★★★☆","★★★★★","★★★★★★","★★★★★★★","☆☆☆☆☆")</f>
        <v>★★★★★</v>
      </c>
      <c r="J268" s="5" t="str">
        <f>CHOOSE(記入用!J268,"★☆☆☆☆","★★☆☆☆","★★★☆☆","★★★★☆","★★★★★","★★★★★★","☆☆☆☆☆","★★★★★★★","OverFlow")</f>
        <v>★★★★★★★</v>
      </c>
      <c r="K268" s="3" t="str">
        <f>CHOOSE(記入用!K268,"★☆☆☆☆","★★☆☆☆","★★★☆☆","★★★★☆","★★★★★","★★★★★★","☆☆☆☆☆")</f>
        <v>★★☆☆☆</v>
      </c>
      <c r="L268" t="str">
        <f>不具合まとめ!C268</f>
        <v>無</v>
      </c>
      <c r="M268" s="5" t="str">
        <f>CHOOSE(記入用!M268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268" t="str">
        <f>CHOOSE(記入用!N268,"対応","未対応","追加talkにて対応","対応予定無し")</f>
        <v>追加talkにて対応</v>
      </c>
      <c r="O268" s="39">
        <f>詳細1!K268</f>
        <v>43561</v>
      </c>
    </row>
    <row r="269" spans="1:15" x14ac:dyDescent="0.15">
      <c r="A269" s="5" t="str">
        <f>記入用!A269</f>
        <v>大樹の女神ロザリア</v>
      </c>
      <c r="B269" t="str">
        <f>記入用!B269</f>
        <v>ぐりーんさむ</v>
      </c>
      <c r="C269" t="str">
        <f>記入用!C269</f>
        <v>カスゴwiki</v>
      </c>
      <c r="D269" s="2" t="str">
        <f>CHOOSE(記入用!D269,"★☆☆☆☆","★★☆☆☆","★★★☆☆","★★★★☆","★★★★★","★★★★★★","★★★★★★","☆☆☆☆☆")</f>
        <v>★☆☆☆☆</v>
      </c>
      <c r="E269" s="5" t="str">
        <f>CHOOSE(記入用!E269,"★☆☆☆☆","★★☆☆☆","★★★☆☆","★★★★☆","★★★★★","★★★★★★","☆☆☆☆☆")</f>
        <v>★★★★★</v>
      </c>
      <c r="F269" s="5" t="str">
        <f>CHOOSE(記入用!F269,"★☆☆☆☆","★★☆☆☆","★★★☆☆","★★★★☆","★★★★★","★★★★★★","★★★★★★★","☆☆☆☆☆")</f>
        <v>★★★★★★</v>
      </c>
      <c r="G269" s="5" t="str">
        <f>CHOOSE(記入用!G269,"★☆☆☆☆","★★☆☆☆","★★★☆☆","★★★★☆","★★★★★","★★★★★★","★★★★★★★","☆☆☆☆☆")</f>
        <v>★★★★★</v>
      </c>
      <c r="H269" s="14" t="str">
        <f>CHOOSE(記入用!H269,"★☆☆☆☆","★★☆☆☆","★★★☆☆","★★★★☆","★★★★★","★★★★★★","★★★★★★★","☆☆☆☆☆")</f>
        <v>★★★★★</v>
      </c>
      <c r="I269" s="5" t="str">
        <f>CHOOSE(記入用!I269,"★☆☆☆☆","★★☆☆☆","★★★☆☆","★★★★☆","★★★★★","★★★★★★","★★★★★★★","☆☆☆☆☆")</f>
        <v>★★★★★★</v>
      </c>
      <c r="J269" s="3" t="str">
        <f>CHOOSE(記入用!J269,"★☆☆☆☆","★★☆☆☆","★★★☆☆","★★★★☆","★★★★★","★★★★★★","☆☆☆☆☆","★★★★★★★","OverFlow")</f>
        <v>★★★★★</v>
      </c>
      <c r="K269" s="3" t="str">
        <f>CHOOSE(記入用!K269,"★☆☆☆☆","★★☆☆☆","★★★☆☆","★★★★☆","★★★★★","★★★★★★","☆☆☆☆☆")</f>
        <v>★★☆☆☆</v>
      </c>
      <c r="L269" t="str">
        <f>不具合まとめ!C269</f>
        <v>有</v>
      </c>
      <c r="M269" s="5" t="str">
        <f>CHOOSE(記入用!M269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69" t="str">
        <f>CHOOSE(記入用!N269,"対応","未対応","追加talkにて対応","対応予定無し")</f>
        <v>追加talkにて対応</v>
      </c>
      <c r="O269" s="39">
        <f>詳細1!K269</f>
        <v>43270</v>
      </c>
    </row>
    <row r="270" spans="1:15" s="8" customFormat="1" x14ac:dyDescent="0.15">
      <c r="A270" s="7" t="str">
        <f>記入用!A270</f>
        <v>信仰するに値しない者ロロ</v>
      </c>
      <c r="B270" s="8" t="str">
        <f>記入用!B270</f>
        <v>alec</v>
      </c>
      <c r="C270" s="8" t="str">
        <f>記入用!C270</f>
        <v>DL不可</v>
      </c>
      <c r="D270" s="64" t="str">
        <f>CHOOSE(記入用!D270,"★☆☆☆☆","★★☆☆☆","★★★☆☆","★★★★☆","★★★★★","★★★★★★","★★★★★★","☆☆☆☆☆")</f>
        <v>★★☆☆☆</v>
      </c>
      <c r="E270" s="7" t="str">
        <f>CHOOSE(記入用!E270,"★☆☆☆☆","★★☆☆☆","★★★☆☆","★★★★☆","★★★★★","★★★★★★","☆☆☆☆☆")</f>
        <v>★★★★★</v>
      </c>
      <c r="F270" s="7" t="str">
        <f>CHOOSE(記入用!F270,"★☆☆☆☆","★★☆☆☆","★★★☆☆","★★★★☆","★★★★★","★★★★★★","★★★★★★★","☆☆☆☆☆")</f>
        <v>★★★☆☆</v>
      </c>
      <c r="G270" s="7" t="str">
        <f>CHOOSE(記入用!G270,"★☆☆☆☆","★★☆☆☆","★★★☆☆","★★★★☆","★★★★★","★★★★★★","★★★★★★★","☆☆☆☆☆")</f>
        <v>★★★★★</v>
      </c>
      <c r="H270" s="65" t="str">
        <f>CHOOSE(記入用!H270,"★☆☆☆☆","★★☆☆☆","★★★☆☆","★★★★☆","★★★★★","★★★★★★","★★★★★★★","☆☆☆☆☆")</f>
        <v>★☆☆☆☆</v>
      </c>
      <c r="I270" s="7" t="str">
        <f>CHOOSE(記入用!I270,"★☆☆☆☆","★★☆☆☆","★★★☆☆","★★★★☆","★★★★★","★★★★★★","★★★★★★★","☆☆☆☆☆")</f>
        <v>★★★★★★</v>
      </c>
      <c r="J270" s="64" t="str">
        <f>CHOOSE(記入用!J270,"★☆☆☆☆","★★☆☆☆","★★★☆☆","★★★★☆","★★★★★","★★★★★★","☆☆☆☆☆","★★★★★★★","OverFlow")</f>
        <v>★★★★★</v>
      </c>
      <c r="K270" s="64" t="str">
        <f>CHOOSE(記入用!K270,"★☆☆☆☆","★★☆☆☆","★★★☆☆","★★★★☆","★★★★★","★★★★★★","☆☆☆☆☆")</f>
        <v>★★★☆☆</v>
      </c>
      <c r="L270" s="8" t="str">
        <f>不具合まとめ!C270</f>
        <v>有</v>
      </c>
      <c r="M270" s="7" t="str">
        <f>CHOOSE(記入用!M270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70" s="8" t="str">
        <f>CHOOSE(記入用!N270,"対応","未対応","追加talkにて対応","対応予定無し")</f>
        <v>追加talkにて対応</v>
      </c>
      <c r="O270" s="66">
        <f>詳細1!K270</f>
        <v>43333</v>
      </c>
    </row>
    <row r="271" spans="1:15" s="8" customFormat="1" x14ac:dyDescent="0.15">
      <c r="A271" s="7" t="str">
        <f>記入用!A271</f>
        <v>武のキジン</v>
      </c>
      <c r="B271" s="8" t="str">
        <f>記入用!B271</f>
        <v>alec</v>
      </c>
      <c r="C271" s="8" t="str">
        <f>記入用!C271</f>
        <v>DL不可</v>
      </c>
      <c r="D271" s="64" t="str">
        <f>CHOOSE(記入用!D271,"★☆☆☆☆","★★☆☆☆","★★★☆☆","★★★★☆","★★★★★","★★★★★★","★★★★★★","☆☆☆☆☆")</f>
        <v>★★★☆☆</v>
      </c>
      <c r="E271" s="7" t="str">
        <f>CHOOSE(記入用!E271,"★☆☆☆☆","★★☆☆☆","★★★☆☆","★★★★☆","★★★★★","★★★★★★","☆☆☆☆☆")</f>
        <v>★★☆☆☆</v>
      </c>
      <c r="F271" s="7" t="str">
        <f>CHOOSE(記入用!F271,"★☆☆☆☆","★★☆☆☆","★★★☆☆","★★★★☆","★★★★★","★★★★★★","★★★★★★★","☆☆☆☆☆")</f>
        <v>★★★☆☆</v>
      </c>
      <c r="G271" s="7" t="str">
        <f>CHOOSE(記入用!G271,"★☆☆☆☆","★★☆☆☆","★★★☆☆","★★★★☆","★★★★★","★★★★★★","★★★★★★★","☆☆☆☆☆")</f>
        <v>★★★★★</v>
      </c>
      <c r="H271" s="7" t="str">
        <f>CHOOSE(記入用!H271,"★☆☆☆☆","★★☆☆☆","★★★☆☆","★★★★☆","★★★★★","★★★★★★","★★★★★★★","☆☆☆☆☆")</f>
        <v>★★★★★★</v>
      </c>
      <c r="I271" s="7" t="str">
        <f>CHOOSE(記入用!I271,"★☆☆☆☆","★★☆☆☆","★★★☆☆","★★★★☆","★★★★★","★★★★★★","★★★★★★★","☆☆☆☆☆")</f>
        <v>★★★★★★★</v>
      </c>
      <c r="J271" s="7" t="str">
        <f>CHOOSE(記入用!J271,"★☆☆☆☆","★★☆☆☆","★★★☆☆","★★★★☆","★★★★★","★★★★★★","☆☆☆☆☆","★★★★★★★","OverFlow")</f>
        <v>★★★★★</v>
      </c>
      <c r="K271" s="64" t="str">
        <f>CHOOSE(記入用!K271,"★☆☆☆☆","★★☆☆☆","★★★☆☆","★★★★☆","★★★★★","★★★★★★","☆☆☆☆☆")</f>
        <v>★★☆☆☆</v>
      </c>
      <c r="L271" s="8" t="str">
        <f>不具合まとめ!C271</f>
        <v>無</v>
      </c>
      <c r="M271" s="7" t="str">
        <f>CHOOSE(記入用!M271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71" s="8" t="str">
        <f>CHOOSE(記入用!N271,"対応","未対応","追加talkにて対応","対応予定無し")</f>
        <v>追加talkにて対応</v>
      </c>
      <c r="O271" s="66">
        <f>詳細1!K271</f>
        <v>43333</v>
      </c>
    </row>
    <row r="272" spans="1:15" s="8" customFormat="1" x14ac:dyDescent="0.15">
      <c r="A272" s="7" t="str">
        <f>記入用!A272</f>
        <v>憂鬱のレントン</v>
      </c>
      <c r="B272" s="8" t="str">
        <f>記入用!B272</f>
        <v>背黄青</v>
      </c>
      <c r="C272" s="8" t="str">
        <f>記入用!C272</f>
        <v>DL不可</v>
      </c>
      <c r="D272" s="64" t="str">
        <f>CHOOSE(記入用!D272,"★☆☆☆☆","★★☆☆☆","★★★☆☆","★★★★☆","★★★★★","★★★★★★","★★★★★★","☆☆☆☆☆")</f>
        <v>★★★★★★</v>
      </c>
      <c r="E272" s="7" t="str">
        <f>CHOOSE(記入用!E272,"★☆☆☆☆","★★☆☆☆","★★★☆☆","★★★★☆","★★★★★","★★★★★★","☆☆☆☆☆")</f>
        <v>★★★★☆</v>
      </c>
      <c r="F272" s="7" t="str">
        <f>CHOOSE(記入用!F272,"★☆☆☆☆","★★☆☆☆","★★★☆☆","★★★★☆","★★★★★","★★★★★★","★★★★★★★","☆☆☆☆☆")</f>
        <v>★★★★★</v>
      </c>
      <c r="G272" s="7" t="str">
        <f>CHOOSE(記入用!G272,"★☆☆☆☆","★★☆☆☆","★★★☆☆","★★★★☆","★★★★★","★★★★★★","★★★★★★★","☆☆☆☆☆")</f>
        <v>★★☆☆☆</v>
      </c>
      <c r="H272" s="7" t="str">
        <f>CHOOSE(記入用!H272,"★☆☆☆☆","★★☆☆☆","★★★☆☆","★★★★☆","★★★★★","★★★★★★","★★★★★★★","☆☆☆☆☆")</f>
        <v>★☆☆☆☆</v>
      </c>
      <c r="I272" s="65" t="str">
        <f>CHOOSE(記入用!I272,"★☆☆☆☆","★★☆☆☆","★★★☆☆","★★★★☆","★★★★★","★★★★★★","★★★★★★★","☆☆☆☆☆")</f>
        <v>★★★★☆</v>
      </c>
      <c r="J272" s="64" t="str">
        <f>CHOOSE(記入用!J272,"★☆☆☆☆","★★☆☆☆","★★★☆☆","★★★★☆","★★★★★","★★★★★★","☆☆☆☆☆","★★★★★★★","OverFlow")</f>
        <v>★★★★★</v>
      </c>
      <c r="K272" s="64" t="str">
        <f>CHOOSE(記入用!K272,"★☆☆☆☆","★★☆☆☆","★★★☆☆","★★★★☆","★★★★★","★★★★★★","☆☆☆☆☆")</f>
        <v>★★★★☆</v>
      </c>
      <c r="L272" s="8" t="str">
        <f>不具合まとめ!C272</f>
        <v>有</v>
      </c>
      <c r="M272" s="7" t="str">
        <f>CHOOSE(記入用!M272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272" s="8" t="str">
        <f>CHOOSE(記入用!N272,"対応","未対応","追加talkにて対応","対応予定無し")</f>
        <v>追加talkにて対応</v>
      </c>
      <c r="O272" s="66">
        <f>詳細1!K272</f>
        <v>43274</v>
      </c>
    </row>
    <row r="273" spans="1:15" x14ac:dyDescent="0.15">
      <c r="A273" s="5" t="str">
        <f>記入用!A273</f>
        <v>死神のフレン</v>
      </c>
      <c r="B273" t="str">
        <f>記入用!B273</f>
        <v>720円</v>
      </c>
      <c r="C273" t="str">
        <f>記入用!C273</f>
        <v>製作者サイト</v>
      </c>
      <c r="D273" s="3" t="str">
        <f>CHOOSE(記入用!D273,"★☆☆☆☆","★★☆☆☆","★★★☆☆","★★★★☆","★★★★★","★★★★★★","★★★★★★","☆☆☆☆☆")</f>
        <v>☆☆☆☆☆</v>
      </c>
      <c r="E273" s="5" t="str">
        <f>CHOOSE(記入用!E273,"★☆☆☆☆","★★☆☆☆","★★★☆☆","★★★★☆","★★★★★","★★★★★★","☆☆☆☆☆")</f>
        <v>★☆☆☆☆</v>
      </c>
      <c r="F273" s="5" t="str">
        <f>CHOOSE(記入用!F273,"★☆☆☆☆","★★☆☆☆","★★★☆☆","★★★★☆","★★★★★","★★★★★★","★★★★★★★","☆☆☆☆☆")</f>
        <v>☆☆☆☆☆</v>
      </c>
      <c r="G273" s="5" t="str">
        <f>CHOOSE(記入用!G273,"★☆☆☆☆","★★☆☆☆","★★★☆☆","★★★★☆","★★★★★","★★★★★★","★★★★★★★","☆☆☆☆☆")</f>
        <v>★★★★★</v>
      </c>
      <c r="H273" s="5" t="str">
        <f>CHOOSE(記入用!H273,"★☆☆☆☆","★★☆☆☆","★★★☆☆","★★★★☆","★★★★★","★★★★★★","★★★★★★★","☆☆☆☆☆")</f>
        <v>★☆☆☆☆</v>
      </c>
      <c r="I273" s="5" t="str">
        <f>CHOOSE(記入用!I273,"★☆☆☆☆","★★☆☆☆","★★★☆☆","★★★★☆","★★★★★","★★★★★★","★★★★★★★","☆☆☆☆☆")</f>
        <v>★★★★★★★</v>
      </c>
      <c r="J273" s="5" t="str">
        <f>CHOOSE(記入用!J273,"★☆☆☆☆","★★☆☆☆","★★★☆☆","★★★★☆","★★★★★","★★★★★★","☆☆☆☆☆","★★★★★★★","OverFlow")</f>
        <v>★★★★★★★</v>
      </c>
      <c r="K273" s="2" t="str">
        <f>CHOOSE(記入用!K273,"★☆☆☆☆","★★☆☆☆","★★★☆☆","★★★★☆","★★★★★","★★★★★★","☆☆☆☆☆")</f>
        <v>★☆☆☆☆</v>
      </c>
      <c r="L273" t="str">
        <f>不具合まとめ!C273</f>
        <v>無</v>
      </c>
      <c r="M273" s="5" t="str">
        <f>CHOOSE(記入用!M273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73" t="str">
        <f>CHOOSE(記入用!N273,"対応","未対応","追加talkにて対応","対応予定無し")</f>
        <v>追加talkにて対応</v>
      </c>
      <c r="O273" s="39">
        <f>詳細1!K273</f>
        <v>43274</v>
      </c>
    </row>
    <row r="274" spans="1:15" x14ac:dyDescent="0.15">
      <c r="A274" s="5" t="str">
        <f>記入用!A274</f>
        <v>煉獄のミュー</v>
      </c>
      <c r="B274" t="str">
        <f>記入用!B274</f>
        <v>ソナリ</v>
      </c>
      <c r="C274" t="str">
        <f>記入用!C274</f>
        <v>カスゴwiki</v>
      </c>
      <c r="D274" s="3" t="str">
        <f>CHOOSE(記入用!D274,"★☆☆☆☆","★★☆☆☆","★★★☆☆","★★★★☆","★★★★★","★★★★★★","★★★★★★","☆☆☆☆☆")</f>
        <v>★★★★★</v>
      </c>
      <c r="E274" s="5" t="str">
        <f>CHOOSE(記入用!E274,"★☆☆☆☆","★★☆☆☆","★★★☆☆","★★★★☆","★★★★★","★★★★★★","☆☆☆☆☆")</f>
        <v>★★★☆☆</v>
      </c>
      <c r="F274" s="5" t="str">
        <f>CHOOSE(記入用!F274,"★☆☆☆☆","★★☆☆☆","★★★☆☆","★★★★☆","★★★★★","★★★★★★","★★★★★★★","☆☆☆☆☆")</f>
        <v>★★☆☆☆</v>
      </c>
      <c r="G274" s="5" t="str">
        <f>CHOOSE(記入用!G274,"★☆☆☆☆","★★☆☆☆","★★★☆☆","★★★★☆","★★★★★","★★★★★★","★★★★★★★","☆☆☆☆☆")</f>
        <v>★★★★☆</v>
      </c>
      <c r="H274" s="5" t="str">
        <f>CHOOSE(記入用!H274,"★☆☆☆☆","★★☆☆☆","★★★☆☆","★★★★☆","★★★★★","★★★★★★","★★★★★★★","☆☆☆☆☆")</f>
        <v>★☆☆☆☆</v>
      </c>
      <c r="I274" s="5" t="str">
        <f>CHOOSE(記入用!I274,"★☆☆☆☆","★★☆☆☆","★★★☆☆","★★★★☆","★★★★★","★★★★★★","★★★★★★★","☆☆☆☆☆")</f>
        <v>★★★★★★</v>
      </c>
      <c r="J274" s="3" t="str">
        <f>CHOOSE(記入用!J274,"★☆☆☆☆","★★☆☆☆","★★★☆☆","★★★★☆","★★★★★","★★★★★★","☆☆☆☆☆","★★★★★★★","OverFlow")</f>
        <v>★★★★★</v>
      </c>
      <c r="K274" s="3" t="str">
        <f>CHOOSE(記入用!K274,"★☆☆☆☆","★★☆☆☆","★★★☆☆","★★★★☆","★★★★★","★★★★★★","☆☆☆☆☆")</f>
        <v>★★★☆☆</v>
      </c>
      <c r="L274" t="str">
        <f>不具合まとめ!C274</f>
        <v>無</v>
      </c>
      <c r="M274" s="5" t="str">
        <f>CHOOSE(記入用!M274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74" t="str">
        <f>CHOOSE(記入用!N274,"対応","未対応","追加talkにて対応","対応予定無し")</f>
        <v>追加talkにて対応</v>
      </c>
      <c r="O274" s="39">
        <f>詳細1!K274</f>
        <v>43537</v>
      </c>
    </row>
    <row r="275" spans="1:15" x14ac:dyDescent="0.15">
      <c r="A275" s="5" t="str">
        <f>記入用!A275</f>
        <v>業物のマグヌス</v>
      </c>
      <c r="B275" t="str">
        <f>記入用!B275</f>
        <v>カエル</v>
      </c>
      <c r="C275" t="str">
        <f>記入用!C275</f>
        <v>Discord</v>
      </c>
      <c r="D275" s="3" t="str">
        <f>CHOOSE(記入用!D275,"★☆☆☆☆","★★☆☆☆","★★★☆☆","★★★★☆","★★★★★","★★★★★★","★★★★★★","☆☆☆☆☆")</f>
        <v>★★★☆☆</v>
      </c>
      <c r="E275" s="5" t="str">
        <f>CHOOSE(記入用!E275,"★☆☆☆☆","★★☆☆☆","★★★☆☆","★★★★☆","★★★★★","★★★★★★","☆☆☆☆☆")</f>
        <v>★★★☆☆</v>
      </c>
      <c r="F275" s="5" t="str">
        <f>CHOOSE(記入用!F275,"★☆☆☆☆","★★☆☆☆","★★★☆☆","★★★★☆","★★★★★","★★★★★★","★★★★★★★","☆☆☆☆☆")</f>
        <v>★★☆☆☆</v>
      </c>
      <c r="G275" s="5" t="str">
        <f>CHOOSE(記入用!G275,"★☆☆☆☆","★★☆☆☆","★★★☆☆","★★★★☆","★★★★★","★★★★★★","★★★★★★★","☆☆☆☆☆")</f>
        <v>★★★★☆</v>
      </c>
      <c r="H275" s="5" t="str">
        <f>CHOOSE(記入用!H275,"★☆☆☆☆","★★☆☆☆","★★★☆☆","★★★★☆","★★★★★","★★★★★★","★★★★★★★","☆☆☆☆☆")</f>
        <v>★★★★★</v>
      </c>
      <c r="I275" s="5" t="str">
        <f>CHOOSE(記入用!I275,"★☆☆☆☆","★★☆☆☆","★★★☆☆","★★★★☆","★★★★★","★★★★★★","★★★★★★★","☆☆☆☆☆")</f>
        <v>★★★★★★</v>
      </c>
      <c r="J275" s="3" t="str">
        <f>CHOOSE(記入用!J275,"★☆☆☆☆","★★☆☆☆","★★★☆☆","★★★★☆","★★★★★","★★★★★★","☆☆☆☆☆","★★★★★★★","OverFlow")</f>
        <v>☆☆☆☆☆</v>
      </c>
      <c r="K275" s="3" t="str">
        <f>CHOOSE(記入用!K275,"★☆☆☆☆","★★☆☆☆","★★★☆☆","★★★★☆","★★★★★","★★★★★★","☆☆☆☆☆")</f>
        <v>★★★★☆</v>
      </c>
      <c r="L275" t="str">
        <f>不具合まとめ!C275</f>
        <v>無</v>
      </c>
      <c r="M275" s="5" t="str">
        <f>CHOOSE(記入用!M275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75" t="str">
        <f>CHOOSE(記入用!N275,"対応","未対応","追加talkにて対応","対応予定無し")</f>
        <v>追加talkにて対応</v>
      </c>
      <c r="O275" s="39">
        <f>詳細1!K275</f>
        <v>43311</v>
      </c>
    </row>
    <row r="276" spans="1:15" s="8" customFormat="1" x14ac:dyDescent="0.15">
      <c r="A276" s="7" t="str">
        <f>記入用!A276</f>
        <v>不徳のメアクル</v>
      </c>
      <c r="B276" s="8" t="str">
        <f>記入用!B276</f>
        <v>高等遊民</v>
      </c>
      <c r="C276" s="8" t="str">
        <f>記入用!C276</f>
        <v>DL不可</v>
      </c>
      <c r="D276" s="64" t="str">
        <f>CHOOSE(記入用!D276,"★☆☆☆☆","★★☆☆☆","★★★☆☆","★★★★☆","★★★★★","★★★★★★","★★★★★★","☆☆☆☆☆")</f>
        <v>★★★★★</v>
      </c>
      <c r="E276" s="7" t="str">
        <f>CHOOSE(記入用!E276,"★☆☆☆☆","★★☆☆☆","★★★☆☆","★★★★☆","★★★★★","★★★★★★","☆☆☆☆☆")</f>
        <v>★☆☆☆☆</v>
      </c>
      <c r="F276" s="7" t="str">
        <f>CHOOSE(記入用!F276,"★☆☆☆☆","★★☆☆☆","★★★☆☆","★★★★☆","★★★★★","★★★★★★","★★★★★★★","☆☆☆☆☆")</f>
        <v>★★★★★</v>
      </c>
      <c r="G276" s="7" t="str">
        <f>CHOOSE(記入用!G276,"★☆☆☆☆","★★☆☆☆","★★★☆☆","★★★★☆","★★★★★","★★★★★★","★★★★★★★","☆☆☆☆☆")</f>
        <v>★★★☆☆</v>
      </c>
      <c r="H276" s="7" t="str">
        <f>CHOOSE(記入用!H276,"★☆☆☆☆","★★☆☆☆","★★★☆☆","★★★★☆","★★★★★","★★★★★★","★★★★★★★","☆☆☆☆☆")</f>
        <v>★★★★★★</v>
      </c>
      <c r="I276" s="7" t="str">
        <f>CHOOSE(記入用!I276,"★☆☆☆☆","★★☆☆☆","★★★☆☆","★★★★☆","★★★★★","★★★★★★","★★★★★★★","☆☆☆☆☆")</f>
        <v>★★★★★</v>
      </c>
      <c r="J276" s="7" t="str">
        <f>CHOOSE(記入用!J276,"★☆☆☆☆","★★☆☆☆","★★★☆☆","★★★★☆","★★★★★","★★★★★★","☆☆☆☆☆","★★★★★★★","OverFlow")</f>
        <v>★★★★★</v>
      </c>
      <c r="K276" s="64" t="str">
        <f>CHOOSE(記入用!K276,"★☆☆☆☆","★★☆☆☆","★★★☆☆","★★★★☆","★★★★★","★★★★★★","☆☆☆☆☆")</f>
        <v>★★☆☆☆</v>
      </c>
      <c r="L276" s="8" t="str">
        <f>不具合まとめ!C276</f>
        <v>無</v>
      </c>
      <c r="M276" s="7" t="str">
        <f>CHOOSE(記入用!M276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76" s="8" t="str">
        <f>CHOOSE(記入用!N276,"対応","未対応","追加talkにて対応","対応予定無し")</f>
        <v>追加talkにて対応</v>
      </c>
      <c r="O276" s="66">
        <f>詳細1!K276</f>
        <v>43337</v>
      </c>
    </row>
    <row r="277" spans="1:15" x14ac:dyDescent="0.15">
      <c r="A277" s="5" t="str">
        <f>記入用!A277</f>
        <v>小夜詩のアアメロウ</v>
      </c>
      <c r="B277" t="str">
        <f>記入用!B277</f>
        <v>なぞあど</v>
      </c>
      <c r="C277" t="str">
        <f>記入用!C277</f>
        <v>カスゴwiki</v>
      </c>
      <c r="D277" s="3" t="str">
        <f>CHOOSE(記入用!D277,"★☆☆☆☆","★★☆☆☆","★★★☆☆","★★★★☆","★★★★★","★★★★★★","★★★★★★","☆☆☆☆☆")</f>
        <v>★★★★★★</v>
      </c>
      <c r="E277" s="5" t="str">
        <f>CHOOSE(記入用!E277,"★☆☆☆☆","★★☆☆☆","★★★☆☆","★★★★☆","★★★★★","★★★★★★","☆☆☆☆☆")</f>
        <v>★★☆☆☆</v>
      </c>
      <c r="F277" s="5" t="str">
        <f>CHOOSE(記入用!F277,"★☆☆☆☆","★★☆☆☆","★★★☆☆","★★★★☆","★★★★★","★★★★★★","★★★★★★★","☆☆☆☆☆")</f>
        <v>★☆☆☆☆</v>
      </c>
      <c r="G277" s="5" t="str">
        <f>CHOOSE(記入用!G277,"★☆☆☆☆","★★☆☆☆","★★★☆☆","★★★★☆","★★★★★","★★★★★★","★★★★★★★","☆☆☆☆☆")</f>
        <v>★★★★★</v>
      </c>
      <c r="H277" s="5" t="str">
        <f>CHOOSE(記入用!H277,"★☆☆☆☆","★★☆☆☆","★★★☆☆","★★★★☆","★★★★★","★★★★★★","★★★★★★★","☆☆☆☆☆")</f>
        <v>★★★☆☆</v>
      </c>
      <c r="I277" s="14" t="str">
        <f>CHOOSE(記入用!I277,"★☆☆☆☆","★★☆☆☆","★★★☆☆","★★★★☆","★★★★★","★★★★★★","★★★★★★★","☆☆☆☆☆")</f>
        <v>★★★★☆</v>
      </c>
      <c r="J277" s="3" t="str">
        <f>CHOOSE(記入用!J277,"★☆☆☆☆","★★☆☆☆","★★★☆☆","★★★★☆","★★★★★","★★★★★★","☆☆☆☆☆","★★★★★★★","OverFlow")</f>
        <v>★★★★★</v>
      </c>
      <c r="K277" s="3" t="str">
        <f>CHOOSE(記入用!K277,"★☆☆☆☆","★★☆☆☆","★★★☆☆","★★★★☆","★★★★★","★★★★★★","☆☆☆☆☆")</f>
        <v>★★★★☆</v>
      </c>
      <c r="L277" t="str">
        <f>不具合まとめ!C277</f>
        <v>有</v>
      </c>
      <c r="M277" s="5" t="str">
        <f>CHOOSE(記入用!M277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77" t="str">
        <f>CHOOSE(記入用!N277,"対応","未対応","追加talkにて対応","対応予定無し")</f>
        <v>追加talkにて対応</v>
      </c>
      <c r="O277" s="39">
        <f>詳細1!K277</f>
        <v>43290</v>
      </c>
    </row>
    <row r="278" spans="1:15" x14ac:dyDescent="0.15">
      <c r="A278" s="5" t="str">
        <f>記入用!A278</f>
        <v>禁忌薬師のドラグ</v>
      </c>
      <c r="B278" t="str">
        <f>記入用!B278</f>
        <v>鬼灯の魂</v>
      </c>
      <c r="C278" t="str">
        <f>記入用!C278</f>
        <v>カスゴwiki</v>
      </c>
      <c r="D278" s="3" t="str">
        <f>CHOOSE(記入用!D278,"★☆☆☆☆","★★☆☆☆","★★★☆☆","★★★★☆","★★★★★","★★★★★★","★★★★★★","☆☆☆☆☆")</f>
        <v>★★★☆☆</v>
      </c>
      <c r="E278" s="5" t="str">
        <f>CHOOSE(記入用!E278,"★☆☆☆☆","★★☆☆☆","★★★☆☆","★★★★☆","★★★★★","★★★★★★","☆☆☆☆☆")</f>
        <v>★☆☆☆☆</v>
      </c>
      <c r="F278" s="14" t="str">
        <f>CHOOSE(記入用!F278,"★☆☆☆☆","★★☆☆☆","★★★☆☆","★★★★☆","★★★★★","★★★★★★","★★★★★★★","☆☆☆☆☆")</f>
        <v>★★★★★</v>
      </c>
      <c r="G278" s="14" t="str">
        <f>CHOOSE(記入用!G278,"★☆☆☆☆","★★☆☆☆","★★★☆☆","★★★★☆","★★★★★","★★★★★★","★★★★★★★","☆☆☆☆☆")</f>
        <v>★★★☆☆</v>
      </c>
      <c r="H278" s="5" t="str">
        <f>CHOOSE(記入用!H278,"★☆☆☆☆","★★☆☆☆","★★★☆☆","★★★★☆","★★★★★","★★★★★★","★★★★★★★","☆☆☆☆☆")</f>
        <v>★★★★★★</v>
      </c>
      <c r="I278" s="14" t="str">
        <f>CHOOSE(記入用!I278,"★☆☆☆☆","★★☆☆☆","★★★☆☆","★★★★☆","★★★★★","★★★★★★","★★★★★★★","☆☆☆☆☆")</f>
        <v>★★★★★</v>
      </c>
      <c r="J278" s="3" t="str">
        <f>CHOOSE(記入用!J278,"★☆☆☆☆","★★☆☆☆","★★★☆☆","★★★★☆","★★★★★","★★★★★★","☆☆☆☆☆","★★★★★★★","OverFlow")</f>
        <v>☆☆☆☆☆</v>
      </c>
      <c r="K278" s="3" t="str">
        <f>CHOOSE(記入用!K278,"★☆☆☆☆","★★☆☆☆","★★★☆☆","★★★★☆","★★★★★","★★★★★★","☆☆☆☆☆")</f>
        <v>★★☆☆☆</v>
      </c>
      <c r="L278" t="str">
        <f>不具合まとめ!C278</f>
        <v>有</v>
      </c>
      <c r="M278" s="5" t="str">
        <f>CHOOSE(記入用!M278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78" t="str">
        <f>CHOOSE(記入用!N278,"対応","未対応","追加talkにて対応","対応予定無し")</f>
        <v>追加talkにて対応</v>
      </c>
      <c r="O278" s="39">
        <f>詳細1!K278</f>
        <v>43358</v>
      </c>
    </row>
    <row r="279" spans="1:15" x14ac:dyDescent="0.15">
      <c r="A279" s="5" t="str">
        <f>記入用!A279</f>
        <v>拳のエルデーン</v>
      </c>
      <c r="B279" t="str">
        <f>記入用!B279</f>
        <v>お嬢様なでなでの人</v>
      </c>
      <c r="C279" t="str">
        <f>記入用!C279</f>
        <v>製作者サイト</v>
      </c>
      <c r="D279" s="3" t="str">
        <f>CHOOSE(記入用!D279,"★☆☆☆☆","★★☆☆☆","★★★☆☆","★★★★☆","★★★★★","★★★★★★","★★★★★★","☆☆☆☆☆")</f>
        <v>★★★★★</v>
      </c>
      <c r="E279" s="5" t="str">
        <f>CHOOSE(記入用!E279,"★☆☆☆☆","★★☆☆☆","★★★☆☆","★★★★☆","★★★★★","★★★★★★","☆☆☆☆☆")</f>
        <v>★★★☆☆</v>
      </c>
      <c r="F279" s="5" t="str">
        <f>CHOOSE(記入用!F279,"★☆☆☆☆","★★☆☆☆","★★★☆☆","★★★★☆","★★★★★","★★★★★★","★★★★★★★","☆☆☆☆☆")</f>
        <v>★★★★★</v>
      </c>
      <c r="G279" s="5" t="str">
        <f>CHOOSE(記入用!G279,"★☆☆☆☆","★★☆☆☆","★★★☆☆","★★★★☆","★★★★★","★★★★★★","★★★★★★★","☆☆☆☆☆")</f>
        <v>★★★★★</v>
      </c>
      <c r="H279" s="5" t="str">
        <f>CHOOSE(記入用!H279,"★☆☆☆☆","★★☆☆☆","★★★☆☆","★★★★☆","★★★★★","★★★★★★","★★★★★★★","☆☆☆☆☆")</f>
        <v>★★★★☆</v>
      </c>
      <c r="I279" s="5" t="str">
        <f>CHOOSE(記入用!I279,"★☆☆☆☆","★★☆☆☆","★★★☆☆","★★★★☆","★★★★★","★★★★★★","★★★★★★★","☆☆☆☆☆")</f>
        <v>★★★☆☆</v>
      </c>
      <c r="J279" s="3" t="str">
        <f>CHOOSE(記入用!J279,"★☆☆☆☆","★★☆☆☆","★★★☆☆","★★★★☆","★★★★★","★★★★★★","☆☆☆☆☆","★★★★★★★","OverFlow")</f>
        <v>★★★★☆</v>
      </c>
      <c r="K279" s="3" t="str">
        <f>CHOOSE(記入用!K279,"★☆☆☆☆","★★☆☆☆","★★★☆☆","★★★★☆","★★★★★","★★★★★★","☆☆☆☆☆")</f>
        <v>★★★★★</v>
      </c>
      <c r="L279" t="str">
        <f>不具合まとめ!C279</f>
        <v>無</v>
      </c>
      <c r="M279" s="5" t="str">
        <f>CHOOSE(記入用!M279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79" t="str">
        <f>CHOOSE(記入用!N279,"対応","未対応","追加talkにて対応","対応予定無し")</f>
        <v>追加talkにて対応</v>
      </c>
      <c r="O279" s="39">
        <f>詳細1!K279</f>
        <v>43290</v>
      </c>
    </row>
    <row r="280" spans="1:15" x14ac:dyDescent="0.15">
      <c r="A280" s="5" t="str">
        <f>記入用!A280</f>
        <v>鍵のフェロスティ</v>
      </c>
      <c r="B280" t="str">
        <f>記入用!B280</f>
        <v>お嬢様なでなでの人</v>
      </c>
      <c r="C280" t="str">
        <f>記入用!C280</f>
        <v>製作者サイト</v>
      </c>
      <c r="D280" s="3" t="str">
        <f>CHOOSE(記入用!D280,"★☆☆☆☆","★★☆☆☆","★★★☆☆","★★★★☆","★★★★★","★★★★★★","★★★★★★","☆☆☆☆☆")</f>
        <v>★★★★☆</v>
      </c>
      <c r="E280" s="5" t="str">
        <f>CHOOSE(記入用!E280,"★☆☆☆☆","★★☆☆☆","★★★☆☆","★★★★☆","★★★★★","★★★★★★","☆☆☆☆☆")</f>
        <v>★★★★☆</v>
      </c>
      <c r="F280" s="5" t="str">
        <f>CHOOSE(記入用!F280,"★☆☆☆☆","★★☆☆☆","★★★☆☆","★★★★☆","★★★★★","★★★★★★","★★★★★★★","☆☆☆☆☆")</f>
        <v>★★★★★</v>
      </c>
      <c r="G280" s="5" t="str">
        <f>CHOOSE(記入用!G280,"★☆☆☆☆","★★☆☆☆","★★★☆☆","★★★★☆","★★★★★","★★★★★★","★★★★★★★","☆☆☆☆☆")</f>
        <v>★★★★★</v>
      </c>
      <c r="H280" s="5" t="str">
        <f>CHOOSE(記入用!H280,"★☆☆☆☆","★★☆☆☆","★★★☆☆","★★★★☆","★★★★★","★★★★★★","★★★★★★★","☆☆☆☆☆")</f>
        <v>★★★★☆</v>
      </c>
      <c r="I280" s="5" t="str">
        <f>CHOOSE(記入用!I280,"★☆☆☆☆","★★☆☆☆","★★★☆☆","★★★★☆","★★★★★","★★★★★★","★★★★★★★","☆☆☆☆☆")</f>
        <v>★★★★☆</v>
      </c>
      <c r="J280" s="3" t="str">
        <f>CHOOSE(記入用!J280,"★☆☆☆☆","★★☆☆☆","★★★☆☆","★★★★☆","★★★★★","★★★★★★","☆☆☆☆☆","★★★★★★★","OverFlow")</f>
        <v>★★★★★</v>
      </c>
      <c r="K280" s="3" t="str">
        <f>CHOOSE(記入用!K280,"★☆☆☆☆","★★☆☆☆","★★★☆☆","★★★★☆","★★★★★","★★★★★★","☆☆☆☆☆")</f>
        <v>★★★★★</v>
      </c>
      <c r="L280" t="str">
        <f>不具合まとめ!C280</f>
        <v>無</v>
      </c>
      <c r="M280" s="5" t="str">
        <f>CHOOSE(記入用!M280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80" t="str">
        <f>CHOOSE(記入用!N280,"対応","未対応","追加talkにて対応","対応予定無し")</f>
        <v>追加talkにて対応</v>
      </c>
      <c r="O280" s="39">
        <f>詳細1!K280</f>
        <v>43356</v>
      </c>
    </row>
    <row r="281" spans="1:15" x14ac:dyDescent="0.15">
      <c r="A281" s="5" t="str">
        <f>記入用!A281</f>
        <v>異形の母アモタレト</v>
      </c>
      <c r="B281" t="str">
        <f>記入用!B281</f>
        <v>シュー・クリーム卿</v>
      </c>
      <c r="C281" t="str">
        <f>記入用!C281</f>
        <v>カスゴwiki</v>
      </c>
      <c r="D281" s="3" t="str">
        <f>CHOOSE(記入用!D281,"★☆☆☆☆","★★☆☆☆","★★★☆☆","★★★★☆","★★★★★","★★★★★★","★★★★★★","☆☆☆☆☆")</f>
        <v>★★★★☆</v>
      </c>
      <c r="E281" s="5" t="str">
        <f>CHOOSE(記入用!E281,"★☆☆☆☆","★★☆☆☆","★★★☆☆","★★★★☆","★★★★★","★★★★★★","☆☆☆☆☆")</f>
        <v>★★☆☆☆</v>
      </c>
      <c r="F281" s="5" t="str">
        <f>CHOOSE(記入用!F281,"★☆☆☆☆","★★☆☆☆","★★★☆☆","★★★★☆","★★★★★","★★★★★★","★★★★★★★","☆☆☆☆☆")</f>
        <v>★★★★★★</v>
      </c>
      <c r="G281" s="5" t="str">
        <f>CHOOSE(記入用!G281,"★☆☆☆☆","★★☆☆☆","★★★☆☆","★★★★☆","★★★★★","★★★★★★","★★★★★★★","☆☆☆☆☆")</f>
        <v>★★★★★</v>
      </c>
      <c r="H281" s="5" t="str">
        <f>CHOOSE(記入用!H281,"★☆☆☆☆","★★☆☆☆","★★★☆☆","★★★★☆","★★★★★","★★★★★★","★★★★★★★","☆☆☆☆☆")</f>
        <v>★☆☆☆☆</v>
      </c>
      <c r="I281" s="5" t="str">
        <f>CHOOSE(記入用!I281,"★☆☆☆☆","★★☆☆☆","★★★☆☆","★★★★☆","★★★★★","★★★★★★","★★★★★★★","☆☆☆☆☆")</f>
        <v>★★★★★★</v>
      </c>
      <c r="J281" s="5" t="str">
        <f>CHOOSE(記入用!J281,"★☆☆☆☆","★★☆☆☆","★★★☆☆","★★★★☆","★★★★★","★★★★★★","☆☆☆☆☆","★★★★★★★","OverFlow")</f>
        <v>★★★★★★★</v>
      </c>
      <c r="K281" s="3" t="str">
        <f>CHOOSE(記入用!K281,"★☆☆☆☆","★★☆☆☆","★★★☆☆","★★★★☆","★★★★★","★★★★★★","☆☆☆☆☆")</f>
        <v>★★☆☆☆</v>
      </c>
      <c r="L281" t="str">
        <f>不具合まとめ!C281</f>
        <v>無</v>
      </c>
      <c r="M281" s="5" t="str">
        <f>CHOOSE(記入用!M281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oomSE専用/非専用版有</v>
      </c>
      <c r="N281" t="str">
        <f>CHOOSE(記入用!N281,"対応","未対応","追加talkにて対応","対応予定無し")</f>
        <v>追加talkにて対応</v>
      </c>
      <c r="O281" s="39">
        <f>詳細1!K281</f>
        <v>44213</v>
      </c>
    </row>
    <row r="282" spans="1:15" x14ac:dyDescent="0.15">
      <c r="A282" s="5" t="str">
        <f>記入用!A282</f>
        <v>傀儡の書のカル</v>
      </c>
      <c r="B282" t="str">
        <f>記入用!B282</f>
        <v>赤錆</v>
      </c>
      <c r="C282" t="str">
        <f>記入用!C282</f>
        <v>カスゴwiki</v>
      </c>
      <c r="D282" s="3" t="str">
        <f>CHOOSE(記入用!D282,"★☆☆☆☆","★★☆☆☆","★★★☆☆","★★★★☆","★★★★★","★★★★★★","★★★★★★","☆☆☆☆☆")</f>
        <v>★★★☆☆</v>
      </c>
      <c r="E282" s="5" t="str">
        <f>CHOOSE(記入用!E282,"★☆☆☆☆","★★☆☆☆","★★★☆☆","★★★★☆","★★★★★","★★★★★★","☆☆☆☆☆")</f>
        <v>★★★★★</v>
      </c>
      <c r="F282" s="5" t="str">
        <f>CHOOSE(記入用!F282,"★☆☆☆☆","★★☆☆☆","★★★☆☆","★★★★☆","★★★★★","★★★★★★","★★★★★★★","☆☆☆☆☆")</f>
        <v>★★★★☆</v>
      </c>
      <c r="G282" s="5" t="str">
        <f>CHOOSE(記入用!G282,"★☆☆☆☆","★★☆☆☆","★★★☆☆","★★★★☆","★★★★★","★★★★★★","★★★★★★★","☆☆☆☆☆")</f>
        <v>★★★★☆</v>
      </c>
      <c r="H282" s="5" t="str">
        <f>CHOOSE(記入用!H282,"★☆☆☆☆","★★☆☆☆","★★★☆☆","★★★★☆","★★★★★","★★★★★★","★★★★★★★","☆☆☆☆☆")</f>
        <v>★☆☆☆☆</v>
      </c>
      <c r="I282" s="5" t="str">
        <f>CHOOSE(記入用!I282,"★☆☆☆☆","★★☆☆☆","★★★☆☆","★★★★☆","★★★★★","★★★★★★","★★★★★★★","☆☆☆☆☆")</f>
        <v>★★☆☆☆</v>
      </c>
      <c r="J282" s="3" t="str">
        <f>CHOOSE(記入用!J282,"★☆☆☆☆","★★☆☆☆","★★★☆☆","★★★★☆","★★★★★","★★★★★★","☆☆☆☆☆","★★★★★★★","OverFlow")</f>
        <v>★★★★☆</v>
      </c>
      <c r="K282" s="3" t="str">
        <f>CHOOSE(記入用!K282,"★☆☆☆☆","★★☆☆☆","★★★☆☆","★★★★☆","★★★★★","★★★★★★","☆☆☆☆☆")</f>
        <v>★★☆☆☆</v>
      </c>
      <c r="L282" t="str">
        <f>不具合まとめ!C282</f>
        <v>無</v>
      </c>
      <c r="M282" s="5" t="str">
        <f>CHOOSE(記入用!M282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282" t="str">
        <f>CHOOSE(記入用!N282,"対応","未対応","追加talkにて対応","対応予定無し")</f>
        <v>追加talkにて対応</v>
      </c>
      <c r="O282" s="39">
        <f>詳細1!K282</f>
        <v>43338</v>
      </c>
    </row>
    <row r="283" spans="1:15" x14ac:dyDescent="0.15">
      <c r="A283" s="5" t="str">
        <f>記入用!A283</f>
        <v>双極の女神</v>
      </c>
      <c r="B283" t="str">
        <f>記入用!B283</f>
        <v>赤錆</v>
      </c>
      <c r="C283" t="str">
        <f>記入用!C283</f>
        <v>カスゴwiki</v>
      </c>
      <c r="D283" s="3" t="str">
        <f>CHOOSE(記入用!D283,"★☆☆☆☆","★★☆☆☆","★★★☆☆","★★★★☆","★★★★★","★★★★★★","★★★★★★","☆☆☆☆☆")</f>
        <v>★★★★★★</v>
      </c>
      <c r="E283" s="5" t="str">
        <f>CHOOSE(記入用!E283,"★☆☆☆☆","★★☆☆☆","★★★☆☆","★★★★☆","★★★★★","★★★★★★","☆☆☆☆☆")</f>
        <v>★★☆☆☆</v>
      </c>
      <c r="F283" s="5" t="str">
        <f>CHOOSE(記入用!F283,"★☆☆☆☆","★★☆☆☆","★★★☆☆","★★★★☆","★★★★★","★★★★★★","★★★★★★★","☆☆☆☆☆")</f>
        <v>★★★★★</v>
      </c>
      <c r="G283" s="5" t="str">
        <f>CHOOSE(記入用!G283,"★☆☆☆☆","★★☆☆☆","★★★☆☆","★★★★☆","★★★★★","★★★★★★","★★★★★★★","☆☆☆☆☆")</f>
        <v>★★★★★★</v>
      </c>
      <c r="H283" s="5" t="str">
        <f>CHOOSE(記入用!H283,"★☆☆☆☆","★★☆☆☆","★★★☆☆","★★★★☆","★★★★★","★★★★★★","★★★★★★★","☆☆☆☆☆")</f>
        <v>★★★★★</v>
      </c>
      <c r="I283" s="5" t="str">
        <f>CHOOSE(記入用!I283,"★☆☆☆☆","★★☆☆☆","★★★☆☆","★★★★☆","★★★★★","★★★★★★","★★★★★★★","☆☆☆☆☆")</f>
        <v>★★★★★★</v>
      </c>
      <c r="J283" s="5" t="str">
        <f>CHOOSE(記入用!J283,"★☆☆☆☆","★★☆☆☆","★★★☆☆","★★★★☆","★★★★★","★★★★★★","☆☆☆☆☆","★★★★★★★","OverFlow")</f>
        <v>★★★★★★★</v>
      </c>
      <c r="K283" s="3" t="str">
        <f>CHOOSE(記入用!K283,"★☆☆☆☆","★★☆☆☆","★★★☆☆","★★★★☆","★★★★★","★★★★★★","☆☆☆☆☆")</f>
        <v>★★☆☆☆</v>
      </c>
      <c r="L283" t="str">
        <f>不具合まとめ!C283</f>
        <v>無</v>
      </c>
      <c r="M283" s="5" t="str">
        <f>CHOOSE(記入用!M283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83" t="str">
        <f>CHOOSE(記入用!N283,"対応","未対応","追加talkにて対応","対応予定無し")</f>
        <v>対応予定無し</v>
      </c>
      <c r="O283" s="39">
        <f>詳細1!K283</f>
        <v>43338</v>
      </c>
    </row>
    <row r="284" spans="1:15" x14ac:dyDescent="0.15">
      <c r="A284" s="5" t="str">
        <f>記入用!A284</f>
        <v>双極の女神（審判者）</v>
      </c>
      <c r="B284" t="str">
        <f>記入用!B284</f>
        <v>赤錆</v>
      </c>
      <c r="C284" t="str">
        <f>記入用!C284</f>
        <v>カスゴwiki</v>
      </c>
      <c r="D284" s="3" t="str">
        <f>CHOOSE(記入用!D284,"★☆☆☆☆","★★☆☆☆","★★★☆☆","★★★★☆","★★★★★","★★★★★★","★★★★★★","☆☆☆☆☆")</f>
        <v>★★★★★</v>
      </c>
      <c r="E284" s="5" t="str">
        <f>CHOOSE(記入用!E284,"★☆☆☆☆","★★☆☆☆","★★★☆☆","★★★★☆","★★★★★","★★★★★★","☆☆☆☆☆")</f>
        <v>★★☆☆☆</v>
      </c>
      <c r="F284" s="5" t="str">
        <f>CHOOSE(記入用!F284,"★☆☆☆☆","★★☆☆☆","★★★☆☆","★★★★☆","★★★★★","★★★★★★","★★★★★★★","☆☆☆☆☆")</f>
        <v>★★★★★</v>
      </c>
      <c r="G284" s="5" t="str">
        <f>CHOOSE(記入用!G284,"★☆☆☆☆","★★☆☆☆","★★★☆☆","★★★★☆","★★★★★","★★★★★★","★★★★★★★","☆☆☆☆☆")</f>
        <v>★★★★★★</v>
      </c>
      <c r="H284" s="5" t="str">
        <f>CHOOSE(記入用!H284,"★☆☆☆☆","★★☆☆☆","★★★☆☆","★★★★☆","★★★★★","★★★★★★","★★★★★★★","☆☆☆☆☆")</f>
        <v>★★★★★</v>
      </c>
      <c r="I284" s="5" t="str">
        <f>CHOOSE(記入用!I284,"★☆☆☆☆","★★☆☆☆","★★★☆☆","★★★★☆","★★★★★","★★★★★★","★★★★★★★","☆☆☆☆☆")</f>
        <v>★★★★★★</v>
      </c>
      <c r="J284" s="5" t="str">
        <f>CHOOSE(記入用!J284,"★☆☆☆☆","★★☆☆☆","★★★☆☆","★★★★☆","★★★★★","★★★★★★","☆☆☆☆☆","★★★★★★★","OverFlow")</f>
        <v>★★★★★★★</v>
      </c>
      <c r="K284" s="2" t="str">
        <f>CHOOSE(記入用!K284,"★☆☆☆☆","★★☆☆☆","★★★☆☆","★★★★☆","★★★★★","★★★★★★","☆☆☆☆☆")</f>
        <v>★★☆☆☆</v>
      </c>
      <c r="L284" t="str">
        <f>不具合まとめ!C284</f>
        <v>無</v>
      </c>
      <c r="M284" s="5" t="str">
        <f>CHOOSE(記入用!M284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84" t="str">
        <f>CHOOSE(記入用!N284,"対応","未対応","追加talkにて対応","対応予定無し")</f>
        <v>対応予定無し</v>
      </c>
      <c r="O284" s="39">
        <f>詳細1!K284</f>
        <v>43338</v>
      </c>
    </row>
    <row r="285" spans="1:15" x14ac:dyDescent="0.15">
      <c r="A285" s="5" t="str">
        <f>記入用!A285</f>
        <v>永劫のエリーゼ</v>
      </c>
      <c r="B285" t="str">
        <f>記入用!B285</f>
        <v>syphom</v>
      </c>
      <c r="C285" t="str">
        <f>記入用!C285</f>
        <v>Discord</v>
      </c>
      <c r="D285" s="3" t="str">
        <f>CHOOSE(記入用!D285,"★☆☆☆☆","★★☆☆☆","★★★☆☆","★★★★☆","★★★★★","★★★★★★","★★★★★★","☆☆☆☆☆")</f>
        <v>★★★★☆</v>
      </c>
      <c r="E285" s="5" t="str">
        <f>CHOOSE(記入用!E285,"★☆☆☆☆","★★☆☆☆","★★★☆☆","★★★★☆","★★★★★","★★★★★★","☆☆☆☆☆")</f>
        <v>★★★☆☆</v>
      </c>
      <c r="F285" s="5" t="str">
        <f>CHOOSE(記入用!F285,"★☆☆☆☆","★★☆☆☆","★★★☆☆","★★★★☆","★★★★★","★★★★★★","★★★★★★★","☆☆☆☆☆")</f>
        <v>★★☆☆☆</v>
      </c>
      <c r="G285" s="5" t="str">
        <f>CHOOSE(記入用!G285,"★☆☆☆☆","★★☆☆☆","★★★☆☆","★★★★☆","★★★★★","★★★★★★","★★★★★★★","☆☆☆☆☆")</f>
        <v>★★★★☆</v>
      </c>
      <c r="H285" s="5" t="str">
        <f>CHOOSE(記入用!H285,"★☆☆☆☆","★★☆☆☆","★★★☆☆","★★★★☆","★★★★★","★★★★★★","★★★★★★★","☆☆☆☆☆")</f>
        <v>★★★★★★</v>
      </c>
      <c r="I285" s="5" t="str">
        <f>CHOOSE(記入用!I285,"★☆☆☆☆","★★☆☆☆","★★★☆☆","★★★★☆","★★★★★","★★★★★★","★★★★★★★","☆☆☆☆☆")</f>
        <v>★★★★★</v>
      </c>
      <c r="J285" s="5" t="str">
        <f>CHOOSE(記入用!J285,"★☆☆☆☆","★★☆☆☆","★★★☆☆","★★★★☆","★★★★★","★★★★★★","☆☆☆☆☆","★★★★★★★","OverFlow")</f>
        <v>OverFlow</v>
      </c>
      <c r="K285" s="3" t="str">
        <f>CHOOSE(記入用!K285,"★☆☆☆☆","★★☆☆☆","★★★☆☆","★★★★☆","★★★★★","★★★★★★","☆☆☆☆☆")</f>
        <v>★★★☆☆</v>
      </c>
      <c r="L285" t="str">
        <f>不具合まとめ!C285</f>
        <v>無</v>
      </c>
      <c r="M285" s="5" t="str">
        <f>CHOOSE(記入用!M285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85" t="str">
        <f>CHOOSE(記入用!N285,"対応","未対応","追加talkにて対応","対応予定無し")</f>
        <v>追加talkにて対応</v>
      </c>
      <c r="O285" s="39">
        <f>詳細1!K285</f>
        <v>43389</v>
      </c>
    </row>
    <row r="286" spans="1:15" x14ac:dyDescent="0.15">
      <c r="A286" s="5" t="str">
        <f>記入用!A286</f>
        <v>復讐と魔剣のリーア</v>
      </c>
      <c r="B286" t="str">
        <f>記入用!B286</f>
        <v>シロ組の厚揚げ</v>
      </c>
      <c r="C286" t="str">
        <f>記入用!C286</f>
        <v>Discord</v>
      </c>
      <c r="D286" s="3" t="str">
        <f>CHOOSE(記入用!D286,"★☆☆☆☆","★★☆☆☆","★★★☆☆","★★★★☆","★★★★★","★★★★★★","★★★★★★","☆☆☆☆☆")</f>
        <v>★★★★★★</v>
      </c>
      <c r="E286" s="5" t="str">
        <f>CHOOSE(記入用!E286,"★☆☆☆☆","★★☆☆☆","★★★☆☆","★★★★☆","★★★★★","★★★★★★","☆☆☆☆☆")</f>
        <v>★★★★★</v>
      </c>
      <c r="F286" s="5" t="str">
        <f>CHOOSE(記入用!F286,"★☆☆☆☆","★★☆☆☆","★★★☆☆","★★★★☆","★★★★★","★★★★★★","★★★★★★★","☆☆☆☆☆")</f>
        <v>★★★★★★</v>
      </c>
      <c r="G286" s="5" t="str">
        <f>CHOOSE(記入用!G286,"★☆☆☆☆","★★☆☆☆","★★★☆☆","★★★★☆","★★★★★","★★★★★★","★★★★★★★","☆☆☆☆☆")</f>
        <v>★★★★★★★</v>
      </c>
      <c r="H286" s="5" t="str">
        <f>CHOOSE(記入用!H286,"★☆☆☆☆","★★☆☆☆","★★★☆☆","★★★★☆","★★★★★","★★★★★★","★★★★★★★","☆☆☆☆☆")</f>
        <v>★★★★★★</v>
      </c>
      <c r="I286" s="5" t="str">
        <f>CHOOSE(記入用!I286,"★☆☆☆☆","★★☆☆☆","★★★☆☆","★★★★☆","★★★★★","★★★★★★","★★★★★★★","☆☆☆☆☆")</f>
        <v>★★★★★★★</v>
      </c>
      <c r="J286" s="14" t="str">
        <f>CHOOSE(記入用!J286,"★☆☆☆☆","★★☆☆☆","★★★☆☆","★★★★☆","★★★★★","★★★★★★","☆☆☆☆☆","★★★★★★★","OverFlow")</f>
        <v>★★★★★★★</v>
      </c>
      <c r="K286" s="3" t="str">
        <f>CHOOSE(記入用!K286,"★☆☆☆☆","★★☆☆☆","★★★☆☆","★★★★☆","★★★★★","★★★★★★","☆☆☆☆☆")</f>
        <v>★☆☆☆☆</v>
      </c>
      <c r="L286" t="str">
        <f>不具合まとめ!C286</f>
        <v>有</v>
      </c>
      <c r="M286" s="5" t="str">
        <f>CHOOSE(記入用!M286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oomSE専用/非専用版有</v>
      </c>
      <c r="N286" t="str">
        <f>CHOOSE(記入用!N286,"対応","未対応","追加talkにて対応","対応予定無し")</f>
        <v>追加talkにて対応</v>
      </c>
      <c r="O286" s="39">
        <f>詳細1!K286</f>
        <v>43369</v>
      </c>
    </row>
    <row r="287" spans="1:15" x14ac:dyDescent="0.15">
      <c r="A287" s="5" t="str">
        <f>記入用!A287</f>
        <v>狩猟のマヌル</v>
      </c>
      <c r="B287" t="str">
        <f>記入用!B287</f>
        <v>まぬるねこ</v>
      </c>
      <c r="C287" t="str">
        <f>記入用!C287</f>
        <v>Discord</v>
      </c>
      <c r="D287" s="3" t="str">
        <f>CHOOSE(記入用!D287,"★☆☆☆☆","★★☆☆☆","★★★☆☆","★★★★☆","★★★★★","★★★★★★","★★★★★★","☆☆☆☆☆")</f>
        <v>★★★★★★</v>
      </c>
      <c r="E287" s="5" t="str">
        <f>CHOOSE(記入用!E287,"★☆☆☆☆","★★☆☆☆","★★★☆☆","★★★★☆","★★★★★","★★★★★★","☆☆☆☆☆")</f>
        <v>★★★☆☆</v>
      </c>
      <c r="F287" s="5" t="str">
        <f>CHOOSE(記入用!F287,"★☆☆☆☆","★★☆☆☆","★★★☆☆","★★★★☆","★★★★★","★★★★★★","★★★★★★★","☆☆☆☆☆")</f>
        <v>★★★★★★</v>
      </c>
      <c r="G287" s="5" t="str">
        <f>CHOOSE(記入用!G287,"★☆☆☆☆","★★☆☆☆","★★★☆☆","★★★★☆","★★★★★","★★★★★★","★★★★★★★","☆☆☆☆☆")</f>
        <v>★★★★☆</v>
      </c>
      <c r="H287" s="5" t="str">
        <f>CHOOSE(記入用!H287,"★☆☆☆☆","★★☆☆☆","★★★☆☆","★★★★☆","★★★★★","★★★★★★","★★★★★★★","☆☆☆☆☆")</f>
        <v>★★★★★</v>
      </c>
      <c r="I287" s="5" t="str">
        <f>CHOOSE(記入用!I287,"★☆☆☆☆","★★☆☆☆","★★★☆☆","★★★★☆","★★★★★","★★★★★★","★★★★★★★","☆☆☆☆☆")</f>
        <v>★★★★★★</v>
      </c>
      <c r="J287" s="5" t="str">
        <f>CHOOSE(記入用!J287,"★☆☆☆☆","★★☆☆☆","★★★☆☆","★★★★☆","★★★★★","★★★★★★","☆☆☆☆☆","★★★★★★★","OverFlow")</f>
        <v>★★★★★</v>
      </c>
      <c r="K287" s="3" t="str">
        <f>CHOOSE(記入用!K287,"★☆☆☆☆","★★☆☆☆","★★★☆☆","★★★★☆","★★★★★","★★★★★★","☆☆☆☆☆")</f>
        <v>★★☆☆☆</v>
      </c>
      <c r="L287" t="str">
        <f>不具合まとめ!C287</f>
        <v>有</v>
      </c>
      <c r="M287" s="5" t="str">
        <f>CHOOSE(記入用!M287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87" t="str">
        <f>CHOOSE(記入用!N287,"対応","未対応","追加talkにて対応","対応予定無し")</f>
        <v>追加talkにて対応</v>
      </c>
      <c r="O287" s="39">
        <f>詳細1!K287</f>
        <v>43309</v>
      </c>
    </row>
    <row r="288" spans="1:15" x14ac:dyDescent="0.15">
      <c r="A288" s="5" t="str">
        <f>記入用!A288</f>
        <v>ニジマスの神</v>
      </c>
      <c r="B288" t="str">
        <f>記入用!B288</f>
        <v>赤錆</v>
      </c>
      <c r="C288" t="str">
        <f>記入用!C288</f>
        <v>カスゴwiki</v>
      </c>
      <c r="D288" s="3" t="str">
        <f>CHOOSE(記入用!D288,"★☆☆☆☆","★★☆☆☆","★★★☆☆","★★★★☆","★★★★★","★★★★★★","★★★★★★","☆☆☆☆☆")</f>
        <v>★★☆☆☆</v>
      </c>
      <c r="E288" s="5" t="str">
        <f>CHOOSE(記入用!E288,"★☆☆☆☆","★★☆☆☆","★★★☆☆","★★★★☆","★★★★★","★★★★★★","☆☆☆☆☆")</f>
        <v>★★★★☆</v>
      </c>
      <c r="F288" s="5" t="str">
        <f>CHOOSE(記入用!F288,"★☆☆☆☆","★★☆☆☆","★★★☆☆","★★★★☆","★★★★★","★★★★★★","★★★★★★★","☆☆☆☆☆")</f>
        <v>★☆☆☆☆</v>
      </c>
      <c r="G288" s="5" t="str">
        <f>CHOOSE(記入用!G288,"★☆☆☆☆","★★☆☆☆","★★★☆☆","★★★★☆","★★★★★","★★★★★★","★★★★★★★","☆☆☆☆☆")</f>
        <v>★★★☆☆</v>
      </c>
      <c r="H288" s="5" t="str">
        <f>CHOOSE(記入用!H288,"★☆☆☆☆","★★☆☆☆","★★★☆☆","★★★★☆","★★★★★","★★★★★★","★★★★★★★","☆☆☆☆☆")</f>
        <v>★★☆☆☆</v>
      </c>
      <c r="I288" s="5" t="str">
        <f>CHOOSE(記入用!I288,"★☆☆☆☆","★★☆☆☆","★★★☆☆","★★★★☆","★★★★★","★★★★★★","★★★★★★★","☆☆☆☆☆")</f>
        <v>★★★★★</v>
      </c>
      <c r="J288" s="3" t="str">
        <f>CHOOSE(記入用!J288,"★☆☆☆☆","★★☆☆☆","★★★☆☆","★★★★☆","★★★★★","★★★★★★","☆☆☆☆☆","★★★★★★★","OverFlow")</f>
        <v>★☆☆☆☆</v>
      </c>
      <c r="K288" s="3" t="str">
        <f>CHOOSE(記入用!K288,"★☆☆☆☆","★★☆☆☆","★★★☆☆","★★★★☆","★★★★★","★★★★★★","☆☆☆☆☆")</f>
        <v>★★★★☆</v>
      </c>
      <c r="L288" t="str">
        <f>不具合まとめ!C288</f>
        <v>無</v>
      </c>
      <c r="M288" s="5" t="str">
        <f>CHOOSE(記入用!M288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88" t="str">
        <f>CHOOSE(記入用!N288,"対応","未対応","追加talkにて対応","対応予定無し")</f>
        <v>追加talkにて対応</v>
      </c>
      <c r="O288" s="39">
        <f>詳細1!K288</f>
        <v>43316</v>
      </c>
    </row>
    <row r="289" spans="1:15" x14ac:dyDescent="0.15">
      <c r="A289" s="5" t="str">
        <f>記入用!A289</f>
        <v>ジェイルリアスタローリズ</v>
      </c>
      <c r="B289" t="str">
        <f>記入用!B289</f>
        <v>赤錆</v>
      </c>
      <c r="C289" t="str">
        <f>記入用!C289</f>
        <v>カスゴwiki</v>
      </c>
      <c r="D289" s="3" t="str">
        <f>CHOOSE(記入用!D289,"★☆☆☆☆","★★☆☆☆","★★★☆☆","★★★★☆","★★★★★","★★★★★★","★★★★★★","☆☆☆☆☆")</f>
        <v>★★★★☆</v>
      </c>
      <c r="E289" s="5" t="str">
        <f>CHOOSE(記入用!E289,"★☆☆☆☆","★★☆☆☆","★★★☆☆","★★★★☆","★★★★★","★★★★★★","☆☆☆☆☆")</f>
        <v>★★★★★</v>
      </c>
      <c r="F289" s="5" t="str">
        <f>CHOOSE(記入用!F289,"★☆☆☆☆","★★☆☆☆","★★★☆☆","★★★★☆","★★★★★","★★★★★★","★★★★★★★","☆☆☆☆☆")</f>
        <v>★★★☆☆</v>
      </c>
      <c r="G289" s="5" t="str">
        <f>CHOOSE(記入用!G289,"★☆☆☆☆","★★☆☆☆","★★★☆☆","★★★★☆","★★★★★","★★★★★★","★★★★★★★","☆☆☆☆☆")</f>
        <v>★★★★★</v>
      </c>
      <c r="H289" s="5" t="str">
        <f>CHOOSE(記入用!H289,"★☆☆☆☆","★★☆☆☆","★★★☆☆","★★★★☆","★★★★★","★★★★★★","★★★★★★★","☆☆☆☆☆")</f>
        <v>★★★☆☆</v>
      </c>
      <c r="I289" s="5" t="str">
        <f>CHOOSE(記入用!I289,"★☆☆☆☆","★★☆☆☆","★★★☆☆","★★★★☆","★★★★★","★★★★★★","★★★★★★★","☆☆☆☆☆")</f>
        <v>★★★★☆</v>
      </c>
      <c r="J289" s="5" t="str">
        <f>CHOOSE(記入用!J289,"★☆☆☆☆","★★☆☆☆","★★★☆☆","★★★★☆","★★★★★","★★★★★★","☆☆☆☆☆","★★★★★★★","OverFlow")</f>
        <v>★★★★★</v>
      </c>
      <c r="K289" s="3" t="str">
        <f>CHOOSE(記入用!K289,"★☆☆☆☆","★★☆☆☆","★★★☆☆","★★★★☆","★★★★★","★★★★★★","☆☆☆☆☆")</f>
        <v>★★★★★</v>
      </c>
      <c r="L289" t="str">
        <f>不具合まとめ!C289</f>
        <v>無</v>
      </c>
      <c r="M289" s="5" t="str">
        <f>CHOOSE(記入用!M289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89" t="str">
        <f>CHOOSE(記入用!N289,"対応","未対応","追加talkにて対応","対応予定無し")</f>
        <v>追加talkにて対応</v>
      </c>
      <c r="O289" s="39">
        <f>詳細1!K289</f>
        <v>43338</v>
      </c>
    </row>
    <row r="290" spans="1:15" x14ac:dyDescent="0.15">
      <c r="A290" s="5" t="str">
        <f>記入用!A290</f>
        <v>刹那のエリーゼ</v>
      </c>
      <c r="B290" t="str">
        <f>記入用!B290</f>
        <v>syphom</v>
      </c>
      <c r="C290" t="str">
        <f>記入用!C290</f>
        <v>Discord</v>
      </c>
      <c r="D290" s="3" t="str">
        <f>CHOOSE(記入用!D290,"★☆☆☆☆","★★☆☆☆","★★★☆☆","★★★★☆","★★★★★","★★★★★★","★★★★★★","☆☆☆☆☆")</f>
        <v>★★★☆☆</v>
      </c>
      <c r="E290" s="5" t="str">
        <f>CHOOSE(記入用!E290,"★☆☆☆☆","★★☆☆☆","★★★☆☆","★★★★☆","★★★★★","★★★★★★","☆☆☆☆☆")</f>
        <v>★★★☆☆</v>
      </c>
      <c r="F290" s="5" t="str">
        <f>CHOOSE(記入用!F290,"★☆☆☆☆","★★☆☆☆","★★★☆☆","★★★★☆","★★★★★","★★★★★★","★★★★★★★","☆☆☆☆☆")</f>
        <v>★★★★★★</v>
      </c>
      <c r="G290" s="5" t="str">
        <f>CHOOSE(記入用!G290,"★☆☆☆☆","★★☆☆☆","★★★☆☆","★★★★☆","★★★★★","★★★★★★","★★★★★★★","☆☆☆☆☆")</f>
        <v>★★★★★</v>
      </c>
      <c r="H290" s="5" t="str">
        <f>CHOOSE(記入用!H290,"★☆☆☆☆","★★☆☆☆","★★★☆☆","★★★★☆","★★★★★","★★★★★★","★★★★★★★","☆☆☆☆☆")</f>
        <v>★★★★★★</v>
      </c>
      <c r="I290" s="5" t="str">
        <f>CHOOSE(記入用!I290,"★☆☆☆☆","★★☆☆☆","★★★☆☆","★★★★☆","★★★★★","★★★★★★","★★★★★★★","☆☆☆☆☆")</f>
        <v>★★★★★★</v>
      </c>
      <c r="J290" s="5" t="str">
        <f>CHOOSE(記入用!J290,"★☆☆☆☆","★★☆☆☆","★★★☆☆","★★★★☆","★★★★★","★★★★★★","☆☆☆☆☆","★★★★★★★","OverFlow")</f>
        <v>OverFlow</v>
      </c>
      <c r="K290" s="3" t="str">
        <f>CHOOSE(記入用!K290,"★☆☆☆☆","★★☆☆☆","★★★☆☆","★★★★☆","★★★★★","★★★★★★","☆☆☆☆☆")</f>
        <v>★☆☆☆☆</v>
      </c>
      <c r="L290" t="str">
        <f>不具合まとめ!C290</f>
        <v>無</v>
      </c>
      <c r="M290" s="5" t="str">
        <f>CHOOSE(記入用!M290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90" t="str">
        <f>CHOOSE(記入用!N290,"対応","未対応","追加talkにて対応","対応予定無し")</f>
        <v>追加talkにて対応</v>
      </c>
      <c r="O290" s="39">
        <f>詳細1!K290</f>
        <v>43389</v>
      </c>
    </row>
    <row r="291" spans="1:15" x14ac:dyDescent="0.15">
      <c r="A291" s="5" t="str">
        <f>記入用!A291</f>
        <v>胡蝶のオネイロイ</v>
      </c>
      <c r="B291" t="str">
        <f>記入用!B291</f>
        <v>ソナリ</v>
      </c>
      <c r="C291" t="str">
        <f>記入用!C291</f>
        <v>カスゴwiki</v>
      </c>
      <c r="D291" s="3" t="str">
        <f>CHOOSE(記入用!D291,"★☆☆☆☆","★★☆☆☆","★★★☆☆","★★★★☆","★★★★★","★★★★★★","★★★★★★","☆☆☆☆☆")</f>
        <v>★★★★☆</v>
      </c>
      <c r="E291" s="5" t="str">
        <f>CHOOSE(記入用!E291,"★☆☆☆☆","★★☆☆☆","★★★☆☆","★★★★☆","★★★★★","★★★★★★","☆☆☆☆☆")</f>
        <v>★★☆☆☆</v>
      </c>
      <c r="F291" s="5" t="str">
        <f>CHOOSE(記入用!F291,"★☆☆☆☆","★★☆☆☆","★★★☆☆","★★★★☆","★★★★★","★★★★★★","★★★★★★★","☆☆☆☆☆")</f>
        <v>★☆☆☆☆</v>
      </c>
      <c r="G291" s="5" t="str">
        <f>CHOOSE(記入用!G291,"★☆☆☆☆","★★☆☆☆","★★★☆☆","★★★★☆","★★★★★","★★★★★★","★★★★★★★","☆☆☆☆☆")</f>
        <v>★★★☆☆</v>
      </c>
      <c r="H291" s="5" t="str">
        <f>CHOOSE(記入用!H291,"★☆☆☆☆","★★☆☆☆","★★★☆☆","★★★★☆","★★★★★","★★★★★★","★★★★★★★","☆☆☆☆☆")</f>
        <v>★★★★★</v>
      </c>
      <c r="I291" s="5" t="str">
        <f>CHOOSE(記入用!I291,"★☆☆☆☆","★★☆☆☆","★★★☆☆","★★★★☆","★★★★★","★★★★★★","★★★★★★★","☆☆☆☆☆")</f>
        <v>★★★★☆</v>
      </c>
      <c r="J291" s="5" t="str">
        <f>CHOOSE(記入用!J291,"★☆☆☆☆","★★☆☆☆","★★★☆☆","★★★★☆","★★★★★","★★★★★★","☆☆☆☆☆","★★★★★★★","OverFlow")</f>
        <v>★★★★★</v>
      </c>
      <c r="K291" s="3" t="str">
        <f>CHOOSE(記入用!K291,"★☆☆☆☆","★★☆☆☆","★★★☆☆","★★★★☆","★★★★★","★★★★★★","☆☆☆☆☆")</f>
        <v>★★★★★</v>
      </c>
      <c r="L291" t="str">
        <f>不具合まとめ!C291</f>
        <v>無</v>
      </c>
      <c r="M291" s="5" t="str">
        <f>CHOOSE(記入用!M291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291" t="str">
        <f>CHOOSE(記入用!N291,"対応","未対応","追加talkにて対応","対応予定無し")</f>
        <v>追加talkにて対応</v>
      </c>
      <c r="O291" s="39">
        <f>詳細1!K291</f>
        <v>43337</v>
      </c>
    </row>
    <row r="292" spans="1:15" x14ac:dyDescent="0.15">
      <c r="A292" s="5" t="str">
        <f>記入用!A292</f>
        <v>鏡写しのアリス(お人形のアリス)</v>
      </c>
      <c r="B292" t="str">
        <f>記入用!B292</f>
        <v>720円</v>
      </c>
      <c r="C292" t="str">
        <f>記入用!C292</f>
        <v>製作者サイト</v>
      </c>
      <c r="D292" s="3" t="str">
        <f>CHOOSE(記入用!D292,"★☆☆☆☆","★★☆☆☆","★★★☆☆","★★★★☆","★★★★★","★★★★★★","★★★★★★","☆☆☆☆☆")</f>
        <v>★★★★★</v>
      </c>
      <c r="E292" s="5" t="str">
        <f>CHOOSE(記入用!E292,"★☆☆☆☆","★★☆☆☆","★★★☆☆","★★★★☆","★★★★★","★★★★★★","☆☆☆☆☆")</f>
        <v>★★★★★</v>
      </c>
      <c r="F292" s="5" t="str">
        <f>CHOOSE(記入用!F292,"★☆☆☆☆","★★☆☆☆","★★★☆☆","★★★★☆","★★★★★","★★★★★★","★★★★★★★","☆☆☆☆☆")</f>
        <v>★★★★★</v>
      </c>
      <c r="G292" s="5" t="str">
        <f>CHOOSE(記入用!G292,"★☆☆☆☆","★★☆☆☆","★★★☆☆","★★★★☆","★★★★★","★★★★★★","★★★★★★★","☆☆☆☆☆")</f>
        <v>★★☆☆☆</v>
      </c>
      <c r="H292" s="5" t="str">
        <f>CHOOSE(記入用!H292,"★☆☆☆☆","★★☆☆☆","★★★☆☆","★★★★☆","★★★★★","★★★★★★","★★★★★★★","☆☆☆☆☆")</f>
        <v>★★★★★</v>
      </c>
      <c r="I292" s="5" t="str">
        <f>CHOOSE(記入用!I292,"★☆☆☆☆","★★☆☆☆","★★★☆☆","★★★★☆","★★★★★","★★★★★★","★★★★★★★","☆☆☆☆☆")</f>
        <v>★★★★★★</v>
      </c>
      <c r="J292" s="5" t="str">
        <f>CHOOSE(記入用!J292,"★☆☆☆☆","★★☆☆☆","★★★☆☆","★★★★☆","★★★★★","★★★★★★","☆☆☆☆☆","★★★★★★★","OverFlow")</f>
        <v>OverFlow</v>
      </c>
      <c r="K292" s="3" t="str">
        <f>CHOOSE(記入用!K292,"★☆☆☆☆","★★☆☆☆","★★★☆☆","★★★★☆","★★★★★","★★★★★★","☆☆☆☆☆")</f>
        <v>★★★☆☆</v>
      </c>
      <c r="L292" t="str">
        <f>不具合まとめ!C292</f>
        <v>無</v>
      </c>
      <c r="M292" s="5" t="str">
        <f>CHOOSE(記入用!M292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92" t="str">
        <f>CHOOSE(記入用!N292,"対応","未対応","追加talkにて対応","対応予定無し")</f>
        <v>追加talkにて対応</v>
      </c>
      <c r="O292" s="39">
        <f>詳細1!K292</f>
        <v>43354</v>
      </c>
    </row>
    <row r="293" spans="1:15" x14ac:dyDescent="0.15">
      <c r="A293" s="5" t="str">
        <f>記入用!A293</f>
        <v>鏡写しのアリス(双子のアリス)</v>
      </c>
      <c r="B293" t="str">
        <f>記入用!B293</f>
        <v>720円</v>
      </c>
      <c r="C293" t="str">
        <f>記入用!C293</f>
        <v>製作者サイト</v>
      </c>
      <c r="D293" s="3" t="str">
        <f>CHOOSE(記入用!D293,"★☆☆☆☆","★★☆☆☆","★★★☆☆","★★★★☆","★★★★★","★★★★★★","★★★★★★","☆☆☆☆☆")</f>
        <v>★★★★★</v>
      </c>
      <c r="E293" s="5" t="str">
        <f>CHOOSE(記入用!E293,"★☆☆☆☆","★★☆☆☆","★★★☆☆","★★★★☆","★★★★★","★★★★★★","☆☆☆☆☆")</f>
        <v>★★★★★</v>
      </c>
      <c r="F293" s="5" t="str">
        <f>CHOOSE(記入用!F293,"★☆☆☆☆","★★☆☆☆","★★★☆☆","★★★★☆","★★★★★","★★★★★★","★★★★★★★","☆☆☆☆☆")</f>
        <v>★★★★★</v>
      </c>
      <c r="G293" s="5" t="str">
        <f>CHOOSE(記入用!G293,"★☆☆☆☆","★★☆☆☆","★★★☆☆","★★★★☆","★★★★★","★★★★★★","★★★★★★★","☆☆☆☆☆")</f>
        <v>★★☆☆☆</v>
      </c>
      <c r="H293" s="5" t="str">
        <f>CHOOSE(記入用!H293,"★☆☆☆☆","★★☆☆☆","★★★☆☆","★★★★☆","★★★★★","★★★★★★","★★★★★★★","☆☆☆☆☆")</f>
        <v>★★★★★</v>
      </c>
      <c r="I293" s="5" t="str">
        <f>CHOOSE(記入用!I293,"★☆☆☆☆","★★☆☆☆","★★★☆☆","★★★★☆","★★★★★","★★★★★★","★★★★★★★","☆☆☆☆☆")</f>
        <v>★★★★★★</v>
      </c>
      <c r="J293" s="5" t="str">
        <f>CHOOSE(記入用!J293,"★☆☆☆☆","★★☆☆☆","★★★☆☆","★★★★☆","★★★★★","★★★★★★","☆☆☆☆☆","★★★★★★★","OverFlow")</f>
        <v>★★★★★★★</v>
      </c>
      <c r="K293" s="3" t="str">
        <f>CHOOSE(記入用!K293,"★☆☆☆☆","★★☆☆☆","★★★☆☆","★★★★☆","★★★★★","★★★★★★","☆☆☆☆☆")</f>
        <v>★★★☆☆</v>
      </c>
      <c r="L293" t="str">
        <f>不具合まとめ!C293</f>
        <v>無</v>
      </c>
      <c r="M293" s="5" t="str">
        <f>CHOOSE(記入用!M293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93" t="str">
        <f>CHOOSE(記入用!N293,"対応","未対応","追加talkにて対応","対応予定無し")</f>
        <v>追加talkにて対応</v>
      </c>
      <c r="O293" s="39">
        <f>詳細1!K293</f>
        <v>43354</v>
      </c>
    </row>
    <row r="294" spans="1:15" x14ac:dyDescent="0.15">
      <c r="A294" s="5" t="str">
        <f>記入用!A294</f>
        <v>最高神の龍神</v>
      </c>
      <c r="B294" t="str">
        <f>記入用!B294</f>
        <v>かがみ</v>
      </c>
      <c r="C294" t="str">
        <f>記入用!C294</f>
        <v>Discord</v>
      </c>
      <c r="D294" s="3" t="str">
        <f>CHOOSE(記入用!D294,"★☆☆☆☆","★★☆☆☆","★★★☆☆","★★★★☆","★★★★★","★★★★★★","★★★★★★","☆☆☆☆☆")</f>
        <v>★★★★★★</v>
      </c>
      <c r="E294" s="5" t="str">
        <f>CHOOSE(記入用!E294,"★☆☆☆☆","★★☆☆☆","★★★☆☆","★★★★☆","★★★★★","★★★★★★","☆☆☆☆☆")</f>
        <v>★★★★★</v>
      </c>
      <c r="F294" s="5" t="str">
        <f>CHOOSE(記入用!F294,"★☆☆☆☆","★★☆☆☆","★★★☆☆","★★★★☆","★★★★★","★★★★★★","★★★★★★★","☆☆☆☆☆")</f>
        <v>★★★★★★★</v>
      </c>
      <c r="G294" s="5" t="str">
        <f>CHOOSE(記入用!G294,"★☆☆☆☆","★★☆☆☆","★★★☆☆","★★★★☆","★★★★★","★★★★★★","★★★★★★★","☆☆☆☆☆")</f>
        <v>★★★★★★★</v>
      </c>
      <c r="H294" s="5" t="str">
        <f>CHOOSE(記入用!H294,"★☆☆☆☆","★★☆☆☆","★★★☆☆","★★★★☆","★★★★★","★★★★★★","★★★★★★★","☆☆☆☆☆")</f>
        <v>★★★★★★</v>
      </c>
      <c r="I294" s="5" t="str">
        <f>CHOOSE(記入用!I294,"★☆☆☆☆","★★☆☆☆","★★★☆☆","★★★★☆","★★★★★","★★★★★★","★★★★★★★","☆☆☆☆☆")</f>
        <v>★★★★★★</v>
      </c>
      <c r="J294" s="5" t="str">
        <f>CHOOSE(記入用!J294,"★☆☆☆☆","★★☆☆☆","★★★☆☆","★★★★☆","★★★★★","★★★★★★","☆☆☆☆☆","★★★★★★★","OverFlow")</f>
        <v>★★★★★★★</v>
      </c>
      <c r="K294" s="3" t="str">
        <f>CHOOSE(記入用!K294,"★☆☆☆☆","★★☆☆☆","★★★☆☆","★★★★☆","★★★★★","★★★★★★","☆☆☆☆☆")</f>
        <v>★☆☆☆☆</v>
      </c>
      <c r="L294" t="str">
        <f>不具合まとめ!C293</f>
        <v>無</v>
      </c>
      <c r="M294" s="5" t="str">
        <f>CHOOSE(記入用!M294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94" t="str">
        <f>CHOOSE(記入用!N294,"対応","未対応","追加talkにて対応","対応予定無し")</f>
        <v>追加talkにて対応</v>
      </c>
      <c r="O294" s="39">
        <f>詳細1!K294</f>
        <v>43354</v>
      </c>
    </row>
    <row r="295" spans="1:15" x14ac:dyDescent="0.15">
      <c r="A295" s="5" t="str">
        <f>記入用!A295</f>
        <v>最高神の龍神(幻想郷の最高神)</v>
      </c>
      <c r="B295" t="str">
        <f>記入用!B295</f>
        <v>かがみ</v>
      </c>
      <c r="C295" t="str">
        <f>記入用!C295</f>
        <v>Discord</v>
      </c>
      <c r="D295" s="3" t="str">
        <f>CHOOSE(記入用!D295,"★☆☆☆☆","★★☆☆☆","★★★☆☆","★★★★☆","★★★★★","★★★★★★","★★★★★★","☆☆☆☆☆")</f>
        <v>★★★★★★</v>
      </c>
      <c r="E295" s="5" t="str">
        <f>CHOOSE(記入用!E295,"★☆☆☆☆","★★☆☆☆","★★★☆☆","★★★★☆","★★★★★","★★★★★★","☆☆☆☆☆")</f>
        <v>★★★★★</v>
      </c>
      <c r="F295" s="5" t="str">
        <f>CHOOSE(記入用!F295,"★☆☆☆☆","★★☆☆☆","★★★☆☆","★★★★☆","★★★★★","★★★★★★","★★★★★★★","☆☆☆☆☆")</f>
        <v>★★★★★★★</v>
      </c>
      <c r="G295" s="5" t="str">
        <f>CHOOSE(記入用!G295,"★☆☆☆☆","★★☆☆☆","★★★☆☆","★★★★☆","★★★★★","★★★★★★","★★★★★★★","☆☆☆☆☆")</f>
        <v>★★★★★★★</v>
      </c>
      <c r="H295" s="5" t="str">
        <f>CHOOSE(記入用!H295,"★☆☆☆☆","★★☆☆☆","★★★☆☆","★★★★☆","★★★★★","★★★★★★","★★★★★★★","☆☆☆☆☆")</f>
        <v>★★★★★★</v>
      </c>
      <c r="I295" s="5" t="str">
        <f>CHOOSE(記入用!I295,"★☆☆☆☆","★★☆☆☆","★★★☆☆","★★★★☆","★★★★★","★★★★★★","★★★★★★★","☆☆☆☆☆")</f>
        <v>★★★★★★</v>
      </c>
      <c r="J295" s="5" t="str">
        <f>CHOOSE(記入用!J295,"★☆☆☆☆","★★☆☆☆","★★★☆☆","★★★★☆","★★★★★","★★★★★★","☆☆☆☆☆","★★★★★★★","OverFlow")</f>
        <v>★★★★★★</v>
      </c>
      <c r="K295" s="3" t="str">
        <f>CHOOSE(記入用!K295,"★☆☆☆☆","★★☆☆☆","★★★☆☆","★★★★☆","★★★★★","★★★★★★","☆☆☆☆☆")</f>
        <v>★☆☆☆☆</v>
      </c>
      <c r="L295" t="str">
        <f>不具合まとめ!C294</f>
        <v>無</v>
      </c>
      <c r="M295" s="5" t="str">
        <f>CHOOSE(記入用!M295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295" t="str">
        <f>CHOOSE(記入用!N295,"対応","未対応","追加talkにて対応","対応予定無し")</f>
        <v>追加talkにて対応</v>
      </c>
      <c r="O295" s="39">
        <f>詳細1!K295</f>
        <v>43354</v>
      </c>
    </row>
    <row r="296" spans="1:15" x14ac:dyDescent="0.15">
      <c r="A296" s="5" t="str">
        <f>記入用!A296</f>
        <v>神蒐集の厚揚げ</v>
      </c>
      <c r="B296" t="str">
        <f>記入用!B296</f>
        <v>シロ組の厚揚げ</v>
      </c>
      <c r="C296" t="str">
        <f>記入用!C296</f>
        <v>Discord</v>
      </c>
      <c r="D296" s="3" t="str">
        <f>CHOOSE(記入用!D296,"★☆☆☆☆","★★☆☆☆","★★★☆☆","★★★★☆","★★★★★","★★★★★★","★★★★★★","☆☆☆☆☆")</f>
        <v>★★★★★</v>
      </c>
      <c r="E296" s="5" t="str">
        <f>CHOOSE(記入用!E296,"★☆☆☆☆","★★☆☆☆","★★★☆☆","★★★★☆","★★★★★","★★★★★★","☆☆☆☆☆")</f>
        <v>★★☆☆☆</v>
      </c>
      <c r="F296" s="5" t="str">
        <f>CHOOSE(記入用!F296,"★☆☆☆☆","★★☆☆☆","★★★☆☆","★★★★☆","★★★★★","★★★★★★","★★★★★★★","☆☆☆☆☆")</f>
        <v>★★☆☆☆</v>
      </c>
      <c r="G296" s="5" t="str">
        <f>CHOOSE(記入用!G296,"★☆☆☆☆","★★☆☆☆","★★★☆☆","★★★★☆","★★★★★","★★★★★★","★★★★★★★","☆☆☆☆☆")</f>
        <v>★★★★★★★</v>
      </c>
      <c r="H296" s="5" t="str">
        <f>CHOOSE(記入用!H296,"★☆☆☆☆","★★☆☆☆","★★★☆☆","★★★★☆","★★★★★","★★★★★★","★★★★★★★","☆☆☆☆☆")</f>
        <v>★★★★☆</v>
      </c>
      <c r="I296" s="5" t="str">
        <f>CHOOSE(記入用!I296,"★☆☆☆☆","★★☆☆☆","★★★☆☆","★★★★☆","★★★★★","★★★★★★","★★★★★★★","☆☆☆☆☆")</f>
        <v>★★★★★</v>
      </c>
      <c r="J296" s="2" t="str">
        <f>CHOOSE(記入用!J296,"★☆☆☆☆","★★☆☆☆","★★★☆☆","★★★★☆","★★★★★","★★★★★★","☆☆☆☆☆","★★★★★★★","OverFlow")</f>
        <v>★★★☆☆</v>
      </c>
      <c r="K296" s="3" t="str">
        <f>CHOOSE(記入用!K296,"★☆☆☆☆","★★☆☆☆","★★★☆☆","★★★★☆","★★★★★","★★★★★★","☆☆☆☆☆")</f>
        <v>★★☆☆☆</v>
      </c>
      <c r="L296" t="str">
        <f>不具合まとめ!C295</f>
        <v>有</v>
      </c>
      <c r="M296" s="5" t="str">
        <f>CHOOSE(記入用!M296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96" t="str">
        <f>CHOOSE(記入用!N296,"対応","未対応","追加talkにて対応","対応予定無し")</f>
        <v>追加talkにて対応</v>
      </c>
      <c r="O296" s="39">
        <f>詳細1!K296</f>
        <v>43312</v>
      </c>
    </row>
    <row r="297" spans="1:15" x14ac:dyDescent="0.15">
      <c r="A297" s="5" t="str">
        <f>記入用!A297</f>
        <v>神界守護神ベルゼビュート</v>
      </c>
      <c r="B297" t="str">
        <f>記入用!B297</f>
        <v>tabibito</v>
      </c>
      <c r="C297" t="str">
        <f>記入用!C297</f>
        <v>Discord</v>
      </c>
      <c r="D297" s="2" t="str">
        <f>CHOOSE(記入用!D297,"★☆☆☆☆","★★☆☆☆","★★★☆☆","★★★★☆","★★★★★","★★★★★★","★★★★★★","☆☆☆☆☆")</f>
        <v>★★★★★</v>
      </c>
      <c r="E297" s="5" t="str">
        <f>CHOOSE(記入用!E297,"★☆☆☆☆","★★☆☆☆","★★★☆☆","★★★★☆","★★★★★","★★★★★★","☆☆☆☆☆")</f>
        <v>★★★★☆</v>
      </c>
      <c r="F297" s="5" t="str">
        <f>CHOOSE(記入用!F297,"★☆☆☆☆","★★☆☆☆","★★★☆☆","★★★★☆","★★★★★","★★★★★★","★★★★★★★","☆☆☆☆☆")</f>
        <v>★★★★★★</v>
      </c>
      <c r="G297" s="5" t="str">
        <f>CHOOSE(記入用!G297,"★☆☆☆☆","★★☆☆☆","★★★☆☆","★★★★☆","★★★★★","★★★★★★","★★★★★★★","☆☆☆☆☆")</f>
        <v>★★★★★</v>
      </c>
      <c r="H297" s="14" t="str">
        <f>CHOOSE(記入用!H297,"★☆☆☆☆","★★☆☆☆","★★★☆☆","★★★★☆","★★★★★","★★★★★★","★★★★★★★","☆☆☆☆☆")</f>
        <v>★★★★★★</v>
      </c>
      <c r="I297" s="5" t="str">
        <f>CHOOSE(記入用!I297,"★☆☆☆☆","★★☆☆☆","★★★☆☆","★★★★☆","★★★★★","★★★★★★","★★★★★★★","☆☆☆☆☆")</f>
        <v>★★★★★★★</v>
      </c>
      <c r="J297" s="3" t="str">
        <f>CHOOSE(記入用!J297,"★☆☆☆☆","★★☆☆☆","★★★☆☆","★★★★☆","★★★★★","★★★★★★","☆☆☆☆☆","★★★★★★★","OverFlow")</f>
        <v>★★★★★</v>
      </c>
      <c r="K297" s="3" t="str">
        <f>CHOOSE(記入用!K297,"★☆☆☆☆","★★☆☆☆","★★★☆☆","★★★★☆","★★★★★","★★★★★★","☆☆☆☆☆")</f>
        <v>★☆☆☆☆</v>
      </c>
      <c r="L297" t="str">
        <f>不具合まとめ!C296</f>
        <v>有</v>
      </c>
      <c r="M297" s="5" t="str">
        <f>CHOOSE(記入用!M297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297" t="str">
        <f>CHOOSE(記入用!N297,"対応","未対応","追加talkにて対応","対応予定無し")</f>
        <v>追加talkにて対応</v>
      </c>
      <c r="O297" s="39">
        <f>詳細1!K297</f>
        <v>43312</v>
      </c>
    </row>
    <row r="298" spans="1:15" x14ac:dyDescent="0.15">
      <c r="A298" s="5" t="str">
        <f>記入用!A298</f>
        <v>氷河のシャール</v>
      </c>
      <c r="B298" t="str">
        <f>記入用!B298</f>
        <v>グリーンドラゴン</v>
      </c>
      <c r="C298" t="str">
        <f>記入用!C298</f>
        <v>Discord</v>
      </c>
      <c r="D298" s="3" t="str">
        <f>CHOOSE(記入用!D298,"★☆☆☆☆","★★☆☆☆","★★★☆☆","★★★★☆","★★★★★","★★★★★★","★★★★★★","☆☆☆☆☆")</f>
        <v>★★★★★</v>
      </c>
      <c r="E298" s="5" t="str">
        <f>CHOOSE(記入用!E298,"★☆☆☆☆","★★☆☆☆","★★★☆☆","★★★★☆","★★★★★","★★★★★★","☆☆☆☆☆")</f>
        <v>★★★★☆</v>
      </c>
      <c r="F298" s="5" t="str">
        <f>CHOOSE(記入用!F298,"★☆☆☆☆","★★☆☆☆","★★★☆☆","★★★★☆","★★★★★","★★★★★★","★★★★★★★","☆☆☆☆☆")</f>
        <v>★★★★★</v>
      </c>
      <c r="G298" s="5" t="str">
        <f>CHOOSE(記入用!G298,"★☆☆☆☆","★★☆☆☆","★★★☆☆","★★★★☆","★★★★★","★★★★★★","★★★★★★★","☆☆☆☆☆")</f>
        <v>★★☆☆☆</v>
      </c>
      <c r="H298" s="5" t="str">
        <f>CHOOSE(記入用!H298,"★☆☆☆☆","★★☆☆☆","★★★☆☆","★★★★☆","★★★★★","★★★★★★","★★★★★★★","☆☆☆☆☆")</f>
        <v>★★★★★</v>
      </c>
      <c r="I298" s="5" t="str">
        <f>CHOOSE(記入用!I298,"★☆☆☆☆","★★☆☆☆","★★★☆☆","★★★★☆","★★★★★","★★★★★★","★★★★★★★","☆☆☆☆☆")</f>
        <v>★★★★★</v>
      </c>
      <c r="J298" s="5" t="str">
        <f>CHOOSE(記入用!J298,"★☆☆☆☆","★★☆☆☆","★★★☆☆","★★★★☆","★★★★★","★★★★★★","☆☆☆☆☆","★★★★★★★","OverFlow")</f>
        <v>★★★★☆</v>
      </c>
      <c r="K298" s="3" t="str">
        <f>CHOOSE(記入用!K298,"★☆☆☆☆","★★☆☆☆","★★★☆☆","★★★★☆","★★★★★","★★★★★★","☆☆☆☆☆")</f>
        <v>★★★★★</v>
      </c>
      <c r="L298" t="str">
        <f>不具合まとめ!C297</f>
        <v>無</v>
      </c>
      <c r="M298" s="5" t="str">
        <f>CHOOSE(記入用!M298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298" t="str">
        <f>CHOOSE(記入用!N298,"対応","未対応","追加talkにて対応","対応予定無し")</f>
        <v>追加talkにて対応</v>
      </c>
      <c r="O298" s="39">
        <f>詳細1!K298</f>
        <v>43708</v>
      </c>
    </row>
    <row r="299" spans="1:15" x14ac:dyDescent="0.15">
      <c r="A299" s="5" t="str">
        <f>記入用!A299</f>
        <v>次元の管理者</v>
      </c>
      <c r="B299" t="str">
        <f>記入用!B299</f>
        <v>色々する人</v>
      </c>
      <c r="C299" t="str">
        <f>記入用!C299</f>
        <v>Axelorder</v>
      </c>
      <c r="D299" s="3" t="str">
        <f>CHOOSE(記入用!D299,"★☆☆☆☆","★★☆☆☆","★★★☆☆","★★★★☆","★★★★★","★★★★★★","★★★★★★","☆☆☆☆☆")</f>
        <v>★★★★★</v>
      </c>
      <c r="E299" s="5" t="str">
        <f>CHOOSE(記入用!E299,"★☆☆☆☆","★★☆☆☆","★★★☆☆","★★★★☆","★★★★★","★★★★★★","☆☆☆☆☆")</f>
        <v>☆☆☆☆☆</v>
      </c>
      <c r="F299" s="5" t="str">
        <f>CHOOSE(記入用!F299,"★☆☆☆☆","★★☆☆☆","★★★☆☆","★★★★☆","★★★★★","★★★★★★","★★★★★★★","☆☆☆☆☆")</f>
        <v>★★★★★</v>
      </c>
      <c r="G299" s="5" t="str">
        <f>CHOOSE(記入用!G299,"★☆☆☆☆","★★☆☆☆","★★★☆☆","★★★★☆","★★★★★","★★★★★★","★★★★★★★","☆☆☆☆☆")</f>
        <v>★★★★★★</v>
      </c>
      <c r="H299" s="5" t="str">
        <f>CHOOSE(記入用!H299,"★☆☆☆☆","★★☆☆☆","★★★☆☆","★★★★☆","★★★★★","★★★★★★","★★★★★★★","☆☆☆☆☆")</f>
        <v>★★★★★</v>
      </c>
      <c r="I299" s="5" t="str">
        <f>CHOOSE(記入用!I299,"★☆☆☆☆","★★☆☆☆","★★★☆☆","★★★★☆","★★★★★","★★★★★★","★★★★★★★","☆☆☆☆☆")</f>
        <v>★★★★★</v>
      </c>
      <c r="J299" s="5" t="str">
        <f>CHOOSE(記入用!J299,"★☆☆☆☆","★★☆☆☆","★★★☆☆","★★★★☆","★★★★★","★★★★★★","☆☆☆☆☆","★★★★★★★","OverFlow")</f>
        <v>☆☆☆☆☆</v>
      </c>
      <c r="K299" s="3" t="str">
        <f>CHOOSE(記入用!K299,"★☆☆☆☆","★★☆☆☆","★★★☆☆","★★★★☆","★★★★★","★★★★★★","☆☆☆☆☆")</f>
        <v>★★★☆☆</v>
      </c>
      <c r="L299" t="str">
        <f>不具合まとめ!C298</f>
        <v>無</v>
      </c>
      <c r="M299" s="5" t="str">
        <f>CHOOSE(記入用!M299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299" t="str">
        <f>CHOOSE(記入用!N299,"対応","未対応","追加talkにて対応","対応予定無し")</f>
        <v>追加talkにて対応</v>
      </c>
      <c r="O299" s="39">
        <f>詳細1!K299</f>
        <v>41690</v>
      </c>
    </row>
    <row r="300" spans="1:15" x14ac:dyDescent="0.15">
      <c r="A300" s="5" t="str">
        <f>記入用!A300</f>
        <v>詠唱のメルティア</v>
      </c>
      <c r="B300" t="str">
        <f>記入用!B300</f>
        <v>赤錆</v>
      </c>
      <c r="C300" t="str">
        <f>記入用!C300</f>
        <v>カスゴwiki</v>
      </c>
      <c r="D300" s="3" t="str">
        <f>CHOOSE(記入用!D300,"★☆☆☆☆","★★☆☆☆","★★★☆☆","★★★★☆","★★★★★","★★★★★★","★★★★★★","☆☆☆☆☆")</f>
        <v>★★★★☆</v>
      </c>
      <c r="E300" s="5" t="str">
        <f>CHOOSE(記入用!E300,"★☆☆☆☆","★★☆☆☆","★★★☆☆","★★★★☆","★★★★★","★★★★★★","☆☆☆☆☆")</f>
        <v>★★★★★</v>
      </c>
      <c r="F300" s="5" t="str">
        <f>CHOOSE(記入用!F300,"★☆☆☆☆","★★☆☆☆","★★★☆☆","★★★★☆","★★★★★","★★★★★★","★★★★★★★","☆☆☆☆☆")</f>
        <v>★★☆☆☆</v>
      </c>
      <c r="G300" s="5" t="str">
        <f>CHOOSE(記入用!G300,"★☆☆☆☆","★★☆☆☆","★★★☆☆","★★★★☆","★★★★★","★★★★★★","★★★★★★★","☆☆☆☆☆")</f>
        <v>★★★★☆</v>
      </c>
      <c r="H300" s="5" t="str">
        <f>CHOOSE(記入用!H300,"★☆☆☆☆","★★☆☆☆","★★★☆☆","★★★★☆","★★★★★","★★★★★★","★★★★★★★","☆☆☆☆☆")</f>
        <v>★★★★☆</v>
      </c>
      <c r="I300" s="5" t="str">
        <f>CHOOSE(記入用!I300,"★☆☆☆☆","★★☆☆☆","★★★☆☆","★★★★☆","★★★★★","★★★★★★","★★★★★★★","☆☆☆☆☆")</f>
        <v>★★★★★</v>
      </c>
      <c r="J300" s="5" t="str">
        <f>CHOOSE(記入用!J300,"★☆☆☆☆","★★☆☆☆","★★★☆☆","★★★★☆","★★★★★","★★★★★★","☆☆☆☆☆","★★★★★★★","OverFlow")</f>
        <v>★★★★★</v>
      </c>
      <c r="K300" s="3" t="str">
        <f>CHOOSE(記入用!K300,"★☆☆☆☆","★★☆☆☆","★★★☆☆","★★★★☆","★★★★★","★★★★★★","☆☆☆☆☆")</f>
        <v>★★★★★</v>
      </c>
      <c r="L300" t="str">
        <f>不具合まとめ!C299</f>
        <v>無</v>
      </c>
      <c r="M300" s="5" t="str">
        <f>CHOOSE(記入用!M300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0" t="str">
        <f>CHOOSE(記入用!N300,"対応","未対応","追加talkにて対応","対応予定無し")</f>
        <v>追加talkにて対応</v>
      </c>
      <c r="O300" s="39">
        <f>詳細1!K300</f>
        <v>43409</v>
      </c>
    </row>
    <row r="301" spans="1:15" x14ac:dyDescent="0.15">
      <c r="A301" s="5" t="str">
        <f>記入用!A301</f>
        <v>光学のオプティア</v>
      </c>
      <c r="B301" t="str">
        <f>記入用!B301</f>
        <v>まぬるねこ</v>
      </c>
      <c r="C301" t="str">
        <f>記入用!C301</f>
        <v>Discord</v>
      </c>
      <c r="D301" s="3" t="str">
        <f>CHOOSE(記入用!D301,"★☆☆☆☆","★★☆☆☆","★★★☆☆","★★★★☆","★★★★★","★★★★★★","★★★★★★","☆☆☆☆☆")</f>
        <v>★★★★★★</v>
      </c>
      <c r="E301" s="5" t="str">
        <f>CHOOSE(記入用!E301,"★☆☆☆☆","★★☆☆☆","★★★☆☆","★★★★☆","★★★★★","★★★★★★","☆☆☆☆☆")</f>
        <v>★★★★★</v>
      </c>
      <c r="F301" s="5" t="str">
        <f>CHOOSE(記入用!F301,"★☆☆☆☆","★★☆☆☆","★★★☆☆","★★★★☆","★★★★★","★★★★★★","★★★★★★★","☆☆☆☆☆")</f>
        <v>★★★★★★</v>
      </c>
      <c r="G301" s="14" t="str">
        <f>CHOOSE(記入用!G301,"★☆☆☆☆","★★☆☆☆","★★★☆☆","★★★★☆","★★★★★","★★★★★★","★★★★★★★","☆☆☆☆☆")</f>
        <v>★★★★★★</v>
      </c>
      <c r="H301" s="5" t="str">
        <f>CHOOSE(記入用!H301,"★☆☆☆☆","★★☆☆☆","★★★☆☆","★★★★☆","★★★★★","★★★★★★","★★★★★★★","☆☆☆☆☆")</f>
        <v>★★★★★★</v>
      </c>
      <c r="I301" s="5" t="str">
        <f>CHOOSE(記入用!I301,"★☆☆☆☆","★★☆☆☆","★★★☆☆","★★★★☆","★★★★★","★★★★★★","★★★★★★★","☆☆☆☆☆")</f>
        <v>★★★★★★</v>
      </c>
      <c r="J301" s="5" t="str">
        <f>CHOOSE(記入用!J301,"★☆☆☆☆","★★☆☆☆","★★★☆☆","★★★★☆","★★★★★","★★★★★★","☆☆☆☆☆","★★★★★★★","OverFlow")</f>
        <v>★★★★★</v>
      </c>
      <c r="K301" s="3" t="str">
        <f>CHOOSE(記入用!K301,"★☆☆☆☆","★★☆☆☆","★★★☆☆","★★★★☆","★★★★★","★★★★★★","☆☆☆☆☆")</f>
        <v>★★☆☆☆</v>
      </c>
      <c r="L301" t="str">
        <f>不具合まとめ!C300</f>
        <v>有</v>
      </c>
      <c r="M301" s="5" t="str">
        <f>CHOOSE(記入用!M301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1" t="str">
        <f>CHOOSE(記入用!N301,"対応","未対応","追加talkにて対応","対応予定無し")</f>
        <v>追加talkにて対応</v>
      </c>
      <c r="O301" s="39">
        <f>詳細1!K301</f>
        <v>43317</v>
      </c>
    </row>
    <row r="302" spans="1:15" s="8" customFormat="1" x14ac:dyDescent="0.15">
      <c r="A302" s="7" t="str">
        <f>記入用!A302</f>
        <v>砲身のナスカ</v>
      </c>
      <c r="B302" s="8" t="str">
        <f>記入用!B302</f>
        <v>alec</v>
      </c>
      <c r="C302" s="8" t="str">
        <f>記入用!C302</f>
        <v>DL不可</v>
      </c>
      <c r="D302" s="64" t="str">
        <f>CHOOSE(記入用!D302,"★☆☆☆☆","★★☆☆☆","★★★☆☆","★★★★☆","★★★★★","★★★★★★","★★★★★★","☆☆☆☆☆")</f>
        <v>★★★☆☆</v>
      </c>
      <c r="E302" s="65" t="str">
        <f>CHOOSE(記入用!E302,"★☆☆☆☆","★★☆☆☆","★★★☆☆","★★★★☆","★★★★★","★★★★★★","☆☆☆☆☆")</f>
        <v>★☆☆☆☆</v>
      </c>
      <c r="F302" s="7" t="str">
        <f>CHOOSE(記入用!F302,"★☆☆☆☆","★★☆☆☆","★★★☆☆","★★★★☆","★★★★★","★★★★★★","★★★★★★★","☆☆☆☆☆")</f>
        <v>★★★☆☆</v>
      </c>
      <c r="G302" s="7" t="str">
        <f>CHOOSE(記入用!G302,"★☆☆☆☆","★★☆☆☆","★★★☆☆","★★★★☆","★★★★★","★★★★★★","★★★★★★★","☆☆☆☆☆")</f>
        <v>★★★★★</v>
      </c>
      <c r="H302" s="65" t="str">
        <f>CHOOSE(記入用!H302,"★☆☆☆☆","★★☆☆☆","★★★☆☆","★★★★☆","★★★★★","★★★★★★","★★★★★★★","☆☆☆☆☆")</f>
        <v>★☆☆☆☆</v>
      </c>
      <c r="I302" s="65" t="str">
        <f>CHOOSE(記入用!I302,"★☆☆☆☆","★★☆☆☆","★★★☆☆","★★★★☆","★★★★★","★★★★★★","★★★★★★★","☆☆☆☆☆")</f>
        <v>★★★★★</v>
      </c>
      <c r="J302" s="7" t="str">
        <f>CHOOSE(記入用!J302,"★☆☆☆☆","★★☆☆☆","★★★☆☆","★★★★☆","★★★★★","★★★★★★","☆☆☆☆☆","★★★★★★★","OverFlow")</f>
        <v>★★★★★</v>
      </c>
      <c r="K302" s="64" t="str">
        <f>CHOOSE(記入用!K302,"★☆☆☆☆","★★☆☆☆","★★★☆☆","★★★★☆","★★★★★","★★★★★★","☆☆☆☆☆")</f>
        <v>★★★☆☆</v>
      </c>
      <c r="L302" s="8" t="str">
        <f>不具合まとめ!C301</f>
        <v>有</v>
      </c>
      <c r="M302" s="7" t="str">
        <f>CHOOSE(記入用!M302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02" s="8" t="str">
        <f>CHOOSE(記入用!N302,"対応","未対応","追加talkにて対応","対応予定無し")</f>
        <v>追加talkにて対応</v>
      </c>
      <c r="O302" s="66">
        <f>詳細1!K302</f>
        <v>43333</v>
      </c>
    </row>
    <row r="303" spans="1:15" x14ac:dyDescent="0.15">
      <c r="A303" s="5" t="str">
        <f>記入用!A303</f>
        <v>平和のハルト</v>
      </c>
      <c r="B303" t="str">
        <f>記入用!B303</f>
        <v>ソナリ</v>
      </c>
      <c r="C303" t="str">
        <f>記入用!C303</f>
        <v>カスゴwiki</v>
      </c>
      <c r="D303" s="3" t="str">
        <f>CHOOSE(記入用!D303,"★☆☆☆☆","★★☆☆☆","★★★☆☆","★★★★☆","★★★★★","★★★★★★","★★★★★★","☆☆☆☆☆")</f>
        <v>★★★☆☆</v>
      </c>
      <c r="E303" s="5" t="str">
        <f>CHOOSE(記入用!E303,"★☆☆☆☆","★★☆☆☆","★★★☆☆","★★★★☆","★★★★★","★★★★★★","☆☆☆☆☆")</f>
        <v>★★★★☆</v>
      </c>
      <c r="F303" s="5" t="str">
        <f>CHOOSE(記入用!F303,"★☆☆☆☆","★★☆☆☆","★★★☆☆","★★★★☆","★★★★★","★★★★★★","★★★★★★★","☆☆☆☆☆")</f>
        <v>★★★★☆</v>
      </c>
      <c r="G303" s="5" t="str">
        <f>CHOOSE(記入用!G303,"★☆☆☆☆","★★☆☆☆","★★★☆☆","★★★★☆","★★★★★","★★★★★★","★★★★★★★","☆☆☆☆☆")</f>
        <v>★★★☆☆</v>
      </c>
      <c r="H303" s="5" t="str">
        <f>CHOOSE(記入用!H303,"★☆☆☆☆","★★☆☆☆","★★★☆☆","★★★★☆","★★★★★","★★★★★★","★★★★★★★","☆☆☆☆☆")</f>
        <v>★★★☆☆</v>
      </c>
      <c r="I303" s="5" t="str">
        <f>CHOOSE(記入用!I303,"★☆☆☆☆","★★☆☆☆","★★★☆☆","★★★★☆","★★★★★","★★★★★★","★★★★★★★","☆☆☆☆☆")</f>
        <v>★★☆☆☆</v>
      </c>
      <c r="J303" s="5" t="str">
        <f>CHOOSE(記入用!J303,"★☆☆☆☆","★★☆☆☆","★★★☆☆","★★★★☆","★★★★★","★★★★★★","☆☆☆☆☆","★★★★★★★","OverFlow")</f>
        <v>★☆☆☆☆</v>
      </c>
      <c r="K303" s="3" t="str">
        <f>CHOOSE(記入用!K303,"★☆☆☆☆","★★☆☆☆","★★★☆☆","★★★★☆","★★★★★","★★★★★★","☆☆☆☆☆")</f>
        <v>★★★★☆</v>
      </c>
      <c r="L303" t="str">
        <f>不具合まとめ!C302</f>
        <v>無</v>
      </c>
      <c r="M303" s="5" t="str">
        <f>CHOOSE(記入用!M303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303" t="str">
        <f>CHOOSE(記入用!N303,"対応","未対応","追加talkにて対応","対応予定無し")</f>
        <v>追加talkにて対応</v>
      </c>
      <c r="O303" s="39">
        <f>詳細1!K303</f>
        <v>43337</v>
      </c>
    </row>
    <row r="304" spans="1:15" x14ac:dyDescent="0.15">
      <c r="A304" s="5" t="str">
        <f>記入用!A304</f>
        <v>雛形のリドミ</v>
      </c>
      <c r="B304" t="str">
        <f>記入用!B304</f>
        <v>赤錆</v>
      </c>
      <c r="C304" t="str">
        <f>記入用!C304</f>
        <v>カスゴwiki</v>
      </c>
      <c r="D304" s="3" t="str">
        <f>CHOOSE(記入用!D304,"★☆☆☆☆","★★☆☆☆","★★★☆☆","★★★★☆","★★★★★","★★★★★★","★★★★★★","☆☆☆☆☆")</f>
        <v>★★★★☆</v>
      </c>
      <c r="E304" s="5" t="str">
        <f>CHOOSE(記入用!E304,"★☆☆☆☆","★★☆☆☆","★★★☆☆","★★★★☆","★★★★★","★★★★★★","☆☆☆☆☆")</f>
        <v>★★☆☆☆</v>
      </c>
      <c r="F304" s="5" t="str">
        <f>CHOOSE(記入用!F304,"★☆☆☆☆","★★☆☆☆","★★★☆☆","★★★★☆","★★★★★","★★★★★★","★★★★★★★","☆☆☆☆☆")</f>
        <v>★★★★★</v>
      </c>
      <c r="G304" s="5" t="str">
        <f>CHOOSE(記入用!G304,"★☆☆☆☆","★★☆☆☆","★★★☆☆","★★★★☆","★★★★★","★★★★★★","★★★★★★★","☆☆☆☆☆")</f>
        <v>★★★☆☆</v>
      </c>
      <c r="H304" s="5" t="str">
        <f>CHOOSE(記入用!H304,"★☆☆☆☆","★★☆☆☆","★★★☆☆","★★★★☆","★★★★★","★★★★★★","★★★★★★★","☆☆☆☆☆")</f>
        <v>★★★☆☆</v>
      </c>
      <c r="I304" s="5" t="str">
        <f>CHOOSE(記入用!I304,"★☆☆☆☆","★★☆☆☆","★★★☆☆","★★★★☆","★★★★★","★★★★★★","★★★★★★★","☆☆☆☆☆")</f>
        <v>★★★★☆</v>
      </c>
      <c r="J304" s="5" t="str">
        <f>CHOOSE(記入用!J304,"★☆☆☆☆","★★☆☆☆","★★★☆☆","★★★★☆","★★★★★","★★★★★★","☆☆☆☆☆","★★★★★★★","OverFlow")</f>
        <v>★★★★★</v>
      </c>
      <c r="K304" s="3" t="str">
        <f>CHOOSE(記入用!K304,"★☆☆☆☆","★★☆☆☆","★★★☆☆","★★★★☆","★★★★★","★★★★★★","☆☆☆☆☆")</f>
        <v>★★★★☆</v>
      </c>
      <c r="L304" t="str">
        <f>不具合まとめ!C303</f>
        <v>無</v>
      </c>
      <c r="M304" s="5" t="str">
        <f>CHOOSE(記入用!M304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04" t="str">
        <f>CHOOSE(記入用!N304,"対応","未対応","追加talkにて対応","対応予定無し")</f>
        <v>追加talkにて対応</v>
      </c>
      <c r="O304" s="39">
        <f>詳細1!K304</f>
        <v>43338</v>
      </c>
    </row>
    <row r="305" spans="1:15" x14ac:dyDescent="0.15">
      <c r="A305" s="5" t="str">
        <f>記入用!A305</f>
        <v>魔道のアムナレテリ</v>
      </c>
      <c r="B305" t="str">
        <f>記入用!B305</f>
        <v>魔幼女</v>
      </c>
      <c r="C305" t="str">
        <f>記入用!C305</f>
        <v>カスゴwiki</v>
      </c>
      <c r="D305" s="3" t="str">
        <f>CHOOSE(記入用!D305,"★☆☆☆☆","★★☆☆☆","★★★☆☆","★★★★☆","★★★★★","★★★★★★","★★★★★★","☆☆☆☆☆")</f>
        <v>★★★★★★</v>
      </c>
      <c r="E305" s="5" t="str">
        <f>CHOOSE(記入用!E305,"★☆☆☆☆","★★☆☆☆","★★★☆☆","★★★★☆","★★★★★","★★★★★★","☆☆☆☆☆")</f>
        <v>★★★★★</v>
      </c>
      <c r="F305" s="5" t="str">
        <f>CHOOSE(記入用!F305,"★☆☆☆☆","★★☆☆☆","★★★☆☆","★★★★☆","★★★★★","★★★★★★","★★★★★★★","☆☆☆☆☆")</f>
        <v>★★★☆☆</v>
      </c>
      <c r="G305" s="5" t="str">
        <f>CHOOSE(記入用!G305,"★☆☆☆☆","★★☆☆☆","★★★☆☆","★★★★☆","★★★★★","★★★★★★","★★★★★★★","☆☆☆☆☆")</f>
        <v>★★★★★★</v>
      </c>
      <c r="H305" s="5" t="str">
        <f>CHOOSE(記入用!H305,"★☆☆☆☆","★★☆☆☆","★★★☆☆","★★★★☆","★★★★★","★★★★★★","★★★★★★★","☆☆☆☆☆")</f>
        <v>★★★★☆</v>
      </c>
      <c r="I305" s="5" t="str">
        <f>CHOOSE(記入用!I305,"★☆☆☆☆","★★☆☆☆","★★★☆☆","★★★★☆","★★★★★","★★★★★★","★★★★★★★","☆☆☆☆☆")</f>
        <v>★★★★☆</v>
      </c>
      <c r="J305" s="5" t="str">
        <f>CHOOSE(記入用!J305,"★☆☆☆☆","★★☆☆☆","★★★☆☆","★★★★☆","★★★★★","★★★★★★","☆☆☆☆☆","★★★★★★★","OverFlow")</f>
        <v>★★★★★</v>
      </c>
      <c r="K305" s="3" t="str">
        <f>CHOOSE(記入用!K305,"★☆☆☆☆","★★☆☆☆","★★★☆☆","★★★★☆","★★★★★","★★★★★★","☆☆☆☆☆")</f>
        <v>★★☆☆☆</v>
      </c>
      <c r="L305" t="str">
        <f>不具合まとめ!C304</f>
        <v>無</v>
      </c>
      <c r="M305" s="5" t="str">
        <f>CHOOSE(記入用!M305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05" t="str">
        <f>CHOOSE(記入用!N305,"対応","未対応","追加talkにて対応","対応予定無し")</f>
        <v>追加talkにて対応</v>
      </c>
      <c r="O305" s="39">
        <f>詳細1!K305</f>
        <v>43667</v>
      </c>
    </row>
    <row r="306" spans="1:15" s="8" customFormat="1" x14ac:dyDescent="0.15">
      <c r="A306" s="7" t="str">
        <f>記入用!A306</f>
        <v>音楽のトルネ</v>
      </c>
      <c r="B306" s="8" t="str">
        <f>記入用!B306</f>
        <v>Aoi_nasuko</v>
      </c>
      <c r="C306" s="8" t="str">
        <f>記入用!C306</f>
        <v>DL不可</v>
      </c>
      <c r="D306" s="64" t="str">
        <f>CHOOSE(記入用!D306,"★☆☆☆☆","★★☆☆☆","★★★☆☆","★★★★☆","★★★★★","★★★★★★","★★★★★★","☆☆☆☆☆")</f>
        <v>★★★★★</v>
      </c>
      <c r="E306" s="7" t="str">
        <f>CHOOSE(記入用!E306,"★☆☆☆☆","★★☆☆☆","★★★☆☆","★★★★☆","★★★★★","★★★★★★","☆☆☆☆☆")</f>
        <v>★★★★☆</v>
      </c>
      <c r="F306" s="7" t="str">
        <f>CHOOSE(記入用!F306,"★☆☆☆☆","★★☆☆☆","★★★☆☆","★★★★☆","★★★★★","★★★★★★","★★★★★★★","☆☆☆☆☆")</f>
        <v>★★★☆☆</v>
      </c>
      <c r="G306" s="7" t="str">
        <f>CHOOSE(記入用!G306,"★☆☆☆☆","★★☆☆☆","★★★☆☆","★★★★☆","★★★★★","★★★★★★","★★★★★★★","☆☆☆☆☆")</f>
        <v>★★★★★</v>
      </c>
      <c r="H306" s="7" t="str">
        <f>CHOOSE(記入用!H306,"★☆☆☆☆","★★☆☆☆","★★★☆☆","★★★★☆","★★★★★","★★★★★★","★★★★★★★","☆☆☆☆☆")</f>
        <v>★★★★★</v>
      </c>
      <c r="I306" s="7" t="str">
        <f>CHOOSE(記入用!I306,"★☆☆☆☆","★★☆☆☆","★★★☆☆","★★★★☆","★★★★★","★★★★★★","★★★★★★★","☆☆☆☆☆")</f>
        <v>★★★★☆</v>
      </c>
      <c r="J306" s="7" t="str">
        <f>CHOOSE(記入用!J306,"★☆☆☆☆","★★☆☆☆","★★★☆☆","★★★★☆","★★★★★","★★★★★★","☆☆☆☆☆","★★★★★★★","OverFlow")</f>
        <v>★☆☆☆☆</v>
      </c>
      <c r="K306" s="64" t="str">
        <f>CHOOSE(記入用!K306,"★☆☆☆☆","★★☆☆☆","★★★☆☆","★★★★☆","★★★★★","★★★★★★","☆☆☆☆☆")</f>
        <v>★★★★★</v>
      </c>
      <c r="L306" s="8" t="str">
        <f>不具合まとめ!C305</f>
        <v>無</v>
      </c>
      <c r="M306" s="7" t="str">
        <f>CHOOSE(記入用!M306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6" s="8" t="str">
        <f>CHOOSE(記入用!N306,"対応","未対応","追加talkにて対応","対応予定無し")</f>
        <v>追加talkにて対応</v>
      </c>
      <c r="O306" s="66">
        <f>詳細1!K306</f>
        <v>43575</v>
      </c>
    </row>
    <row r="307" spans="1:15" s="8" customFormat="1" x14ac:dyDescent="0.15">
      <c r="A307" s="7" t="str">
        <f>記入用!A307</f>
        <v>貿易のコマス</v>
      </c>
      <c r="B307" s="8" t="str">
        <f>記入用!B307</f>
        <v>Aoi_nasuko</v>
      </c>
      <c r="C307" s="8" t="str">
        <f>記入用!C307</f>
        <v>DL不可</v>
      </c>
      <c r="D307" s="64" t="str">
        <f>CHOOSE(記入用!D307,"★☆☆☆☆","★★☆☆☆","★★★☆☆","★★★★☆","★★★★★","★★★★★★","★★★★★★","☆☆☆☆☆")</f>
        <v>★★★★★</v>
      </c>
      <c r="E307" s="7" t="str">
        <f>CHOOSE(記入用!E307,"★☆☆☆☆","★★☆☆☆","★★★☆☆","★★★★☆","★★★★★","★★★★★★","☆☆☆☆☆")</f>
        <v>★★★★☆</v>
      </c>
      <c r="F307" s="7" t="str">
        <f>CHOOSE(記入用!F307,"★☆☆☆☆","★★☆☆☆","★★★☆☆","★★★★☆","★★★★★","★★★★★★","★★★★★★★","☆☆☆☆☆")</f>
        <v>★★★★★</v>
      </c>
      <c r="G307" s="7" t="str">
        <f>CHOOSE(記入用!G307,"★☆☆☆☆","★★☆☆☆","★★★☆☆","★★★★☆","★★★★★","★★★★★★","★★★★★★★","☆☆☆☆☆")</f>
        <v>★★★★★</v>
      </c>
      <c r="H307" s="7" t="str">
        <f>CHOOSE(記入用!H307,"★☆☆☆☆","★★☆☆☆","★★★☆☆","★★★★☆","★★★★★","★★★★★★","★★★★★★★","☆☆☆☆☆")</f>
        <v>★★★★★★</v>
      </c>
      <c r="I307" s="7" t="str">
        <f>CHOOSE(記入用!I307,"★☆☆☆☆","★★☆☆☆","★★★☆☆","★★★★☆","★★★★★","★★★★★★","★★★★★★★","☆☆☆☆☆")</f>
        <v>★★★★★★</v>
      </c>
      <c r="J307" s="7" t="str">
        <f>CHOOSE(記入用!J307,"★☆☆☆☆","★★☆☆☆","★★★☆☆","★★★★☆","★★★★★","★★★★★★","☆☆☆☆☆","★★★★★★★","OverFlow")</f>
        <v>★★☆☆☆</v>
      </c>
      <c r="K307" s="64" t="str">
        <f>CHOOSE(記入用!K307,"★☆☆☆☆","★★☆☆☆","★★★☆☆","★★★★☆","★★★★★","★★★★★★","☆☆☆☆☆")</f>
        <v>★★☆☆☆</v>
      </c>
      <c r="L307" s="8" t="str">
        <f>不具合まとめ!C306</f>
        <v>無</v>
      </c>
      <c r="M307" s="7" t="str">
        <f>CHOOSE(記入用!M307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7" s="8" t="str">
        <f>CHOOSE(記入用!N307,"対応","未対応","追加talkにて対応","対応予定無し")</f>
        <v>追加talkにて対応</v>
      </c>
      <c r="O307" s="66">
        <f>詳細1!K307</f>
        <v>43337</v>
      </c>
    </row>
    <row r="308" spans="1:15" s="8" customFormat="1" x14ac:dyDescent="0.15">
      <c r="A308" s="7" t="str">
        <f>記入用!A308</f>
        <v>茄子のエプット</v>
      </c>
      <c r="B308" s="8" t="str">
        <f>記入用!B308</f>
        <v>Aoi_nasuko</v>
      </c>
      <c r="C308" s="8" t="str">
        <f>記入用!C308</f>
        <v>DL不可</v>
      </c>
      <c r="D308" s="64" t="str">
        <f>CHOOSE(記入用!D308,"★☆☆☆☆","★★☆☆☆","★★★☆☆","★★★★☆","★★★★★","★★★★★★","★★★★★★","☆☆☆☆☆")</f>
        <v>★★★★★</v>
      </c>
      <c r="E308" s="7" t="str">
        <f>CHOOSE(記入用!E308,"★☆☆☆☆","★★☆☆☆","★★★☆☆","★★★★☆","★★★★★","★★★★★★","☆☆☆☆☆")</f>
        <v>★★★★★</v>
      </c>
      <c r="F308" s="7" t="str">
        <f>CHOOSE(記入用!F308,"★☆☆☆☆","★★☆☆☆","★★★☆☆","★★★★☆","★★★★★","★★★★★★","★★★★★★★","☆☆☆☆☆")</f>
        <v>★★★★☆</v>
      </c>
      <c r="G308" s="7" t="str">
        <f>CHOOSE(記入用!G308,"★☆☆☆☆","★★☆☆☆","★★★☆☆","★★★★☆","★★★★★","★★★★★★","★★★★★★★","☆☆☆☆☆")</f>
        <v>★★★★★</v>
      </c>
      <c r="H308" s="7" t="str">
        <f>CHOOSE(記入用!H308,"★☆☆☆☆","★★☆☆☆","★★★☆☆","★★★★☆","★★★★★","★★★★★★","★★★★★★★","☆☆☆☆☆")</f>
        <v>★★★★★</v>
      </c>
      <c r="I308" s="7" t="str">
        <f>CHOOSE(記入用!I308,"★☆☆☆☆","★★☆☆☆","★★★☆☆","★★★★☆","★★★★★","★★★★★★","★★★★★★★","☆☆☆☆☆")</f>
        <v>★★★★★</v>
      </c>
      <c r="J308" s="7" t="str">
        <f>CHOOSE(記入用!J308,"★☆☆☆☆","★★☆☆☆","★★★☆☆","★★★★☆","★★★★★","★★★★★★","☆☆☆☆☆","★★★★★★★","OverFlow")</f>
        <v>★★☆☆☆</v>
      </c>
      <c r="K308" s="64" t="str">
        <f>CHOOSE(記入用!K308,"★☆☆☆☆","★★☆☆☆","★★★☆☆","★★★★☆","★★★★★","★★★★★★","☆☆☆☆☆")</f>
        <v>★★★★★</v>
      </c>
      <c r="L308" s="8" t="str">
        <f>不具合まとめ!C307</f>
        <v>無</v>
      </c>
      <c r="M308" s="7" t="str">
        <f>CHOOSE(記入用!M308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8" s="8" t="str">
        <f>CHOOSE(記入用!N308,"対応","未対応","追加talkにて対応","対応予定無し")</f>
        <v>追加talkにて対応</v>
      </c>
      <c r="O308" s="66">
        <f>詳細1!K308</f>
        <v>43575</v>
      </c>
    </row>
    <row r="309" spans="1:15" s="8" customFormat="1" x14ac:dyDescent="0.15">
      <c r="A309" s="7" t="str">
        <f>記入用!A309</f>
        <v>八岐のヨルムンガンド</v>
      </c>
      <c r="B309" s="8" t="str">
        <f>記入用!B309</f>
        <v>alec</v>
      </c>
      <c r="C309" s="8" t="str">
        <f>記入用!C309</f>
        <v>DL不可</v>
      </c>
      <c r="D309" s="64" t="str">
        <f>CHOOSE(記入用!D309,"★☆☆☆☆","★★☆☆☆","★★★☆☆","★★★★☆","★★★★★","★★★★★★","★★★★★★","☆☆☆☆☆")</f>
        <v>★★★★☆</v>
      </c>
      <c r="E309" s="7" t="str">
        <f>CHOOSE(記入用!E309,"★☆☆☆☆","★★☆☆☆","★★★☆☆","★★★★☆","★★★★★","★★★★★★","☆☆☆☆☆")</f>
        <v>★☆☆☆☆</v>
      </c>
      <c r="F309" s="7" t="str">
        <f>CHOOSE(記入用!F309,"★☆☆☆☆","★★☆☆☆","★★★☆☆","★★★★☆","★★★★★","★★★★★★","★★★★★★★","☆☆☆☆☆")</f>
        <v>★★☆☆☆</v>
      </c>
      <c r="G309" s="7" t="str">
        <f>CHOOSE(記入用!G309,"★☆☆☆☆","★★☆☆☆","★★★☆☆","★★★★☆","★★★★★","★★★★★★","★★★★★★★","☆☆☆☆☆")</f>
        <v>★★★★★</v>
      </c>
      <c r="H309" s="65" t="str">
        <f>CHOOSE(記入用!H309,"★☆☆☆☆","★★☆☆☆","★★★☆☆","★★★★☆","★★★★★","★★★★★★","★★★★★★★","☆☆☆☆☆")</f>
        <v>★☆☆☆☆</v>
      </c>
      <c r="I309" s="65" t="str">
        <f>CHOOSE(記入用!I309,"★☆☆☆☆","★★☆☆☆","★★★☆☆","★★★★☆","★★★★★","★★★★★★","★★★★★★★","☆☆☆☆☆")</f>
        <v>★★★★★</v>
      </c>
      <c r="J309" s="7" t="str">
        <f>CHOOSE(記入用!J309,"★☆☆☆☆","★★☆☆☆","★★★☆☆","★★★★☆","★★★★★","★★★★★★","☆☆☆☆☆","★★★★★★★","OverFlow")</f>
        <v>★★★★★★</v>
      </c>
      <c r="K309" s="64" t="str">
        <f>CHOOSE(記入用!K309,"★☆☆☆☆","★★☆☆☆","★★★☆☆","★★★★☆","★★★★★","★★★★★★","☆☆☆☆☆")</f>
        <v>★★★★☆</v>
      </c>
      <c r="L309" s="8" t="str">
        <f>不具合まとめ!C308</f>
        <v>有</v>
      </c>
      <c r="M309" s="7" t="str">
        <f>CHOOSE(記入用!M309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09" s="8" t="str">
        <f>CHOOSE(記入用!N309,"対応","未対応","追加talkにて対応","対応予定無し")</f>
        <v>追加talkにて対応</v>
      </c>
      <c r="O309" s="66">
        <f>詳細1!K309</f>
        <v>43333</v>
      </c>
    </row>
    <row r="310" spans="1:15" x14ac:dyDescent="0.15">
      <c r="A310" s="5" t="str">
        <f>記入用!A310</f>
        <v>裁きのシキ</v>
      </c>
      <c r="B310" t="str">
        <f>記入用!B310</f>
        <v>有馬志紀</v>
      </c>
      <c r="C310" t="str">
        <f>記入用!C310</f>
        <v>Axelorder</v>
      </c>
      <c r="D310" s="3" t="str">
        <f>CHOOSE(記入用!D310,"★☆☆☆☆","★★☆☆☆","★★★☆☆","★★★★☆","★★★★★","★★★★★★","★★★★★★","☆☆☆☆☆")</f>
        <v>★★★★☆</v>
      </c>
      <c r="E310" s="5" t="str">
        <f>CHOOSE(記入用!E310,"★☆☆☆☆","★★☆☆☆","★★★☆☆","★★★★☆","★★★★★","★★★★★★","☆☆☆☆☆")</f>
        <v>★★☆☆☆</v>
      </c>
      <c r="F310" s="5" t="str">
        <f>CHOOSE(記入用!F310,"★☆☆☆☆","★★☆☆☆","★★★☆☆","★★★★☆","★★★★★","★★★★★★","★★★★★★★","☆☆☆☆☆")</f>
        <v>★★☆☆☆</v>
      </c>
      <c r="G310" s="5" t="str">
        <f>CHOOSE(記入用!G310,"★☆☆☆☆","★★☆☆☆","★★★☆☆","★★★★☆","★★★★★","★★★★★★","★★★★★★★","☆☆☆☆☆")</f>
        <v>★★★★★</v>
      </c>
      <c r="H310" s="5" t="str">
        <f>CHOOSE(記入用!H310,"★☆☆☆☆","★★☆☆☆","★★★☆☆","★★★★☆","★★★★★","★★★★★★","★★★★★★★","☆☆☆☆☆")</f>
        <v>★★★★☆</v>
      </c>
      <c r="I310" s="5" t="str">
        <f>CHOOSE(記入用!I310,"★☆☆☆☆","★★☆☆☆","★★★☆☆","★★★★☆","★★★★★","★★★★★★","★★★★★★★","☆☆☆☆☆")</f>
        <v>★★★★★★</v>
      </c>
      <c r="J310" s="5" t="str">
        <f>CHOOSE(記入用!J310,"★☆☆☆☆","★★☆☆☆","★★★☆☆","★★★★☆","★★★★★","★★★★★★","☆☆☆☆☆","★★★★★★★","OverFlow")</f>
        <v>☆☆☆☆☆</v>
      </c>
      <c r="K310" s="3" t="str">
        <f>CHOOSE(記入用!K310,"★☆☆☆☆","★★☆☆☆","★★★☆☆","★★★★☆","★★★★★","★★★★★★","☆☆☆☆☆")</f>
        <v>★★★☆☆</v>
      </c>
      <c r="L310" t="str">
        <f>不具合まとめ!C309</f>
        <v>無</v>
      </c>
      <c r="M310" s="5" t="str">
        <f>CHOOSE(記入用!M310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10" t="str">
        <f>CHOOSE(記入用!N310,"対応","未対応","追加talkにて対応","対応予定無し")</f>
        <v>追加talkにて対応</v>
      </c>
      <c r="O310" s="39">
        <f>詳細1!K310</f>
        <v>41397</v>
      </c>
    </row>
    <row r="311" spans="1:15" s="8" customFormat="1" x14ac:dyDescent="0.15">
      <c r="A311" s="7" t="str">
        <f>記入用!A311</f>
        <v>青い茄子の妖精の青井ナスコさん</v>
      </c>
      <c r="B311" s="8" t="str">
        <f>記入用!B311</f>
        <v>Aoi_nasuko</v>
      </c>
      <c r="C311" s="8" t="str">
        <f>記入用!C311</f>
        <v>DL不可</v>
      </c>
      <c r="D311" s="64" t="str">
        <f>CHOOSE(記入用!D311,"★☆☆☆☆","★★☆☆☆","★★★☆☆","★★★★☆","★★★★★","★★★★★★","★★★★★★","☆☆☆☆☆")</f>
        <v>★★★☆☆</v>
      </c>
      <c r="E311" s="7" t="str">
        <f>CHOOSE(記入用!E311,"★☆☆☆☆","★★☆☆☆","★★★☆☆","★★★★☆","★★★★★","★★★★★★","☆☆☆☆☆")</f>
        <v>★★★☆☆</v>
      </c>
      <c r="F311" s="7" t="str">
        <f>CHOOSE(記入用!F311,"★☆☆☆☆","★★☆☆☆","★★★☆☆","★★★★☆","★★★★★","★★★★★★","★★★★★★★","☆☆☆☆☆")</f>
        <v>★★☆☆☆</v>
      </c>
      <c r="G311" s="7" t="str">
        <f>CHOOSE(記入用!G311,"★☆☆☆☆","★★☆☆☆","★★★☆☆","★★★★☆","★★★★★","★★★★★★","★★★★★★★","☆☆☆☆☆")</f>
        <v>★★★★☆</v>
      </c>
      <c r="H311" s="7" t="str">
        <f>CHOOSE(記入用!H311,"★☆☆☆☆","★★☆☆☆","★★★☆☆","★★★★☆","★★★★★","★★★★★★","★★★★★★★","☆☆☆☆☆")</f>
        <v>★★★★★</v>
      </c>
      <c r="I311" s="7" t="str">
        <f>CHOOSE(記入用!I311,"★☆☆☆☆","★★☆☆☆","★★★☆☆","★★★★☆","★★★★★","★★★★★★","★★★★★★★","☆☆☆☆☆")</f>
        <v>★★★★☆</v>
      </c>
      <c r="J311" s="7" t="str">
        <f>CHOOSE(記入用!J311,"★☆☆☆☆","★★☆☆☆","★★★☆☆","★★★★☆","★★★★★","★★★★★★","☆☆☆☆☆","★★★★★★★","OverFlow")</f>
        <v>★☆☆☆☆</v>
      </c>
      <c r="K311" s="64" t="str">
        <f>CHOOSE(記入用!K311,"★☆☆☆☆","★★☆☆☆","★★★☆☆","★★★★☆","★★★★★","★★★★★★","☆☆☆☆☆")</f>
        <v>★★★★★</v>
      </c>
      <c r="L311" s="8" t="str">
        <f>不具合まとめ!C310</f>
        <v>無</v>
      </c>
      <c r="M311" s="7" t="str">
        <f>CHOOSE(記入用!M311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1" s="8" t="str">
        <f>CHOOSE(記入用!N311,"対応","未対応","追加talkにて対応","対応予定無し")</f>
        <v>追加talkにて対応</v>
      </c>
      <c r="O311" s="66">
        <f>詳細1!K311</f>
        <v>43431</v>
      </c>
    </row>
    <row r="312" spans="1:15" s="8" customFormat="1" x14ac:dyDescent="0.15">
      <c r="A312" s="7" t="str">
        <f>記入用!A312</f>
        <v>狂奏のトルネ</v>
      </c>
      <c r="B312" s="8" t="str">
        <f>記入用!B312</f>
        <v>Aoi_nasuko</v>
      </c>
      <c r="C312" s="8" t="str">
        <f>記入用!C312</f>
        <v>DL不可</v>
      </c>
      <c r="D312" s="64" t="str">
        <f>CHOOSE(記入用!D312,"★☆☆☆☆","★★☆☆☆","★★★☆☆","★★★★☆","★★★★★","★★★★★★","★★★★★★","☆☆☆☆☆")</f>
        <v>★★★★★</v>
      </c>
      <c r="E312" s="7" t="str">
        <f>CHOOSE(記入用!E312,"★☆☆☆☆","★★☆☆☆","★★★☆☆","★★★★☆","★★★★★","★★★★★★","☆☆☆☆☆")</f>
        <v>★☆☆☆☆</v>
      </c>
      <c r="F312" s="7" t="str">
        <f>CHOOSE(記入用!F312,"★☆☆☆☆","★★☆☆☆","★★★☆☆","★★★★☆","★★★★★","★★★★★★","★★★★★★★","☆☆☆☆☆")</f>
        <v>★★★★★★</v>
      </c>
      <c r="G312" s="7" t="str">
        <f>CHOOSE(記入用!G312,"★☆☆☆☆","★★☆☆☆","★★★☆☆","★★★★☆","★★★★★","★★★★★★","★★★★★★★","☆☆☆☆☆")</f>
        <v>★★★★★</v>
      </c>
      <c r="H312" s="7" t="str">
        <f>CHOOSE(記入用!H312,"★☆☆☆☆","★★☆☆☆","★★★☆☆","★★★★☆","★★★★★","★★★★★★","★★★★★★★","☆☆☆☆☆")</f>
        <v>★★★★★★</v>
      </c>
      <c r="I312" s="7" t="str">
        <f>CHOOSE(記入用!I312,"★☆☆☆☆","★★☆☆☆","★★★☆☆","★★★★☆","★★★★★","★★★★★★","★★★★★★★","☆☆☆☆☆")</f>
        <v>★★★★★★</v>
      </c>
      <c r="J312" s="7" t="str">
        <f>CHOOSE(記入用!J312,"★☆☆☆☆","★★☆☆☆","★★★☆☆","★★★★☆","★★★★★","★★★★★★","☆☆☆☆☆","★★★★★★★","OverFlow")</f>
        <v>★★★☆☆</v>
      </c>
      <c r="K312" s="64" t="str">
        <f>CHOOSE(記入用!K312,"★☆☆☆☆","★★☆☆☆","★★★☆☆","★★★★☆","★★★★★","★★★★★★","☆☆☆☆☆")</f>
        <v>★☆☆☆☆</v>
      </c>
      <c r="L312" s="8" t="str">
        <f>不具合まとめ!C311</f>
        <v>無</v>
      </c>
      <c r="M312" s="7" t="str">
        <f>CHOOSE(記入用!M312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2" s="8" t="str">
        <f>CHOOSE(記入用!N312,"対応","未対応","追加talkにて対応","対応予定無し")</f>
        <v>追加talkにて対応</v>
      </c>
      <c r="O312" s="66">
        <f>詳細1!K312</f>
        <v>43337</v>
      </c>
    </row>
    <row r="313" spans="1:15" x14ac:dyDescent="0.15">
      <c r="A313" s="5" t="str">
        <f>記入用!A313</f>
        <v>踊り子のリリーエ</v>
      </c>
      <c r="B313" t="str">
        <f>記入用!B313</f>
        <v>雪乃百合</v>
      </c>
      <c r="C313" t="str">
        <f>記入用!C313</f>
        <v>カスゴwiki</v>
      </c>
      <c r="D313" s="3" t="str">
        <f>CHOOSE(記入用!D313,"★☆☆☆☆","★★☆☆☆","★★★☆☆","★★★★☆","★★★★★","★★★★★★","★★★★★★","☆☆☆☆☆")</f>
        <v>★★★★★</v>
      </c>
      <c r="E313" s="5" t="str">
        <f>CHOOSE(記入用!E313,"★☆☆☆☆","★★☆☆☆","★★★☆☆","★★★★☆","★★★★★","★★★★★★","☆☆☆☆☆")</f>
        <v>★★★★☆</v>
      </c>
      <c r="F313" s="5" t="str">
        <f>CHOOSE(記入用!F313,"★☆☆☆☆","★★☆☆☆","★★★☆☆","★★★★☆","★★★★★","★★★★★★","★★★★★★★","☆☆☆☆☆")</f>
        <v>★★★★★★</v>
      </c>
      <c r="G313" s="5" t="str">
        <f>CHOOSE(記入用!G313,"★☆☆☆☆","★★☆☆☆","★★★☆☆","★★★★☆","★★★★★","★★★★★★","★★★★★★★","☆☆☆☆☆")</f>
        <v>★☆☆☆☆</v>
      </c>
      <c r="H313" s="5" t="str">
        <f>CHOOSE(記入用!H313,"★☆☆☆☆","★★☆☆☆","★★★☆☆","★★★★☆","★★★★★","★★★★★★","★★★★★★★","☆☆☆☆☆")</f>
        <v>★★★★★</v>
      </c>
      <c r="I313" s="5" t="str">
        <f>CHOOSE(記入用!I313,"★☆☆☆☆","★★☆☆☆","★★★☆☆","★★★★☆","★★★★★","★★★★★★","★★★★★★★","☆☆☆☆☆")</f>
        <v>★★★★★★</v>
      </c>
      <c r="J313" s="5" t="str">
        <f>CHOOSE(記入用!J313,"★☆☆☆☆","★★☆☆☆","★★★☆☆","★★★★☆","★★★★★","★★★★★★","☆☆☆☆☆","★★★★★★★","OverFlow")</f>
        <v>★★★★★★</v>
      </c>
      <c r="K313" s="3" t="str">
        <f>CHOOSE(記入用!K313,"★☆☆☆☆","★★☆☆☆","★★★☆☆","★★★★☆","★★★★★","★★★★★★","☆☆☆☆☆")</f>
        <v>★★★★☆</v>
      </c>
      <c r="L313" t="str">
        <f>不具合まとめ!C312</f>
        <v>無</v>
      </c>
      <c r="M313" s="5" t="str">
        <f>CHOOSE(記入用!M313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3" t="str">
        <f>CHOOSE(記入用!N313,"対応","未対応","追加talkにて対応","対応予定無し")</f>
        <v>追加talkにて対応</v>
      </c>
      <c r="O313" s="39">
        <f>詳細1!K313</f>
        <v>43463</v>
      </c>
    </row>
    <row r="314" spans="1:15" x14ac:dyDescent="0.15">
      <c r="A314" s="5" t="str">
        <f>記入用!A314</f>
        <v>虹のルガーナ</v>
      </c>
      <c r="B314" t="str">
        <f>記入用!B314</f>
        <v>うめもずく</v>
      </c>
      <c r="C314" t="str">
        <f>記入用!C314</f>
        <v>カスゴwiki</v>
      </c>
      <c r="D314" s="3" t="str">
        <f>CHOOSE(記入用!D314,"★☆☆☆☆","★★☆☆☆","★★★☆☆","★★★★☆","★★★★★","★★★★★★","★★★★★★","☆☆☆☆☆")</f>
        <v>★★★★★</v>
      </c>
      <c r="E314" s="5" t="str">
        <f>CHOOSE(記入用!E314,"★☆☆☆☆","★★☆☆☆","★★★☆☆","★★★★☆","★★★★★","★★★★★★","☆☆☆☆☆")</f>
        <v>★★★★★</v>
      </c>
      <c r="F314" s="5" t="str">
        <f>CHOOSE(記入用!F314,"★☆☆☆☆","★★☆☆☆","★★★☆☆","★★★★☆","★★★★★","★★★★★★","★★★★★★★","☆☆☆☆☆")</f>
        <v>★★★★★</v>
      </c>
      <c r="G314" s="5" t="str">
        <f>CHOOSE(記入用!G314,"★☆☆☆☆","★★☆☆☆","★★★☆☆","★★★★☆","★★★★★","★★★★★★","★★★★★★★","☆☆☆☆☆")</f>
        <v>★★★☆☆</v>
      </c>
      <c r="H314" s="5" t="str">
        <f>CHOOSE(記入用!H314,"★☆☆☆☆","★★☆☆☆","★★★☆☆","★★★★☆","★★★★★","★★★★★★","★★★★★★★","☆☆☆☆☆")</f>
        <v>★★★★★</v>
      </c>
      <c r="I314" s="5" t="str">
        <f>CHOOSE(記入用!I314,"★☆☆☆☆","★★☆☆☆","★★★☆☆","★★★★☆","★★★★★","★★★★★★","★★★★★★★","☆☆☆☆☆")</f>
        <v>★★★★★</v>
      </c>
      <c r="J314" s="5" t="str">
        <f>CHOOSE(記入用!J314,"★☆☆☆☆","★★☆☆☆","★★★☆☆","★★★★☆","★★★★★","★★★★★★","☆☆☆☆☆","★★★★★★★","OverFlow")</f>
        <v>★★★★★</v>
      </c>
      <c r="K314" s="3" t="str">
        <f>CHOOSE(記入用!K314,"★☆☆☆☆","★★☆☆☆","★★★☆☆","★★★★☆","★★★★★","★★★★★★","☆☆☆☆☆")</f>
        <v>★★★★★</v>
      </c>
      <c r="L314" t="str">
        <f>不具合まとめ!C313</f>
        <v>無</v>
      </c>
      <c r="M314" s="5" t="str">
        <f>CHOOSE(記入用!M314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4" t="str">
        <f>CHOOSE(記入用!N314,"対応","未対応","追加talkにて対応","対応予定無し")</f>
        <v>追加talkにて対応</v>
      </c>
      <c r="O314" s="39">
        <f>詳細1!K314</f>
        <v>43338</v>
      </c>
    </row>
    <row r="315" spans="1:15" x14ac:dyDescent="0.15">
      <c r="A315" s="5" t="str">
        <f>記入用!A315</f>
        <v>熱血の松岡修造</v>
      </c>
      <c r="B315" t="str">
        <f>記入用!B315</f>
        <v>べにさん</v>
      </c>
      <c r="C315" t="str">
        <f>記入用!C315</f>
        <v>Discord</v>
      </c>
      <c r="D315" s="3" t="str">
        <f>CHOOSE(記入用!D315,"★☆☆☆☆","★★☆☆☆","★★★☆☆","★★★★☆","★★★★★","★★★★★★","★★★★★★","☆☆☆☆☆")</f>
        <v>★★★☆☆</v>
      </c>
      <c r="E315" s="5" t="str">
        <f>CHOOSE(記入用!E315,"★☆☆☆☆","★★☆☆☆","★★★☆☆","★★★★☆","★★★★★","★★★★★★","☆☆☆☆☆")</f>
        <v>★★★☆☆</v>
      </c>
      <c r="F315" s="5" t="str">
        <f>CHOOSE(記入用!F315,"★☆☆☆☆","★★☆☆☆","★★★☆☆","★★★★☆","★★★★★","★★★★★★","★★★★★★★","☆☆☆☆☆")</f>
        <v>★★★★★★★</v>
      </c>
      <c r="G315" s="14" t="str">
        <f>CHOOSE(記入用!G315,"★☆☆☆☆","★★☆☆☆","★★★☆☆","★★★★☆","★★★★★","★★★★★★","★★★★★★★","☆☆☆☆☆")</f>
        <v>★★★★☆</v>
      </c>
      <c r="H315" s="14" t="str">
        <f>CHOOSE(記入用!H315,"★☆☆☆☆","★★☆☆☆","★★★☆☆","★★★★☆","★★★★★","★★★★★★","★★★★★★★","☆☆☆☆☆")</f>
        <v>★★★★★</v>
      </c>
      <c r="I315" s="5" t="str">
        <f>CHOOSE(記入用!I315,"★☆☆☆☆","★★☆☆☆","★★★☆☆","★★★★☆","★★★★★","★★★★★★","★★★★★★★","☆☆☆☆☆")</f>
        <v>★★★★★</v>
      </c>
      <c r="J315" s="5" t="str">
        <f>CHOOSE(記入用!J315,"★☆☆☆☆","★★☆☆☆","★★★☆☆","★★★★☆","★★★★★","★★★★★★","☆☆☆☆☆","★★★★★★★","OverFlow")</f>
        <v>★★☆☆☆</v>
      </c>
      <c r="K315" s="3" t="str">
        <f>CHOOSE(記入用!K315,"★☆☆☆☆","★★☆☆☆","★★★☆☆","★★★★☆","★★★★★","★★★★★★","☆☆☆☆☆")</f>
        <v>★☆☆☆☆</v>
      </c>
      <c r="L315" t="str">
        <f>不具合まとめ!C314</f>
        <v>無</v>
      </c>
      <c r="M315" s="5" t="str">
        <f>CHOOSE(記入用!M315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15" t="str">
        <f>CHOOSE(記入用!N315,"対応","未対応","追加talkにて対応","対応予定無し")</f>
        <v>対応予定無し</v>
      </c>
      <c r="O315" s="39">
        <f>詳細1!K315</f>
        <v>43410</v>
      </c>
    </row>
    <row r="316" spans="1:15" x14ac:dyDescent="0.15">
      <c r="A316" s="5" t="str">
        <f>記入用!A316</f>
        <v>腐敗のヴェルドル</v>
      </c>
      <c r="B316" t="str">
        <f>記入用!B316</f>
        <v>快楽を求めし恐怖腐男子</v>
      </c>
      <c r="C316" t="str">
        <f>記入用!C316</f>
        <v>カスゴwiki</v>
      </c>
      <c r="D316" s="3" t="str">
        <f>CHOOSE(記入用!D316,"★☆☆☆☆","★★☆☆☆","★★★☆☆","★★★★☆","★★★★★","★★★★★★","★★★★★★","☆☆☆☆☆")</f>
        <v>★★★★★</v>
      </c>
      <c r="E316" s="5" t="str">
        <f>CHOOSE(記入用!E316,"★☆☆☆☆","★★☆☆☆","★★★☆☆","★★★★☆","★★★★★","★★★★★★","☆☆☆☆☆")</f>
        <v>★★★★☆</v>
      </c>
      <c r="F316" s="5" t="str">
        <f>CHOOSE(記入用!F316,"★☆☆☆☆","★★☆☆☆","★★★☆☆","★★★★☆","★★★★★","★★★★★★","★★★★★★★","☆☆☆☆☆")</f>
        <v>★★★★★</v>
      </c>
      <c r="G316" s="5" t="str">
        <f>CHOOSE(記入用!G316,"★☆☆☆☆","★★☆☆☆","★★★☆☆","★★★★☆","★★★★★","★★★★★★","★★★★★★★","☆☆☆☆☆")</f>
        <v>★★★☆☆</v>
      </c>
      <c r="H316" s="5" t="str">
        <f>CHOOSE(記入用!H316,"★☆☆☆☆","★★☆☆☆","★★★☆☆","★★★★☆","★★★★★","★★★★★★","★★★★★★★","☆☆☆☆☆")</f>
        <v>★★☆☆☆</v>
      </c>
      <c r="I316" s="5" t="str">
        <f>CHOOSE(記入用!I316,"★☆☆☆☆","★★☆☆☆","★★★☆☆","★★★★☆","★★★★★","★★★★★★","★★★★★★★","☆☆☆☆☆")</f>
        <v>★★★★★</v>
      </c>
      <c r="J316" s="5" t="str">
        <f>CHOOSE(記入用!J316,"★☆☆☆☆","★★☆☆☆","★★★☆☆","★★★★☆","★★★★★","★★★★★★","☆☆☆☆☆","★★★★★★★","OverFlow")</f>
        <v>★★★★☆</v>
      </c>
      <c r="K316" s="3" t="str">
        <f>CHOOSE(記入用!K316,"★☆☆☆☆","★★☆☆☆","★★★☆☆","★★★★☆","★★★★★","★★★★★★","☆☆☆☆☆")</f>
        <v>★★★★★</v>
      </c>
      <c r="L316" t="str">
        <f>不具合まとめ!C315</f>
        <v>無</v>
      </c>
      <c r="M316" s="5" t="str">
        <f>CHOOSE(記入用!M316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16" t="str">
        <f>CHOOSE(記入用!N316,"対応","未対応","追加talkにて対応","対応予定無し")</f>
        <v>追加talkにて対応</v>
      </c>
      <c r="O316" s="39">
        <f>詳細1!K316</f>
        <v>43351</v>
      </c>
    </row>
    <row r="317" spans="1:15" x14ac:dyDescent="0.15">
      <c r="A317" s="5" t="str">
        <f>記入用!A317</f>
        <v>天龍タツタ</v>
      </c>
      <c r="B317" t="str">
        <f>記入用!B317</f>
        <v>赤錆</v>
      </c>
      <c r="C317" t="str">
        <f>記入用!C317</f>
        <v>カスゴwiki</v>
      </c>
      <c r="D317" s="3" t="str">
        <f>CHOOSE(記入用!D317,"★☆☆☆☆","★★☆☆☆","★★★☆☆","★★★★☆","★★★★★","★★★★★★","★★★★★★","☆☆☆☆☆")</f>
        <v>★★★★★★</v>
      </c>
      <c r="E317" s="5" t="str">
        <f>CHOOSE(記入用!E317,"★☆☆☆☆","★★☆☆☆","★★★☆☆","★★★★☆","★★★★★","★★★★★★","☆☆☆☆☆")</f>
        <v>★★★★★</v>
      </c>
      <c r="F317" s="5" t="str">
        <f>CHOOSE(記入用!F317,"★☆☆☆☆","★★☆☆☆","★★★☆☆","★★★★☆","★★★★★","★★★★★★","★★★★★★★","☆☆☆☆☆")</f>
        <v>★★★★★</v>
      </c>
      <c r="G317" s="5" t="str">
        <f>CHOOSE(記入用!G317,"★☆☆☆☆","★★☆☆☆","★★★☆☆","★★★★☆","★★★★★","★★★★★★","★★★★★★★","☆☆☆☆☆")</f>
        <v>★★★★★★</v>
      </c>
      <c r="H317" s="5" t="str">
        <f>CHOOSE(記入用!H317,"★☆☆☆☆","★★☆☆☆","★★★☆☆","★★★★☆","★★★★★","★★★★★★","★★★★★★★","☆☆☆☆☆")</f>
        <v>★★★★★</v>
      </c>
      <c r="I317" s="5" t="str">
        <f>CHOOSE(記入用!I317,"★☆☆☆☆","★★☆☆☆","★★★☆☆","★★★★☆","★★★★★","★★★★★★","★★★★★★★","☆☆☆☆☆")</f>
        <v>★★★★★</v>
      </c>
      <c r="J317" s="5" t="str">
        <f>CHOOSE(記入用!J317,"★☆☆☆☆","★★☆☆☆","★★★☆☆","★★★★☆","★★★★★","★★★★★★","☆☆☆☆☆","★★★★★★★","OverFlow")</f>
        <v>★★★★★★★</v>
      </c>
      <c r="K317" s="3" t="str">
        <f>CHOOSE(記入用!K317,"★☆☆☆☆","★★☆☆☆","★★★☆☆","★★★★☆","★★★★★","★★★★★★","☆☆☆☆☆")</f>
        <v>★★★☆☆</v>
      </c>
      <c r="L317" t="str">
        <f>不具合まとめ!C316</f>
        <v>無</v>
      </c>
      <c r="M317" s="5" t="str">
        <f>CHOOSE(記入用!M317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7" t="str">
        <f>CHOOSE(記入用!N317,"対応","未対応","追加talkにて対応","対応予定無し")</f>
        <v>追加talkにて対応</v>
      </c>
      <c r="O317" s="39">
        <f>詳細1!K317</f>
        <v>43346</v>
      </c>
    </row>
    <row r="318" spans="1:15" x14ac:dyDescent="0.15">
      <c r="A318" s="5" t="str">
        <f>記入用!A318</f>
        <v>Aneira of Older Sister</v>
      </c>
      <c r="B318" t="str">
        <f>記入用!B318</f>
        <v>TotallyAMokoi</v>
      </c>
      <c r="C318" t="str">
        <f>記入用!C318</f>
        <v>Discord (EN)</v>
      </c>
      <c r="D318" s="3" t="str">
        <f>CHOOSE(記入用!D318,"★☆☆☆☆","★★☆☆☆","★★★☆☆","★★★★☆","★★★★★","★★★★★★","★★★★★★","☆☆☆☆☆")</f>
        <v>★★★★★</v>
      </c>
      <c r="E318" s="5" t="str">
        <f>CHOOSE(記入用!E318,"★☆☆☆☆","★★☆☆☆","★★★☆☆","★★★★☆","★★★★★","★★★★★★","☆☆☆☆☆")</f>
        <v>★★★★★</v>
      </c>
      <c r="F318" s="5" t="str">
        <f>CHOOSE(記入用!F318,"★☆☆☆☆","★★☆☆☆","★★★☆☆","★★★★☆","★★★★★","★★★★★★","★★★★★★★","☆☆☆☆☆")</f>
        <v>★★★★★★</v>
      </c>
      <c r="G318" s="5" t="str">
        <f>CHOOSE(記入用!G318,"★☆☆☆☆","★★☆☆☆","★★★☆☆","★★★★☆","★★★★★","★★★★★★","★★★★★★★","☆☆☆☆☆")</f>
        <v>★★★★★</v>
      </c>
      <c r="H318" s="5" t="str">
        <f>CHOOSE(記入用!H318,"★☆☆☆☆","★★☆☆☆","★★★☆☆","★★★★☆","★★★★★","★★★★★★","★★★★★★★","☆☆☆☆☆")</f>
        <v>★★★★☆</v>
      </c>
      <c r="I318" s="5" t="str">
        <f>CHOOSE(記入用!I318,"★☆☆☆☆","★★☆☆☆","★★★☆☆","★★★★☆","★★★★★","★★★★★★","★★★★★★★","☆☆☆☆☆")</f>
        <v>★★★★★★</v>
      </c>
      <c r="J318" s="5" t="str">
        <f>CHOOSE(記入用!J318,"★☆☆☆☆","★★☆☆☆","★★★☆☆","★★★★☆","★★★★★","★★★★★★","☆☆☆☆☆","★★★★★★★","OverFlow")</f>
        <v>☆☆☆☆☆</v>
      </c>
      <c r="K318" s="3" t="str">
        <f>CHOOSE(記入用!K318,"★☆☆☆☆","★★☆☆☆","★★★☆☆","★★★★☆","★★★★★","★★★★★★","☆☆☆☆☆")</f>
        <v>★★★☆☆</v>
      </c>
      <c r="L318" t="str">
        <f>不具合まとめ!C317</f>
        <v>無</v>
      </c>
      <c r="M318" s="5" t="str">
        <f>CHOOSE(記入用!M318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ooEN専用</v>
      </c>
      <c r="N318" t="str">
        <f>CHOOSE(記入用!N318,"対応","未対応","追加talkにて対応","対応予定無し")</f>
        <v>追加talkにて対応</v>
      </c>
      <c r="O318" s="39">
        <f>詳細1!K318</f>
        <v>43351</v>
      </c>
    </row>
    <row r="319" spans="1:15" x14ac:dyDescent="0.15">
      <c r="A319" s="5" t="str">
        <f>記入用!A319</f>
        <v>氷妃のシャール</v>
      </c>
      <c r="B319" t="str">
        <f>記入用!B319</f>
        <v>グリーンドラゴン</v>
      </c>
      <c r="C319" t="str">
        <f>記入用!C319</f>
        <v>Discord</v>
      </c>
      <c r="D319" s="3" t="str">
        <f>CHOOSE(記入用!D319,"★☆☆☆☆","★★☆☆☆","★★★☆☆","★★★★☆","★★★★★","★★★★★★","★★★★★★","☆☆☆☆☆")</f>
        <v>★★★★★</v>
      </c>
      <c r="E319" s="5" t="str">
        <f>CHOOSE(記入用!E319,"★☆☆☆☆","★★☆☆☆","★★★☆☆","★★★★☆","★★★★★","★★★★★★","☆☆☆☆☆")</f>
        <v>★★★★☆</v>
      </c>
      <c r="F319" s="5" t="str">
        <f>CHOOSE(記入用!F319,"★☆☆☆☆","★★☆☆☆","★★★☆☆","★★★★☆","★★★★★","★★★★★★","★★★★★★★","☆☆☆☆☆")</f>
        <v>★★★★★</v>
      </c>
      <c r="G319" s="5" t="str">
        <f>CHOOSE(記入用!G319,"★☆☆☆☆","★★☆☆☆","★★★☆☆","★★★★☆","★★★★★","★★★★★★","★★★★★★★","☆☆☆☆☆")</f>
        <v>★★★★☆</v>
      </c>
      <c r="H319" s="5" t="str">
        <f>CHOOSE(記入用!H319,"★☆☆☆☆","★★☆☆☆","★★★☆☆","★★★★☆","★★★★★","★★★★★★","★★★★★★★","☆☆☆☆☆")</f>
        <v>★★★★★</v>
      </c>
      <c r="I319" s="5" t="str">
        <f>CHOOSE(記入用!I319,"★☆☆☆☆","★★☆☆☆","★★★☆☆","★★★★☆","★★★★★","★★★★★★","★★★★★★★","☆☆☆☆☆")</f>
        <v>★★★★★</v>
      </c>
      <c r="J319" s="5" t="str">
        <f>CHOOSE(記入用!J319,"★☆☆☆☆","★★☆☆☆","★★★☆☆","★★★★☆","★★★★★","★★★★★★","☆☆☆☆☆","★★★★★★★","OverFlow")</f>
        <v>★★★★★</v>
      </c>
      <c r="K319" s="3" t="str">
        <f>CHOOSE(記入用!K319,"★☆☆☆☆","★★☆☆☆","★★★☆☆","★★★★☆","★★★★★","★★★★★★","☆☆☆☆☆")</f>
        <v>★★★★★</v>
      </c>
      <c r="L319" t="str">
        <f>不具合まとめ!C318</f>
        <v>無</v>
      </c>
      <c r="M319" s="5" t="str">
        <f>CHOOSE(記入用!M319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19" t="str">
        <f>CHOOSE(記入用!N319,"対応","未対応","追加talkにて対応","対応予定無し")</f>
        <v>追加talkにて対応</v>
      </c>
      <c r="O319" s="39">
        <f>詳細1!K319</f>
        <v>43708</v>
      </c>
    </row>
    <row r="320" spans="1:15" x14ac:dyDescent="0.15">
      <c r="A320" s="5" t="str">
        <f>記入用!A320</f>
        <v>狂神竜シャール</v>
      </c>
      <c r="B320" t="str">
        <f>記入用!B320</f>
        <v>グリーンドラゴン</v>
      </c>
      <c r="C320" t="str">
        <f>記入用!C320</f>
        <v>Discord</v>
      </c>
      <c r="D320" s="3" t="str">
        <f>CHOOSE(記入用!D320,"★☆☆☆☆","★★☆☆☆","★★★☆☆","★★★★☆","★★★★★","★★★★★★","★★★★★★","☆☆☆☆☆")</f>
        <v>★★★☆☆</v>
      </c>
      <c r="E320" s="5" t="str">
        <f>CHOOSE(記入用!E320,"★☆☆☆☆","★★☆☆☆","★★★☆☆","★★★★☆","★★★★★","★★★★★★","☆☆☆☆☆")</f>
        <v>★★★★☆</v>
      </c>
      <c r="F320" s="5" t="str">
        <f>CHOOSE(記入用!F320,"★☆☆☆☆","★★☆☆☆","★★★☆☆","★★★★☆","★★★★★","★★★★★★","★★★★★★★","☆☆☆☆☆")</f>
        <v>★★★☆☆</v>
      </c>
      <c r="G320" s="5" t="str">
        <f>CHOOSE(記入用!G320,"★☆☆☆☆","★★☆☆☆","★★★☆☆","★★★★☆","★★★★★","★★★★★★","★★★★★★★","☆☆☆☆☆")</f>
        <v>★★★★☆</v>
      </c>
      <c r="H320" s="5" t="str">
        <f>CHOOSE(記入用!H320,"★☆☆☆☆","★★☆☆☆","★★★☆☆","★★★★☆","★★★★★","★★★★★★","★★★★★★★","☆☆☆☆☆")</f>
        <v>★★★★★</v>
      </c>
      <c r="I320" s="5" t="str">
        <f>CHOOSE(記入用!I320,"★☆☆☆☆","★★☆☆☆","★★★☆☆","★★★★☆","★★★★★","★★★★★★","★★★★★★★","☆☆☆☆☆")</f>
        <v>★★★★★</v>
      </c>
      <c r="J320" s="5" t="str">
        <f>CHOOSE(記入用!J320,"★☆☆☆☆","★★☆☆☆","★★★☆☆","★★★★☆","★★★★★","★★★★★★","☆☆☆☆☆","★★★★★★★","OverFlow")</f>
        <v>★★★★★★★</v>
      </c>
      <c r="K320" s="3" t="str">
        <f>CHOOSE(記入用!K320,"★☆☆☆☆","★★☆☆☆","★★★☆☆","★★★★☆","★★★★★","★★★★★★","☆☆☆☆☆")</f>
        <v>★★★★☆</v>
      </c>
      <c r="L320" t="str">
        <f>不具合まとめ!C319</f>
        <v>無</v>
      </c>
      <c r="M320" s="5" t="str">
        <f>CHOOSE(記入用!M320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320" t="str">
        <f>CHOOSE(記入用!N320,"対応","未対応","追加talkにて対応","対応予定無し")</f>
        <v>追加talkにて対応</v>
      </c>
      <c r="O320" s="39">
        <f>詳細1!K320</f>
        <v>43708</v>
      </c>
    </row>
    <row r="321" spans="1:15" x14ac:dyDescent="0.15">
      <c r="A321" s="5" t="str">
        <f>記入用!A321</f>
        <v>輪舞曲のエリーゼ</v>
      </c>
      <c r="B321" t="str">
        <f>記入用!B321</f>
        <v>syphom</v>
      </c>
      <c r="C321" t="str">
        <f>記入用!C321</f>
        <v>Discord</v>
      </c>
      <c r="D321" s="3" t="str">
        <f>CHOOSE(記入用!D321,"★☆☆☆☆","★★☆☆☆","★★★☆☆","★★★★☆","★★★★★","★★★★★★","★★★★★★","☆☆☆☆☆")</f>
        <v>★★★★☆</v>
      </c>
      <c r="E321" s="5" t="str">
        <f>CHOOSE(記入用!E321,"★☆☆☆☆","★★☆☆☆","★★★☆☆","★★★★☆","★★★★★","★★★★★★","☆☆☆☆☆")</f>
        <v>★★★★☆</v>
      </c>
      <c r="F321" s="5" t="str">
        <f>CHOOSE(記入用!F321,"★☆☆☆☆","★★☆☆☆","★★★☆☆","★★★★☆","★★★★★","★★★★★★","★★★★★★★","☆☆☆☆☆")</f>
        <v>★★★★☆</v>
      </c>
      <c r="G321" s="5" t="str">
        <f>CHOOSE(記入用!G321,"★☆☆☆☆","★★☆☆☆","★★★☆☆","★★★★☆","★★★★★","★★★★★★","★★★★★★★","☆☆☆☆☆")</f>
        <v>★★★☆☆</v>
      </c>
      <c r="H321" s="5" t="str">
        <f>CHOOSE(記入用!H321,"★☆☆☆☆","★★☆☆☆","★★★☆☆","★★★★☆","★★★★★","★★★★★★","★★★★★★★","☆☆☆☆☆")</f>
        <v>★★★☆☆</v>
      </c>
      <c r="I321" s="5" t="str">
        <f>CHOOSE(記入用!I321,"★☆☆☆☆","★★☆☆☆","★★★☆☆","★★★★☆","★★★★★","★★★★★★","★★★★★★★","☆☆☆☆☆")</f>
        <v>★★★★☆</v>
      </c>
      <c r="J321" s="5" t="str">
        <f>CHOOSE(記入用!J321,"★☆☆☆☆","★★☆☆☆","★★★☆☆","★★★★☆","★★★★★","★★★★★★","☆☆☆☆☆","★★★★★★★","OverFlow")</f>
        <v>OverFlow</v>
      </c>
      <c r="K321" s="3" t="str">
        <f>CHOOSE(記入用!K321,"★☆☆☆☆","★★☆☆☆","★★★☆☆","★★★★☆","★★★★★","★★★★★★","☆☆☆☆☆")</f>
        <v>★★★★★</v>
      </c>
      <c r="L321" t="str">
        <f>不具合まとめ!C320</f>
        <v>有</v>
      </c>
      <c r="M321" s="5" t="str">
        <f>CHOOSE(記入用!M321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21" t="str">
        <f>CHOOSE(記入用!N321,"対応","未対応","追加talkにて対応","対応予定無し")</f>
        <v>追加talkにて対応</v>
      </c>
      <c r="O321" s="39">
        <f>詳細1!K321</f>
        <v>43416</v>
      </c>
    </row>
    <row r="322" spans="1:15" x14ac:dyDescent="0.15">
      <c r="A322" s="5" t="str">
        <f>記入用!A322</f>
        <v>投影少女のロキア</v>
      </c>
      <c r="B322" t="str">
        <f>記入用!B322</f>
        <v>ソナリ</v>
      </c>
      <c r="C322" t="str">
        <f>記入用!C322</f>
        <v>カスゴwiki</v>
      </c>
      <c r="D322" s="3" t="str">
        <f>CHOOSE(記入用!D322,"★☆☆☆☆","★★☆☆☆","★★★☆☆","★★★★☆","★★★★★","★★★★★★","★★★★★★","☆☆☆☆☆")</f>
        <v>★★★★★★</v>
      </c>
      <c r="E322" s="5" t="str">
        <f>CHOOSE(記入用!E322,"★☆☆☆☆","★★☆☆☆","★★★☆☆","★★★★☆","★★★★★","★★★★★★","☆☆☆☆☆")</f>
        <v>★☆☆☆☆</v>
      </c>
      <c r="F322" s="5" t="str">
        <f>CHOOSE(記入用!F322,"★☆☆☆☆","★★☆☆☆","★★★☆☆","★★★★☆","★★★★★","★★★★★★","★★★★★★★","☆☆☆☆☆")</f>
        <v>★★★★★★★</v>
      </c>
      <c r="G322" s="5" t="str">
        <f>CHOOSE(記入用!G322,"★☆☆☆☆","★★☆☆☆","★★★☆☆","★★★★☆","★★★★★","★★★★★★","★★★★★★★","☆☆☆☆☆")</f>
        <v>★★★★★★★</v>
      </c>
      <c r="H322" s="5" t="str">
        <f>CHOOSE(記入用!H322,"★☆☆☆☆","★★☆☆☆","★★★☆☆","★★★★☆","★★★★★","★★★★★★","★★★★★★★","☆☆☆☆☆")</f>
        <v>★★★★☆</v>
      </c>
      <c r="I322" s="5" t="str">
        <f>CHOOSE(記入用!I322,"★☆☆☆☆","★★☆☆☆","★★★☆☆","★★★★☆","★★★★★","★★★★★★","★★★★★★★","☆☆☆☆☆")</f>
        <v>★★★★★★★</v>
      </c>
      <c r="J322" s="5" t="str">
        <f>CHOOSE(記入用!J322,"★☆☆☆☆","★★☆☆☆","★★★☆☆","★★★★☆","★★★★★","★★★★★★","☆☆☆☆☆","★★★★★★★","OverFlow")</f>
        <v>★☆☆☆☆</v>
      </c>
      <c r="K322" s="3" t="str">
        <f>CHOOSE(記入用!K322,"★☆☆☆☆","★★☆☆☆","★★★☆☆","★★★★☆","★★★★★","★★★★★★","☆☆☆☆☆")</f>
        <v>★☆☆☆☆</v>
      </c>
      <c r="L322" t="str">
        <f>不具合まとめ!C321</f>
        <v>無</v>
      </c>
      <c r="M322" s="5" t="str">
        <f>CHOOSE(記入用!M322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2" t="str">
        <f>CHOOSE(記入用!N322,"対応","未対応","追加talkにて対応","対応予定無し")</f>
        <v>追加talkにて対応</v>
      </c>
      <c r="O322" s="39">
        <f>詳細1!K322</f>
        <v>43537</v>
      </c>
    </row>
    <row r="323" spans="1:15" s="8" customFormat="1" x14ac:dyDescent="0.15">
      <c r="A323" s="7" t="str">
        <f>記入用!A323</f>
        <v>自衛のフカード</v>
      </c>
      <c r="B323" s="8" t="str">
        <f>記入用!B323</f>
        <v>Aoi_nasuko</v>
      </c>
      <c r="C323" s="8" t="str">
        <f>記入用!C323</f>
        <v>DL不可</v>
      </c>
      <c r="D323" s="64" t="str">
        <f>CHOOSE(記入用!D323,"★☆☆☆☆","★★☆☆☆","★★★☆☆","★★★★☆","★★★★★","★★★★★★","★★★★★★","☆☆☆☆☆")</f>
        <v>★★★★★</v>
      </c>
      <c r="E323" s="7" t="str">
        <f>CHOOSE(記入用!E323,"★☆☆☆☆","★★☆☆☆","★★★☆☆","★★★★☆","★★★★★","★★★★★★","☆☆☆☆☆")</f>
        <v>★★☆☆☆</v>
      </c>
      <c r="F323" s="7" t="str">
        <f>CHOOSE(記入用!F323,"★☆☆☆☆","★★☆☆☆","★★★☆☆","★★★★☆","★★★★★","★★★★★★","★★★★★★★","☆☆☆☆☆")</f>
        <v>★★★★☆</v>
      </c>
      <c r="G323" s="7" t="str">
        <f>CHOOSE(記入用!G323,"★☆☆☆☆","★★☆☆☆","★★★☆☆","★★★★☆","★★★★★","★★★★★★","★★★★★★★","☆☆☆☆☆")</f>
        <v>★★★☆☆</v>
      </c>
      <c r="H323" s="7" t="str">
        <f>CHOOSE(記入用!H323,"★☆☆☆☆","★★☆☆☆","★★★☆☆","★★★★☆","★★★★★","★★★★★★","★★★★★★★","☆☆☆☆☆")</f>
        <v>★★★★★</v>
      </c>
      <c r="I323" s="7" t="str">
        <f>CHOOSE(記入用!I323,"★☆☆☆☆","★★☆☆☆","★★★☆☆","★★★★☆","★★★★★","★★★★★★","★★★★★★★","☆☆☆☆☆")</f>
        <v>★★★★★</v>
      </c>
      <c r="J323" s="7" t="str">
        <f>CHOOSE(記入用!J323,"★☆☆☆☆","★★☆☆☆","★★★☆☆","★★★★☆","★★★★★","★★★★★★","☆☆☆☆☆","★★★★★★★","OverFlow")</f>
        <v>★★★☆☆</v>
      </c>
      <c r="K323" s="64" t="str">
        <f>CHOOSE(記入用!K323,"★☆☆☆☆","★★☆☆☆","★★★☆☆","★★★★☆","★★★★★","★★★★★★","☆☆☆☆☆")</f>
        <v>★★★★★</v>
      </c>
      <c r="L323" s="8" t="str">
        <f>不具合まとめ!C322</f>
        <v>無</v>
      </c>
      <c r="M323" s="7" t="str">
        <f>CHOOSE(記入用!M323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3" s="8" t="str">
        <f>CHOOSE(記入用!N323,"対応","未対応","追加talkにて対応","対応予定無し")</f>
        <v>追加talkにて対応</v>
      </c>
      <c r="O323" s="66">
        <f>詳細1!K323</f>
        <v>43367</v>
      </c>
    </row>
    <row r="324" spans="1:15" x14ac:dyDescent="0.15">
      <c r="A324" s="5" t="str">
        <f>記入用!A324</f>
        <v>強運のジン</v>
      </c>
      <c r="B324" t="str">
        <f>記入用!B324</f>
        <v>鬼灯の魂</v>
      </c>
      <c r="C324" t="str">
        <f>記入用!C324</f>
        <v>カスゴwiki</v>
      </c>
      <c r="D324" s="5" t="str">
        <f>CHOOSE(記入用!D324,"★☆☆☆☆","★★☆☆☆","★★★☆☆","★★★★☆","★★★★★","★★★★★★","★★★★★★","☆☆☆☆☆")</f>
        <v>★★★★☆</v>
      </c>
      <c r="E324" s="5" t="str">
        <f>CHOOSE(記入用!E324,"★☆☆☆☆","★★☆☆☆","★★★☆☆","★★★★☆","★★★★★","★★★★★★","☆☆☆☆☆")</f>
        <v>★★★★☆</v>
      </c>
      <c r="F324" s="5" t="str">
        <f>CHOOSE(記入用!F324,"★☆☆☆☆","★★☆☆☆","★★★☆☆","★★★★☆","★★★★★","★★★★★★","★★★★★★★","☆☆☆☆☆")</f>
        <v>★★★★☆</v>
      </c>
      <c r="G324" s="5" t="str">
        <f>CHOOSE(記入用!G324,"★☆☆☆☆","★★☆☆☆","★★★☆☆","★★★★☆","★★★★★","★★★★★★","★★★★★★★","☆☆☆☆☆")</f>
        <v>★★★☆☆</v>
      </c>
      <c r="H324" s="5" t="str">
        <f>CHOOSE(記入用!H324,"★☆☆☆☆","★★☆☆☆","★★★☆☆","★★★★☆","★★★★★","★★★★★★","★★★★★★★","☆☆☆☆☆")</f>
        <v>★★★★★★</v>
      </c>
      <c r="I324" s="5" t="str">
        <f>CHOOSE(記入用!I324,"★☆☆☆☆","★★☆☆☆","★★★☆☆","★★★★☆","★★★★★","★★★★★★","★★★★★★★","☆☆☆☆☆")</f>
        <v>★★★★☆</v>
      </c>
      <c r="J324" s="5" t="str">
        <f>CHOOSE(記入用!J324,"★☆☆☆☆","★★☆☆☆","★★★☆☆","★★★★☆","★★★★★","★★★★★★","☆☆☆☆☆","★★★★★★★","OverFlow")</f>
        <v>☆☆☆☆☆</v>
      </c>
      <c r="K324" s="5" t="str">
        <f>CHOOSE(記入用!K324,"★☆☆☆☆","★★☆☆☆","★★★☆☆","★★★★☆","★★★★★","★★★★★★","☆☆☆☆☆")</f>
        <v>★★★☆☆</v>
      </c>
      <c r="L324" s="5" t="str">
        <f>不具合まとめ!C323</f>
        <v>無</v>
      </c>
      <c r="M324" s="5" t="str">
        <f>CHOOSE(記入用!M324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4" s="5" t="str">
        <f>CHOOSE(記入用!N324,"対応","未対応","追加talkにて対応","対応予定無し")</f>
        <v>追加talkにて対応</v>
      </c>
      <c r="O324" s="36">
        <f>詳細1!K324</f>
        <v>43359</v>
      </c>
    </row>
    <row r="325" spans="1:15" x14ac:dyDescent="0.15">
      <c r="A325" s="5" t="str">
        <f>記入用!A325</f>
        <v>無色のウルエメ</v>
      </c>
      <c r="B325" t="str">
        <f>記入用!B325</f>
        <v>ああああ</v>
      </c>
      <c r="C325" t="str">
        <f>記入用!C325</f>
        <v>Axelorder</v>
      </c>
      <c r="D325" s="5" t="str">
        <f>CHOOSE(記入用!D325,"★☆☆☆☆","★★☆☆☆","★★★☆☆","★★★★☆","★★★★★","★★★★★★","★★★★★★","☆☆☆☆☆")</f>
        <v>★★★★★</v>
      </c>
      <c r="E325" s="5" t="str">
        <f>CHOOSE(記入用!E325,"★☆☆☆☆","★★☆☆☆","★★★☆☆","★★★★☆","★★★★★","★★★★★★","☆☆☆☆☆")</f>
        <v>★★★★★</v>
      </c>
      <c r="F325" s="5" t="str">
        <f>CHOOSE(記入用!F325,"★☆☆☆☆","★★☆☆☆","★★★☆☆","★★★★☆","★★★★★","★★★★★★","★★★★★★★","☆☆☆☆☆")</f>
        <v>★★★☆☆</v>
      </c>
      <c r="G325" s="5" t="str">
        <f>CHOOSE(記入用!G325,"★☆☆☆☆","★★☆☆☆","★★★☆☆","★★★★☆","★★★★★","★★★★★★","★★★★★★★","☆☆☆☆☆")</f>
        <v>★★★★☆</v>
      </c>
      <c r="H325" s="5" t="str">
        <f>CHOOSE(記入用!H325,"★☆☆☆☆","★★☆☆☆","★★★☆☆","★★★★☆","★★★★★","★★★★★★","★★★★★★★","☆☆☆☆☆")</f>
        <v>★☆☆☆☆</v>
      </c>
      <c r="I325" s="5" t="str">
        <f>CHOOSE(記入用!I325,"★☆☆☆☆","★★☆☆☆","★★★☆☆","★★★★☆","★★★★★","★★★★★★","★★★★★★★","☆☆☆☆☆")</f>
        <v>★★★★☆</v>
      </c>
      <c r="J325" s="5" t="str">
        <f>CHOOSE(記入用!J325,"★☆☆☆☆","★★☆☆☆","★★★☆☆","★★★★☆","★★★★★","★★★★★★","☆☆☆☆☆","★★★★★★★","OverFlow")</f>
        <v>☆☆☆☆☆</v>
      </c>
      <c r="K325" s="5" t="str">
        <f>CHOOSE(記入用!K325,"★☆☆☆☆","★★☆☆☆","★★★☆☆","★★★★☆","★★★★★","★★★★★★","☆☆☆☆☆")</f>
        <v>★★★☆☆</v>
      </c>
      <c r="L325" s="5" t="str">
        <f>不具合まとめ!C324</f>
        <v>無</v>
      </c>
      <c r="M325" s="5" t="str">
        <f>CHOOSE(記入用!M325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5" s="5" t="str">
        <f>CHOOSE(記入用!N325,"対応","未対応","追加talkにて対応","対応予定無し")</f>
        <v>追加talkにて対応</v>
      </c>
      <c r="O325" s="36">
        <f>詳細1!K325</f>
        <v>41236</v>
      </c>
    </row>
    <row r="326" spans="1:15" x14ac:dyDescent="0.15">
      <c r="A326" s="5" t="str">
        <f>記入用!A326</f>
        <v>不浄のナカレ</v>
      </c>
      <c r="B326" t="str">
        <f>記入用!B326</f>
        <v>ああああ</v>
      </c>
      <c r="C326" t="str">
        <f>記入用!C326</f>
        <v>Axelorder</v>
      </c>
      <c r="D326" s="5" t="str">
        <f>CHOOSE(記入用!D326,"★☆☆☆☆","★★☆☆☆","★★★☆☆","★★★★☆","★★★★★","★★★★★★","★★★★★★","☆☆☆☆☆")</f>
        <v>★★★★★</v>
      </c>
      <c r="E326" s="5" t="str">
        <f>CHOOSE(記入用!E326,"★☆☆☆☆","★★☆☆☆","★★★☆☆","★★★★☆","★★★★★","★★★★★★","☆☆☆☆☆")</f>
        <v>★★★★☆</v>
      </c>
      <c r="F326" s="5" t="str">
        <f>CHOOSE(記入用!F326,"★☆☆☆☆","★★☆☆☆","★★★☆☆","★★★★☆","★★★★★","★★★★★★","★★★★★★★","☆☆☆☆☆")</f>
        <v>★★★★☆</v>
      </c>
      <c r="G326" s="5" t="str">
        <f>CHOOSE(記入用!G326,"★☆☆☆☆","★★☆☆☆","★★★☆☆","★★★★☆","★★★★★","★★★★★★","★★★★★★★","☆☆☆☆☆")</f>
        <v>★★★★☆</v>
      </c>
      <c r="H326" s="5" t="str">
        <f>CHOOSE(記入用!H326,"★☆☆☆☆","★★☆☆☆","★★★☆☆","★★★★☆","★★★★★","★★★★★★","★★★★★★★","☆☆☆☆☆")</f>
        <v>★★★★☆</v>
      </c>
      <c r="I326" s="5" t="str">
        <f>CHOOSE(記入用!I326,"★☆☆☆☆","★★☆☆☆","★★★☆☆","★★★★☆","★★★★★","★★★★★★","★★★★★★★","☆☆☆☆☆")</f>
        <v>★★★★★</v>
      </c>
      <c r="J326" s="5" t="str">
        <f>CHOOSE(記入用!J326,"★☆☆☆☆","★★☆☆☆","★★★☆☆","★★★★☆","★★★★★","★★★★★★","☆☆☆☆☆","★★★★★★★","OverFlow")</f>
        <v>☆☆☆☆☆</v>
      </c>
      <c r="K326" s="5" t="str">
        <f>CHOOSE(記入用!K326,"★☆☆☆☆","★★☆☆☆","★★★☆☆","★★★★☆","★★★★★","★★★★★★","☆☆☆☆☆")</f>
        <v>★★★★★</v>
      </c>
      <c r="L326" s="5" t="str">
        <f>不具合まとめ!C325</f>
        <v>無</v>
      </c>
      <c r="M326" s="5" t="str">
        <f>CHOOSE(記入用!M326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6" s="5" t="str">
        <f>CHOOSE(記入用!N326,"対応","未対応","追加talkにて対応","対応予定無し")</f>
        <v>追加talkにて対応</v>
      </c>
      <c r="O326" s="36">
        <f>詳細1!K326</f>
        <v>41239</v>
      </c>
    </row>
    <row r="327" spans="1:15" x14ac:dyDescent="0.15">
      <c r="A327" s="5" t="str">
        <f>記入用!A327</f>
        <v>無個性な死んだライオン</v>
      </c>
      <c r="B327" t="str">
        <f>記入用!B327</f>
        <v>赤錆</v>
      </c>
      <c r="C327" t="str">
        <f>記入用!C327</f>
        <v>カスゴwiki</v>
      </c>
      <c r="D327" s="5" t="str">
        <f>CHOOSE(記入用!D327,"★☆☆☆☆","★★☆☆☆","★★★☆☆","★★★★☆","★★★★★","★★★★★★","★★★★★★","☆☆☆☆☆")</f>
        <v>★★★★☆</v>
      </c>
      <c r="E327" s="5" t="str">
        <f>CHOOSE(記入用!E327,"★☆☆☆☆","★★☆☆☆","★★★☆☆","★★★★☆","★★★★★","★★★★★★","☆☆☆☆☆")</f>
        <v>★★★☆☆</v>
      </c>
      <c r="F327" s="5" t="str">
        <f>CHOOSE(記入用!F327,"★☆☆☆☆","★★☆☆☆","★★★☆☆","★★★★☆","★★★★★","★★★★★★","★★★★★★★","☆☆☆☆☆")</f>
        <v>★★☆☆☆</v>
      </c>
      <c r="G327" s="5" t="str">
        <f>CHOOSE(記入用!G327,"★☆☆☆☆","★★☆☆☆","★★★☆☆","★★★★☆","★★★★★","★★★★★★","★★★★★★★","☆☆☆☆☆")</f>
        <v>★★☆☆☆</v>
      </c>
      <c r="H327" s="5" t="str">
        <f>CHOOSE(記入用!H327,"★☆☆☆☆","★★☆☆☆","★★★☆☆","★★★★☆","★★★★★","★★★★★★","★★★★★★★","☆☆☆☆☆")</f>
        <v>★☆☆☆☆</v>
      </c>
      <c r="I327" s="5" t="str">
        <f>CHOOSE(記入用!I327,"★☆☆☆☆","★★☆☆☆","★★★☆☆","★★★★☆","★★★★★","★★★★★★","★★★★★★★","☆☆☆☆☆")</f>
        <v>★★☆☆☆</v>
      </c>
      <c r="J327" s="5" t="str">
        <f>CHOOSE(記入用!J327,"★☆☆☆☆","★★☆☆☆","★★★☆☆","★★★★☆","★★★★★","★★★★★★","☆☆☆☆☆","★★★★★★★","OverFlow")</f>
        <v>☆☆☆☆☆</v>
      </c>
      <c r="K327" s="5" t="str">
        <f>CHOOSE(記入用!K327,"★☆☆☆☆","★★☆☆☆","★★★☆☆","★★★★☆","★★★★★","★★★★★★","☆☆☆☆☆")</f>
        <v>★★☆☆☆</v>
      </c>
      <c r="L327" s="5" t="str">
        <f>不具合まとめ!C326</f>
        <v>無</v>
      </c>
      <c r="M327" s="5" t="str">
        <f>CHOOSE(記入用!M327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27" s="5" t="str">
        <f>CHOOSE(記入用!N327,"対応","未対応","追加talkにて対応","対応予定無し")</f>
        <v>対応予定無し</v>
      </c>
      <c r="O327" s="36">
        <f>詳細1!K327</f>
        <v>43374</v>
      </c>
    </row>
    <row r="328" spans="1:15" x14ac:dyDescent="0.15">
      <c r="A328" s="5" t="str">
        <f>記入用!A328</f>
        <v>取説のインストラ</v>
      </c>
      <c r="B328" t="str">
        <f>記入用!B328</f>
        <v>赤錆</v>
      </c>
      <c r="C328" t="str">
        <f>記入用!C328</f>
        <v>カスゴwiki</v>
      </c>
      <c r="D328" s="5" t="str">
        <f>CHOOSE(記入用!D328,"★☆☆☆☆","★★☆☆☆","★★★☆☆","★★★★☆","★★★★★","★★★★★★","★★★★★★","☆☆☆☆☆")</f>
        <v>★★★★☆</v>
      </c>
      <c r="E328" s="5" t="str">
        <f>CHOOSE(記入用!E328,"★☆☆☆☆","★★☆☆☆","★★★☆☆","★★★★☆","★★★★★","★★★★★★","☆☆☆☆☆")</f>
        <v>★★★★★</v>
      </c>
      <c r="F328" s="5" t="str">
        <f>CHOOSE(記入用!F328,"★☆☆☆☆","★★☆☆☆","★★★☆☆","★★★★☆","★★★★★","★★★★★★","★★★★★★★","☆☆☆☆☆")</f>
        <v>★★★★★</v>
      </c>
      <c r="G328" s="5" t="str">
        <f>CHOOSE(記入用!G328,"★☆☆☆☆","★★☆☆☆","★★★☆☆","★★★★☆","★★★★★","★★★★★★","★★★★★★★","☆☆☆☆☆")</f>
        <v>★★★★★</v>
      </c>
      <c r="H328" s="5" t="str">
        <f>CHOOSE(記入用!H328,"★☆☆☆☆","★★☆☆☆","★★★☆☆","★★★★☆","★★★★★","★★★★★★","★★★★★★★","☆☆☆☆☆")</f>
        <v>★★★★☆</v>
      </c>
      <c r="I328" s="5" t="str">
        <f>CHOOSE(記入用!I328,"★☆☆☆☆","★★☆☆☆","★★★☆☆","★★★★☆","★★★★★","★★★★★★","★★★★★★★","☆☆☆☆☆")</f>
        <v>★★★★★</v>
      </c>
      <c r="J328" s="5" t="str">
        <f>CHOOSE(記入用!J328,"★☆☆☆☆","★★☆☆☆","★★★☆☆","★★★★☆","★★★★★","★★★★★★","☆☆☆☆☆","★★★★★★★","OverFlow")</f>
        <v>★★★★★</v>
      </c>
      <c r="K328" s="5" t="str">
        <f>CHOOSE(記入用!K328,"★☆☆☆☆","★★☆☆☆","★★★☆☆","★★★★☆","★★★★★","★★★★★★","☆☆☆☆☆")</f>
        <v>★★★★★</v>
      </c>
      <c r="L328" s="5" t="str">
        <f>不具合まとめ!C327</f>
        <v>無</v>
      </c>
      <c r="M328" s="5" t="str">
        <f>CHOOSE(記入用!M328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28" s="5" t="str">
        <f>CHOOSE(記入用!N328,"対応","未対応","追加talkにて対応","対応予定無し")</f>
        <v>追加talkにて対応</v>
      </c>
      <c r="O328" s="36">
        <f>詳細1!K328</f>
        <v>43407</v>
      </c>
    </row>
    <row r="329" spans="1:15" x14ac:dyDescent="0.15">
      <c r="A329" s="5" t="str">
        <f>記入用!A329</f>
        <v>黒天使のフレアハーツ</v>
      </c>
      <c r="B329" t="str">
        <f>記入用!B329</f>
        <v>赤坂</v>
      </c>
      <c r="C329" t="str">
        <f>記入用!C329</f>
        <v>Discord</v>
      </c>
      <c r="D329" s="5" t="str">
        <f>CHOOSE(記入用!D329,"★☆☆☆☆","★★☆☆☆","★★★☆☆","★★★★☆","★★★★★","★★★★★★","★★★★★★","☆☆☆☆☆")</f>
        <v>★★★★★</v>
      </c>
      <c r="E329" s="5" t="str">
        <f>CHOOSE(記入用!E329,"★☆☆☆☆","★★☆☆☆","★★★☆☆","★★★★☆","★★★★★","★★★★★★","☆☆☆☆☆")</f>
        <v>★★☆☆☆</v>
      </c>
      <c r="F329" s="5" t="str">
        <f>CHOOSE(記入用!F329,"★☆☆☆☆","★★☆☆☆","★★★☆☆","★★★★☆","★★★★★","★★★★★★","★★★★★★★","☆☆☆☆☆")</f>
        <v>★★★★★★★</v>
      </c>
      <c r="G329" s="5" t="str">
        <f>CHOOSE(記入用!G329,"★☆☆☆☆","★★☆☆☆","★★★☆☆","★★★★☆","★★★★★","★★★★★★","★★★★★★★","☆☆☆☆☆")</f>
        <v>★★★★★</v>
      </c>
      <c r="H329" s="5" t="str">
        <f>CHOOSE(記入用!H329,"★☆☆☆☆","★★☆☆☆","★★★☆☆","★★★★☆","★★★★★","★★★★★★","★★★★★★★","☆☆☆☆☆")</f>
        <v>★★★★★</v>
      </c>
      <c r="I329" s="5" t="str">
        <f>CHOOSE(記入用!I329,"★☆☆☆☆","★★☆☆☆","★★★☆☆","★★★★☆","★★★★★","★★★★★★","★★★★★★★","☆☆☆☆☆")</f>
        <v>★★★★★★★</v>
      </c>
      <c r="J329" s="5" t="str">
        <f>CHOOSE(記入用!J329,"★☆☆☆☆","★★☆☆☆","★★★☆☆","★★★★☆","★★★★★","★★★★★★","☆☆☆☆☆","★★★★★★★","OverFlow")</f>
        <v>★★★★★★</v>
      </c>
      <c r="K329" s="5" t="str">
        <f>CHOOSE(記入用!K329,"★☆☆☆☆","★★☆☆☆","★★★☆☆","★★★★☆","★★★★★","★★★★★★","☆☆☆☆☆")</f>
        <v>★☆☆☆☆</v>
      </c>
      <c r="L329" s="5" t="str">
        <f>不具合まとめ!C328</f>
        <v>無</v>
      </c>
      <c r="M329" s="5" t="str">
        <f>CHOOSE(記入用!M329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29" s="5" t="str">
        <f>CHOOSE(記入用!N329,"対応","未対応","追加talkにて対応","対応予定無し")</f>
        <v>追加talkにて対応</v>
      </c>
      <c r="O329" s="36">
        <f>詳細1!K329</f>
        <v>43373</v>
      </c>
    </row>
    <row r="330" spans="1:15" s="8" customFormat="1" x14ac:dyDescent="0.15">
      <c r="A330" s="7" t="str">
        <f>記入用!A330</f>
        <v>迷宮のメイズ</v>
      </c>
      <c r="B330" s="8" t="str">
        <f>記入用!B330</f>
        <v>alec</v>
      </c>
      <c r="C330" s="8" t="str">
        <f>記入用!C330</f>
        <v>DL不可</v>
      </c>
      <c r="D330" s="7" t="str">
        <f>CHOOSE(記入用!D330,"★☆☆☆☆","★★☆☆☆","★★★☆☆","★★★★☆","★★★★★","★★★★★★","★★★★★★","☆☆☆☆☆")</f>
        <v>★★★☆☆</v>
      </c>
      <c r="E330" s="7" t="str">
        <f>CHOOSE(記入用!E330,"★☆☆☆☆","★★☆☆☆","★★★☆☆","★★★★☆","★★★★★","★★★★★★","☆☆☆☆☆")</f>
        <v>★★★★★</v>
      </c>
      <c r="F330" s="7" t="str">
        <f>CHOOSE(記入用!F330,"★☆☆☆☆","★★☆☆☆","★★★☆☆","★★★★☆","★★★★★","★★★★★★","★★★★★★★","☆☆☆☆☆")</f>
        <v>★★★☆☆</v>
      </c>
      <c r="G330" s="7" t="str">
        <f>CHOOSE(記入用!G330,"★☆☆☆☆","★★☆☆☆","★★★☆☆","★★★★☆","★★★★★","★★★★★★","★★★★★★★","☆☆☆☆☆")</f>
        <v>★★★★☆</v>
      </c>
      <c r="H330" s="7" t="str">
        <f>CHOOSE(記入用!H330,"★☆☆☆☆","★★☆☆☆","★★★☆☆","★★★★☆","★★★★★","★★★★★★","★★★★★★★","☆☆☆☆☆")</f>
        <v>★★★★☆</v>
      </c>
      <c r="I330" s="7" t="str">
        <f>CHOOSE(記入用!I330,"★☆☆☆☆","★★☆☆☆","★★★☆☆","★★★★☆","★★★★★","★★★★★★","★★★★★★★","☆☆☆☆☆")</f>
        <v>★★★★★★</v>
      </c>
      <c r="J330" s="7" t="str">
        <f>CHOOSE(記入用!J330,"★☆☆☆☆","★★☆☆☆","★★★☆☆","★★★★☆","★★★★★","★★★★★★","☆☆☆☆☆","★★★★★★★","OverFlow")</f>
        <v>★★★★★</v>
      </c>
      <c r="K330" s="7" t="str">
        <f>CHOOSE(記入用!K330,"★☆☆☆☆","★★☆☆☆","★★★☆☆","★★★★☆","★★★★★","★★★★★★","☆☆☆☆☆")</f>
        <v>★★★★☆</v>
      </c>
      <c r="L330" s="7" t="str">
        <f>不具合まとめ!C329</f>
        <v>無</v>
      </c>
      <c r="M330" s="7" t="str">
        <f>CHOOSE(記入用!M330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30" s="7" t="str">
        <f>CHOOSE(記入用!N330,"対応","未対応","追加talkにて対応","対応予定無し")</f>
        <v>追加talkにて対応</v>
      </c>
      <c r="O330" s="68">
        <f>詳細1!K330</f>
        <v>43374</v>
      </c>
    </row>
    <row r="331" spans="1:15" x14ac:dyDescent="0.15">
      <c r="A331" s="5" t="str">
        <f>記入用!A331</f>
        <v>星座のミルフィア</v>
      </c>
      <c r="B331" t="str">
        <f>記入用!B331</f>
        <v>Sky_Kirche</v>
      </c>
      <c r="C331" t="str">
        <f>記入用!C331</f>
        <v>Discord</v>
      </c>
      <c r="D331" s="5" t="str">
        <f>CHOOSE(記入用!D331,"★☆☆☆☆","★★☆☆☆","★★★☆☆","★★★★☆","★★★★★","★★★★★★","★★★★★★","☆☆☆☆☆")</f>
        <v>★★★★★</v>
      </c>
      <c r="E331" s="5" t="str">
        <f>CHOOSE(記入用!E331,"★☆☆☆☆","★★☆☆☆","★★★☆☆","★★★★☆","★★★★★","★★★★★★","☆☆☆☆☆")</f>
        <v>★★★☆☆</v>
      </c>
      <c r="F331" s="5" t="str">
        <f>CHOOSE(記入用!F331,"★☆☆☆☆","★★☆☆☆","★★★☆☆","★★★★☆","★★★★★","★★★★★★","★★★★★★★","☆☆☆☆☆")</f>
        <v>★★★☆☆</v>
      </c>
      <c r="G331" s="5" t="str">
        <f>CHOOSE(記入用!G331,"★☆☆☆☆","★★☆☆☆","★★★☆☆","★★★★☆","★★★★★","★★★★★★","★★★★★★★","☆☆☆☆☆")</f>
        <v>★★★★★★</v>
      </c>
      <c r="H331" s="5" t="str">
        <f>CHOOSE(記入用!H331,"★☆☆☆☆","★★☆☆☆","★★★☆☆","★★★★☆","★★★★★","★★★★★★","★★★★★★★","☆☆☆☆☆")</f>
        <v>★★★★★★</v>
      </c>
      <c r="I331" s="5" t="str">
        <f>CHOOSE(記入用!I331,"★☆☆☆☆","★★☆☆☆","★★★☆☆","★★★★☆","★★★★★","★★★★★★","★★★★★★★","☆☆☆☆☆")</f>
        <v>★★★★★★</v>
      </c>
      <c r="J331" s="5" t="str">
        <f>CHOOSE(記入用!J331,"★☆☆☆☆","★★☆☆☆","★★★☆☆","★★★★☆","★★★★★","★★★★★★","☆☆☆☆☆","★★★★★★★","OverFlow")</f>
        <v>★★★★★★★</v>
      </c>
      <c r="K331" s="5" t="str">
        <f>CHOOSE(記入用!K331,"★☆☆☆☆","★★☆☆☆","★★★☆☆","★★★★☆","★★★★★","★★★★★★","☆☆☆☆☆")</f>
        <v>★☆☆☆☆</v>
      </c>
      <c r="L331" s="5" t="str">
        <f>不具合まとめ!C330</f>
        <v>無</v>
      </c>
      <c r="M331" s="5" t="str">
        <f>CHOOSE(記入用!M331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31" s="5" t="str">
        <f>CHOOSE(記入用!N331,"対応","未対応","追加talkにて対応","対応予定無し")</f>
        <v>追加talkにて対応</v>
      </c>
      <c r="O331" s="36">
        <f>詳細1!K331</f>
        <v>43389</v>
      </c>
    </row>
    <row r="332" spans="1:15" s="8" customFormat="1" x14ac:dyDescent="0.15">
      <c r="A332" s="7" t="str">
        <f>記入用!A332</f>
        <v>料理のシェフリー</v>
      </c>
      <c r="B332" s="8" t="str">
        <f>記入用!B332</f>
        <v>alec</v>
      </c>
      <c r="C332" s="8" t="str">
        <f>記入用!C332</f>
        <v>DL不可</v>
      </c>
      <c r="D332" s="7" t="str">
        <f>CHOOSE(記入用!D332,"★☆☆☆☆","★★☆☆☆","★★★☆☆","★★★★☆","★★★★★","★★★★★★","★★★★★★","☆☆☆☆☆")</f>
        <v>★★☆☆☆</v>
      </c>
      <c r="E332" s="7" t="str">
        <f>CHOOSE(記入用!E332,"★☆☆☆☆","★★☆☆☆","★★★☆☆","★★★★☆","★★★★★","★★★★★★","☆☆☆☆☆")</f>
        <v>★★★★★</v>
      </c>
      <c r="F332" s="7" t="str">
        <f>CHOOSE(記入用!F332,"★☆☆☆☆","★★☆☆☆","★★★☆☆","★★★★☆","★★★★★","★★★★★★","★★★★★★★","☆☆☆☆☆")</f>
        <v>★★★☆☆</v>
      </c>
      <c r="G332" s="7" t="str">
        <f>CHOOSE(記入用!G332,"★☆☆☆☆","★★☆☆☆","★★★☆☆","★★★★☆","★★★★★","★★★★★★","★★★★★★★","☆☆☆☆☆")</f>
        <v>★★★☆☆</v>
      </c>
      <c r="H332" s="7" t="str">
        <f>CHOOSE(記入用!H332,"★☆☆☆☆","★★☆☆☆","★★★☆☆","★★★★☆","★★★★★","★★★★★★","★★★★★★★","☆☆☆☆☆")</f>
        <v>★★☆☆☆</v>
      </c>
      <c r="I332" s="7" t="str">
        <f>CHOOSE(記入用!I332,"★☆☆☆☆","★★☆☆☆","★★★☆☆","★★★★☆","★★★★★","★★★★★★","★★★★★★★","☆☆☆☆☆")</f>
        <v>★★★★★★★</v>
      </c>
      <c r="J332" s="7" t="str">
        <f>CHOOSE(記入用!J332,"★☆☆☆☆","★★☆☆☆","★★★☆☆","★★★★☆","★★★★★","★★★★★★","☆☆☆☆☆","★★★★★★★","OverFlow")</f>
        <v>★★★★★</v>
      </c>
      <c r="K332" s="7" t="str">
        <f>CHOOSE(記入用!K332,"★☆☆☆☆","★★☆☆☆","★★★☆☆","★★★★☆","★★★★★","★★★★★★","☆☆☆☆☆")</f>
        <v>★☆☆☆☆</v>
      </c>
      <c r="L332" s="7" t="str">
        <f>不具合まとめ!C331</f>
        <v>無</v>
      </c>
      <c r="M332" s="7" t="str">
        <f>CHOOSE(記入用!M332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32" s="7" t="str">
        <f>CHOOSE(記入用!N332,"対応","未対応","追加talkにて対応","対応予定無し")</f>
        <v>追加talkにて対応</v>
      </c>
      <c r="O332" s="68">
        <f>詳細1!K332</f>
        <v>43389</v>
      </c>
    </row>
    <row r="333" spans="1:15" x14ac:dyDescent="0.15">
      <c r="A333" s="5" t="str">
        <f>記入用!A333</f>
        <v>神殺しの蒼牙</v>
      </c>
      <c r="B333" t="s">
        <v>17023</v>
      </c>
      <c r="C333" t="str">
        <f>記入用!C333</f>
        <v>Discord</v>
      </c>
      <c r="D333" s="14" t="str">
        <f>CHOOSE(記入用!D333,"★☆☆☆☆","★★☆☆☆","★★★☆☆","★★★★☆","★★★★★","★★★★★★","★★★★★★","☆☆☆☆☆")</f>
        <v>★★★☆☆</v>
      </c>
      <c r="E333" s="5" t="str">
        <f>CHOOSE(記入用!E333,"★☆☆☆☆","★★☆☆☆","★★★☆☆","★★★★☆","★★★★★","★★★★★★","☆☆☆☆☆")</f>
        <v>★★★★★</v>
      </c>
      <c r="F333" s="5" t="str">
        <f>CHOOSE(記入用!F333,"★☆☆☆☆","★★☆☆☆","★★★☆☆","★★★★☆","★★★★★","★★★★★★","★★★★★★★","☆☆☆☆☆")</f>
        <v>★★★★★</v>
      </c>
      <c r="G333" s="5" t="str">
        <f>CHOOSE(記入用!G333,"★☆☆☆☆","★★☆☆☆","★★★☆☆","★★★★☆","★★★★★","★★★★★★","★★★★★★★","☆☆☆☆☆")</f>
        <v>★★★★☆</v>
      </c>
      <c r="H333" s="5" t="str">
        <f>CHOOSE(記入用!H333,"★☆☆☆☆","★★☆☆☆","★★★☆☆","★★★★☆","★★★★★","★★★★★★","★★★★★★★","☆☆☆☆☆")</f>
        <v>★★★★★</v>
      </c>
      <c r="I333" s="5" t="str">
        <f>CHOOSE(記入用!I333,"★☆☆☆☆","★★☆☆☆","★★★☆☆","★★★★☆","★★★★★","★★★★★★","★★★★★★★","☆☆☆☆☆")</f>
        <v>★★★★★★★</v>
      </c>
      <c r="J333" s="5" t="str">
        <f>CHOOSE(記入用!J333,"★☆☆☆☆","★★☆☆☆","★★★☆☆","★★★★☆","★★★★★","★★★★★★","☆☆☆☆☆","★★★★★★★","OverFlow")</f>
        <v>OverFlow</v>
      </c>
      <c r="K333" s="5" t="str">
        <f>CHOOSE(記入用!K333,"★☆☆☆☆","★★☆☆☆","★★★☆☆","★★★★☆","★★★★★","★★★★★★","☆☆☆☆☆")</f>
        <v>★☆☆☆☆</v>
      </c>
      <c r="L333" s="5" t="str">
        <f>不具合まとめ!C332</f>
        <v>無</v>
      </c>
      <c r="M333" s="5" t="str">
        <f>CHOOSE(記入用!M333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33" s="5" t="str">
        <f>CHOOSE(記入用!N333,"対応","未対応","追加talkにて対応","対応予定無し")</f>
        <v>追加talkにて対応</v>
      </c>
      <c r="O333" s="36">
        <f>詳細1!K333</f>
        <v>43578</v>
      </c>
    </row>
    <row r="334" spans="1:15" x14ac:dyDescent="0.15">
      <c r="A334" s="5" t="str">
        <f>記入用!A334</f>
        <v>神殺しの蒼牙（バランス調整版）</v>
      </c>
      <c r="B334" t="s">
        <v>17023</v>
      </c>
      <c r="C334" t="str">
        <f>記入用!C334</f>
        <v>Discord</v>
      </c>
      <c r="D334" s="14" t="str">
        <f>CHOOSE(記入用!D334,"★☆☆☆☆","★★☆☆☆","★★★☆☆","★★★★☆","★★★★★","★★★★★★","★★★★★★","☆☆☆☆☆")</f>
        <v>★★★☆☆</v>
      </c>
      <c r="E334" s="5" t="str">
        <f>CHOOSE(記入用!E334,"★☆☆☆☆","★★☆☆☆","★★★☆☆","★★★★☆","★★★★★","★★★★★★","☆☆☆☆☆")</f>
        <v>★★★☆☆</v>
      </c>
      <c r="F334" s="5" t="str">
        <f>CHOOSE(記入用!F334,"★☆☆☆☆","★★☆☆☆","★★★☆☆","★★★★☆","★★★★★","★★★★★★","★★★★★★★","☆☆☆☆☆")</f>
        <v>★★★★★</v>
      </c>
      <c r="G334" s="5" t="str">
        <f>CHOOSE(記入用!G334,"★☆☆☆☆","★★☆☆☆","★★★☆☆","★★★★☆","★★★★★","★★★★★★","★★★★★★★","☆☆☆☆☆")</f>
        <v>★★★★☆</v>
      </c>
      <c r="H334" s="5" t="str">
        <f>CHOOSE(記入用!H334,"★☆☆☆☆","★★☆☆☆","★★★☆☆","★★★★☆","★★★★★","★★★★★★","★★★★★★★","☆☆☆☆☆")</f>
        <v>★★★★★</v>
      </c>
      <c r="I334" s="5" t="str">
        <f>CHOOSE(記入用!I334,"★☆☆☆☆","★★☆☆☆","★★★☆☆","★★★★☆","★★★★★","★★★★★★","★★★★★★★","☆☆☆☆☆")</f>
        <v>★★★★★</v>
      </c>
      <c r="J334" s="5" t="str">
        <f>CHOOSE(記入用!J334,"★☆☆☆☆","★★☆☆☆","★★★☆☆","★★★★☆","★★★★★","★★★★★★","☆☆☆☆☆","★★★★★★★","OverFlow")</f>
        <v>OverFlow</v>
      </c>
      <c r="K334" s="5" t="str">
        <f>CHOOSE(記入用!K334,"★☆☆☆☆","★★☆☆☆","★★★☆☆","★★★★☆","★★★★★","★★★★★★","☆☆☆☆☆")</f>
        <v>★★★★☆</v>
      </c>
      <c r="L334" s="5" t="str">
        <f>不具合まとめ!C333</f>
        <v>無</v>
      </c>
      <c r="M334" s="5" t="str">
        <f>CHOOSE(記入用!M334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34" s="5" t="str">
        <f>CHOOSE(記入用!N334,"対応","未対応","追加talkにて対応","対応予定無し")</f>
        <v>対応予定無し</v>
      </c>
      <c r="O334" s="36">
        <f>詳細1!K334</f>
        <v>43578</v>
      </c>
    </row>
    <row r="335" spans="1:15" x14ac:dyDescent="0.15">
      <c r="A335" s="5" t="str">
        <f>記入用!A335</f>
        <v>屍のバツ</v>
      </c>
      <c r="B335" t="str">
        <f>記入用!B335</f>
        <v>むじゅん</v>
      </c>
      <c r="C335" t="str">
        <f>記入用!C335</f>
        <v>製作者サイト</v>
      </c>
      <c r="D335" s="5" t="str">
        <f>CHOOSE(記入用!D335,"★☆☆☆☆","★★☆☆☆","★★★☆☆","★★★★☆","★★★★★","★★★★★★","★★★★★★","☆☆☆☆☆")</f>
        <v>★★★★★</v>
      </c>
      <c r="E335" s="5" t="str">
        <f>CHOOSE(記入用!E335,"★☆☆☆☆","★★☆☆☆","★★★☆☆","★★★★☆","★★★★★","★★★★★★","☆☆☆☆☆")</f>
        <v>★★★☆☆</v>
      </c>
      <c r="F335" s="5" t="str">
        <f>CHOOSE(記入用!F335,"★☆☆☆☆","★★☆☆☆","★★★☆☆","★★★★☆","★★★★★","★★★★★★","★★★★★★★","☆☆☆☆☆")</f>
        <v>★★★☆☆</v>
      </c>
      <c r="G335" s="5" t="str">
        <f>CHOOSE(記入用!G335,"★☆☆☆☆","★★☆☆☆","★★★☆☆","★★★★☆","★★★★★","★★★★★★","★★★★★★★","☆☆☆☆☆")</f>
        <v>★★★★☆</v>
      </c>
      <c r="H335" s="5" t="str">
        <f>CHOOSE(記入用!H335,"★☆☆☆☆","★★☆☆☆","★★★☆☆","★★★★☆","★★★★★","★★★★★★","★★★★★★★","☆☆☆☆☆")</f>
        <v>★★☆☆☆</v>
      </c>
      <c r="I335" s="5" t="str">
        <f>CHOOSE(記入用!I335,"★☆☆☆☆","★★☆☆☆","★★★☆☆","★★★★☆","★★★★★","★★★★★★","★★★★★★★","☆☆☆☆☆")</f>
        <v>★★★★★</v>
      </c>
      <c r="J335" s="5" t="str">
        <f>CHOOSE(記入用!J335,"★☆☆☆☆","★★☆☆☆","★★★☆☆","★★★★☆","★★★★★","★★★★★★","☆☆☆☆☆","★★★★★★★","OverFlow")</f>
        <v>★★★★★</v>
      </c>
      <c r="K335" s="5" t="str">
        <f>CHOOSE(記入用!K335,"★☆☆☆☆","★★☆☆☆","★★★☆☆","★★★★☆","★★★★★","★★★★★★","☆☆☆☆☆")</f>
        <v>★★★★★</v>
      </c>
      <c r="L335" s="5" t="str">
        <f>不具合まとめ!C333</f>
        <v>無</v>
      </c>
      <c r="M335" s="5" t="str">
        <f>CHOOSE(記入用!M335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335" s="5" t="str">
        <f>CHOOSE(記入用!N335,"対応","未対応","追加talkにて対応","対応予定無し")</f>
        <v>追加talkにて対応</v>
      </c>
      <c r="O335" s="36">
        <f>詳細1!K335</f>
        <v>43381</v>
      </c>
    </row>
    <row r="336" spans="1:15" x14ac:dyDescent="0.15">
      <c r="A336" s="5" t="str">
        <f>記入用!A336</f>
        <v>骸のカトリア</v>
      </c>
      <c r="B336" t="str">
        <f>記入用!B336</f>
        <v>むじゅん</v>
      </c>
      <c r="C336" t="str">
        <f>記入用!C336</f>
        <v>製作者サイト</v>
      </c>
      <c r="D336" s="5" t="str">
        <f>CHOOSE(記入用!D336,"★☆☆☆☆","★★☆☆☆","★★★☆☆","★★★★☆","★★★★★","★★★★★★","★★★★★★","☆☆☆☆☆")</f>
        <v>★★★★☆</v>
      </c>
      <c r="E336" s="5" t="str">
        <f>CHOOSE(記入用!E336,"★☆☆☆☆","★★☆☆☆","★★★☆☆","★★★★☆","★★★★★","★★★★★★","☆☆☆☆☆")</f>
        <v>★★★★☆</v>
      </c>
      <c r="F336" s="5" t="str">
        <f>CHOOSE(記入用!F336,"★☆☆☆☆","★★☆☆☆","★★★☆☆","★★★★☆","★★★★★","★★★★★★","★★★★★★★","☆☆☆☆☆")</f>
        <v>★★★☆☆</v>
      </c>
      <c r="G336" s="5" t="str">
        <f>CHOOSE(記入用!G336,"★☆☆☆☆","★★☆☆☆","★★★☆☆","★★★★☆","★★★★★","★★★★★★","★★★★★★★","☆☆☆☆☆")</f>
        <v>★★★★★</v>
      </c>
      <c r="H336" s="5" t="str">
        <f>CHOOSE(記入用!H336,"★☆☆☆☆","★★☆☆☆","★★★☆☆","★★★★☆","★★★★★","★★★★★★","★★★★★★★","☆☆☆☆☆")</f>
        <v>★★★★★</v>
      </c>
      <c r="I336" s="5" t="str">
        <f>CHOOSE(記入用!I336,"★☆☆☆☆","★★☆☆☆","★★★☆☆","★★★★☆","★★★★★","★★★★★★","★★★★★★★","☆☆☆☆☆")</f>
        <v>★★★★★</v>
      </c>
      <c r="J336" s="5" t="str">
        <f>CHOOSE(記入用!J336,"★☆☆☆☆","★★☆☆☆","★★★☆☆","★★★★☆","★★★★★","★★★★★★","☆☆☆☆☆","★★★★★★★","OverFlow")</f>
        <v>★★★★★</v>
      </c>
      <c r="K336" s="5" t="str">
        <f>CHOOSE(記入用!K336,"★☆☆☆☆","★★☆☆☆","★★★☆☆","★★★★☆","★★★★★","★★★★★★","☆☆☆☆☆")</f>
        <v>★★★★☆</v>
      </c>
      <c r="L336" s="5" t="str">
        <f>不具合まとめ!C335</f>
        <v>無</v>
      </c>
      <c r="M336" s="5" t="str">
        <f>CHOOSE(記入用!M336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36" s="5" t="str">
        <f>CHOOSE(記入用!N336,"対応","未対応","追加talkにて対応","対応予定無し")</f>
        <v>追加talkにて対応</v>
      </c>
      <c r="O336" s="36">
        <f>詳細1!K336</f>
        <v>43381</v>
      </c>
    </row>
    <row r="337" spans="1:15" x14ac:dyDescent="0.15">
      <c r="A337" s="5" t="str">
        <f>記入用!A337</f>
        <v>芸術のランサ</v>
      </c>
      <c r="B337" t="str">
        <f>記入用!B337</f>
        <v>背黄青</v>
      </c>
      <c r="C337" t="str">
        <f>記入用!C337</f>
        <v>Discord</v>
      </c>
      <c r="D337" s="5" t="str">
        <f>CHOOSE(記入用!D337,"★☆☆☆☆","★★☆☆☆","★★★☆☆","★★★★☆","★★★★★","★★★★★★","★★★★★★","☆☆☆☆☆")</f>
        <v>★★★★★</v>
      </c>
      <c r="E337" s="5" t="str">
        <f>CHOOSE(記入用!E337,"★☆☆☆☆","★★☆☆☆","★★★☆☆","★★★★☆","★★★★★","★★★★★★","☆☆☆☆☆")</f>
        <v>★★★★★</v>
      </c>
      <c r="F337" s="5" t="str">
        <f>CHOOSE(記入用!F337,"★☆☆☆☆","★★☆☆☆","★★★☆☆","★★★★☆","★★★★★","★★★★★★","★★★★★★★","☆☆☆☆☆")</f>
        <v>★★★★☆</v>
      </c>
      <c r="G337" s="5" t="str">
        <f>CHOOSE(記入用!G337,"★☆☆☆☆","★★☆☆☆","★★★☆☆","★★★★☆","★★★★★","★★★★★★","★★★★★★★","☆☆☆☆☆")</f>
        <v>★★★☆☆</v>
      </c>
      <c r="H337" s="5" t="str">
        <f>CHOOSE(記入用!H337,"★☆☆☆☆","★★☆☆☆","★★★☆☆","★★★★☆","★★★★★","★★★★★★","★★★★★★★","☆☆☆☆☆")</f>
        <v>★★★☆☆</v>
      </c>
      <c r="I337" s="5" t="str">
        <f>CHOOSE(記入用!I337,"★☆☆☆☆","★★☆☆☆","★★★☆☆","★★★★☆","★★★★★","★★★★★★","★★★★★★★","☆☆☆☆☆")</f>
        <v>★★★★★</v>
      </c>
      <c r="J337" s="5" t="str">
        <f>CHOOSE(記入用!J337,"★☆☆☆☆","★★☆☆☆","★★★☆☆","★★★★☆","★★★★★","★★★★★★","☆☆☆☆☆","★★★★★★★","OverFlow")</f>
        <v>★★★★★</v>
      </c>
      <c r="K337" s="5" t="str">
        <f>CHOOSE(記入用!K337,"★☆☆☆☆","★★☆☆☆","★★★☆☆","★★★★☆","★★★★★","★★★★★★","☆☆☆☆☆")</f>
        <v>★★★★★</v>
      </c>
      <c r="L337" s="5" t="str">
        <f>不具合まとめ!C336</f>
        <v>無</v>
      </c>
      <c r="M337" s="5" t="str">
        <f>CHOOSE(記入用!M337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37" s="5" t="str">
        <f>CHOOSE(記入用!N337,"対応","未対応","追加talkにて対応","対応予定無し")</f>
        <v>追加talkにて対応</v>
      </c>
      <c r="O337" s="36">
        <f>詳細1!K337</f>
        <v>43393</v>
      </c>
    </row>
    <row r="338" spans="1:15" x14ac:dyDescent="0.15">
      <c r="A338" s="5" t="str">
        <f>記入用!A338</f>
        <v>バグのきれぼし</v>
      </c>
      <c r="B338" t="str">
        <f>記入用!B338</f>
        <v>むじゅん</v>
      </c>
      <c r="C338" t="str">
        <f>記入用!C338</f>
        <v>製作者サイト</v>
      </c>
      <c r="D338" s="5" t="str">
        <f>CHOOSE(記入用!D338,"★☆☆☆☆","★★☆☆☆","★★★☆☆","★★★★☆","★★★★★","★★★★★★","★★★★★★","☆☆☆☆☆")</f>
        <v>★★★★★★</v>
      </c>
      <c r="E338" s="5" t="str">
        <f>CHOOSE(記入用!E338,"★☆☆☆☆","★★☆☆☆","★★★☆☆","★★★★☆","★★★★★","★★★★★★","☆☆☆☆☆")</f>
        <v>☆☆☆☆☆</v>
      </c>
      <c r="F338" s="14" t="str">
        <f>CHOOSE(記入用!F338,"★☆☆☆☆","★★☆☆☆","★★★☆☆","★★★★☆","★★★★★","★★★★★★","★★★★★★★","☆☆☆☆☆")</f>
        <v>★★★★★★</v>
      </c>
      <c r="G338" s="5" t="str">
        <f>CHOOSE(記入用!G338,"★☆☆☆☆","★★☆☆☆","★★★☆☆","★★★★☆","★★★★★","★★★★★★","★★★★★★★","☆☆☆☆☆")</f>
        <v>★★★★★★★</v>
      </c>
      <c r="H338" s="5" t="str">
        <f>CHOOSE(記入用!H338,"★☆☆☆☆","★★☆☆☆","★★★☆☆","★★★★☆","★★★★★","★★★★★★","★★★★★★★","☆☆☆☆☆")</f>
        <v>★★★★★★</v>
      </c>
      <c r="I338" s="5" t="str">
        <f>CHOOSE(記入用!I338,"★☆☆☆☆","★★☆☆☆","★★★☆☆","★★★★☆","★★★★★","★★★★★★","★★★★★★★","☆☆☆☆☆")</f>
        <v>★★★★★★★</v>
      </c>
      <c r="J338" s="5" t="str">
        <f>CHOOSE(記入用!J338,"★☆☆☆☆","★★☆☆☆","★★★☆☆","★★★★☆","★★★★★","★★★★★★","☆☆☆☆☆","★★★★★★★","OverFlow")</f>
        <v>☆☆☆☆☆</v>
      </c>
      <c r="K338" s="5" t="str">
        <f>CHOOSE(記入用!K338,"★☆☆☆☆","★★☆☆☆","★★★☆☆","★★★★☆","★★★★★","★★★★★★","☆☆☆☆☆")</f>
        <v>★☆☆☆☆</v>
      </c>
      <c r="L338" s="5" t="str">
        <f>不具合まとめ!C337</f>
        <v>無</v>
      </c>
      <c r="M338" s="5" t="str">
        <f>CHOOSE(記入用!M338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38" s="5" t="str">
        <f>CHOOSE(記入用!N338,"対応","未対応","追加talkにて対応","対応予定無し")</f>
        <v>対応予定無し</v>
      </c>
      <c r="O338" s="36">
        <f>詳細1!K338</f>
        <v>43446</v>
      </c>
    </row>
    <row r="339" spans="1:15" x14ac:dyDescent="0.15">
      <c r="A339" s="5" t="str">
        <f>記入用!A339</f>
        <v>太陽のアマノ</v>
      </c>
      <c r="B339" t="str">
        <f>記入用!B339</f>
        <v>720円</v>
      </c>
      <c r="C339" t="str">
        <f>記入用!C339</f>
        <v>製作者サイト</v>
      </c>
      <c r="D339" s="5" t="str">
        <f>CHOOSE(記入用!D339,"★☆☆☆☆","★★☆☆☆","★★★☆☆","★★★★☆","★★★★★","★★★★★★","★★★★★★","☆☆☆☆☆")</f>
        <v>★★★★★</v>
      </c>
      <c r="E339" s="5" t="str">
        <f>CHOOSE(記入用!E339,"★☆☆☆☆","★★☆☆☆","★★★☆☆","★★★★☆","★★★★★","★★★★★★","☆☆☆☆☆")</f>
        <v>★★☆☆☆</v>
      </c>
      <c r="F339" s="5" t="str">
        <f>CHOOSE(記入用!F339,"★☆☆☆☆","★★☆☆☆","★★★☆☆","★★★★☆","★★★★★","★★★★★★","★★★★★★★","☆☆☆☆☆")</f>
        <v>★★★★★</v>
      </c>
      <c r="G339" s="5" t="str">
        <f>CHOOSE(記入用!G339,"★☆☆☆☆","★★☆☆☆","★★★☆☆","★★★★☆","★★★★★","★★★★★★","★★★★★★★","☆☆☆☆☆")</f>
        <v>★★★★★</v>
      </c>
      <c r="H339" s="5" t="str">
        <f>CHOOSE(記入用!H339,"★☆☆☆☆","★★☆☆☆","★★★☆☆","★★★★☆","★★★★★","★★★★★★","★★★★★★★","☆☆☆☆☆")</f>
        <v>★★★★★</v>
      </c>
      <c r="I339" s="5" t="str">
        <f>CHOOSE(記入用!I339,"★☆☆☆☆","★★☆☆☆","★★★☆☆","★★★★☆","★★★★★","★★★★★★","★★★★★★★","☆☆☆☆☆")</f>
        <v>★★★☆☆</v>
      </c>
      <c r="J339" s="5" t="str">
        <f>CHOOSE(記入用!J339,"★☆☆☆☆","★★☆☆☆","★★★☆☆","★★★★☆","★★★★★","★★★★★★","☆☆☆☆☆","★★★★★★★","OverFlow")</f>
        <v>★★★★★★</v>
      </c>
      <c r="K339" s="5" t="str">
        <f>CHOOSE(記入用!K339,"★☆☆☆☆","★★☆☆☆","★★★☆☆","★★★★☆","★★★★★","★★★★★★","☆☆☆☆☆")</f>
        <v>★★★☆☆</v>
      </c>
      <c r="L339" s="5" t="str">
        <f>不具合まとめ!C338</f>
        <v>無</v>
      </c>
      <c r="M339" s="5" t="str">
        <f>CHOOSE(記入用!M339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39" s="5" t="str">
        <f>CHOOSE(記入用!N339,"対応","未対応","追加talkにて対応","対応予定無し")</f>
        <v>追加talkにて対応</v>
      </c>
      <c r="O339" s="36">
        <f>詳細1!K339</f>
        <v>43403</v>
      </c>
    </row>
    <row r="340" spans="1:15" x14ac:dyDescent="0.15">
      <c r="A340" s="5" t="str">
        <f>記入用!A340</f>
        <v>最古のもふもふ</v>
      </c>
      <c r="B340" t="str">
        <f>記入用!B340</f>
        <v>まぬるねこ</v>
      </c>
      <c r="C340" t="str">
        <f>記入用!C340</f>
        <v>Discord</v>
      </c>
      <c r="D340" s="5" t="str">
        <f>CHOOSE(記入用!D340,"★☆☆☆☆","★★☆☆☆","★★★☆☆","★★★★☆","★★★★★","★★★★★★","★★★★★★","☆☆☆☆☆")</f>
        <v>★★★★★★</v>
      </c>
      <c r="E340" s="5" t="str">
        <f>CHOOSE(記入用!E340,"★☆☆☆☆","★★☆☆☆","★★★☆☆","★★★★☆","★★★★★","★★★★★★","☆☆☆☆☆")</f>
        <v>★★☆☆☆</v>
      </c>
      <c r="F340" s="5" t="str">
        <f>CHOOSE(記入用!F340,"★☆☆☆☆","★★☆☆☆","★★★☆☆","★★★★☆","★★★★★","★★★★★★","★★★★★★★","☆☆☆☆☆")</f>
        <v>★★★★★★★</v>
      </c>
      <c r="G340" s="5" t="str">
        <f>CHOOSE(記入用!G340,"★☆☆☆☆","★★☆☆☆","★★★☆☆","★★★★☆","★★★★★","★★★★★★","★★★★★★★","☆☆☆☆☆")</f>
        <v>★★★★★</v>
      </c>
      <c r="H340" s="5" t="str">
        <f>CHOOSE(記入用!H340,"★☆☆☆☆","★★☆☆☆","★★★☆☆","★★★★☆","★★★★★","★★★★★★","★★★★★★★","☆☆☆☆☆")</f>
        <v>☆☆☆☆☆</v>
      </c>
      <c r="I340" s="5" t="str">
        <f>CHOOSE(記入用!I340,"★☆☆☆☆","★★☆☆☆","★★★☆☆","★★★★☆","★★★★★","★★★★★★","★★★★★★★","☆☆☆☆☆")</f>
        <v>★★★★★★</v>
      </c>
      <c r="J340" s="14" t="str">
        <f>CHOOSE(記入用!J340,"★☆☆☆☆","★★☆☆☆","★★★☆☆","★★★★☆","★★★★★","★★★★★★","☆☆☆☆☆","★★★★★★★","OverFlow")</f>
        <v>OverFlow</v>
      </c>
      <c r="K340" s="5" t="str">
        <f>CHOOSE(記入用!K340,"★☆☆☆☆","★★☆☆☆","★★★☆☆","★★★★☆","★★★★★","★★★★★★","☆☆☆☆☆")</f>
        <v>★☆☆☆☆</v>
      </c>
      <c r="L340" s="5" t="str">
        <f>不具合まとめ!C339</f>
        <v>有</v>
      </c>
      <c r="M340" s="5" t="str">
        <f>CHOOSE(記入用!M340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40" s="5" t="str">
        <f>CHOOSE(記入用!N340,"対応","未対応","追加talkにて対応","対応予定無し")</f>
        <v>追加talkにて対応</v>
      </c>
      <c r="O340" s="36">
        <f>詳細1!K340</f>
        <v>43401</v>
      </c>
    </row>
    <row r="341" spans="1:15" s="8" customFormat="1" x14ac:dyDescent="0.15">
      <c r="A341" s="7" t="str">
        <f>記入用!A341</f>
        <v>パンプキン・フカード</v>
      </c>
      <c r="B341" s="8" t="str">
        <f>記入用!B341</f>
        <v>Aoi_nasuko</v>
      </c>
      <c r="C341" s="8" t="str">
        <f>記入用!C341</f>
        <v>DL不可</v>
      </c>
      <c r="D341" s="7" t="str">
        <f>CHOOSE(記入用!D341,"★☆☆☆☆","★★☆☆☆","★★★☆☆","★★★★☆","★★★★★","★★★★★★","★★★★★★","☆☆☆☆☆")</f>
        <v>★★★★★</v>
      </c>
      <c r="E341" s="7" t="str">
        <f>CHOOSE(記入用!E341,"★☆☆☆☆","★★☆☆☆","★★★☆☆","★★★★☆","★★★★★","★★★★★★","☆☆☆☆☆")</f>
        <v>★★☆☆☆</v>
      </c>
      <c r="F341" s="7" t="str">
        <f>CHOOSE(記入用!F341,"★☆☆☆☆","★★☆☆☆","★★★☆☆","★★★★☆","★★★★★","★★★★★★","★★★★★★★","☆☆☆☆☆")</f>
        <v>★★★★☆</v>
      </c>
      <c r="G341" s="7" t="str">
        <f>CHOOSE(記入用!G341,"★☆☆☆☆","★★☆☆☆","★★★☆☆","★★★★☆","★★★★★","★★★★★★","★★★★★★★","☆☆☆☆☆")</f>
        <v>★☆☆☆☆</v>
      </c>
      <c r="H341" s="7" t="str">
        <f>CHOOSE(記入用!H341,"★☆☆☆☆","★★☆☆☆","★★★☆☆","★★★★☆","★★★★★","★★★★★★","★★★★★★★","☆☆☆☆☆")</f>
        <v>★★★☆☆</v>
      </c>
      <c r="I341" s="7" t="str">
        <f>CHOOSE(記入用!I341,"★☆☆☆☆","★★☆☆☆","★★★☆☆","★★★★☆","★★★★★","★★★★★★","★★★★★★★","☆☆☆☆☆")</f>
        <v>★☆☆☆☆</v>
      </c>
      <c r="J341" s="7" t="str">
        <f>CHOOSE(記入用!J341,"★☆☆☆☆","★★☆☆☆","★★★☆☆","★★★★☆","★★★★★","★★★★★★","☆☆☆☆☆","★★★★★★★","OverFlow")</f>
        <v>★☆☆☆☆</v>
      </c>
      <c r="K341" s="7" t="str">
        <f>CHOOSE(記入用!K341,"★☆☆☆☆","★★☆☆☆","★★★☆☆","★★★★☆","★★★★★","★★★★★★","☆☆☆☆☆")</f>
        <v>★★☆☆☆</v>
      </c>
      <c r="L341" s="7" t="str">
        <f>不具合まとめ!C340</f>
        <v>無</v>
      </c>
      <c r="M341" s="7" t="str">
        <f>CHOOSE(記入用!M341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41" s="7" t="str">
        <f>CHOOSE(記入用!N341,"対応","未対応","追加talkにて対応","対応予定無し")</f>
        <v>追加talkにて対応</v>
      </c>
      <c r="O341" s="68">
        <f>詳細1!K341</f>
        <v>43402</v>
      </c>
    </row>
    <row r="342" spans="1:15" x14ac:dyDescent="0.15">
      <c r="A342" s="5" t="str">
        <f>記入用!A342</f>
        <v>狂宴のオネイロイ</v>
      </c>
      <c r="B342" t="str">
        <f>記入用!B342</f>
        <v>ソナリ</v>
      </c>
      <c r="C342" t="str">
        <f>記入用!C342</f>
        <v>Discord</v>
      </c>
      <c r="D342" s="5" t="str">
        <f>CHOOSE(記入用!D342,"★☆☆☆☆","★★☆☆☆","★★★☆☆","★★★★☆","★★★★★","★★★★★★","★★★★★★","☆☆☆☆☆")</f>
        <v>★★★★★</v>
      </c>
      <c r="E342" s="5" t="str">
        <f>CHOOSE(記入用!E342,"★☆☆☆☆","★★☆☆☆","★★★☆☆","★★★★☆","★★★★★","★★★★★★","☆☆☆☆☆")</f>
        <v>★★★★☆</v>
      </c>
      <c r="F342" s="5" t="str">
        <f>CHOOSE(記入用!F342,"★☆☆☆☆","★★☆☆☆","★★★☆☆","★★★★☆","★★★★★","★★★★★★","★★★★★★★","☆☆☆☆☆")</f>
        <v>★★★★★</v>
      </c>
      <c r="G342" s="5" t="str">
        <f>CHOOSE(記入用!G342,"★☆☆☆☆","★★☆☆☆","★★★☆☆","★★★★☆","★★★★★","★★★★★★","★★★★★★★","☆☆☆☆☆")</f>
        <v>★★☆☆☆</v>
      </c>
      <c r="H342" s="5" t="str">
        <f>CHOOSE(記入用!H342,"★☆☆☆☆","★★☆☆☆","★★★☆☆","★★★★☆","★★★★★","★★★★★★","★★★★★★★","☆☆☆☆☆")</f>
        <v>★★★★☆</v>
      </c>
      <c r="I342" s="5" t="str">
        <f>CHOOSE(記入用!I342,"★☆☆☆☆","★★☆☆☆","★★★☆☆","★★★★☆","★★★★★","★★★★★★","★★★★★★★","☆☆☆☆☆")</f>
        <v>★★★☆☆</v>
      </c>
      <c r="J342" s="5" t="str">
        <f>CHOOSE(記入用!J342,"★☆☆☆☆","★★☆☆☆","★★★☆☆","★★★★☆","★★★★★","★★★★★★","☆☆☆☆☆","★★★★★★★","OverFlow")</f>
        <v>☆☆☆☆☆</v>
      </c>
      <c r="K342" s="5" t="str">
        <f>CHOOSE(記入用!K342,"★☆☆☆☆","★★☆☆☆","★★★☆☆","★★★★☆","★★★★★","★★★★★★","☆☆☆☆☆")</f>
        <v>★★★☆☆</v>
      </c>
      <c r="L342" s="5" t="str">
        <f>不具合まとめ!C341</f>
        <v>無</v>
      </c>
      <c r="M342" s="5" t="str">
        <f>CHOOSE(記入用!M342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42" s="5" t="str">
        <f>CHOOSE(記入用!N342,"対応","未対応","追加talkにて対応","対応予定無し")</f>
        <v>追加talkにて対応</v>
      </c>
      <c r="O342" s="36">
        <f>詳細1!K342</f>
        <v>43435</v>
      </c>
    </row>
    <row r="343" spans="1:15" x14ac:dyDescent="0.15">
      <c r="A343" s="5" t="str">
        <f>記入用!A343</f>
        <v>刹命のインストラ</v>
      </c>
      <c r="B343" t="str">
        <f>記入用!B343</f>
        <v>赤錆</v>
      </c>
      <c r="C343" t="str">
        <f>記入用!C343</f>
        <v>カスゴwiki</v>
      </c>
      <c r="D343" s="5" t="str">
        <f>CHOOSE(記入用!D343,"★☆☆☆☆","★★☆☆☆","★★★☆☆","★★★★☆","★★★★★","★★★★★★","★★★★★★","☆☆☆☆☆")</f>
        <v>★★★★★</v>
      </c>
      <c r="E343" s="5" t="str">
        <f>CHOOSE(記入用!E343,"★☆☆☆☆","★★☆☆☆","★★★☆☆","★★★★☆","★★★★★","★★★★★★","☆☆☆☆☆")</f>
        <v>★★★☆☆</v>
      </c>
      <c r="F343" s="5" t="str">
        <f>CHOOSE(記入用!F343,"★☆☆☆☆","★★☆☆☆","★★★☆☆","★★★★☆","★★★★★","★★★★★★","★★★★★★★","☆☆☆☆☆")</f>
        <v>★★★★★</v>
      </c>
      <c r="G343" s="5" t="str">
        <f>CHOOSE(記入用!G343,"★☆☆☆☆","★★☆☆☆","★★★☆☆","★★★★☆","★★★★★","★★★★★★","★★★★★★★","☆☆☆☆☆")</f>
        <v>★★★★★</v>
      </c>
      <c r="H343" s="5" t="str">
        <f>CHOOSE(記入用!H343,"★☆☆☆☆","★★☆☆☆","★★★☆☆","★★★★☆","★★★★★","★★★★★★","★★★★★★★","☆☆☆☆☆")</f>
        <v>★☆☆☆☆</v>
      </c>
      <c r="I343" s="5" t="str">
        <f>CHOOSE(記入用!I343,"★☆☆☆☆","★★☆☆☆","★★★☆☆","★★★★☆","★★★★★","★★★★★★","★★★★★★★","☆☆☆☆☆")</f>
        <v>★★★★★</v>
      </c>
      <c r="J343" s="5" t="str">
        <f>CHOOSE(記入用!J343,"★☆☆☆☆","★★☆☆☆","★★★☆☆","★★★★☆","★★★★★","★★★★★★","☆☆☆☆☆","★★★★★★★","OverFlow")</f>
        <v>★★★★★★★</v>
      </c>
      <c r="K343" s="5" t="str">
        <f>CHOOSE(記入用!K343,"★☆☆☆☆","★★☆☆☆","★★★☆☆","★★★★☆","★★★★★","★★★★★★","☆☆☆☆☆")</f>
        <v>★★★☆☆</v>
      </c>
      <c r="L343" s="5" t="str">
        <f>不具合まとめ!C342</f>
        <v>無</v>
      </c>
      <c r="M343" s="5" t="str">
        <f>CHOOSE(記入用!M343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343" s="5" t="str">
        <f>CHOOSE(記入用!N343,"対応","未対応","追加talkにて対応","対応予定無し")</f>
        <v>追加talkにて対応</v>
      </c>
      <c r="O343" s="36">
        <f>詳細1!K343</f>
        <v>43561</v>
      </c>
    </row>
    <row r="344" spans="1:15" s="8" customFormat="1" x14ac:dyDescent="0.15">
      <c r="A344" s="7" t="str">
        <f>記入用!A344</f>
        <v>氷射のアイシア</v>
      </c>
      <c r="B344" s="8" t="str">
        <f>記入用!B344</f>
        <v>Aoi_nasuko</v>
      </c>
      <c r="C344" s="8" t="str">
        <f>記入用!C344</f>
        <v>DL不可</v>
      </c>
      <c r="D344" s="7" t="str">
        <f>CHOOSE(記入用!D344,"★☆☆☆☆","★★☆☆☆","★★★☆☆","★★★★☆","★★★★★","★★★★★★","★★★★★★","☆☆☆☆☆")</f>
        <v>★★★★★</v>
      </c>
      <c r="E344" s="7" t="str">
        <f>CHOOSE(記入用!E344,"★☆☆☆☆","★★☆☆☆","★★★☆☆","★★★★☆","★★★★★","★★★★★★","☆☆☆☆☆")</f>
        <v>★★★☆☆</v>
      </c>
      <c r="F344" s="7" t="str">
        <f>CHOOSE(記入用!F344,"★☆☆☆☆","★★☆☆☆","★★★☆☆","★★★★☆","★★★★★","★★★★★★","★★★★★★★","☆☆☆☆☆")</f>
        <v>★★★☆☆</v>
      </c>
      <c r="G344" s="7" t="str">
        <f>CHOOSE(記入用!G344,"★☆☆☆☆","★★☆☆☆","★★★☆☆","★★★★☆","★★★★★","★★★★★★","★★★★★★★","☆☆☆☆☆")</f>
        <v>★★★★☆</v>
      </c>
      <c r="H344" s="7" t="str">
        <f>CHOOSE(記入用!H344,"★☆☆☆☆","★★☆☆☆","★★★☆☆","★★★★☆","★★★★★","★★★★★★","★★★★★★★","☆☆☆☆☆")</f>
        <v>★★★★★</v>
      </c>
      <c r="I344" s="7" t="str">
        <f>CHOOSE(記入用!I344,"★☆☆☆☆","★★☆☆☆","★★★☆☆","★★★★☆","★★★★★","★★★★★★","★★★★★★★","☆☆☆☆☆")</f>
        <v>★★★★★★</v>
      </c>
      <c r="J344" s="7" t="str">
        <f>CHOOSE(記入用!J344,"★☆☆☆☆","★★☆☆☆","★★★☆☆","★★★★☆","★★★★★","★★★★★★","☆☆☆☆☆","★★★★★★★","OverFlow")</f>
        <v>★★★★★★</v>
      </c>
      <c r="K344" s="7" t="str">
        <f>CHOOSE(記入用!K344,"★☆☆☆☆","★★☆☆☆","★★★☆☆","★★★★☆","★★★★★","★★★★★★","☆☆☆☆☆")</f>
        <v>★★☆☆☆</v>
      </c>
      <c r="L344" s="7" t="str">
        <f>不具合まとめ!C343</f>
        <v>無</v>
      </c>
      <c r="M344" s="7" t="str">
        <f>CHOOSE(記入用!M344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44" s="7" t="str">
        <f>CHOOSE(記入用!N344,"対応","未対応","追加talkにて対応","対応予定無し")</f>
        <v>追加talkにて対応</v>
      </c>
      <c r="O344" s="68">
        <f>詳細1!K344</f>
        <v>43424</v>
      </c>
    </row>
    <row r="345" spans="1:15" x14ac:dyDescent="0.15">
      <c r="A345" s="5" t="str">
        <f>記入用!A345</f>
        <v>高山のケーナ</v>
      </c>
      <c r="B345" t="str">
        <f>記入用!B345</f>
        <v>はるやま</v>
      </c>
      <c r="C345" t="str">
        <f>記入用!C345</f>
        <v>カスゴwiki</v>
      </c>
      <c r="D345" s="5" t="str">
        <f>CHOOSE(記入用!D345,"★☆☆☆☆","★★☆☆☆","★★★☆☆","★★★★☆","★★★★★","★★★★★★","★★★★★★","☆☆☆☆☆")</f>
        <v>★★★★★</v>
      </c>
      <c r="E345" s="5" t="str">
        <f>CHOOSE(記入用!E345,"★☆☆☆☆","★★☆☆☆","★★★☆☆","★★★★☆","★★★★★","★★★★★★","☆☆☆☆☆")</f>
        <v>★★★★☆</v>
      </c>
      <c r="F345" s="5" t="str">
        <f>CHOOSE(記入用!F345,"★☆☆☆☆","★★☆☆☆","★★★☆☆","★★★★☆","★★★★★","★★★★★★","★★★★★★★","☆☆☆☆☆")</f>
        <v>★★★★★★</v>
      </c>
      <c r="G345" s="5" t="str">
        <f>CHOOSE(記入用!G345,"★☆☆☆☆","★★☆☆☆","★★★☆☆","★★★★☆","★★★★★","★★★★★★","★★★★★★★","☆☆☆☆☆")</f>
        <v>★★★★☆</v>
      </c>
      <c r="H345" s="5" t="str">
        <f>CHOOSE(記入用!H345,"★☆☆☆☆","★★☆☆☆","★★★☆☆","★★★★☆","★★★★★","★★★★★★","★★★★★★★","☆☆☆☆☆")</f>
        <v>★★★★★</v>
      </c>
      <c r="I345" s="5" t="str">
        <f>CHOOSE(記入用!I345,"★☆☆☆☆","★★☆☆☆","★★★☆☆","★★★★☆","★★★★★","★★★★★★","★★★★★★★","☆☆☆☆☆")</f>
        <v>★★★★★</v>
      </c>
      <c r="J345" s="5" t="str">
        <f>CHOOSE(記入用!J345,"★☆☆☆☆","★★☆☆☆","★★★☆☆","★★★★☆","★★★★★","★★★★★★","☆☆☆☆☆","★★★★★★★","OverFlow")</f>
        <v>★★★★★</v>
      </c>
      <c r="K345" s="5" t="str">
        <f>CHOOSE(記入用!K345,"★☆☆☆☆","★★☆☆☆","★★★☆☆","★★★★☆","★★★★★","★★★★★★","☆☆☆☆☆")</f>
        <v>★★★☆☆</v>
      </c>
      <c r="L345" s="5" t="str">
        <f>不具合まとめ!C344</f>
        <v>無</v>
      </c>
      <c r="M345" s="5" t="str">
        <f>CHOOSE(記入用!M345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45" s="5" t="str">
        <f>CHOOSE(記入用!N345,"対応","未対応","追加talkにて対応","対応予定無し")</f>
        <v>追加talkにて対応</v>
      </c>
      <c r="O345" s="36">
        <f>詳細1!K345</f>
        <v>43410</v>
      </c>
    </row>
    <row r="346" spans="1:15" s="8" customFormat="1" x14ac:dyDescent="0.15">
      <c r="A346" s="7" t="str">
        <f>記入用!A346</f>
        <v>道化のドーカコーカ</v>
      </c>
      <c r="B346" s="8" t="str">
        <f>記入用!B346</f>
        <v>Aoi_nasuko</v>
      </c>
      <c r="C346" s="8" t="str">
        <f>記入用!C346</f>
        <v>DL不可</v>
      </c>
      <c r="D346" s="7" t="str">
        <f>CHOOSE(記入用!D346,"★☆☆☆☆","★★☆☆☆","★★★☆☆","★★★★☆","★★★★★","★★★★★★","★★★★★★","☆☆☆☆☆")</f>
        <v>☆☆☆☆☆</v>
      </c>
      <c r="E346" s="7" t="str">
        <f>CHOOSE(記入用!E346,"★☆☆☆☆","★★☆☆☆","★★★☆☆","★★★★☆","★★★★★","★★★★★★","☆☆☆☆☆")</f>
        <v>★☆☆☆☆</v>
      </c>
      <c r="F346" s="7" t="str">
        <f>CHOOSE(記入用!F346,"★☆☆☆☆","★★☆☆☆","★★★☆☆","★★★★☆","★★★★★","★★★★★★","★★★★★★★","☆☆☆☆☆")</f>
        <v>☆☆☆☆☆</v>
      </c>
      <c r="G346" s="7" t="str">
        <f>CHOOSE(記入用!G346,"★☆☆☆☆","★★☆☆☆","★★★☆☆","★★★★☆","★★★★★","★★★★★★","★★★★★★★","☆☆☆☆☆")</f>
        <v>★★★★★</v>
      </c>
      <c r="H346" s="7" t="str">
        <f>CHOOSE(記入用!H346,"★☆☆☆☆","★★☆☆☆","★★★☆☆","★★★★☆","★★★★★","★★★★★★","★★★★★★★","☆☆☆☆☆")</f>
        <v>★★★★★</v>
      </c>
      <c r="I346" s="7" t="str">
        <f>CHOOSE(記入用!I346,"★☆☆☆☆","★★☆☆☆","★★★☆☆","★★★★☆","★★★★★","★★★★★★","★★★★★★★","☆☆☆☆☆")</f>
        <v>★★★★★</v>
      </c>
      <c r="J346" s="7" t="str">
        <f>CHOOSE(記入用!J346,"★☆☆☆☆","★★☆☆☆","★★★☆☆","★★★★☆","★★★★★","★★★★★★","☆☆☆☆☆","★★★★★★★","OverFlow")</f>
        <v>OverFlow</v>
      </c>
      <c r="K346" s="7" t="str">
        <f>CHOOSE(記入用!K346,"★☆☆☆☆","★★☆☆☆","★★★☆☆","★★★★☆","★★★★★","★★★★★★","☆☆☆☆☆")</f>
        <v>★☆☆☆☆</v>
      </c>
      <c r="L346" s="7" t="str">
        <f>不具合まとめ!C345</f>
        <v>無</v>
      </c>
      <c r="M346" s="7" t="str">
        <f>CHOOSE(記入用!M346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46" s="7" t="str">
        <f>CHOOSE(記入用!N346,"対応","未対応","追加talkにて対応","対応予定無し")</f>
        <v>追加talkにて対応</v>
      </c>
      <c r="O346" s="68">
        <f>詳細1!K346</f>
        <v>43424</v>
      </c>
    </row>
    <row r="347" spans="1:15" x14ac:dyDescent="0.15">
      <c r="A347" s="5" t="str">
        <f>記入用!A347</f>
        <v>えいしょうのめるめる</v>
      </c>
      <c r="B347" t="str">
        <f>記入用!B347</f>
        <v>赤錆</v>
      </c>
      <c r="C347" t="str">
        <f>記入用!C347</f>
        <v>カスゴwiki</v>
      </c>
      <c r="D347" s="5" t="str">
        <f>CHOOSE(記入用!D347,"★☆☆☆☆","★★☆☆☆","★★★☆☆","★★★★☆","★★★★★","★★★★★★","★★★★★★","☆☆☆☆☆")</f>
        <v>★★★☆☆</v>
      </c>
      <c r="E347" s="5" t="str">
        <f>CHOOSE(記入用!E347,"★☆☆☆☆","★★☆☆☆","★★★☆☆","★★★★☆","★★★★★","★★★★★★","☆☆☆☆☆")</f>
        <v>★★★★☆</v>
      </c>
      <c r="F347" s="5" t="str">
        <f>CHOOSE(記入用!F347,"★☆☆☆☆","★★☆☆☆","★★★☆☆","★★★★☆","★★★★★","★★★★★★","★★★★★★★","☆☆☆☆☆")</f>
        <v>★★☆☆☆</v>
      </c>
      <c r="G347" s="5" t="str">
        <f>CHOOSE(記入用!G347,"★☆☆☆☆","★★☆☆☆","★★★☆☆","★★★★☆","★★★★★","★★★★★★","★★★★★★★","☆☆☆☆☆")</f>
        <v>★★★☆☆</v>
      </c>
      <c r="H347" s="5" t="str">
        <f>CHOOSE(記入用!H347,"★☆☆☆☆","★★☆☆☆","★★★☆☆","★★★★☆","★★★★★","★★★★★★","★★★★★★★","☆☆☆☆☆")</f>
        <v>★★★★☆</v>
      </c>
      <c r="I347" s="5" t="str">
        <f>CHOOSE(記入用!I347,"★☆☆☆☆","★★☆☆☆","★★★☆☆","★★★★☆","★★★★★","★★★★★★","★★★★★★★","☆☆☆☆☆")</f>
        <v>★★★★☆</v>
      </c>
      <c r="J347" s="5" t="str">
        <f>CHOOSE(記入用!J347,"★☆☆☆☆","★★☆☆☆","★★★☆☆","★★★★☆","★★★★★","★★★★★★","☆☆☆☆☆","★★★★★★★","OverFlow")</f>
        <v>★★☆☆☆</v>
      </c>
      <c r="K347" s="5" t="str">
        <f>CHOOSE(記入用!K347,"★☆☆☆☆","★★☆☆☆","★★★☆☆","★★★★☆","★★★★★","★★★★★★","☆☆☆☆☆")</f>
        <v>★★★☆☆</v>
      </c>
      <c r="L347" s="5" t="str">
        <f>不具合まとめ!C346</f>
        <v>無</v>
      </c>
      <c r="M347" s="5" t="str">
        <f>CHOOSE(記入用!M347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47" s="5" t="str">
        <f>CHOOSE(記入用!N347,"対応","未対応","追加talkにて対応","対応予定無し")</f>
        <v>追加talkにて対応</v>
      </c>
      <c r="O347" s="36">
        <f>詳細1!K347</f>
        <v>43417</v>
      </c>
    </row>
    <row r="348" spans="1:15" s="8" customFormat="1" x14ac:dyDescent="0.15">
      <c r="A348" s="7" t="str">
        <f>記入用!A348</f>
        <v>植銃のプラルプラン</v>
      </c>
      <c r="B348" s="8" t="str">
        <f>記入用!B348</f>
        <v>Aoi_nasuko</v>
      </c>
      <c r="C348" s="8" t="str">
        <f>記入用!C348</f>
        <v>DL不可</v>
      </c>
      <c r="D348" s="7" t="str">
        <f>CHOOSE(記入用!D348,"★☆☆☆☆","★★☆☆☆","★★★☆☆","★★★★☆","★★★★★","★★★★★★","★★★★★★","☆☆☆☆☆")</f>
        <v>★★★★★</v>
      </c>
      <c r="E348" s="7" t="str">
        <f>CHOOSE(記入用!E348,"★☆☆☆☆","★★☆☆☆","★★★☆☆","★★★★☆","★★★★★","★★★★★★","☆☆☆☆☆")</f>
        <v>★★★☆☆</v>
      </c>
      <c r="F348" s="7" t="str">
        <f>CHOOSE(記入用!F348,"★☆☆☆☆","★★☆☆☆","★★★☆☆","★★★★☆","★★★★★","★★★★★★","★★★★★★★","☆☆☆☆☆")</f>
        <v>★★★★★</v>
      </c>
      <c r="G348" s="7" t="str">
        <f>CHOOSE(記入用!G348,"★☆☆☆☆","★★☆☆☆","★★★☆☆","★★★★☆","★★★★★","★★★★★★","★★★★★★★","☆☆☆☆☆")</f>
        <v>★★★★★★</v>
      </c>
      <c r="H348" s="7" t="str">
        <f>CHOOSE(記入用!H348,"★☆☆☆☆","★★☆☆☆","★★★☆☆","★★★★☆","★★★★★","★★★★★★","★★★★★★★","☆☆☆☆☆")</f>
        <v>★★★★★★</v>
      </c>
      <c r="I348" s="7" t="str">
        <f>CHOOSE(記入用!I348,"★☆☆☆☆","★★☆☆☆","★★★☆☆","★★★★☆","★★★★★","★★★★★★","★★★★★★★","☆☆☆☆☆")</f>
        <v>★★★★★★</v>
      </c>
      <c r="J348" s="7" t="str">
        <f>CHOOSE(記入用!J348,"★☆☆☆☆","★★☆☆☆","★★★☆☆","★★★★☆","★★★★★","★★★★★★","☆☆☆☆☆","★★★★★★★","OverFlow")</f>
        <v>★★☆☆☆</v>
      </c>
      <c r="K348" s="7" t="str">
        <f>CHOOSE(記入用!K348,"★☆☆☆☆","★★☆☆☆","★★★☆☆","★★★★☆","★★★★★","★★★★★★","☆☆☆☆☆")</f>
        <v>★★☆☆☆</v>
      </c>
      <c r="L348" s="7" t="str">
        <f>不具合まとめ!C347</f>
        <v>無</v>
      </c>
      <c r="M348" s="7" t="str">
        <f>CHOOSE(記入用!M348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48" s="7" t="str">
        <f>CHOOSE(記入用!N348,"対応","未対応","追加talkにて対応","対応予定無し")</f>
        <v>追加talkにて対応</v>
      </c>
      <c r="O348" s="68">
        <f>詳細1!K348</f>
        <v>43424</v>
      </c>
    </row>
    <row r="349" spans="1:15" x14ac:dyDescent="0.15">
      <c r="A349" s="5" t="str">
        <f>記入用!A349</f>
        <v>叡智の禁書 アル＝アジフ</v>
      </c>
      <c r="B349" t="str">
        <f>記入用!B349</f>
        <v>赤錆</v>
      </c>
      <c r="C349" t="str">
        <f>記入用!C349</f>
        <v>カスゴwiki</v>
      </c>
      <c r="D349" s="5" t="str">
        <f>CHOOSE(記入用!D349,"★☆☆☆☆","★★☆☆☆","★★★☆☆","★★★★☆","★★★★★","★★★★★★","★★★★★★","☆☆☆☆☆")</f>
        <v>★★★★☆</v>
      </c>
      <c r="E349" s="5" t="str">
        <f>CHOOSE(記入用!E349,"★☆☆☆☆","★★☆☆☆","★★★☆☆","★★★★☆","★★★★★","★★★★★★","☆☆☆☆☆")</f>
        <v>★★★☆☆</v>
      </c>
      <c r="F349" s="5" t="str">
        <f>CHOOSE(記入用!F349,"★☆☆☆☆","★★☆☆☆","★★★☆☆","★★★★☆","★★★★★","★★★★★★","★★★★★★★","☆☆☆☆☆")</f>
        <v>★★★★★</v>
      </c>
      <c r="G349" s="5" t="str">
        <f>CHOOSE(記入用!G349,"★☆☆☆☆","★★☆☆☆","★★★☆☆","★★★★☆","★★★★★","★★★★★★","★★★★★★★","☆☆☆☆☆")</f>
        <v>★★★★★</v>
      </c>
      <c r="H349" s="5" t="str">
        <f>CHOOSE(記入用!H349,"★☆☆☆☆","★★☆☆☆","★★★☆☆","★★★★☆","★★★★★","★★★★★★","★★★★★★★","☆☆☆☆☆")</f>
        <v>★★★★★</v>
      </c>
      <c r="I349" s="5" t="str">
        <f>CHOOSE(記入用!I349,"★☆☆☆☆","★★☆☆☆","★★★☆☆","★★★★☆","★★★★★","★★★★★★","★★★★★★★","☆☆☆☆☆")</f>
        <v>★★★★★</v>
      </c>
      <c r="J349" s="5" t="str">
        <f>CHOOSE(記入用!J349,"★☆☆☆☆","★★☆☆☆","★★★☆☆","★★★★☆","★★★★★","★★★★★★","☆☆☆☆☆","★★★★★★★","OverFlow")</f>
        <v>★★★★★</v>
      </c>
      <c r="K349" s="5" t="str">
        <f>CHOOSE(記入用!K349,"★☆☆☆☆","★★☆☆☆","★★★☆☆","★★★★☆","★★★★★","★★★★★★","☆☆☆☆☆")</f>
        <v>★★★★☆</v>
      </c>
      <c r="L349" s="5" t="str">
        <f>不具合まとめ!C348</f>
        <v>無</v>
      </c>
      <c r="M349" s="5" t="str">
        <f>CHOOSE(記入用!M349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349" s="5" t="str">
        <f>CHOOSE(記入用!N349,"対応","未対応","追加talkにて対応","対応予定無し")</f>
        <v>追加talkにて対応</v>
      </c>
      <c r="O349" s="36">
        <f>詳細1!K349</f>
        <v>43422</v>
      </c>
    </row>
    <row r="350" spans="1:15" x14ac:dyDescent="0.15">
      <c r="A350" s="5" t="str">
        <f>記入用!A350</f>
        <v>†厨二病のアズリエル†</v>
      </c>
      <c r="B350" t="str">
        <f>記入用!B350</f>
        <v>720円</v>
      </c>
      <c r="C350" t="str">
        <f>記入用!C350</f>
        <v>製作者サイト</v>
      </c>
      <c r="D350" s="5" t="str">
        <f>CHOOSE(記入用!D350,"★☆☆☆☆","★★☆☆☆","★★★☆☆","★★★★☆","★★★★★","★★★★★★","★★★★★★","☆☆☆☆☆")</f>
        <v>★★★★★</v>
      </c>
      <c r="E350" s="5" t="str">
        <f>CHOOSE(記入用!E350,"★☆☆☆☆","★★☆☆☆","★★★☆☆","★★★★☆","★★★★★","★★★★★★","☆☆☆☆☆")</f>
        <v>★★★★★</v>
      </c>
      <c r="F350" s="5" t="str">
        <f>CHOOSE(記入用!F350,"★☆☆☆☆","★★☆☆☆","★★★☆☆","★★★★☆","★★★★★","★★★★★★","★★★★★★★","☆☆☆☆☆")</f>
        <v>★★★★★</v>
      </c>
      <c r="G350" s="5" t="str">
        <f>CHOOSE(記入用!G350,"★☆☆☆☆","★★☆☆☆","★★★☆☆","★★★★☆","★★★★★","★★★★★★","★★★★★★★","☆☆☆☆☆")</f>
        <v>★★★★★</v>
      </c>
      <c r="H350" s="5" t="str">
        <f>CHOOSE(記入用!H350,"★☆☆☆☆","★★☆☆☆","★★★☆☆","★★★★☆","★★★★★","★★★★★★","★★★★★★★","☆☆☆☆☆")</f>
        <v>★★★★★</v>
      </c>
      <c r="I350" s="14" t="str">
        <f>CHOOSE(記入用!I350,"★☆☆☆☆","★★☆☆☆","★★★☆☆","★★★★☆","★★★★★","★★★★★★","★★★★★★★","☆☆☆☆☆")</f>
        <v>★★★★★</v>
      </c>
      <c r="J350" s="5" t="str">
        <f>CHOOSE(記入用!J350,"★☆☆☆☆","★★☆☆☆","★★★☆☆","★★★★☆","★★★★★","★★★★★★","☆☆☆☆☆","★★★★★★★","OverFlow")</f>
        <v>★★★★★</v>
      </c>
      <c r="K350" s="5" t="str">
        <f>CHOOSE(記入用!K350,"★☆☆☆☆","★★☆☆☆","★★★☆☆","★★★★☆","★★★★★","★★★★★★","☆☆☆☆☆")</f>
        <v>★★★★★</v>
      </c>
      <c r="L350" s="5" t="str">
        <f>不具合まとめ!C349</f>
        <v>無</v>
      </c>
      <c r="M350" s="5" t="str">
        <f>CHOOSE(記入用!M350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0" s="5" t="str">
        <f>CHOOSE(記入用!N350,"対応","未対応","追加talkにて対応","対応予定無し")</f>
        <v>対応予定無し</v>
      </c>
      <c r="O350" s="36">
        <f>詳細1!K350</f>
        <v>43422</v>
      </c>
    </row>
    <row r="351" spans="1:15" s="8" customFormat="1" x14ac:dyDescent="0.15">
      <c r="A351" s="7" t="str">
        <f>記入用!A351</f>
        <v>甘美竜ビタードラゴン</v>
      </c>
      <c r="B351" s="8" t="str">
        <f>記入用!B351</f>
        <v>Aoi_nasuko</v>
      </c>
      <c r="C351" s="8" t="str">
        <f>記入用!C351</f>
        <v>DL不可</v>
      </c>
      <c r="D351" s="7" t="str">
        <f>CHOOSE(記入用!D351,"★☆☆☆☆","★★☆☆☆","★★★☆☆","★★★★☆","★★★★★","★★★★★★","★★★★★★","☆☆☆☆☆")</f>
        <v>★★★★★</v>
      </c>
      <c r="E351" s="7" t="str">
        <f>CHOOSE(記入用!E351,"★☆☆☆☆","★★☆☆☆","★★★☆☆","★★★★☆","★★★★★","★★★★★★","☆☆☆☆☆")</f>
        <v>★★★★☆</v>
      </c>
      <c r="F351" s="7" t="str">
        <f>CHOOSE(記入用!F351,"★☆☆☆☆","★★☆☆☆","★★★☆☆","★★★★☆","★★★★★","★★★★★★","★★★★★★★","☆☆☆☆☆")</f>
        <v>★★★★☆</v>
      </c>
      <c r="G351" s="7" t="str">
        <f>CHOOSE(記入用!G351,"★☆☆☆☆","★★☆☆☆","★★★☆☆","★★★★☆","★★★★★","★★★★★★","★★★★★★★","☆☆☆☆☆")</f>
        <v>★★★★☆</v>
      </c>
      <c r="H351" s="7" t="str">
        <f>CHOOSE(記入用!H351,"★☆☆☆☆","★★☆☆☆","★★★☆☆","★★★★☆","★★★★★","★★★★★★","★★★★★★★","☆☆☆☆☆")</f>
        <v>★★☆☆☆</v>
      </c>
      <c r="I351" s="7" t="str">
        <f>CHOOSE(記入用!I351,"★☆☆☆☆","★★☆☆☆","★★★☆☆","★★★★☆","★★★★★","★★★★★★","★★★★★★★","☆☆☆☆☆")</f>
        <v>★★★☆☆</v>
      </c>
      <c r="J351" s="7" t="str">
        <f>CHOOSE(記入用!J351,"★☆☆☆☆","★★☆☆☆","★★★☆☆","★★★★☆","★★★★★","★★★★★★","☆☆☆☆☆","★★★★★★★","OverFlow")</f>
        <v>★☆☆☆☆</v>
      </c>
      <c r="K351" s="7" t="str">
        <f>CHOOSE(記入用!K351,"★☆☆☆☆","★★☆☆☆","★★★☆☆","★★★★☆","★★★★★","★★★★★★","☆☆☆☆☆")</f>
        <v>★★★★☆</v>
      </c>
      <c r="L351" s="7" t="str">
        <f>不具合まとめ!C350</f>
        <v>無</v>
      </c>
      <c r="M351" s="7" t="str">
        <f>CHOOSE(記入用!M351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1" s="7" t="str">
        <f>CHOOSE(記入用!N351,"対応","未対応","追加talkにて対応","対応予定無し")</f>
        <v>追加talkにて対応</v>
      </c>
      <c r="O351" s="68">
        <f>詳細1!K351</f>
        <v>43426</v>
      </c>
    </row>
    <row r="352" spans="1:15" x14ac:dyDescent="0.15">
      <c r="A352" s="5" t="str">
        <f>記入用!A352</f>
        <v>生還のサバイブ</v>
      </c>
      <c r="B352" t="str">
        <f>記入用!B352</f>
        <v>雪乃百合</v>
      </c>
      <c r="C352" t="str">
        <f>記入用!C352</f>
        <v>カスゴwiki</v>
      </c>
      <c r="D352" s="5" t="str">
        <f>CHOOSE(記入用!D352,"★☆☆☆☆","★★☆☆☆","★★★☆☆","★★★★☆","★★★★★","★★★★★★","★★★★★★","☆☆☆☆☆")</f>
        <v>★★★★★</v>
      </c>
      <c r="E352" s="5" t="str">
        <f>CHOOSE(記入用!E352,"★☆☆☆☆","★★☆☆☆","★★★☆☆","★★★★☆","★★★★★","★★★★★★","☆☆☆☆☆")</f>
        <v>★★★★★</v>
      </c>
      <c r="F352" s="5" t="str">
        <f>CHOOSE(記入用!F352,"★☆☆☆☆","★★☆☆☆","★★★☆☆","★★★★☆","★★★★★","★★★★★★","★★★★★★★","☆☆☆☆☆")</f>
        <v>★★★★★</v>
      </c>
      <c r="G352" s="5" t="str">
        <f>CHOOSE(記入用!G352,"★☆☆☆☆","★★☆☆☆","★★★☆☆","★★★★☆","★★★★★","★★★★★★","★★★★★★★","☆☆☆☆☆")</f>
        <v>★★★★★</v>
      </c>
      <c r="H352" s="5" t="str">
        <f>CHOOSE(記入用!H352,"★☆☆☆☆","★★☆☆☆","★★★☆☆","★★★★☆","★★★★★","★★★★★★","★★★★★★★","☆☆☆☆☆")</f>
        <v>★★★★☆</v>
      </c>
      <c r="I352" s="5" t="str">
        <f>CHOOSE(記入用!I352,"★☆☆☆☆","★★☆☆☆","★★★☆☆","★★★★☆","★★★★★","★★★★★★","★★★★★★★","☆☆☆☆☆")</f>
        <v>★★★★★</v>
      </c>
      <c r="J352" s="5" t="str">
        <f>CHOOSE(記入用!J352,"★☆☆☆☆","★★☆☆☆","★★★☆☆","★★★★☆","★★★★★","★★★★★★","☆☆☆☆☆","★★★★★★★","OverFlow")</f>
        <v>☆☆☆☆☆</v>
      </c>
      <c r="K352" s="5" t="str">
        <f>CHOOSE(記入用!K352,"★☆☆☆☆","★★☆☆☆","★★★☆☆","★★★★☆","★★★★★","★★★★★★","☆☆☆☆☆")</f>
        <v>★★★★★</v>
      </c>
      <c r="L352" s="5" t="str">
        <f>不具合まとめ!C351</f>
        <v>無</v>
      </c>
      <c r="M352" s="5" t="str">
        <f>CHOOSE(記入用!M352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2" s="5" t="str">
        <f>CHOOSE(記入用!N352,"対応","未対応","追加talkにて対応","対応予定無し")</f>
        <v>追加talkにて対応</v>
      </c>
      <c r="O352" s="36">
        <f>詳細1!K352</f>
        <v>43427</v>
      </c>
    </row>
    <row r="353" spans="1:15" x14ac:dyDescent="0.15">
      <c r="A353" s="5" t="str">
        <f>記入用!A353</f>
        <v>生存のサバイブ</v>
      </c>
      <c r="B353" t="str">
        <f>記入用!B353</f>
        <v>雪乃百合</v>
      </c>
      <c r="C353" t="str">
        <f>記入用!C353</f>
        <v>カスゴwiki</v>
      </c>
      <c r="D353" s="5" t="str">
        <f>CHOOSE(記入用!D353,"★☆☆☆☆","★★☆☆☆","★★★☆☆","★★★★☆","★★★★★","★★★★★★","★★★★★★","☆☆☆☆☆")</f>
        <v>★★★★★</v>
      </c>
      <c r="E353" s="5" t="str">
        <f>CHOOSE(記入用!E353,"★☆☆☆☆","★★☆☆☆","★★★☆☆","★★★★☆","★★★★★","★★★★★★","☆☆☆☆☆")</f>
        <v>★★★★★</v>
      </c>
      <c r="F353" s="5" t="str">
        <f>CHOOSE(記入用!F353,"★☆☆☆☆","★★☆☆☆","★★★☆☆","★★★★☆","★★★★★","★★★★★★","★★★★★★★","☆☆☆☆☆")</f>
        <v>★★★★★★</v>
      </c>
      <c r="G353" s="5" t="str">
        <f>CHOOSE(記入用!G353,"★☆☆☆☆","★★☆☆☆","★★★☆☆","★★★★☆","★★★★★","★★★★★★","★★★★★★★","☆☆☆☆☆")</f>
        <v>★★★★★</v>
      </c>
      <c r="H353" s="5" t="str">
        <f>CHOOSE(記入用!H353,"★☆☆☆☆","★★☆☆☆","★★★☆☆","★★★★☆","★★★★★","★★★★★★","★★★★★★★","☆☆☆☆☆")</f>
        <v>★★★★☆</v>
      </c>
      <c r="I353" s="5" t="str">
        <f>CHOOSE(記入用!I353,"★☆☆☆☆","★★☆☆☆","★★★☆☆","★★★★☆","★★★★★","★★★★★★","★★★★★★★","☆☆☆☆☆")</f>
        <v>★★★★☆</v>
      </c>
      <c r="J353" s="5" t="str">
        <f>CHOOSE(記入用!J353,"★☆☆☆☆","★★☆☆☆","★★★☆☆","★★★★☆","★★★★★","★★★★★★","☆☆☆☆☆","★★★★★★★","OverFlow")</f>
        <v>☆☆☆☆☆</v>
      </c>
      <c r="K353" s="5" t="str">
        <f>CHOOSE(記入用!K353,"★☆☆☆☆","★★☆☆☆","★★★☆☆","★★★★☆","★★★★★","★★★★★★","☆☆☆☆☆")</f>
        <v>★★★☆☆</v>
      </c>
      <c r="L353" s="5" t="str">
        <f>不具合まとめ!C352</f>
        <v>無</v>
      </c>
      <c r="M353" s="5" t="str">
        <f>CHOOSE(記入用!M353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3" s="5" t="str">
        <f>CHOOSE(記入用!N353,"対応","未対応","追加talkにて対応","対応予定無し")</f>
        <v>追加talkにて対応</v>
      </c>
      <c r="O353" s="36">
        <f>詳細1!K353</f>
        <v>43427</v>
      </c>
    </row>
    <row r="354" spans="1:15" s="8" customFormat="1" x14ac:dyDescent="0.15">
      <c r="A354" s="7" t="str">
        <f>記入用!A354</f>
        <v>幼奏のトルネ</v>
      </c>
      <c r="B354" s="8" t="str">
        <f>記入用!B354</f>
        <v>Aoi_nasuko</v>
      </c>
      <c r="C354" s="8" t="str">
        <f>記入用!C354</f>
        <v>DL不可</v>
      </c>
      <c r="D354" s="7" t="str">
        <f>CHOOSE(記入用!D354,"★☆☆☆☆","★★☆☆☆","★★★☆☆","★★★★☆","★★★★★","★★★★★★","★★★★★★","☆☆☆☆☆")</f>
        <v>★★☆☆☆</v>
      </c>
      <c r="E354" s="7" t="str">
        <f>CHOOSE(記入用!E354,"★☆☆☆☆","★★☆☆☆","★★★☆☆","★★★★☆","★★★★★","★★★★★★","☆☆☆☆☆")</f>
        <v>★★★★☆</v>
      </c>
      <c r="F354" s="7" t="str">
        <f>CHOOSE(記入用!F354,"★☆☆☆☆","★★☆☆☆","★★★☆☆","★★★★☆","★★★★★","★★★★★★","★★★★★★★","☆☆☆☆☆")</f>
        <v>★★★★★</v>
      </c>
      <c r="G354" s="7" t="str">
        <f>CHOOSE(記入用!G354,"★☆☆☆☆","★★☆☆☆","★★★☆☆","★★★★☆","★★★★★","★★★★★★","★★★★★★★","☆☆☆☆☆")</f>
        <v>★★★★★</v>
      </c>
      <c r="H354" s="7" t="str">
        <f>CHOOSE(記入用!H354,"★☆☆☆☆","★★☆☆☆","★★★☆☆","★★★★☆","★★★★★","★★★★★★","★★★★★★★","☆☆☆☆☆")</f>
        <v>★★★★★</v>
      </c>
      <c r="I354" s="7" t="str">
        <f>CHOOSE(記入用!I354,"★☆☆☆☆","★★☆☆☆","★★★☆☆","★★★★☆","★★★★★","★★★★★★","★★★★★★★","☆☆☆☆☆")</f>
        <v>★★★★★</v>
      </c>
      <c r="J354" s="7" t="str">
        <f>CHOOSE(記入用!J354,"★☆☆☆☆","★★☆☆☆","★★★☆☆","★★★★☆","★★★★★","★★★★★★","☆☆☆☆☆","★★★★★★★","OverFlow")</f>
        <v>☆☆☆☆☆</v>
      </c>
      <c r="K354" s="7" t="str">
        <f>CHOOSE(記入用!K354,"★☆☆☆☆","★★☆☆☆","★★★☆☆","★★★★☆","★★★★★","★★★★★★","☆☆☆☆☆")</f>
        <v>★★★★★</v>
      </c>
      <c r="L354" s="7" t="str">
        <f>不具合まとめ!C353</f>
        <v>無</v>
      </c>
      <c r="M354" s="7" t="str">
        <f>CHOOSE(記入用!M354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54" s="7" t="str">
        <f>CHOOSE(記入用!N354,"対応","未対応","追加talkにて対応","対応予定無し")</f>
        <v>追加talkにて対応</v>
      </c>
      <c r="O354" s="68">
        <f>詳細1!K354</f>
        <v>43433</v>
      </c>
    </row>
    <row r="355" spans="1:15" x14ac:dyDescent="0.15">
      <c r="A355" s="5" t="str">
        <f>記入用!A355</f>
        <v>愛のレヴィン</v>
      </c>
      <c r="B355" t="str">
        <f>記入用!B355</f>
        <v>赤錆</v>
      </c>
      <c r="C355" t="str">
        <f>記入用!C355</f>
        <v>カスゴwiki</v>
      </c>
      <c r="D355" s="5" t="str">
        <f>CHOOSE(記入用!D355,"★☆☆☆☆","★★☆☆☆","★★★☆☆","★★★★☆","★★★★★","★★★★★★","★★★★★★","☆☆☆☆☆")</f>
        <v>★★★★★</v>
      </c>
      <c r="E355" s="5" t="str">
        <f>CHOOSE(記入用!E355,"★☆☆☆☆","★★☆☆☆","★★★☆☆","★★★★☆","★★★★★","★★★★★★","☆☆☆☆☆")</f>
        <v>★★★★☆</v>
      </c>
      <c r="F355" s="5" t="str">
        <f>CHOOSE(記入用!F355,"★☆☆☆☆","★★☆☆☆","★★★☆☆","★★★★☆","★★★★★","★★★★★★","★★★★★★★","☆☆☆☆☆")</f>
        <v>★★★★★</v>
      </c>
      <c r="G355" s="5" t="str">
        <f>CHOOSE(記入用!G355,"★☆☆☆☆","★★☆☆☆","★★★☆☆","★★★★☆","★★★★★","★★★★★★","★★★★★★★","☆☆☆☆☆")</f>
        <v>★★★★★</v>
      </c>
      <c r="H355" s="5" t="str">
        <f>CHOOSE(記入用!H355,"★☆☆☆☆","★★☆☆☆","★★★☆☆","★★★★☆","★★★★★","★★★★★★","★★★★★★★","☆☆☆☆☆")</f>
        <v>★★★★★</v>
      </c>
      <c r="I355" s="5" t="str">
        <f>CHOOSE(記入用!I355,"★☆☆☆☆","★★☆☆☆","★★★☆☆","★★★★☆","★★★★★","★★★★★★","★★★★★★★","☆☆☆☆☆")</f>
        <v>★★★★★</v>
      </c>
      <c r="J355" s="5" t="str">
        <f>CHOOSE(記入用!J355,"★☆☆☆☆","★★☆☆☆","★★★☆☆","★★★★☆","★★★★★","★★★★★★","☆☆☆☆☆","★★★★★★★","OverFlow")</f>
        <v>★★★★★★</v>
      </c>
      <c r="K355" s="5" t="str">
        <f>CHOOSE(記入用!K355,"★☆☆☆☆","★★☆☆☆","★★★☆☆","★★★★☆","★★★★★","★★★★★★","☆☆☆☆☆")</f>
        <v>★★★★★</v>
      </c>
      <c r="L355" s="5" t="str">
        <f>不具合まとめ!C354</f>
        <v>無</v>
      </c>
      <c r="M355" s="5" t="str">
        <f>CHOOSE(記入用!M355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SE専用/oomSEST最新版対応</v>
      </c>
      <c r="N355" s="5" t="str">
        <f>CHOOSE(記入用!N355,"対応","未対応","追加talkにて対応","対応予定無し")</f>
        <v>追加talkにて対応</v>
      </c>
      <c r="O355" s="36">
        <f>詳細1!K355</f>
        <v>43561</v>
      </c>
    </row>
    <row r="356" spans="1:15" x14ac:dyDescent="0.15">
      <c r="A356" s="5" t="str">
        <f>記入用!A356</f>
        <v>絆のライナ</v>
      </c>
      <c r="B356" t="str">
        <f>記入用!B356</f>
        <v>赤錆</v>
      </c>
      <c r="C356" t="str">
        <f>記入用!C356</f>
        <v>カスゴwiki</v>
      </c>
      <c r="D356" s="5" t="str">
        <f>CHOOSE(記入用!D356,"★☆☆☆☆","★★☆☆☆","★★★☆☆","★★★★☆","★★★★★","★★★★★★","★★★★★★","☆☆☆☆☆")</f>
        <v>★★★★★★</v>
      </c>
      <c r="E356" s="5" t="str">
        <f>CHOOSE(記入用!E356,"★☆☆☆☆","★★☆☆☆","★★★☆☆","★★★★☆","★★★★★","★★★★★★","☆☆☆☆☆")</f>
        <v>★★★★☆</v>
      </c>
      <c r="F356" s="5" t="str">
        <f>CHOOSE(記入用!F356,"★☆☆☆☆","★★☆☆☆","★★★☆☆","★★★★☆","★★★★★","★★★★★★","★★★★★★★","☆☆☆☆☆")</f>
        <v>★★★★★</v>
      </c>
      <c r="G356" s="5" t="str">
        <f>CHOOSE(記入用!G356,"★☆☆☆☆","★★☆☆☆","★★★☆☆","★★★★☆","★★★★★","★★★★★★","★★★★★★★","☆☆☆☆☆")</f>
        <v>★★★★★★</v>
      </c>
      <c r="H356" s="5" t="str">
        <f>CHOOSE(記入用!H356,"★☆☆☆☆","★★☆☆☆","★★★☆☆","★★★★☆","★★★★★","★★★★★★","★★★★★★★","☆☆☆☆☆")</f>
        <v>★☆☆☆☆</v>
      </c>
      <c r="I356" s="5" t="str">
        <f>CHOOSE(記入用!I356,"★☆☆☆☆","★★☆☆☆","★★★☆☆","★★★★☆","★★★★★","★★★★★★","★★★★★★★","☆☆☆☆☆")</f>
        <v>★★★★★</v>
      </c>
      <c r="J356" s="5" t="str">
        <f>CHOOSE(記入用!J356,"★☆☆☆☆","★★☆☆☆","★★★☆☆","★★★★☆","★★★★★","★★★★★★","☆☆☆☆☆","★★★★★★★","OverFlow")</f>
        <v>★★★★★</v>
      </c>
      <c r="K356" s="5" t="str">
        <f>CHOOSE(記入用!K356,"★☆☆☆☆","★★☆☆☆","★★★☆☆","★★★★☆","★★★★★","★★★★★★","☆☆☆☆☆")</f>
        <v>★☆☆☆☆</v>
      </c>
      <c r="L356" s="5" t="str">
        <f>不具合まとめ!C355</f>
        <v>無</v>
      </c>
      <c r="M356" s="5" t="str">
        <f>CHOOSE(記入用!M356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56" s="5" t="str">
        <f>CHOOSE(記入用!N356,"対応","未対応","追加talkにて対応","対応予定無し")</f>
        <v>対応予定無し</v>
      </c>
      <c r="O356" s="36">
        <f>詳細1!K356</f>
        <v>43434</v>
      </c>
    </row>
    <row r="357" spans="1:15" s="8" customFormat="1" x14ac:dyDescent="0.15">
      <c r="A357" s="7" t="str">
        <f>記入用!A357</f>
        <v>試供品のスムプ</v>
      </c>
      <c r="B357" s="8" t="str">
        <f>記入用!B357</f>
        <v>Aoi_nasuko</v>
      </c>
      <c r="C357" s="8" t="str">
        <f>記入用!C357</f>
        <v>DL不可</v>
      </c>
      <c r="D357" s="7" t="str">
        <f>CHOOSE(記入用!D357,"★☆☆☆☆","★★☆☆☆","★★★☆☆","★★★★☆","★★★★★","★★★★★★","★★★★★★","☆☆☆☆☆")</f>
        <v>★★★★★</v>
      </c>
      <c r="E357" s="7" t="str">
        <f>CHOOSE(記入用!E357,"★☆☆☆☆","★★☆☆☆","★★★☆☆","★★★★☆","★★★★★","★★★★★★","☆☆☆☆☆")</f>
        <v>★★★★☆</v>
      </c>
      <c r="F357" s="7" t="str">
        <f>CHOOSE(記入用!F357,"★☆☆☆☆","★★☆☆☆","★★★☆☆","★★★★☆","★★★★★","★★★★★★","★★★★★★★","☆☆☆☆☆")</f>
        <v>★★★★☆</v>
      </c>
      <c r="G357" s="7" t="str">
        <f>CHOOSE(記入用!G357,"★☆☆☆☆","★★☆☆☆","★★★☆☆","★★★★☆","★★★★★","★★★★★★","★★★★★★★","☆☆☆☆☆")</f>
        <v>★☆☆☆☆</v>
      </c>
      <c r="H357" s="7" t="str">
        <f>CHOOSE(記入用!H357,"★☆☆☆☆","★★☆☆☆","★★★☆☆","★★★★☆","★★★★★","★★★★★★","★★★★★★★","☆☆☆☆☆")</f>
        <v>★★★★★</v>
      </c>
      <c r="I357" s="7" t="str">
        <f>CHOOSE(記入用!I357,"★☆☆☆☆","★★☆☆☆","★★★☆☆","★★★★☆","★★★★★","★★★★★★","★★★★★★★","☆☆☆☆☆")</f>
        <v>★★★★★</v>
      </c>
      <c r="J357" s="65" t="str">
        <f>CHOOSE(記入用!J357,"★☆☆☆☆","★★☆☆☆","★★★☆☆","★★★★☆","★★★★★","★★★★★★","☆☆☆☆☆","★★★★★★★","OverFlow")</f>
        <v>OverFlow</v>
      </c>
      <c r="K357" s="7" t="str">
        <f>CHOOSE(記入用!K357,"★☆☆☆☆","★★☆☆☆","★★★☆☆","★★★★☆","★★★★★","★★★★★★","☆☆☆☆☆")</f>
        <v>★★☆☆☆</v>
      </c>
      <c r="L357" s="7" t="str">
        <f>不具合まとめ!C356</f>
        <v>無</v>
      </c>
      <c r="M357" s="7" t="str">
        <f>CHOOSE(記入用!M357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357" s="7" t="str">
        <f>CHOOSE(記入用!N357,"対応","未対応","追加talkにて対応","対応予定無し")</f>
        <v>追加talkにて対応</v>
      </c>
      <c r="O357" s="68">
        <f>詳細1!K357</f>
        <v>43435</v>
      </c>
    </row>
    <row r="358" spans="1:15" x14ac:dyDescent="0.15">
      <c r="A358" s="5" t="str">
        <f>記入用!A358</f>
        <v>落葉のシェト</v>
      </c>
      <c r="B358" t="str">
        <f>記入用!B358</f>
        <v>ソナリ</v>
      </c>
      <c r="C358" t="str">
        <f>記入用!C358</f>
        <v>カスゴwiki</v>
      </c>
      <c r="D358" s="5" t="str">
        <f>CHOOSE(記入用!D358,"★☆☆☆☆","★★☆☆☆","★★★☆☆","★★★★☆","★★★★★","★★★★★★","★★★★★★","☆☆☆☆☆")</f>
        <v>★★★★★</v>
      </c>
      <c r="E358" s="5" t="str">
        <f>CHOOSE(記入用!E358,"★☆☆☆☆","★★☆☆☆","★★★☆☆","★★★★☆","★★★★★","★★★★★★","☆☆☆☆☆")</f>
        <v>★★★★☆</v>
      </c>
      <c r="F358" s="5" t="str">
        <f>CHOOSE(記入用!F358,"★☆☆☆☆","★★☆☆☆","★★★☆☆","★★★★☆","★★★★★","★★★★★★","★★★★★★★","☆☆☆☆☆")</f>
        <v>★★☆☆☆</v>
      </c>
      <c r="G358" s="5" t="str">
        <f>CHOOSE(記入用!G358,"★☆☆☆☆","★★☆☆☆","★★★☆☆","★★★★☆","★★★★★","★★★★★★","★★★★★★★","☆☆☆☆☆")</f>
        <v>★★★☆☆</v>
      </c>
      <c r="H358" s="5" t="str">
        <f>CHOOSE(記入用!H358,"★☆☆☆☆","★★☆☆☆","★★★☆☆","★★★★☆","★★★★★","★★★★★★","★★★★★★★","☆☆☆☆☆")</f>
        <v>★★★★★★</v>
      </c>
      <c r="I358" s="5" t="str">
        <f>CHOOSE(記入用!I358,"★☆☆☆☆","★★☆☆☆","★★★☆☆","★★★★☆","★★★★★","★★★★★★","★★★★★★★","☆☆☆☆☆")</f>
        <v>★★★★★</v>
      </c>
      <c r="J358" s="5" t="str">
        <f>CHOOSE(記入用!J358,"★☆☆☆☆","★★☆☆☆","★★★☆☆","★★★★☆","★★★★★","★★★★★★","☆☆☆☆☆","★★★★★★★","OverFlow")</f>
        <v>★★★★☆</v>
      </c>
      <c r="K358" s="5" t="str">
        <f>CHOOSE(記入用!K358,"★☆☆☆☆","★★☆☆☆","★★★☆☆","★★★★☆","★★★★★","★★★★★★","☆☆☆☆☆")</f>
        <v>★★★☆☆</v>
      </c>
      <c r="L358" s="5" t="str">
        <f>不具合まとめ!C357</f>
        <v>無</v>
      </c>
      <c r="M358" s="5" t="str">
        <f>CHOOSE(記入用!M358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358" s="5" t="str">
        <f>CHOOSE(記入用!N358,"対応","未対応","追加talkにて対応","対応予定無し")</f>
        <v>追加talkにて対応</v>
      </c>
      <c r="O358" s="36">
        <f>詳細1!K358</f>
        <v>43537</v>
      </c>
    </row>
    <row r="359" spans="1:15" x14ac:dyDescent="0.15">
      <c r="A359" s="5" t="str">
        <f>記入用!A359</f>
        <v>機械剣のフィオ</v>
      </c>
      <c r="B359" t="str">
        <f>記入用!B359</f>
        <v>ななくさ</v>
      </c>
      <c r="C359" t="str">
        <f>記入用!C359</f>
        <v>Discord</v>
      </c>
      <c r="D359" s="5" t="str">
        <f>CHOOSE(記入用!D359,"★☆☆☆☆","★★☆☆☆","★★★☆☆","★★★★☆","★★★★★","★★★★★★","★★★★★★","☆☆☆☆☆")</f>
        <v>★★★★★</v>
      </c>
      <c r="E359" s="5" t="str">
        <f>CHOOSE(記入用!E359,"★☆☆☆☆","★★☆☆☆","★★★☆☆","★★★★☆","★★★★★","★★★★★★","☆☆☆☆☆")</f>
        <v>★★★☆☆</v>
      </c>
      <c r="F359" s="5" t="str">
        <f>CHOOSE(記入用!F359,"★☆☆☆☆","★★☆☆☆","★★★☆☆","★★★★☆","★★★★★","★★★★★★","★★★★★★★","☆☆☆☆☆")</f>
        <v>★★★★★</v>
      </c>
      <c r="G359" s="5" t="str">
        <f>CHOOSE(記入用!G359,"★☆☆☆☆","★★☆☆☆","★★★☆☆","★★★★☆","★★★★★","★★★★★★","★★★★★★★","☆☆☆☆☆")</f>
        <v>★★★★★</v>
      </c>
      <c r="H359" s="5" t="str">
        <f>CHOOSE(記入用!H359,"★☆☆☆☆","★★☆☆☆","★★★☆☆","★★★★☆","★★★★★","★★★★★★","★★★★★★★","☆☆☆☆☆")</f>
        <v>★★☆☆☆</v>
      </c>
      <c r="I359" s="5" t="str">
        <f>CHOOSE(記入用!I359,"★☆☆☆☆","★★☆☆☆","★★★☆☆","★★★★☆","★★★★★","★★★★★★","★★★★★★★","☆☆☆☆☆")</f>
        <v>★★★☆☆</v>
      </c>
      <c r="J359" s="5" t="str">
        <f>CHOOSE(記入用!J359,"★☆☆☆☆","★★☆☆☆","★★★☆☆","★★★★☆","★★★★★","★★★★★★","☆☆☆☆☆","★★★★★★★","OverFlow")</f>
        <v>★★★★★</v>
      </c>
      <c r="K359" s="5" t="str">
        <f>CHOOSE(記入用!K359,"★☆☆☆☆","★★☆☆☆","★★★☆☆","★★★★☆","★★★★★","★★★★★★","☆☆☆☆☆")</f>
        <v>★★☆☆☆</v>
      </c>
      <c r="L359" s="5" t="str">
        <f>不具合まとめ!C358</f>
        <v>無</v>
      </c>
      <c r="M359" s="5" t="str">
        <f>CHOOSE(記入用!M359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59" s="5" t="str">
        <f>CHOOSE(記入用!N359,"対応","未対応","追加talkにて対応","対応予定無し")</f>
        <v>追加talkにて対応</v>
      </c>
      <c r="O359" s="36">
        <f>詳細1!K359</f>
        <v>43438</v>
      </c>
    </row>
    <row r="360" spans="1:15" x14ac:dyDescent="0.15">
      <c r="A360" s="5" t="str">
        <f>記入用!A360</f>
        <v>暴風のコルト</v>
      </c>
      <c r="B360" t="str">
        <f>記入用!B360</f>
        <v>快楽を求めし恐怖腐男子</v>
      </c>
      <c r="C360" t="str">
        <f>記入用!C360</f>
        <v>カスゴwiki</v>
      </c>
      <c r="D360" s="5" t="str">
        <f>CHOOSE(記入用!D360,"★☆☆☆☆","★★☆☆☆","★★★☆☆","★★★★☆","★★★★★","★★★★★★","★★★★★★","☆☆☆☆☆")</f>
        <v>★★★★☆</v>
      </c>
      <c r="E360" s="5" t="str">
        <f>CHOOSE(記入用!E360,"★☆☆☆☆","★★☆☆☆","★★★☆☆","★★★★☆","★★★★★","★★★★★★","☆☆☆☆☆")</f>
        <v>★★★★★</v>
      </c>
      <c r="F360" s="5" t="str">
        <f>CHOOSE(記入用!F360,"★☆☆☆☆","★★☆☆☆","★★★☆☆","★★★★☆","★★★★★","★★★★★★","★★★★★★★","☆☆☆☆☆")</f>
        <v>★★★★★</v>
      </c>
      <c r="G360" s="5" t="str">
        <f>CHOOSE(記入用!G360,"★☆☆☆☆","★★☆☆☆","★★★☆☆","★★★★☆","★★★★★","★★★★★★","★★★★★★★","☆☆☆☆☆")</f>
        <v>★★★★★</v>
      </c>
      <c r="H360" s="5" t="str">
        <f>CHOOSE(記入用!H360,"★☆☆☆☆","★★☆☆☆","★★★☆☆","★★★★☆","★★★★★","★★★★★★","★★★★★★★","☆☆☆☆☆")</f>
        <v>★★★★☆</v>
      </c>
      <c r="I360" s="5" t="str">
        <f>CHOOSE(記入用!I360,"★☆☆☆☆","★★☆☆☆","★★★☆☆","★★★★☆","★★★★★","★★★★★★","★★★★★★★","☆☆☆☆☆")</f>
        <v>★★☆☆☆</v>
      </c>
      <c r="J360" s="5" t="str">
        <f>CHOOSE(記入用!J360,"★☆☆☆☆","★★☆☆☆","★★★☆☆","★★★★☆","★★★★★","★★★★★★","☆☆☆☆☆","★★★★★★★","OverFlow")</f>
        <v>★★★★★</v>
      </c>
      <c r="K360" s="14" t="str">
        <f>CHOOSE(記入用!K360,"★☆☆☆☆","★★☆☆☆","★★★☆☆","★★★★☆","★★★★★","★★★★★★","☆☆☆☆☆")</f>
        <v>★★☆☆☆</v>
      </c>
      <c r="L360" s="5" t="str">
        <f>不具合まとめ!C359</f>
        <v>無</v>
      </c>
      <c r="M360" s="5" t="str">
        <f>CHOOSE(記入用!M360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60" s="5" t="str">
        <f>CHOOSE(記入用!N360,"対応","未対応","追加talkにて対応","対応予定無し")</f>
        <v>追加talkにて対応</v>
      </c>
      <c r="O360" s="36">
        <f>詳細1!K360</f>
        <v>43484</v>
      </c>
    </row>
    <row r="361" spans="1:15" x14ac:dyDescent="0.15">
      <c r="A361" s="5" t="str">
        <f>記入用!A361</f>
        <v>双刃舞踏リリーエ</v>
      </c>
      <c r="B361" t="str">
        <f>記入用!B361</f>
        <v>雪乃百合</v>
      </c>
      <c r="C361" t="str">
        <f>記入用!C361</f>
        <v>カスゴwiki</v>
      </c>
      <c r="D361" s="5" t="str">
        <f>CHOOSE(記入用!D361,"★☆☆☆☆","★★☆☆☆","★★★☆☆","★★★★☆","★★★★★","★★★★★★","★★★★★★","☆☆☆☆☆")</f>
        <v>★★★★★</v>
      </c>
      <c r="E361" s="5" t="str">
        <f>CHOOSE(記入用!E361,"★☆☆☆☆","★★☆☆☆","★★★☆☆","★★★★☆","★★★★★","★★★★★★","☆☆☆☆☆")</f>
        <v>★★★★★</v>
      </c>
      <c r="F361" s="5" t="str">
        <f>CHOOSE(記入用!F361,"★☆☆☆☆","★★☆☆☆","★★★☆☆","★★★★☆","★★★★★","★★★★★★","★★★★★★★","☆☆☆☆☆")</f>
        <v>★★★☆☆</v>
      </c>
      <c r="G361" s="5" t="str">
        <f>CHOOSE(記入用!G361,"★☆☆☆☆","★★☆☆☆","★★★☆☆","★★★★☆","★★★★★","★★★★★★","★★★★★★★","☆☆☆☆☆")</f>
        <v>★★★☆☆</v>
      </c>
      <c r="H361" s="5" t="str">
        <f>CHOOSE(記入用!H361,"★☆☆☆☆","★★☆☆☆","★★★☆☆","★★★★☆","★★★★★","★★★★★★","★★★★★★★","☆☆☆☆☆")</f>
        <v>★★★★★</v>
      </c>
      <c r="I361" s="5" t="str">
        <f>CHOOSE(記入用!I361,"★☆☆☆☆","★★☆☆☆","★★★☆☆","★★★★☆","★★★★★","★★★★★★","★★★★★★★","☆☆☆☆☆")</f>
        <v>★★★★★</v>
      </c>
      <c r="J361" s="5" t="str">
        <f>CHOOSE(記入用!J361,"★☆☆☆☆","★★☆☆☆","★★★☆☆","★★★★☆","★★★★★","★★★★★★","☆☆☆☆☆","★★★★★★★","OverFlow")</f>
        <v>☆☆☆☆☆</v>
      </c>
      <c r="K361" s="5" t="str">
        <f>CHOOSE(記入用!K361,"★☆☆☆☆","★★☆☆☆","★★★☆☆","★★★★☆","★★★★★","★★★★★★","☆☆☆☆☆")</f>
        <v>★★★★★</v>
      </c>
      <c r="L361" s="5" t="str">
        <f>不具合まとめ!C360</f>
        <v>無</v>
      </c>
      <c r="M361" s="5" t="str">
        <f>CHOOSE(記入用!M361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61" s="5" t="str">
        <f>CHOOSE(記入用!N361,"対応","未対応","追加talkにて対応","対応予定無し")</f>
        <v>追加talkにて対応</v>
      </c>
      <c r="O361" s="36">
        <f>詳細1!K361</f>
        <v>43441</v>
      </c>
    </row>
    <row r="362" spans="1:15" x14ac:dyDescent="0.15">
      <c r="A362" s="5" t="str">
        <f>記入用!A362</f>
        <v>空のノミュ</v>
      </c>
      <c r="B362" t="str">
        <f>記入用!B362</f>
        <v>お嬢様なでなでの人</v>
      </c>
      <c r="C362" t="str">
        <f>記入用!C362</f>
        <v>製作者サイト</v>
      </c>
      <c r="D362" s="5" t="str">
        <f>CHOOSE(記入用!D362,"★☆☆☆☆","★★☆☆☆","★★★☆☆","★★★★☆","★★★★★","★★★★★★","★★★★★★","☆☆☆☆☆")</f>
        <v>★★★☆☆</v>
      </c>
      <c r="E362" s="5" t="str">
        <f>CHOOSE(記入用!E362,"★☆☆☆☆","★★☆☆☆","★★★☆☆","★★★★☆","★★★★★","★★★★★★","☆☆☆☆☆")</f>
        <v>★★★★★</v>
      </c>
      <c r="F362" s="5" t="str">
        <f>CHOOSE(記入用!F362,"★☆☆☆☆","★★☆☆☆","★★★☆☆","★★★★☆","★★★★★","★★★★★★","★★★★★★★","☆☆☆☆☆")</f>
        <v>☆☆☆☆☆</v>
      </c>
      <c r="G362" s="5" t="str">
        <f>CHOOSE(記入用!G362,"★☆☆☆☆","★★☆☆☆","★★★☆☆","★★★★☆","★★★★★","★★★★★★","★★★★★★★","☆☆☆☆☆")</f>
        <v>★☆☆☆☆</v>
      </c>
      <c r="H362" s="5" t="str">
        <f>CHOOSE(記入用!H362,"★☆☆☆☆","★★☆☆☆","★★★☆☆","★★★★☆","★★★★★","★★★★★★","★★★★★★★","☆☆☆☆☆")</f>
        <v>★★★☆☆</v>
      </c>
      <c r="I362" s="5" t="str">
        <f>CHOOSE(記入用!I362,"★☆☆☆☆","★★☆☆☆","★★★☆☆","★★★★☆","★★★★★","★★★★★★","★★★★★★★","☆☆☆☆☆")</f>
        <v>★☆☆☆☆</v>
      </c>
      <c r="J362" s="5" t="str">
        <f>CHOOSE(記入用!J362,"★☆☆☆☆","★★☆☆☆","★★★☆☆","★★★★☆","★★★★★","★★★★★★","☆☆☆☆☆","★★★★★★★","OverFlow")</f>
        <v>★☆☆☆☆</v>
      </c>
      <c r="K362" s="5" t="str">
        <f>CHOOSE(記入用!K362,"★☆☆☆☆","★★☆☆☆","★★★☆☆","★★★★☆","★★★★★","★★★★★★","☆☆☆☆☆")</f>
        <v>★★☆☆☆</v>
      </c>
      <c r="L362" s="5" t="str">
        <f>不具合まとめ!C361</f>
        <v>無</v>
      </c>
      <c r="M362" s="5" t="str">
        <f>CHOOSE(記入用!M362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62" s="5" t="str">
        <f>CHOOSE(記入用!N362,"対応","未対応","追加talkにて対応","対応予定無し")</f>
        <v>追加talkにて対応</v>
      </c>
      <c r="O362" s="36">
        <f>詳細1!K362</f>
        <v>43442</v>
      </c>
    </row>
    <row r="363" spans="1:15" x14ac:dyDescent="0.15">
      <c r="A363" s="5" t="str">
        <f>記入用!A363</f>
        <v>流のノノミューレ</v>
      </c>
      <c r="B363" t="str">
        <f>記入用!B363</f>
        <v>お嬢様なでなでの人</v>
      </c>
      <c r="C363" t="str">
        <f>記入用!C363</f>
        <v>製作者サイト</v>
      </c>
      <c r="D363" s="5" t="str">
        <f>CHOOSE(記入用!D363,"★☆☆☆☆","★★☆☆☆","★★★☆☆","★★★★☆","★★★★★","★★★★★★","★★★★★★","☆☆☆☆☆")</f>
        <v>★★★★★</v>
      </c>
      <c r="E363" s="5" t="str">
        <f>CHOOSE(記入用!E363,"★☆☆☆☆","★★☆☆☆","★★★☆☆","★★★★☆","★★★★★","★★★★★★","☆☆☆☆☆")</f>
        <v>★★★★☆</v>
      </c>
      <c r="F363" s="5" t="str">
        <f>CHOOSE(記入用!F363,"★☆☆☆☆","★★☆☆☆","★★★☆☆","★★★★☆","★★★★★","★★★★★★","★★★★★★★","☆☆☆☆☆")</f>
        <v>★★★★★</v>
      </c>
      <c r="G363" s="5" t="str">
        <f>CHOOSE(記入用!G363,"★☆☆☆☆","★★☆☆☆","★★★☆☆","★★★★☆","★★★★★","★★★★★★","★★★★★★★","☆☆☆☆☆")</f>
        <v>★★★★★</v>
      </c>
      <c r="H363" s="5" t="str">
        <f>CHOOSE(記入用!H363,"★☆☆☆☆","★★☆☆☆","★★★☆☆","★★★★☆","★★★★★","★★★★★★","★★★★★★★","☆☆☆☆☆")</f>
        <v>★★★☆☆</v>
      </c>
      <c r="I363" s="5" t="str">
        <f>CHOOSE(記入用!I363,"★☆☆☆☆","★★☆☆☆","★★★☆☆","★★★★☆","★★★★★","★★★★★★","★★★★★★★","☆☆☆☆☆")</f>
        <v>★★★★★</v>
      </c>
      <c r="J363" s="5" t="str">
        <f>CHOOSE(記入用!J363,"★☆☆☆☆","★★☆☆☆","★★★☆☆","★★★★☆","★★★★★","★★★★★★","☆☆☆☆☆","★★★★★★★","OverFlow")</f>
        <v>★★★★☆</v>
      </c>
      <c r="K363" s="5" t="str">
        <f>CHOOSE(記入用!K363,"★☆☆☆☆","★★☆☆☆","★★★☆☆","★★★★☆","★★★★★","★★★★★★","☆☆☆☆☆")</f>
        <v>★★★★★</v>
      </c>
      <c r="L363" s="5" t="str">
        <f>不具合まとめ!C362</f>
        <v>無</v>
      </c>
      <c r="M363" s="5" t="str">
        <f>CHOOSE(記入用!M363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63" s="5" t="str">
        <f>CHOOSE(記入用!N363,"対応","未対応","追加talkにて対応","対応予定無し")</f>
        <v>追加talkにて対応</v>
      </c>
      <c r="O363" s="36">
        <f>詳細1!K363</f>
        <v>43442</v>
      </c>
    </row>
    <row r="364" spans="1:15" s="8" customFormat="1" x14ac:dyDescent="0.15">
      <c r="A364" s="7" t="str">
        <f>記入用!A364</f>
        <v>茄妖々精のナヨウ</v>
      </c>
      <c r="B364" s="8" t="str">
        <f>記入用!B364</f>
        <v>Aoi_nasuko</v>
      </c>
      <c r="C364" s="8" t="str">
        <f>記入用!C364</f>
        <v>DL不可</v>
      </c>
      <c r="D364" s="7" t="str">
        <f>CHOOSE(記入用!D364,"★☆☆☆☆","★★☆☆☆","★★★☆☆","★★★★☆","★★★★★","★★★★★★","★★★★★★","☆☆☆☆☆")</f>
        <v>★★★★☆</v>
      </c>
      <c r="E364" s="7" t="str">
        <f>CHOOSE(記入用!E364,"★☆☆☆☆","★★☆☆☆","★★★☆☆","★★★★☆","★★★★★","★★★★★★","☆☆☆☆☆")</f>
        <v>★★☆☆☆</v>
      </c>
      <c r="F364" s="7" t="str">
        <f>CHOOSE(記入用!F364,"★☆☆☆☆","★★☆☆☆","★★★☆☆","★★★★☆","★★★★★","★★★★★★","★★★★★★★","☆☆☆☆☆")</f>
        <v>★★★★☆</v>
      </c>
      <c r="G364" s="7" t="str">
        <f>CHOOSE(記入用!G364,"★☆☆☆☆","★★☆☆☆","★★★☆☆","★★★★☆","★★★★★","★★★★★★","★★★★★★★","☆☆☆☆☆")</f>
        <v>★★★☆☆</v>
      </c>
      <c r="H364" s="7" t="str">
        <f>CHOOSE(記入用!H364,"★☆☆☆☆","★★☆☆☆","★★★☆☆","★★★★☆","★★★★★","★★★★★★","★★★★★★★","☆☆☆☆☆")</f>
        <v>★★★☆☆</v>
      </c>
      <c r="I364" s="7" t="str">
        <f>CHOOSE(記入用!I364,"★☆☆☆☆","★★☆☆☆","★★★☆☆","★★★★☆","★★★★★","★★★★★★","★★★★★★★","☆☆☆☆☆")</f>
        <v>★★★☆☆</v>
      </c>
      <c r="J364" s="7" t="str">
        <f>CHOOSE(記入用!J364,"★☆☆☆☆","★★☆☆☆","★★★☆☆","★★★★☆","★★★★★","★★★★★★","☆☆☆☆☆","★★★★★★★","OverFlow")</f>
        <v>★★★☆☆</v>
      </c>
      <c r="K364" s="7" t="str">
        <f>CHOOSE(記入用!K364,"★☆☆☆☆","★★☆☆☆","★★★☆☆","★★★★☆","★★★★★","★★★★★★","☆☆☆☆☆")</f>
        <v>★★★☆☆</v>
      </c>
      <c r="L364" s="7" t="str">
        <f>不具合まとめ!C363</f>
        <v>無</v>
      </c>
      <c r="M364" s="7" t="str">
        <f>CHOOSE(記入用!M364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64" s="7" t="str">
        <f>CHOOSE(記入用!N364,"対応","未対応","追加talkにて対応","対応予定無し")</f>
        <v>追加talkにて対応</v>
      </c>
      <c r="O364" s="68">
        <f>詳細1!K364</f>
        <v>43442</v>
      </c>
    </row>
    <row r="365" spans="1:15" x14ac:dyDescent="0.15">
      <c r="A365" s="5" t="str">
        <f>記入用!A365</f>
        <v>希望と絶望のユグドラシル</v>
      </c>
      <c r="B365" t="str">
        <f>記入用!B365</f>
        <v>Sky_Kirche</v>
      </c>
      <c r="C365" t="str">
        <f>記入用!C365</f>
        <v>Discord</v>
      </c>
      <c r="D365" s="14" t="str">
        <f>CHOOSE(記入用!D365,"★☆☆☆☆","★★☆☆☆","★★★☆☆","★★★★☆","★★★★★","★★★★★★","★★★★★★","☆☆☆☆☆")</f>
        <v>★★★★★★</v>
      </c>
      <c r="E365" s="5" t="str">
        <f>CHOOSE(記入用!E365,"★☆☆☆☆","★★☆☆☆","★★★☆☆","★★★★☆","★★★★★","★★★★★★","☆☆☆☆☆")</f>
        <v>★★★★☆</v>
      </c>
      <c r="F365" s="5" t="str">
        <f>CHOOSE(記入用!F365,"★☆☆☆☆","★★☆☆☆","★★★☆☆","★★★★☆","★★★★★","★★★★★★","★★★★★★★","☆☆☆☆☆")</f>
        <v>★★☆☆☆</v>
      </c>
      <c r="G365" s="5" t="str">
        <f>CHOOSE(記入用!G365,"★☆☆☆☆","★★☆☆☆","★★★☆☆","★★★★☆","★★★★★","★★★★★★","★★★★★★★","☆☆☆☆☆")</f>
        <v>★★★★★</v>
      </c>
      <c r="H365" s="5" t="str">
        <f>CHOOSE(記入用!H365,"★☆☆☆☆","★★☆☆☆","★★★☆☆","★★★★☆","★★★★★","★★★★★★","★★★★★★★","☆☆☆☆☆")</f>
        <v>★★★★★</v>
      </c>
      <c r="I365" s="5" t="str">
        <f>CHOOSE(記入用!I365,"★☆☆☆☆","★★☆☆☆","★★★☆☆","★★★★☆","★★★★★","★★★★★★","★★★★★★★","☆☆☆☆☆")</f>
        <v>★★★★★★</v>
      </c>
      <c r="J365" s="14" t="str">
        <f>CHOOSE(記入用!J365,"★☆☆☆☆","★★☆☆☆","★★★☆☆","★★★★☆","★★★★★","★★★★★★","☆☆☆☆☆","★★★★★★★","OverFlow")</f>
        <v>★★★★★★</v>
      </c>
      <c r="K365" s="5" t="str">
        <f>CHOOSE(記入用!K365,"★☆☆☆☆","★★☆☆☆","★★★☆☆","★★★★☆","★★★★★","★★★★★★","☆☆☆☆☆")</f>
        <v>★★☆☆☆</v>
      </c>
      <c r="L365" s="5" t="str">
        <f>不具合まとめ!C364</f>
        <v>有</v>
      </c>
      <c r="M365" s="5" t="str">
        <f>CHOOSE(記入用!M365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65" s="5" t="str">
        <f>CHOOSE(記入用!N365,"対応","未対応","追加talkにて対応","対応予定無し")</f>
        <v>追加talkにて対応</v>
      </c>
      <c r="O365" s="36">
        <f>詳細1!K365</f>
        <v>43444</v>
      </c>
    </row>
    <row r="366" spans="1:15" x14ac:dyDescent="0.15">
      <c r="A366" s="5" t="str">
        <f>記入用!A366</f>
        <v>妹の妹</v>
      </c>
      <c r="B366" t="str">
        <f>記入用!B366</f>
        <v>サムザム</v>
      </c>
      <c r="C366" t="str">
        <f>記入用!C366</f>
        <v>カスゴwiki</v>
      </c>
      <c r="D366" s="5" t="str">
        <f>CHOOSE(記入用!D366,"★☆☆☆☆","★★☆☆☆","★★★☆☆","★★★★☆","★★★★★","★★★★★★","★★★★★★","☆☆☆☆☆")</f>
        <v>★★★★★</v>
      </c>
      <c r="E366" s="5" t="str">
        <f>CHOOSE(記入用!E366,"★☆☆☆☆","★★☆☆☆","★★★☆☆","★★★★☆","★★★★★","★★★★★★","☆☆☆☆☆")</f>
        <v>★★☆☆☆</v>
      </c>
      <c r="F366" s="5" t="str">
        <f>CHOOSE(記入用!F366,"★☆☆☆☆","★★☆☆☆","★★★☆☆","★★★★☆","★★★★★","★★★★★★","★★★★★★★","☆☆☆☆☆")</f>
        <v>★★★★★★★</v>
      </c>
      <c r="G366" s="5" t="str">
        <f>CHOOSE(記入用!G366,"★☆☆☆☆","★★☆☆☆","★★★☆☆","★★★★☆","★★★★★","★★★★★★","★★★★★★★","☆☆☆☆☆")</f>
        <v>★☆☆☆☆</v>
      </c>
      <c r="H366" s="5" t="str">
        <f>CHOOSE(記入用!H366,"★☆☆☆☆","★★☆☆☆","★★★☆☆","★★★★☆","★★★★★","★★★★★★","★★★★★★★","☆☆☆☆☆")</f>
        <v>★★★★★★★</v>
      </c>
      <c r="I366" s="5" t="str">
        <f>CHOOSE(記入用!I366,"★☆☆☆☆","★★☆☆☆","★★★☆☆","★★★★☆","★★★★★","★★★★★★","★★★★★★★","☆☆☆☆☆")</f>
        <v>★★★★★★★</v>
      </c>
      <c r="J366" s="5" t="str">
        <f>CHOOSE(記入用!J366,"★☆☆☆☆","★★☆☆☆","★★★☆☆","★★★★☆","★★★★★","★★★★★★","☆☆☆☆☆","★★★★★★★","OverFlow")</f>
        <v>★★☆☆☆</v>
      </c>
      <c r="K366" s="5" t="str">
        <f>CHOOSE(記入用!K366,"★☆☆☆☆","★★☆☆☆","★★★☆☆","★★★★☆","★★★★★","★★★★★★","☆☆☆☆☆")</f>
        <v>★☆☆☆☆</v>
      </c>
      <c r="L366" s="5" t="str">
        <f>不具合まとめ!C365</f>
        <v>無</v>
      </c>
      <c r="M366" s="5" t="str">
        <f>CHOOSE(記入用!M366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66" s="5" t="str">
        <f>CHOOSE(記入用!N366,"対応","未対応","追加talkにて対応","対応予定無し")</f>
        <v>追加talkにて対応</v>
      </c>
      <c r="O366" s="36">
        <f>詳細1!K366</f>
        <v>43557</v>
      </c>
    </row>
    <row r="367" spans="1:15" x14ac:dyDescent="0.15">
      <c r="A367" s="5" t="str">
        <f>記入用!A367</f>
        <v>スピード狂のアクセラ</v>
      </c>
      <c r="B367" t="str">
        <f>記入用!B367</f>
        <v>雪乃百合</v>
      </c>
      <c r="C367" t="str">
        <f>記入用!C367</f>
        <v>カスゴwiki</v>
      </c>
      <c r="D367" s="5" t="str">
        <f>CHOOSE(記入用!D367,"★☆☆☆☆","★★☆☆☆","★★★☆☆","★★★★☆","★★★★★","★★★★★★","★★★★★★★","☆☆☆☆☆")</f>
        <v>★★★★★★★</v>
      </c>
      <c r="E367" s="5" t="str">
        <f>CHOOSE(記入用!E367,"★☆☆☆☆","★★☆☆☆","★★★☆☆","★★★★☆","★★★★★","★★★★★★","☆☆☆☆☆")</f>
        <v>★★★☆☆</v>
      </c>
      <c r="F367" s="5" t="str">
        <f>CHOOSE(記入用!F367,"★☆☆☆☆","★★☆☆☆","★★★☆☆","★★★★☆","★★★★★","★★★★★★","★★★★★★★","☆☆☆☆☆")</f>
        <v>★★★★★★★</v>
      </c>
      <c r="G367" s="5" t="str">
        <f>CHOOSE(記入用!G367,"★☆☆☆☆","★★☆☆☆","★★★☆☆","★★★★☆","★★★★★","★★★★★★","★★★★★★★","☆☆☆☆☆")</f>
        <v>★★★★★</v>
      </c>
      <c r="H367" s="5" t="str">
        <f>CHOOSE(記入用!H367,"★☆☆☆☆","★★☆☆☆","★★★☆☆","★★★★☆","★★★★★","★★★★★★","★★★★★★★","☆☆☆☆☆")</f>
        <v>★★★★★</v>
      </c>
      <c r="I367" s="5" t="str">
        <f>CHOOSE(記入用!I367,"★☆☆☆☆","★★☆☆☆","★★★☆☆","★★★★☆","★★★★★","★★★★★★","★★★★★★★","☆☆☆☆☆")</f>
        <v>★★★★★★★</v>
      </c>
      <c r="J367" s="5" t="str">
        <f>CHOOSE(記入用!J367,"★☆☆☆☆","★★☆☆☆","★★★☆☆","★★★★☆","★★★★★","★★★★★★","☆☆☆☆☆","★★★★★★★","OverFlow")</f>
        <v>OverFlow</v>
      </c>
      <c r="K367" s="5" t="str">
        <f>CHOOSE(記入用!K367,"★☆☆☆☆","★★☆☆☆","★★★☆☆","★★★★☆","★★★★★","★★★★★★","☆☆☆☆☆")</f>
        <v>★☆☆☆☆</v>
      </c>
      <c r="L367" s="5" t="str">
        <f>不具合まとめ!C366</f>
        <v>無</v>
      </c>
      <c r="M367" s="5" t="str">
        <f>CHOOSE(記入用!M367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67" s="5" t="str">
        <f>CHOOSE(記入用!N367,"対応","未対応","追加talkにて対応","対応予定無し")</f>
        <v>追加talkにて対応</v>
      </c>
      <c r="O367" s="36">
        <f>詳細1!K367</f>
        <v>43453</v>
      </c>
    </row>
    <row r="368" spans="1:15" x14ac:dyDescent="0.15">
      <c r="A368" s="5" t="str">
        <f>記入用!A368</f>
        <v>ナメクジのカタツムリ</v>
      </c>
      <c r="B368" t="str">
        <f>記入用!B368</f>
        <v>サムザム</v>
      </c>
      <c r="C368" t="str">
        <f>記入用!C368</f>
        <v>Discord</v>
      </c>
      <c r="D368" s="5" t="str">
        <f>CHOOSE(記入用!D368,"★☆☆☆☆","★★☆☆☆","★★★☆☆","★★★★☆","★★★★★","★★★★★★","★★★★★★★","☆☆☆☆☆")</f>
        <v>★☆☆☆☆</v>
      </c>
      <c r="E368" s="5" t="str">
        <f>CHOOSE(記入用!E368,"★☆☆☆☆","★★☆☆☆","★★★☆☆","★★★★☆","★★★★★","★★★★★★","☆☆☆☆☆")</f>
        <v>★★★★★</v>
      </c>
      <c r="F368" s="5" t="str">
        <f>CHOOSE(記入用!F368,"★☆☆☆☆","★★☆☆☆","★★★☆☆","★★★★☆","★★★★★","★★★★★★","★★★★★★★","☆☆☆☆☆")</f>
        <v>★☆☆☆☆</v>
      </c>
      <c r="G368" s="5" t="str">
        <f>CHOOSE(記入用!G368,"★☆☆☆☆","★★☆☆☆","★★★☆☆","★★★★☆","★★★★★","★★★★★★","★★★★★★★","☆☆☆☆☆")</f>
        <v>★☆☆☆☆</v>
      </c>
      <c r="H368" s="14" t="str">
        <f>CHOOSE(記入用!H368,"★☆☆☆☆","★★☆☆☆","★★★☆☆","★★★★☆","★★★★★","★★★★★★","★★★★★★★","☆☆☆☆☆")</f>
        <v>★★★★★</v>
      </c>
      <c r="I368" s="5" t="str">
        <f>CHOOSE(記入用!I368,"★☆☆☆☆","★★☆☆☆","★★★☆☆","★★★★☆","★★★★★","★★★★★★","★★★★★★★","☆☆☆☆☆")</f>
        <v>★☆☆☆☆</v>
      </c>
      <c r="J368" s="5" t="str">
        <f>CHOOSE(記入用!J368,"★☆☆☆☆","★★☆☆☆","★★★☆☆","★★★★☆","★★★★★","★★★★★★","☆☆☆☆☆","★★★★★★★","OverFlow")</f>
        <v>★☆☆☆☆</v>
      </c>
      <c r="K368" s="5" t="str">
        <f>CHOOSE(記入用!K368,"★☆☆☆☆","★★☆☆☆","★★★☆☆","★★★★☆","★★★★★","★★★★★★","☆☆☆☆☆")</f>
        <v>★★☆☆☆</v>
      </c>
      <c r="L368" s="5" t="str">
        <f>不具合まとめ!C367</f>
        <v>有</v>
      </c>
      <c r="M368" s="5" t="str">
        <f>CHOOSE(記入用!M368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68" s="5" t="str">
        <f>CHOOSE(記入用!N368,"対応","未対応","追加talkにて対応","対応予定無し")</f>
        <v>追加talkにて対応</v>
      </c>
      <c r="O368" s="36">
        <f>詳細1!K368</f>
        <v>43445</v>
      </c>
    </row>
    <row r="369" spans="1:15" x14ac:dyDescent="0.15">
      <c r="A369" s="5" t="str">
        <f>記入用!A369</f>
        <v>下着のパンティー</v>
      </c>
      <c r="B369" t="str">
        <f>記入用!B369</f>
        <v>サムザム</v>
      </c>
      <c r="C369" t="str">
        <f>記入用!C369</f>
        <v>Discord</v>
      </c>
      <c r="D369" s="5" t="str">
        <f>CHOOSE(記入用!D369,"★☆☆☆☆","★★☆☆☆","★★★☆☆","★★★★☆","★★★★★","★★★★★★","★★★★★★★","☆☆☆☆☆")</f>
        <v>★☆☆☆☆</v>
      </c>
      <c r="E369" s="5" t="str">
        <f>CHOOSE(記入用!E369,"★☆☆☆☆","★★☆☆☆","★★★☆☆","★★★★☆","★★★★★","★★★★★★","☆☆☆☆☆")</f>
        <v>★★★★★</v>
      </c>
      <c r="F369" s="5" t="str">
        <f>CHOOSE(記入用!F369,"★☆☆☆☆","★★☆☆☆","★★★☆☆","★★★★☆","★★★★★","★★★★★★","★★★★★★★","☆☆☆☆☆")</f>
        <v>★★☆☆☆</v>
      </c>
      <c r="G369" s="5" t="str">
        <f>CHOOSE(記入用!G369,"★☆☆☆☆","★★☆☆☆","★★★☆☆","★★★★☆","★★★★★","★★★★★★","★★★★★★★","☆☆☆☆☆")</f>
        <v>★☆☆☆☆</v>
      </c>
      <c r="H369" s="14" t="str">
        <f>CHOOSE(記入用!H369,"★☆☆☆☆","★★☆☆☆","★★★☆☆","★★★★☆","★★★★★","★★★★★★","★★★★★★★","☆☆☆☆☆")</f>
        <v>★★★★★</v>
      </c>
      <c r="I369" s="5" t="str">
        <f>CHOOSE(記入用!I369,"★☆☆☆☆","★★☆☆☆","★★★☆☆","★★★★☆","★★★★★","★★★★★★","★★★★★★★","☆☆☆☆☆")</f>
        <v>★★☆☆☆</v>
      </c>
      <c r="J369" s="5" t="str">
        <f>CHOOSE(記入用!J369,"★☆☆☆☆","★★☆☆☆","★★★☆☆","★★★★☆","★★★★★","★★★★★★","☆☆☆☆☆","★★★★★★★","OverFlow")</f>
        <v>☆☆☆☆☆</v>
      </c>
      <c r="K369" s="5" t="str">
        <f>CHOOSE(記入用!K369,"★☆☆☆☆","★★☆☆☆","★★★☆☆","★★★★☆","★★★★★","★★★★★★","☆☆☆☆☆")</f>
        <v>★★☆☆☆</v>
      </c>
      <c r="L369" s="5" t="str">
        <f>不具合まとめ!C368</f>
        <v>有</v>
      </c>
      <c r="M369" s="5" t="str">
        <f>CHOOSE(記入用!M369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69" s="5" t="str">
        <f>CHOOSE(記入用!N369,"対応","未対応","追加talkにて対応","対応予定無し")</f>
        <v>追加talkにて対応</v>
      </c>
      <c r="O369" s="36">
        <f>詳細1!K369</f>
        <v>43445</v>
      </c>
    </row>
    <row r="370" spans="1:15" s="8" customFormat="1" x14ac:dyDescent="0.15">
      <c r="A370" s="7" t="str">
        <f>記入用!A370</f>
        <v>究明のパテファシオ</v>
      </c>
      <c r="B370" s="8" t="str">
        <f>記入用!B370</f>
        <v>高等遊民</v>
      </c>
      <c r="C370" s="8" t="str">
        <f>記入用!C370</f>
        <v>DL不可</v>
      </c>
      <c r="D370" s="7" t="str">
        <f>CHOOSE(記入用!D370,"★☆☆☆☆","★★☆☆☆","★★★☆☆","★★★★☆","★★★★★","★★★★★★","★★★★★★★","☆☆☆☆☆")</f>
        <v>★★★★★</v>
      </c>
      <c r="E370" s="7" t="str">
        <f>CHOOSE(記入用!E370,"★☆☆☆☆","★★☆☆☆","★★★☆☆","★★★★☆","★★★★★","★★★★★★","☆☆☆☆☆")</f>
        <v>★★★★☆</v>
      </c>
      <c r="F370" s="7" t="str">
        <f>CHOOSE(記入用!F370,"★☆☆☆☆","★★☆☆☆","★★★☆☆","★★★★☆","★★★★★","★★★★★★","★★★★★★★","☆☆☆☆☆")</f>
        <v>★★☆☆☆</v>
      </c>
      <c r="G370" s="7" t="str">
        <f>CHOOSE(記入用!G370,"★☆☆☆☆","★★☆☆☆","★★★☆☆","★★★★☆","★★★★★","★★★★★★","★★★★★★★","☆☆☆☆☆")</f>
        <v>★★★☆☆</v>
      </c>
      <c r="H370" s="7" t="str">
        <f>CHOOSE(記入用!H370,"★☆☆☆☆","★★☆☆☆","★★★☆☆","★★★★☆","★★★★★","★★★★★★","★★★★★★★","☆☆☆☆☆")</f>
        <v>★★★☆☆</v>
      </c>
      <c r="I370" s="7" t="str">
        <f>CHOOSE(記入用!I370,"★☆☆☆☆","★★☆☆☆","★★★☆☆","★★★★☆","★★★★★","★★★★★★","★★★★★★★","☆☆☆☆☆")</f>
        <v>★★★☆☆</v>
      </c>
      <c r="J370" s="7" t="str">
        <f>CHOOSE(記入用!J370,"★☆☆☆☆","★★☆☆☆","★★★☆☆","★★★★☆","★★★★★","★★★★★★","☆☆☆☆☆","★★★★★★★","OverFlow")</f>
        <v>★★★★☆</v>
      </c>
      <c r="K370" s="7" t="str">
        <f>CHOOSE(記入用!K370,"★☆☆☆☆","★★☆☆☆","★★★☆☆","★★★★☆","★★★★★","★★★★★★","☆☆☆☆☆")</f>
        <v>★★★★★</v>
      </c>
      <c r="L370" s="7" t="str">
        <f>不具合まとめ!C369</f>
        <v>無</v>
      </c>
      <c r="M370" s="7" t="str">
        <f>CHOOSE(記入用!M370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70" s="7" t="str">
        <f>CHOOSE(記入用!N370,"対応","未対応","追加talkにて対応","対応予定無し")</f>
        <v>追加talkにて対応</v>
      </c>
      <c r="O370" s="68">
        <f>詳細1!K370</f>
        <v>43448</v>
      </c>
    </row>
    <row r="371" spans="1:15" s="8" customFormat="1" x14ac:dyDescent="0.15">
      <c r="A371" s="7" t="str">
        <f>記入用!A371</f>
        <v>包隠のティラーレ</v>
      </c>
      <c r="B371" s="8" t="str">
        <f>記入用!B371</f>
        <v>高等遊民</v>
      </c>
      <c r="C371" s="8" t="str">
        <f>記入用!C371</f>
        <v>DL不可</v>
      </c>
      <c r="D371" s="7" t="str">
        <f>CHOOSE(記入用!D371,"★☆☆☆☆","★★☆☆☆","★★★☆☆","★★★★☆","★★★★★","★★★★★★","★★★★★★★","☆☆☆☆☆")</f>
        <v>★★★★★</v>
      </c>
      <c r="E371" s="7" t="str">
        <f>CHOOSE(記入用!E371,"★☆☆☆☆","★★☆☆☆","★★★☆☆","★★★★☆","★★★★★","★★★★★★","☆☆☆☆☆")</f>
        <v>★★★★☆</v>
      </c>
      <c r="F371" s="7" t="str">
        <f>CHOOSE(記入用!F371,"★☆☆☆☆","★★☆☆☆","★★★☆☆","★★★★☆","★★★★★","★★★★★★","★★★★★★★","☆☆☆☆☆")</f>
        <v>★★☆☆☆</v>
      </c>
      <c r="G371" s="7" t="str">
        <f>CHOOSE(記入用!G371,"★☆☆☆☆","★★☆☆☆","★★★☆☆","★★★★☆","★★★★★","★★★★★★","★★★★★★★","☆☆☆☆☆")</f>
        <v>★★★☆☆</v>
      </c>
      <c r="H371" s="7" t="str">
        <f>CHOOSE(記入用!H371,"★☆☆☆☆","★★☆☆☆","★★★☆☆","★★★★☆","★★★★★","★★★★★★","★★★★★★★","☆☆☆☆☆")</f>
        <v>★★★★★</v>
      </c>
      <c r="I371" s="7" t="str">
        <f>CHOOSE(記入用!I371,"★☆☆☆☆","★★☆☆☆","★★★☆☆","★★★★☆","★★★★★","★★★★★★","★★★★★★★","☆☆☆☆☆")</f>
        <v>★★★★★</v>
      </c>
      <c r="J371" s="7" t="str">
        <f>CHOOSE(記入用!J371,"★☆☆☆☆","★★☆☆☆","★★★☆☆","★★★★☆","★★★★★","★★★★★★","☆☆☆☆☆","★★★★★★★","OverFlow")</f>
        <v>★★★★☆</v>
      </c>
      <c r="K371" s="7" t="str">
        <f>CHOOSE(記入用!K371,"★☆☆☆☆","★★☆☆☆","★★★☆☆","★★★★☆","★★★★★","★★★★★★","☆☆☆☆☆")</f>
        <v>★★★★★</v>
      </c>
      <c r="L371" s="7" t="str">
        <f>不具合まとめ!C370</f>
        <v>無</v>
      </c>
      <c r="M371" s="7" t="str">
        <f>CHOOSE(記入用!M371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71" s="7" t="str">
        <f>CHOOSE(記入用!N371,"対応","未対応","追加talkにて対応","対応予定無し")</f>
        <v>追加talkにて対応</v>
      </c>
      <c r="O371" s="68">
        <f>詳細1!K371</f>
        <v>43448</v>
      </c>
    </row>
    <row r="372" spans="1:15" s="8" customFormat="1" x14ac:dyDescent="0.15">
      <c r="A372" s="7" t="str">
        <f>記入用!A372</f>
        <v>行商人のコマス</v>
      </c>
      <c r="B372" s="8" t="str">
        <f>記入用!B372</f>
        <v>Aoi_nasuko</v>
      </c>
      <c r="C372" s="8" t="str">
        <f>記入用!C372</f>
        <v>DL不可</v>
      </c>
      <c r="D372" s="7" t="str">
        <f>CHOOSE(記入用!D372,"★☆☆☆☆","★★☆☆☆","★★★☆☆","★★★★☆","★★★★★","★★★★★★","★★★★★★★","☆☆☆☆☆")</f>
        <v>★★★★★</v>
      </c>
      <c r="E372" s="7" t="str">
        <f>CHOOSE(記入用!E372,"★☆☆☆☆","★★☆☆☆","★★★☆☆","★★★★☆","★★★★★","★★★★★★","☆☆☆☆☆")</f>
        <v>★★★★☆</v>
      </c>
      <c r="F372" s="7" t="str">
        <f>CHOOSE(記入用!F372,"★☆☆☆☆","★★☆☆☆","★★★☆☆","★★★★☆","★★★★★","★★★★★★","★★★★★★★","☆☆☆☆☆")</f>
        <v>★★★★☆</v>
      </c>
      <c r="G372" s="7" t="str">
        <f>CHOOSE(記入用!G372,"★☆☆☆☆","★★☆☆☆","★★★☆☆","★★★★☆","★★★★★","★★★★★★","★★★★★★★","☆☆☆☆☆")</f>
        <v>★★★★★</v>
      </c>
      <c r="H372" s="7" t="str">
        <f>CHOOSE(記入用!H372,"★☆☆☆☆","★★☆☆☆","★★★☆☆","★★★★☆","★★★★★","★★★★★★","★★★★★★★","☆☆☆☆☆")</f>
        <v>★★★★★★</v>
      </c>
      <c r="I372" s="7" t="str">
        <f>CHOOSE(記入用!I372,"★☆☆☆☆","★★☆☆☆","★★★☆☆","★★★★☆","★★★★★","★★★★★★","★★★★★★★","☆☆☆☆☆")</f>
        <v>★★★★★★</v>
      </c>
      <c r="J372" s="7" t="str">
        <f>CHOOSE(記入用!J372,"★☆☆☆☆","★★☆☆☆","★★★☆☆","★★★★☆","★★★★★","★★★★★★","☆☆☆☆☆","★★★★★★★","OverFlow")</f>
        <v>☆☆☆☆☆</v>
      </c>
      <c r="K372" s="7" t="str">
        <f>CHOOSE(記入用!K372,"★☆☆☆☆","★★☆☆☆","★★★☆☆","★★★★☆","★★★★★","★★★★★★","☆☆☆☆☆")</f>
        <v>★★☆☆☆</v>
      </c>
      <c r="L372" s="7" t="str">
        <f>不具合まとめ!C371</f>
        <v>無</v>
      </c>
      <c r="M372" s="7" t="str">
        <f>CHOOSE(記入用!M372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72" s="7" t="str">
        <f>CHOOSE(記入用!N372,"対応","未対応","追加talkにて対応","対応予定無し")</f>
        <v>追加talkにて対応</v>
      </c>
      <c r="O372" s="68">
        <f>詳細1!K372</f>
        <v>43448</v>
      </c>
    </row>
    <row r="373" spans="1:15" x14ac:dyDescent="0.15">
      <c r="A373" s="5" t="str">
        <f>記入用!A373</f>
        <v>汚穢のミュシレージ</v>
      </c>
      <c r="B373" t="str">
        <f>記入用!B373</f>
        <v>カヤノ</v>
      </c>
      <c r="C373" t="str">
        <f>記入用!C373</f>
        <v>カスゴwiki</v>
      </c>
      <c r="D373" s="5" t="str">
        <f>CHOOSE(記入用!D373,"★☆☆☆☆","★★☆☆☆","★★★☆☆","★★★★☆","★★★★★","★★★★★★","★★★★★★★","☆☆☆☆☆")</f>
        <v>★★★★★</v>
      </c>
      <c r="E373" s="5" t="str">
        <f>CHOOSE(記入用!E373,"★☆☆☆☆","★★☆☆☆","★★★☆☆","★★★★☆","★★★★★","★★★★★★","☆☆☆☆☆")</f>
        <v>★★★★☆</v>
      </c>
      <c r="F373" s="5" t="str">
        <f>CHOOSE(記入用!F373,"★☆☆☆☆","★★☆☆☆","★★★☆☆","★★★★☆","★★★★★","★★★★★★","★★★★★★★","☆☆☆☆☆")</f>
        <v>★★★★★</v>
      </c>
      <c r="G373" s="5" t="str">
        <f>CHOOSE(記入用!G373,"★☆☆☆☆","★★☆☆☆","★★★☆☆","★★★★☆","★★★★★","★★★★★★","★★★★★★★","☆☆☆☆☆")</f>
        <v>★★★☆☆</v>
      </c>
      <c r="H373" s="5" t="str">
        <f>CHOOSE(記入用!H373,"★☆☆☆☆","★★☆☆☆","★★★☆☆","★★★★☆","★★★★★","★★★★★★","★★★★★★★","☆☆☆☆☆")</f>
        <v>★☆☆☆☆</v>
      </c>
      <c r="I373" s="5" t="str">
        <f>CHOOSE(記入用!I373,"★☆☆☆☆","★★☆☆☆","★★★☆☆","★★★★☆","★★★★★","★★★★★★","★★★★★★★","☆☆☆☆☆")</f>
        <v>★★★★☆</v>
      </c>
      <c r="J373" s="5" t="str">
        <f>CHOOSE(記入用!J373,"★☆☆☆☆","★★☆☆☆","★★★☆☆","★★★★☆","★★★★★","★★★★★★","☆☆☆☆☆","★★★★★★★","OverFlow")</f>
        <v>★★★★★★★</v>
      </c>
      <c r="K373" s="5" t="str">
        <f>CHOOSE(記入用!K373,"★☆☆☆☆","★★☆☆☆","★★★☆☆","★★★★☆","★★★★★","★★★★★★","☆☆☆☆☆")</f>
        <v>★★☆☆☆</v>
      </c>
      <c r="L373" s="5" t="str">
        <f>不具合まとめ!C372</f>
        <v>無</v>
      </c>
      <c r="M373" s="5" t="str">
        <f>CHOOSE(記入用!M373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73" s="5" t="str">
        <f>CHOOSE(記入用!N373,"対応","未対応","追加talkにて対応","対応予定無し")</f>
        <v>追加talkにて対応</v>
      </c>
      <c r="O373" s="36">
        <f>詳細1!K373</f>
        <v>43450</v>
      </c>
    </row>
    <row r="374" spans="1:15" x14ac:dyDescent="0.15">
      <c r="A374" s="5" t="str">
        <f>記入用!A374</f>
        <v>水神クタアト</v>
      </c>
      <c r="B374" t="str">
        <f>記入用!B374</f>
        <v>赤錆</v>
      </c>
      <c r="C374" t="str">
        <f>記入用!C374</f>
        <v>カスゴwiki</v>
      </c>
      <c r="D374" s="5" t="str">
        <f>CHOOSE(記入用!D374,"★☆☆☆☆","★★☆☆☆","★★★☆☆","★★★★☆","★★★★★","★★★★★★","★★★★★★★","☆☆☆☆☆")</f>
        <v>★★★☆☆</v>
      </c>
      <c r="E374" s="5" t="str">
        <f>CHOOSE(記入用!E374,"★☆☆☆☆","★★☆☆☆","★★★☆☆","★★★★☆","★★★★★","★★★★★★","☆☆☆☆☆")</f>
        <v>★★★☆☆</v>
      </c>
      <c r="F374" s="5" t="str">
        <f>CHOOSE(記入用!F374,"★☆☆☆☆","★★☆☆☆","★★★☆☆","★★★★☆","★★★★★","★★★★★★","★★★★★★★","☆☆☆☆☆")</f>
        <v>★★★★★</v>
      </c>
      <c r="G374" s="5" t="str">
        <f>CHOOSE(記入用!G374,"★☆☆☆☆","★★☆☆☆","★★★☆☆","★★★★☆","★★★★★","★★★★★★","★★★★★★★","☆☆☆☆☆")</f>
        <v>★★★★☆</v>
      </c>
      <c r="H374" s="5" t="str">
        <f>CHOOSE(記入用!H374,"★☆☆☆☆","★★☆☆☆","★★★☆☆","★★★★☆","★★★★★","★★★★★★","★★★★★★★","☆☆☆☆☆")</f>
        <v>★★★☆☆</v>
      </c>
      <c r="I374" s="5" t="str">
        <f>CHOOSE(記入用!I374,"★☆☆☆☆","★★☆☆☆","★★★☆☆","★★★★☆","★★★★★","★★★★★★","★★★★★★★","☆☆☆☆☆")</f>
        <v>★★★☆☆</v>
      </c>
      <c r="J374" s="5" t="str">
        <f>CHOOSE(記入用!J374,"★☆☆☆☆","★★☆☆☆","★★★☆☆","★★★★☆","★★★★★","★★★★★★","☆☆☆☆☆","★★★★★★★","OverFlow")</f>
        <v>★★★★★</v>
      </c>
      <c r="K374" s="5" t="str">
        <f>CHOOSE(記入用!K374,"★☆☆☆☆","★★☆☆☆","★★★☆☆","★★★★☆","★★★★★","★★★★★★","☆☆☆☆☆")</f>
        <v>★★★★★</v>
      </c>
      <c r="L374" s="5" t="str">
        <f>不具合まとめ!C373</f>
        <v>無</v>
      </c>
      <c r="M374" s="5" t="str">
        <f>CHOOSE(記入用!M374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374" s="5" t="str">
        <f>CHOOSE(記入用!N374,"対応","未対応","追加talkにて対応","対応予定無し")</f>
        <v>追加talkにて対応</v>
      </c>
      <c r="O374" s="36">
        <f>詳細1!K374</f>
        <v>43450</v>
      </c>
    </row>
    <row r="375" spans="1:15" s="8" customFormat="1" x14ac:dyDescent="0.15">
      <c r="A375" s="7" t="str">
        <f>記入用!A375</f>
        <v>無形のブラックボックス（Ａ）</v>
      </c>
      <c r="B375" s="8" t="str">
        <f>記入用!B375</f>
        <v>Aoi_nasuko</v>
      </c>
      <c r="C375" s="8" t="str">
        <f>記入用!C375</f>
        <v>DL不可</v>
      </c>
      <c r="D375" s="7" t="str">
        <f>CHOOSE(記入用!D375,"★☆☆☆☆","★★☆☆☆","★★★☆☆","★★★★☆","★★★★★","★★★★★★","★★★★★★★","☆☆☆☆☆")</f>
        <v>★★☆☆☆</v>
      </c>
      <c r="E375" s="7" t="str">
        <f>CHOOSE(記入用!E375,"★☆☆☆☆","★★☆☆☆","★★★☆☆","★★★★☆","★★★★★","★★★★★★","☆☆☆☆☆")</f>
        <v>★★★☆☆</v>
      </c>
      <c r="F375" s="7" t="str">
        <f>CHOOSE(記入用!F375,"★☆☆☆☆","★★☆☆☆","★★★☆☆","★★★★☆","★★★★★","★★★★★★","★★★★★★★","☆☆☆☆☆")</f>
        <v>★★★★☆</v>
      </c>
      <c r="G375" s="7" t="str">
        <f>CHOOSE(記入用!G375,"★☆☆☆☆","★★☆☆☆","★★★☆☆","★★★★☆","★★★★★","★★★★★★","★★★★★★★","☆☆☆☆☆")</f>
        <v>★★★☆☆</v>
      </c>
      <c r="H375" s="7" t="str">
        <f>CHOOSE(記入用!H375,"★☆☆☆☆","★★☆☆☆","★★★☆☆","★★★★☆","★★★★★","★★★★★★","★★★★★★★","☆☆☆☆☆")</f>
        <v>★★★★★</v>
      </c>
      <c r="I375" s="7" t="str">
        <f>CHOOSE(記入用!I375,"★☆☆☆☆","★★☆☆☆","★★★☆☆","★★★★☆","★★★★★","★★★★★★","★★★★★★★","☆☆☆☆☆")</f>
        <v>★★★★★</v>
      </c>
      <c r="J375" s="7" t="str">
        <f>CHOOSE(記入用!J375,"★☆☆☆☆","★★☆☆☆","★★★☆☆","★★★★☆","★★★★★","★★★★★★","☆☆☆☆☆","★★★★★★★","OverFlow")</f>
        <v>★★★★★★★</v>
      </c>
      <c r="K375" s="7" t="str">
        <f>CHOOSE(記入用!K375,"★☆☆☆☆","★★☆☆☆","★★★☆☆","★★★★☆","★★★★★","★★★★★★","☆☆☆☆☆")</f>
        <v>★★★★☆</v>
      </c>
      <c r="L375" s="7" t="str">
        <f>不具合まとめ!C374</f>
        <v>無</v>
      </c>
      <c r="M375" s="7" t="str">
        <f>CHOOSE(記入用!M375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75" s="7" t="str">
        <f>CHOOSE(記入用!N375,"対応","未対応","追加talkにて対応","対応予定無し")</f>
        <v>追加talkにて対応</v>
      </c>
      <c r="O375" s="68">
        <f>詳細1!K375</f>
        <v>43451</v>
      </c>
    </row>
    <row r="376" spans="1:15" s="8" customFormat="1" x14ac:dyDescent="0.15">
      <c r="A376" s="7" t="str">
        <f>記入用!A376</f>
        <v>無形のブラックボックス（Ｂ）</v>
      </c>
      <c r="B376" s="8" t="str">
        <f>記入用!B376</f>
        <v>Aoi_nasuko</v>
      </c>
      <c r="C376" s="8" t="str">
        <f>記入用!C376</f>
        <v>DL不可</v>
      </c>
      <c r="D376" s="7" t="str">
        <f>CHOOSE(記入用!D376,"★☆☆☆☆","★★☆☆☆","★★★☆☆","★★★★☆","★★★★★","★★★★★★","★★★★★★★","☆☆☆☆☆")</f>
        <v>★★☆☆☆</v>
      </c>
      <c r="E376" s="7" t="str">
        <f>CHOOSE(記入用!E376,"★☆☆☆☆","★★☆☆☆","★★★☆☆","★★★★☆","★★★★★","★★★★★★","☆☆☆☆☆")</f>
        <v>★★☆☆☆</v>
      </c>
      <c r="F376" s="7" t="str">
        <f>CHOOSE(記入用!F376,"★☆☆☆☆","★★☆☆☆","★★★☆☆","★★★★☆","★★★★★","★★★★★★","★★★★★★★","☆☆☆☆☆")</f>
        <v>★★★★☆</v>
      </c>
      <c r="G376" s="7" t="str">
        <f>CHOOSE(記入用!G376,"★☆☆☆☆","★★☆☆☆","★★★☆☆","★★★★☆","★★★★★","★★★★★★","★★★★★★★","☆☆☆☆☆")</f>
        <v>★★★☆☆</v>
      </c>
      <c r="H376" s="7" t="str">
        <f>CHOOSE(記入用!H376,"★☆☆☆☆","★★☆☆☆","★★★☆☆","★★★★☆","★★★★★","★★★★★★","★★★★★★★","☆☆☆☆☆")</f>
        <v>★★★★★</v>
      </c>
      <c r="I376" s="7" t="str">
        <f>CHOOSE(記入用!I376,"★☆☆☆☆","★★☆☆☆","★★★☆☆","★★★★☆","★★★★★","★★★★★★","★★★★★★★","☆☆☆☆☆")</f>
        <v>★★★★★</v>
      </c>
      <c r="J376" s="7" t="str">
        <f>CHOOSE(記入用!J376,"★☆☆☆☆","★★☆☆☆","★★★☆☆","★★★★☆","★★★★★","★★★★★★","☆☆☆☆☆","★★★★★★★","OverFlow")</f>
        <v>★★★★★★★</v>
      </c>
      <c r="K376" s="7" t="str">
        <f>CHOOSE(記入用!K376,"★☆☆☆☆","★★☆☆☆","★★★☆☆","★★★★☆","★★★★★","★★★★★★","☆☆☆☆☆")</f>
        <v>★★★★☆</v>
      </c>
      <c r="L376" s="7" t="str">
        <f>不具合まとめ!C375</f>
        <v>無</v>
      </c>
      <c r="M376" s="7" t="str">
        <f>CHOOSE(記入用!M376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oomSE系列推奨</v>
      </c>
      <c r="N376" s="7" t="str">
        <f>CHOOSE(記入用!N376,"対応","未対応","追加talkにて対応","対応予定無し")</f>
        <v>追加talkにて対応</v>
      </c>
      <c r="O376" s="68">
        <f>詳細1!K376</f>
        <v>43451</v>
      </c>
    </row>
    <row r="377" spans="1:15" x14ac:dyDescent="0.15">
      <c r="A377" s="5" t="str">
        <f>記入用!A377</f>
        <v>筋肉のマッスル</v>
      </c>
      <c r="B377" t="str">
        <f>記入用!B377</f>
        <v>あたい</v>
      </c>
      <c r="C377" t="str">
        <f>記入用!C377</f>
        <v>Discord</v>
      </c>
      <c r="D377" s="5" t="str">
        <f>CHOOSE(記入用!D377,"★☆☆☆☆","★★☆☆☆","★★★☆☆","★★★★☆","★★★★★","★★★★★★","★★★★★★★","☆☆☆☆☆")</f>
        <v>★★★★★</v>
      </c>
      <c r="E377" s="5" t="str">
        <f>CHOOSE(記入用!E377,"★☆☆☆☆","★★☆☆☆","★★★☆☆","★★★★☆","★★★★★","★★★★★★","☆☆☆☆☆")</f>
        <v>★★★☆☆</v>
      </c>
      <c r="F377" s="5" t="str">
        <f>CHOOSE(記入用!F377,"★☆☆☆☆","★★☆☆☆","★★★☆☆","★★★★☆","★★★★★","★★★★★★","★★★★★★★","☆☆☆☆☆")</f>
        <v>★★☆☆☆</v>
      </c>
      <c r="G377" s="5" t="str">
        <f>CHOOSE(記入用!G377,"★☆☆☆☆","★★☆☆☆","★★★☆☆","★★★★☆","★★★★★","★★★★★★","★★★★★★★","☆☆☆☆☆")</f>
        <v>★★★★☆</v>
      </c>
      <c r="H377" s="5" t="str">
        <f>CHOOSE(記入用!H377,"★☆☆☆☆","★★☆☆☆","★★★☆☆","★★★★☆","★★★★★","★★★★★★","★★★★★★★","☆☆☆☆☆")</f>
        <v>★★★★★</v>
      </c>
      <c r="I377" s="5" t="str">
        <f>CHOOSE(記入用!I377,"★☆☆☆☆","★★☆☆☆","★★★☆☆","★★★★☆","★★★★★","★★★★★★","★★★★★★★","☆☆☆☆☆")</f>
        <v>★★★★★</v>
      </c>
      <c r="J377" s="5" t="str">
        <f>CHOOSE(記入用!J377,"★☆☆☆☆","★★☆☆☆","★★★☆☆","★★★★☆","★★★★★","★★★★★★","☆☆☆☆☆","★★★★★★★","OverFlow")</f>
        <v>★★★★★</v>
      </c>
      <c r="K377" s="5" t="str">
        <f>CHOOSE(記入用!K377,"★☆☆☆☆","★★☆☆☆","★★★☆☆","★★★★☆","★★★★★","★★★★★★","☆☆☆☆☆")</f>
        <v>★★★★☆</v>
      </c>
      <c r="L377" s="5" t="str">
        <f>不具合まとめ!C376</f>
        <v>無</v>
      </c>
      <c r="M377" s="5" t="str">
        <f>CHOOSE(記入用!M377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77" s="5" t="str">
        <f>CHOOSE(記入用!N377,"対応","未対応","追加talkにて対応","対応予定無し")</f>
        <v>追加talkにて対応</v>
      </c>
      <c r="O377" s="36">
        <f>詳細1!K377</f>
        <v>43453</v>
      </c>
    </row>
    <row r="378" spans="1:15" x14ac:dyDescent="0.15">
      <c r="A378" s="5" t="str">
        <f>記入用!A378</f>
        <v>祈りのリース</v>
      </c>
      <c r="B378" t="str">
        <f>記入用!B378</f>
        <v>サムザム</v>
      </c>
      <c r="C378" t="str">
        <f>記入用!C378</f>
        <v>Discord</v>
      </c>
      <c r="D378" s="5" t="str">
        <f>CHOOSE(記入用!D378,"★☆☆☆☆","★★☆☆☆","★★★☆☆","★★★★☆","★★★★★","★★★★★★","★★★★★★★","☆☆☆☆☆")</f>
        <v>★★★★★</v>
      </c>
      <c r="E378" s="5" t="str">
        <f>CHOOSE(記入用!E378,"★☆☆☆☆","★★☆☆☆","★★★☆☆","★★★★☆","★★★★★","★★★★★★","☆☆☆☆☆")</f>
        <v>★★★★★</v>
      </c>
      <c r="F378" s="5" t="str">
        <f>CHOOSE(記入用!F378,"★☆☆☆☆","★★☆☆☆","★★★☆☆","★★★★☆","★★★★★","★★★★★★","★★★★★★★","☆☆☆☆☆")</f>
        <v>★★★★★★</v>
      </c>
      <c r="G378" s="5" t="str">
        <f>CHOOSE(記入用!G378,"★☆☆☆☆","★★☆☆☆","★★★☆☆","★★★★☆","★★★★★","★★★★★★","★★★★★★★","☆☆☆☆☆")</f>
        <v>★★★★★</v>
      </c>
      <c r="H378" s="5" t="str">
        <f>CHOOSE(記入用!H378,"★☆☆☆☆","★★☆☆☆","★★★☆☆","★★★★☆","★★★★★","★★★★★★","★★★★★★★","☆☆☆☆☆")</f>
        <v>★★★★★★</v>
      </c>
      <c r="I378" s="5" t="str">
        <f>CHOOSE(記入用!I378,"★☆☆☆☆","★★☆☆☆","★★★☆☆","★★★★☆","★★★★★","★★★★★★","★★★★★★★","☆☆☆☆☆")</f>
        <v>★★★★★★</v>
      </c>
      <c r="J378" s="5" t="str">
        <f>CHOOSE(記入用!J378,"★☆☆☆☆","★★☆☆☆","★★★☆☆","★★★★☆","★★★★★","★★★★★★","☆☆☆☆☆","★★★★★★★","OverFlow")</f>
        <v>★★★★★</v>
      </c>
      <c r="K378" s="5" t="str">
        <f>CHOOSE(記入用!K378,"★☆☆☆☆","★★☆☆☆","★★★☆☆","★★★★☆","★★★★★","★★★★★★","☆☆☆☆☆")</f>
        <v>★☆☆☆☆</v>
      </c>
      <c r="L378" s="5" t="str">
        <f>不具合まとめ!C377</f>
        <v>無</v>
      </c>
      <c r="M378" s="5" t="str">
        <f>CHOOSE(記入用!M378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78" s="5" t="str">
        <f>CHOOSE(記入用!N378,"対応","未対応","追加talkにて対応","対応予定無し")</f>
        <v>追加talkにて対応</v>
      </c>
      <c r="O378" s="36">
        <f>詳細1!K378</f>
        <v>43453</v>
      </c>
    </row>
    <row r="379" spans="1:15" x14ac:dyDescent="0.15">
      <c r="A379" s="5" t="str">
        <f>記入用!A379</f>
        <v>言葉のツヅリ</v>
      </c>
      <c r="B379" t="str">
        <f>記入用!B379</f>
        <v>背黄青</v>
      </c>
      <c r="C379" t="str">
        <f>記入用!C379</f>
        <v>Discord</v>
      </c>
      <c r="D379" s="5" t="str">
        <f>CHOOSE(記入用!D379,"★☆☆☆☆","★★☆☆☆","★★★☆☆","★★★★☆","★★★★★","★★★★★★","★★★★★★★","☆☆☆☆☆")</f>
        <v>★★★★★</v>
      </c>
      <c r="E379" s="5" t="str">
        <f>CHOOSE(記入用!E379,"★☆☆☆☆","★★☆☆☆","★★★☆☆","★★★★☆","★★★★★","★★★★★★","☆☆☆☆☆")</f>
        <v>★★★★★</v>
      </c>
      <c r="F379" s="5" t="str">
        <f>CHOOSE(記入用!F379,"★☆☆☆☆","★★☆☆☆","★★★☆☆","★★★★☆","★★★★★","★★★★★★","★★★★★★★","☆☆☆☆☆")</f>
        <v>★★★☆☆</v>
      </c>
      <c r="G379" s="5" t="str">
        <f>CHOOSE(記入用!G379,"★☆☆☆☆","★★☆☆☆","★★★☆☆","★★★★☆","★★★★★","★★★★★★","★★★★★★★","☆☆☆☆☆")</f>
        <v>★★★★☆</v>
      </c>
      <c r="H379" s="5" t="str">
        <f>CHOOSE(記入用!H379,"★☆☆☆☆","★★☆☆☆","★★★☆☆","★★★★☆","★★★★★","★★★★★★","★★★★★★★","☆☆☆☆☆")</f>
        <v>★★★★☆</v>
      </c>
      <c r="I379" s="14" t="str">
        <f>CHOOSE(記入用!I379,"★☆☆☆☆","★★☆☆☆","★★★☆☆","★★★★☆","★★★★★","★★★★★★","★★★★★★★","☆☆☆☆☆")</f>
        <v>★★★★★</v>
      </c>
      <c r="J379" s="14" t="str">
        <f>CHOOSE(記入用!J379,"★☆☆☆☆","★★☆☆☆","★★★☆☆","★★★★☆","★★★★★","★★★★★★","☆☆☆☆☆","★★★★★★★","OverFlow")</f>
        <v>★★★★★</v>
      </c>
      <c r="K379" s="5" t="str">
        <f>CHOOSE(記入用!K379,"★☆☆☆☆","★★☆☆☆","★★★☆☆","★★★★☆","★★★★★","★★★★★★","☆☆☆☆☆")</f>
        <v>★★★★★</v>
      </c>
      <c r="L379" s="5" t="str">
        <f>不具合まとめ!C378</f>
        <v>有</v>
      </c>
      <c r="M379" s="5" t="str">
        <f>CHOOSE(記入用!M379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79" s="5" t="str">
        <f>CHOOSE(記入用!N379,"対応","未対応","追加talkにて対応","対応予定無し")</f>
        <v>追加talkにて対応</v>
      </c>
      <c r="O379" s="36">
        <f>詳細1!K379</f>
        <v>43450</v>
      </c>
    </row>
    <row r="380" spans="1:15" x14ac:dyDescent="0.15">
      <c r="A380" s="5" t="str">
        <f>記入用!A380</f>
        <v>粘菌のホコリガミ</v>
      </c>
      <c r="B380" t="str">
        <f>記入用!B380</f>
        <v>garigariDX</v>
      </c>
      <c r="C380" t="str">
        <f>記入用!C380</f>
        <v>Discord</v>
      </c>
      <c r="D380" s="5" t="str">
        <f>CHOOSE(記入用!D380,"★☆☆☆☆","★★☆☆☆","★★★☆☆","★★★★☆","★★★★★","★★★★★★","★★★★★★★","☆☆☆☆☆")</f>
        <v>★★★★★</v>
      </c>
      <c r="E380" s="5" t="str">
        <f>CHOOSE(記入用!E380,"★☆☆☆☆","★★☆☆☆","★★★☆☆","★★★★☆","★★★★★","★★★★★★","☆☆☆☆☆")</f>
        <v>★★★★★</v>
      </c>
      <c r="F380" s="5" t="str">
        <f>CHOOSE(記入用!F380,"★☆☆☆☆","★★☆☆☆","★★★☆☆","★★★★☆","★★★★★","★★★★★★","★★★★★★★","☆☆☆☆☆")</f>
        <v>★★★★★</v>
      </c>
      <c r="G380" s="5" t="str">
        <f>CHOOSE(記入用!G380,"★☆☆☆☆","★★☆☆☆","★★★☆☆","★★★★☆","★★★★★","★★★★★★","★★★★★★★","☆☆☆☆☆")</f>
        <v>★★★★☆</v>
      </c>
      <c r="H380" s="5" t="str">
        <f>CHOOSE(記入用!H380,"★☆☆☆☆","★★☆☆☆","★★★☆☆","★★★★☆","★★★★★","★★★★★★","★★★★★★★","☆☆☆☆☆")</f>
        <v>★★★★★★</v>
      </c>
      <c r="I380" s="5" t="str">
        <f>CHOOSE(記入用!I380,"★☆☆☆☆","★★☆☆☆","★★★☆☆","★★★★☆","★★★★★","★★★★★★","★★★★★★★","☆☆☆☆☆")</f>
        <v>★★★★★</v>
      </c>
      <c r="J380" s="5" t="str">
        <f>CHOOSE(記入用!J380,"★☆☆☆☆","★★☆☆☆","★★★☆☆","★★★★☆","★★★★★","★★★★★★","☆☆☆☆☆","★★★★★★★","OverFlow")</f>
        <v>★★★★★★</v>
      </c>
      <c r="K380" s="5" t="str">
        <f>CHOOSE(記入用!K380,"★☆☆☆☆","★★☆☆☆","★★★☆☆","★★★★☆","★★★★★","★★★★★★","☆☆☆☆☆")</f>
        <v>★★★☆☆</v>
      </c>
      <c r="L380" s="5" t="str">
        <f>不具合まとめ!C379</f>
        <v>無</v>
      </c>
      <c r="M380" s="5" t="str">
        <f>CHOOSE(記入用!M380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80" s="5" t="str">
        <f>CHOOSE(記入用!N380,"対応","未対応","追加talkにて対応","対応予定無し")</f>
        <v>追加talkにて対応</v>
      </c>
      <c r="O380" s="36">
        <f>詳細1!K380</f>
        <v>43450</v>
      </c>
    </row>
    <row r="381" spans="1:15" x14ac:dyDescent="0.15">
      <c r="A381" s="5" t="str">
        <f>記入用!A381</f>
        <v>招来と顕現のルスト</v>
      </c>
      <c r="B381" t="str">
        <f>記入用!B381</f>
        <v>赤錆</v>
      </c>
      <c r="C381" t="str">
        <f>記入用!C381</f>
        <v>カスゴwiki</v>
      </c>
      <c r="D381" s="5" t="str">
        <f>CHOOSE(記入用!D381,"★☆☆☆☆","★★☆☆☆","★★★☆☆","★★★★☆","★★★★★","★★★★★★","★★★★★★★","☆☆☆☆☆")</f>
        <v>★★★★★</v>
      </c>
      <c r="E381" s="5" t="str">
        <f>CHOOSE(記入用!E381,"★☆☆☆☆","★★☆☆☆","★★★☆☆","★★★★☆","★★★★★","★★★★★★","☆☆☆☆☆")</f>
        <v>★☆☆☆☆</v>
      </c>
      <c r="F381" s="5" t="str">
        <f>CHOOSE(記入用!F381,"★☆☆☆☆","★★☆☆☆","★★★☆☆","★★★★☆","★★★★★","★★★★★★","★★★★★★★","☆☆☆☆☆")</f>
        <v>★★☆☆☆</v>
      </c>
      <c r="G381" s="5" t="str">
        <f>CHOOSE(記入用!G381,"★☆☆☆☆","★★☆☆☆","★★★☆☆","★★★★☆","★★★★★","★★★★★★","★★★★★★★","☆☆☆☆☆")</f>
        <v>★★★★★</v>
      </c>
      <c r="H381" s="5" t="str">
        <f>CHOOSE(記入用!H381,"★☆☆☆☆","★★☆☆☆","★★★☆☆","★★★★☆","★★★★★","★★★★★★","★★★★★★★","☆☆☆☆☆")</f>
        <v>★★★★★</v>
      </c>
      <c r="I381" s="5" t="str">
        <f>CHOOSE(記入用!I381,"★☆☆☆☆","★★☆☆☆","★★★☆☆","★★★★☆","★★★★★","★★★★★★","★★★★★★★","☆☆☆☆☆")</f>
        <v>★★★★★</v>
      </c>
      <c r="J381" s="14" t="str">
        <f>CHOOSE(記入用!J381,"★☆☆☆☆","★★☆☆☆","★★★☆☆","★★★★☆","★★★★★","★★★★★★","☆☆☆☆☆","★★★★★★★","OverFlow")</f>
        <v>★★★★★★</v>
      </c>
      <c r="K381" s="14" t="str">
        <f>CHOOSE(記入用!K381,"★☆☆☆☆","★★☆☆☆","★★★☆☆","★★★★☆","★★★★★","★★★★★★","☆☆☆☆☆")</f>
        <v>★★☆☆☆</v>
      </c>
      <c r="L381" s="5" t="str">
        <f>不具合まとめ!C380</f>
        <v>有</v>
      </c>
      <c r="M381" s="5" t="str">
        <f>CHOOSE(記入用!M381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81" s="5" t="str">
        <f>CHOOSE(記入用!N381,"対応","未対応","追加talkにて対応","対応予定無し")</f>
        <v>追加talkにて対応</v>
      </c>
      <c r="O381" s="36">
        <f>詳細1!K381</f>
        <v>43457</v>
      </c>
    </row>
    <row r="382" spans="1:15" x14ac:dyDescent="0.15">
      <c r="A382" s="5" t="str">
        <f>記入用!A382</f>
        <v>多刀流系神様プロテイン</v>
      </c>
      <c r="B382" t="str">
        <f>記入用!B382</f>
        <v>あたい</v>
      </c>
      <c r="C382" t="str">
        <f>記入用!C382</f>
        <v>Discord</v>
      </c>
      <c r="D382" s="5" t="str">
        <f>CHOOSE(記入用!D382,"★☆☆☆☆","★★☆☆☆","★★★☆☆","★★★★☆","★★★★★","★★★★★★","★★★★★★★","☆☆☆☆☆")</f>
        <v>★★★☆☆</v>
      </c>
      <c r="E382" s="5" t="str">
        <f>CHOOSE(記入用!E382,"★☆☆☆☆","★★☆☆☆","★★★☆☆","★★★★☆","★★★★★","★★★★★★","☆☆☆☆☆")</f>
        <v>★★★★★</v>
      </c>
      <c r="F382" s="5" t="str">
        <f>CHOOSE(記入用!F382,"★☆☆☆☆","★★☆☆☆","★★★☆☆","★★★★☆","★★★★★","★★★★★★","★★★★★★★","☆☆☆☆☆")</f>
        <v>★★☆☆☆</v>
      </c>
      <c r="G382" s="5" t="str">
        <f>CHOOSE(記入用!G382,"★☆☆☆☆","★★☆☆☆","★★★☆☆","★★★★☆","★★★★★","★★★★★★","★★★★★★★","☆☆☆☆☆")</f>
        <v>★★★★★</v>
      </c>
      <c r="H382" s="5" t="str">
        <f>CHOOSE(記入用!H382,"★☆☆☆☆","★★☆☆☆","★★★☆☆","★★★★☆","★★★★★","★★★★★★","★★★★★★★","☆☆☆☆☆")</f>
        <v>★★★★☆</v>
      </c>
      <c r="I382" s="5" t="str">
        <f>CHOOSE(記入用!I382,"★☆☆☆☆","★★☆☆☆","★★★☆☆","★★★★☆","★★★★★","★★★★★★","★★★★★★★","☆☆☆☆☆")</f>
        <v>★★★★☆</v>
      </c>
      <c r="J382" s="5" t="str">
        <f>CHOOSE(記入用!J382,"★☆☆☆☆","★★☆☆☆","★★★☆☆","★★★★☆","★★★★★","★★★★★★","☆☆☆☆☆","★★★★★★★","OverFlow")</f>
        <v>☆☆☆☆☆</v>
      </c>
      <c r="K382" s="5" t="str">
        <f>CHOOSE(記入用!K382,"★☆☆☆☆","★★☆☆☆","★★★☆☆","★★★★☆","★★★★★","★★★★★★","☆☆☆☆☆")</f>
        <v>★☆☆☆☆</v>
      </c>
      <c r="L382" s="5" t="str">
        <f>不具合まとめ!C381</f>
        <v>無</v>
      </c>
      <c r="M382" s="5" t="str">
        <f>CHOOSE(記入用!M382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82" s="5" t="str">
        <f>CHOOSE(記入用!N382,"対応","未対応","追加talkにて対応","対応予定無し")</f>
        <v>追加talkにて対応</v>
      </c>
      <c r="O382" s="36">
        <f>詳細1!K382</f>
        <v>43457</v>
      </c>
    </row>
    <row r="383" spans="1:15" s="8" customFormat="1" x14ac:dyDescent="0.15">
      <c r="A383" s="7" t="str">
        <f>記入用!A383</f>
        <v>聖夜祭の妖精アイシア</v>
      </c>
      <c r="B383" s="8" t="str">
        <f>記入用!B383</f>
        <v>Aoi_nasuko</v>
      </c>
      <c r="C383" s="8" t="str">
        <f>記入用!C383</f>
        <v>DL不可</v>
      </c>
      <c r="D383" s="7" t="str">
        <f>CHOOSE(記入用!D383,"★☆☆☆☆","★★☆☆☆","★★★☆☆","★★★★☆","★★★★★","★★★★★★","★★★★★★★","☆☆☆☆☆")</f>
        <v>★★★★★</v>
      </c>
      <c r="E383" s="7" t="str">
        <f>CHOOSE(記入用!E383,"★☆☆☆☆","★★☆☆☆","★★★☆☆","★★★★☆","★★★★★","★★★★★★","☆☆☆☆☆")</f>
        <v>★☆☆☆☆</v>
      </c>
      <c r="F383" s="7" t="str">
        <f>CHOOSE(記入用!F383,"★☆☆☆☆","★★☆☆☆","★★★☆☆","★★★★☆","★★★★★","★★★★★★","★★★★★★★","☆☆☆☆☆")</f>
        <v>★★★★☆</v>
      </c>
      <c r="G383" s="7" t="str">
        <f>CHOOSE(記入用!G383,"★☆☆☆☆","★★☆☆☆","★★★☆☆","★★★★☆","★★★★★","★★★★★★","★★★★★★★","☆☆☆☆☆")</f>
        <v>★★★☆☆</v>
      </c>
      <c r="H383" s="7" t="str">
        <f>CHOOSE(記入用!H383,"★☆☆☆☆","★★☆☆☆","★★★☆☆","★★★★☆","★★★★★","★★★★★★","★★★★★★★","☆☆☆☆☆")</f>
        <v>★★★★☆</v>
      </c>
      <c r="I383" s="7" t="str">
        <f>CHOOSE(記入用!I383,"★☆☆☆☆","★★☆☆☆","★★★☆☆","★★★★☆","★★★★★","★★★★★★","★★★★★★★","☆☆☆☆☆")</f>
        <v>★★★★★</v>
      </c>
      <c r="J383" s="7" t="str">
        <f>CHOOSE(記入用!J383,"★☆☆☆☆","★★☆☆☆","★★★☆☆","★★★★☆","★★★★★","★★★★★★","☆☆☆☆☆","★★★★★★★","OverFlow")</f>
        <v>☆☆☆☆☆</v>
      </c>
      <c r="K383" s="7" t="str">
        <f>CHOOSE(記入用!K383,"★☆☆☆☆","★★☆☆☆","★★★☆☆","★★★★☆","★★★★★","★★★★★★","☆☆☆☆☆")</f>
        <v>★★★★☆</v>
      </c>
      <c r="L383" s="7" t="str">
        <f>不具合まとめ!C382</f>
        <v>無</v>
      </c>
      <c r="M383" s="7" t="str">
        <f>CHOOSE(記入用!M383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83" s="7" t="str">
        <f>CHOOSE(記入用!N383,"対応","未対応","追加talkにて対応","対応予定無し")</f>
        <v>追加talkにて対応</v>
      </c>
      <c r="O383" s="68">
        <f>詳細1!K383</f>
        <v>43458</v>
      </c>
    </row>
    <row r="384" spans="1:15" x14ac:dyDescent="0.15">
      <c r="A384" s="5" t="str">
        <f>記入用!A384</f>
        <v>闘技王コルテウス</v>
      </c>
      <c r="B384" t="str">
        <f>記入用!B384</f>
        <v>なえぎ</v>
      </c>
      <c r="C384" t="str">
        <f>記入用!C384</f>
        <v>Discord</v>
      </c>
      <c r="D384" s="5" t="str">
        <f>CHOOSE(記入用!D384,"★☆☆☆☆","★★☆☆☆","★★★☆☆","★★★★☆","★★★★★","★★★★★★","★★★★★★★","☆☆☆☆☆")</f>
        <v>★★★★☆</v>
      </c>
      <c r="E384" s="5" t="str">
        <f>CHOOSE(記入用!E384,"★☆☆☆☆","★★☆☆☆","★★★☆☆","★★★★☆","★★★★★","★★★★★★","☆☆☆☆☆")</f>
        <v>★★★☆☆</v>
      </c>
      <c r="F384" s="5" t="str">
        <f>CHOOSE(記入用!F384,"★☆☆☆☆","★★☆☆☆","★★★☆☆","★★★★☆","★★★★★","★★★★★★","★★★★★★★","☆☆☆☆☆")</f>
        <v>★★★★★</v>
      </c>
      <c r="G384" s="5" t="str">
        <f>CHOOSE(記入用!G384,"★☆☆☆☆","★★☆☆☆","★★★☆☆","★★★★☆","★★★★★","★★★★★★","★★★★★★★","☆☆☆☆☆")</f>
        <v>★★★★☆</v>
      </c>
      <c r="H384" s="5" t="str">
        <f>CHOOSE(記入用!H384,"★☆☆☆☆","★★☆☆☆","★★★☆☆","★★★★☆","★★★★★","★★★★★★","★★★★★★★","☆☆☆☆☆")</f>
        <v>★★★★★★</v>
      </c>
      <c r="I384" s="5" t="str">
        <f>CHOOSE(記入用!I384,"★☆☆☆☆","★★☆☆☆","★★★☆☆","★★★★☆","★★★★★","★★★★★★","★★★★★★★","☆☆☆☆☆")</f>
        <v>★★★★★</v>
      </c>
      <c r="J384" s="5" t="str">
        <f>CHOOSE(記入用!J384,"★☆☆☆☆","★★☆☆☆","★★★☆☆","★★★★☆","★★★★★","★★★★★★","☆☆☆☆☆","★★★★★★★","OverFlow")</f>
        <v>★★★★☆</v>
      </c>
      <c r="K384" s="5" t="str">
        <f>CHOOSE(記入用!K384,"★☆☆☆☆","★★☆☆☆","★★★☆☆","★★★★☆","★★★★★","★★★★★★","☆☆☆☆☆")</f>
        <v>★★★☆☆</v>
      </c>
      <c r="L384" s="5" t="str">
        <f>不具合まとめ!C383</f>
        <v>無</v>
      </c>
      <c r="M384" s="5" t="str">
        <f>CHOOSE(記入用!M384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84" s="5" t="str">
        <f>CHOOSE(記入用!N384,"対応","未対応","追加talkにて対応","対応予定無し")</f>
        <v>追加talkにて対応</v>
      </c>
      <c r="O384" s="36">
        <f>詳細1!K384</f>
        <v>43462</v>
      </c>
    </row>
    <row r="385" spans="1:15" x14ac:dyDescent="0.15">
      <c r="A385" s="5" t="str">
        <f>記入用!A385</f>
        <v>楽しげなアリス</v>
      </c>
      <c r="B385" t="str">
        <f>記入用!B385</f>
        <v>720円</v>
      </c>
      <c r="C385" t="str">
        <f>記入用!C385</f>
        <v>製作者サイト</v>
      </c>
      <c r="D385" s="5" t="str">
        <f>CHOOSE(記入用!D385,"★☆☆☆☆","★★☆☆☆","★★★☆☆","★★★★☆","★★★★★","★★★★★★","★★★★★★★","☆☆☆☆☆")</f>
        <v>★★★★★</v>
      </c>
      <c r="E385" s="5" t="str">
        <f>CHOOSE(記入用!E385,"★☆☆☆☆","★★☆☆☆","★★★☆☆","★★★★☆","★★★★★","★★★★★★","☆☆☆☆☆")</f>
        <v>★★☆☆☆</v>
      </c>
      <c r="F385" s="5" t="str">
        <f>CHOOSE(記入用!F385,"★☆☆☆☆","★★☆☆☆","★★★☆☆","★★★★☆","★★★★★","★★★★★★","★★★★★★★","☆☆☆☆☆")</f>
        <v>★★★★★★</v>
      </c>
      <c r="G385" s="5" t="str">
        <f>CHOOSE(記入用!G385,"★☆☆☆☆","★★☆☆☆","★★★☆☆","★★★★☆","★★★★★","★★★★★★","★★★★★★★","☆☆☆☆☆")</f>
        <v>★★★☆☆</v>
      </c>
      <c r="H385" s="5" t="str">
        <f>CHOOSE(記入用!H385,"★☆☆☆☆","★★☆☆☆","★★★☆☆","★★★★☆","★★★★★","★★★★★★","★★★★★★★","☆☆☆☆☆")</f>
        <v>★☆☆☆☆</v>
      </c>
      <c r="I385" s="14" t="str">
        <f>CHOOSE(記入用!I385,"★☆☆☆☆","★★☆☆☆","★★★☆☆","★★★★☆","★★★★★","★★★★★★","★★★★★★★","☆☆☆☆☆")</f>
        <v>★★★★★★</v>
      </c>
      <c r="J385" s="5" t="str">
        <f>CHOOSE(記入用!J385,"★☆☆☆☆","★★☆☆☆","★★★☆☆","★★★★☆","★★★★★","★★★★★★","☆☆☆☆☆","★★★★★★★","OverFlow")</f>
        <v>☆☆☆☆☆</v>
      </c>
      <c r="K385" s="5" t="str">
        <f>CHOOSE(記入用!K385,"★☆☆☆☆","★★☆☆☆","★★★☆☆","★★★★☆","★★★★★","★★★★★★","☆☆☆☆☆")</f>
        <v>★☆☆☆☆</v>
      </c>
      <c r="L385" s="5" t="str">
        <f>不具合まとめ!C384</f>
        <v>有</v>
      </c>
      <c r="M385" s="5" t="str">
        <f>CHOOSE(記入用!M385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85" s="5" t="str">
        <f>CHOOSE(記入用!N385,"対応","未対応","追加talkにて対応","対応予定無し")</f>
        <v>追加talkにて対応</v>
      </c>
      <c r="O385" s="36">
        <f>詳細1!K385</f>
        <v>43458</v>
      </c>
    </row>
    <row r="386" spans="1:15" x14ac:dyDescent="0.15">
      <c r="A386" s="5" t="str">
        <f>記入用!A386</f>
        <v>無心のアマノ</v>
      </c>
      <c r="B386" t="str">
        <f>記入用!B386</f>
        <v>720円</v>
      </c>
      <c r="C386" t="str">
        <f>記入用!C386</f>
        <v>製作者サイト</v>
      </c>
      <c r="D386" s="5" t="str">
        <f>CHOOSE(記入用!D386,"★☆☆☆☆","★★☆☆☆","★★★☆☆","★★★★☆","★★★★★","★★★★★★","★★★★★★★","☆☆☆☆☆")</f>
        <v>★★★★★</v>
      </c>
      <c r="E386" s="5" t="str">
        <f>CHOOSE(記入用!E386,"★☆☆☆☆","★★☆☆☆","★★★☆☆","★★★★☆","★★★★★","★★★★★★","☆☆☆☆☆")</f>
        <v>★★☆☆☆</v>
      </c>
      <c r="F386" s="5" t="str">
        <f>CHOOSE(記入用!F386,"★☆☆☆☆","★★☆☆☆","★★★☆☆","★★★★☆","★★★★★","★★★★★★","★★★★★★★","☆☆☆☆☆")</f>
        <v>★★★★★★</v>
      </c>
      <c r="G386" s="5" t="str">
        <f>CHOOSE(記入用!G386,"★☆☆☆☆","★★☆☆☆","★★★☆☆","★★★★☆","★★★★★","★★★★★★","★★★★★★★","☆☆☆☆☆")</f>
        <v>★★★★★</v>
      </c>
      <c r="H386" s="5" t="str">
        <f>CHOOSE(記入用!H386,"★☆☆☆☆","★★☆☆☆","★★★☆☆","★★★★☆","★★★★★","★★★★★★","★★★★★★★","☆☆☆☆☆")</f>
        <v>★★★★★</v>
      </c>
      <c r="I386" s="5" t="str">
        <f>CHOOSE(記入用!I386,"★☆☆☆☆","★★☆☆☆","★★★☆☆","★★★★☆","★★★★★","★★★★★★","★★★★★★★","☆☆☆☆☆")</f>
        <v>★★★☆☆</v>
      </c>
      <c r="J386" s="5" t="str">
        <f>CHOOSE(記入用!J386,"★☆☆☆☆","★★☆☆☆","★★★☆☆","★★★★☆","★★★★★","★★★★★★","☆☆☆☆☆","★★★★★★★","OverFlow")</f>
        <v>☆☆☆☆☆</v>
      </c>
      <c r="K386" s="5" t="str">
        <f>CHOOSE(記入用!K386,"★☆☆☆☆","★★☆☆☆","★★★☆☆","★★★★☆","★★★★★","★★★★★★","☆☆☆☆☆")</f>
        <v>★★☆☆☆</v>
      </c>
      <c r="L386" s="5" t="str">
        <f>不具合まとめ!C385</f>
        <v>無</v>
      </c>
      <c r="M386" s="5" t="str">
        <f>CHOOSE(記入用!M386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86" s="5" t="str">
        <f>CHOOSE(記入用!N386,"対応","未対応","追加talkにて対応","対応予定無し")</f>
        <v>追加talkにて対応</v>
      </c>
      <c r="O386" s="36">
        <f>詳細1!K386</f>
        <v>43458</v>
      </c>
    </row>
    <row r="387" spans="1:15" x14ac:dyDescent="0.15">
      <c r="A387" s="5" t="str">
        <f>記入用!A387</f>
        <v>サンタのイブキ</v>
      </c>
      <c r="B387" t="str">
        <f>記入用!B387</f>
        <v>720円</v>
      </c>
      <c r="C387" t="str">
        <f>記入用!C387</f>
        <v>製作者サイト</v>
      </c>
      <c r="D387" s="5" t="str">
        <f>CHOOSE(記入用!D387,"★☆☆☆☆","★★☆☆☆","★★★☆☆","★★★★☆","★★★★★","★★★★★★","★★★★★★★","☆☆☆☆☆")</f>
        <v>★★★★★</v>
      </c>
      <c r="E387" s="5" t="str">
        <f>CHOOSE(記入用!E387,"★☆☆☆☆","★★☆☆☆","★★★☆☆","★★★★☆","★★★★★","★★★★★★","☆☆☆☆☆")</f>
        <v>★★☆☆☆</v>
      </c>
      <c r="F387" s="5" t="str">
        <f>CHOOSE(記入用!F387,"★☆☆☆☆","★★☆☆☆","★★★☆☆","★★★★☆","★★★★★","★★★★★★","★★★★★★★","☆☆☆☆☆")</f>
        <v>★★★★★★</v>
      </c>
      <c r="G387" s="5" t="str">
        <f>CHOOSE(記入用!G387,"★☆☆☆☆","★★☆☆☆","★★★☆☆","★★★★☆","★★★★★","★★★★★★","★★★★★★★","☆☆☆☆☆")</f>
        <v>★★★★★</v>
      </c>
      <c r="H387" s="5" t="str">
        <f>CHOOSE(記入用!H387,"★☆☆☆☆","★★☆☆☆","★★★☆☆","★★★★☆","★★★★★","★★★★★★","★★★★★★★","☆☆☆☆☆")</f>
        <v>★☆☆☆☆</v>
      </c>
      <c r="I387" s="14" t="str">
        <f>CHOOSE(記入用!I387,"★☆☆☆☆","★★☆☆☆","★★★☆☆","★★★★☆","★★★★★","★★★★★★","★★★★★★★","☆☆☆☆☆")</f>
        <v>★★☆☆☆</v>
      </c>
      <c r="J387" s="5" t="str">
        <f>CHOOSE(記入用!J387,"★☆☆☆☆","★★☆☆☆","★★★☆☆","★★★★☆","★★★★★","★★★★★★","☆☆☆☆☆","★★★★★★★","OverFlow")</f>
        <v>☆☆☆☆☆</v>
      </c>
      <c r="K387" s="5" t="str">
        <f>CHOOSE(記入用!K387,"★☆☆☆☆","★★☆☆☆","★★★☆☆","★★★★☆","★★★★★","★★★★★★","☆☆☆☆☆")</f>
        <v>★★☆☆☆</v>
      </c>
      <c r="L387" s="5" t="str">
        <f>不具合まとめ!C386</f>
        <v>有</v>
      </c>
      <c r="M387" s="5" t="str">
        <f>CHOOSE(記入用!M387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387" s="5" t="str">
        <f>CHOOSE(記入用!N387,"対応","未対応","追加talkにて対応","対応予定無し")</f>
        <v>追加talkにて対応</v>
      </c>
      <c r="O387" s="36">
        <f>詳細1!K387</f>
        <v>43458</v>
      </c>
    </row>
    <row r="388" spans="1:15" x14ac:dyDescent="0.15">
      <c r="A388" s="5" t="str">
        <f>記入用!A388</f>
        <v>脱稿したマジク</v>
      </c>
      <c r="B388" t="str">
        <f>記入用!B388</f>
        <v>720円</v>
      </c>
      <c r="C388" t="str">
        <f>記入用!C388</f>
        <v>製作者サイト</v>
      </c>
      <c r="D388" s="5" t="str">
        <f>CHOOSE(記入用!D388,"★☆☆☆☆","★★☆☆☆","★★★☆☆","★★★★☆","★★★★★","★★★★★★","★★★★★★★","☆☆☆☆☆")</f>
        <v>★★★★★</v>
      </c>
      <c r="E388" s="5" t="str">
        <f>CHOOSE(記入用!E388,"★☆☆☆☆","★★☆☆☆","★★★☆☆","★★★★☆","★★★★★","★★★★★★","☆☆☆☆☆")</f>
        <v>★★☆☆☆</v>
      </c>
      <c r="F388" s="5" t="str">
        <f>CHOOSE(記入用!F388,"★☆☆☆☆","★★☆☆☆","★★★☆☆","★★★★☆","★★★★★","★★★★★★","★★★★★★★","☆☆☆☆☆")</f>
        <v>★★★★★★</v>
      </c>
      <c r="G388" s="5" t="str">
        <f>CHOOSE(記入用!G388,"★☆☆☆☆","★★☆☆☆","★★★☆☆","★★★★☆","★★★★★","★★★★★★","★★★★★★★","☆☆☆☆☆")</f>
        <v>★★★★★</v>
      </c>
      <c r="H388" s="5" t="str">
        <f>CHOOSE(記入用!H388,"★☆☆☆☆","★★☆☆☆","★★★☆☆","★★★★☆","★★★★★","★★★★★★","★★★★★★★","☆☆☆☆☆")</f>
        <v>★★★★★</v>
      </c>
      <c r="I388" s="5" t="str">
        <f>CHOOSE(記入用!I388,"★☆☆☆☆","★★☆☆☆","★★★☆☆","★★★★☆","★★★★★","★★★★★★","★★★★★★★","☆☆☆☆☆")</f>
        <v>★★★★★★</v>
      </c>
      <c r="J388" s="5" t="str">
        <f>CHOOSE(記入用!J388,"★☆☆☆☆","★★☆☆☆","★★★☆☆","★★★★☆","★★★★★","★★★★★★","☆☆☆☆☆","★★★★★★★","OverFlow")</f>
        <v>☆☆☆☆☆</v>
      </c>
      <c r="K388" s="5" t="str">
        <f>CHOOSE(記入用!K388,"★☆☆☆☆","★★☆☆☆","★★★☆☆","★★★★☆","★★★★★","★★★★★★","☆☆☆☆☆")</f>
        <v>★☆☆☆☆</v>
      </c>
      <c r="L388" s="5" t="str">
        <f>不具合まとめ!C387</f>
        <v>無</v>
      </c>
      <c r="M388" s="5" t="str">
        <f>CHOOSE(記入用!M388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88" s="5" t="str">
        <f>CHOOSE(記入用!N388,"対応","未対応","追加talkにて対応","対応予定無し")</f>
        <v>追加talkにて対応</v>
      </c>
      <c r="O388" s="36">
        <f>詳細1!K388</f>
        <v>43458</v>
      </c>
    </row>
    <row r="389" spans="1:15" x14ac:dyDescent="0.15">
      <c r="A389" s="5" t="str">
        <f>記入用!A389</f>
        <v>浮かれたオウカ</v>
      </c>
      <c r="B389" t="str">
        <f>記入用!B389</f>
        <v>720円</v>
      </c>
      <c r="C389" t="str">
        <f>記入用!C389</f>
        <v>製作者サイト</v>
      </c>
      <c r="D389" s="5" t="str">
        <f>CHOOSE(記入用!D389,"★☆☆☆☆","★★☆☆☆","★★★☆☆","★★★★☆","★★★★★","★★★★★★","★★★★★★★","☆☆☆☆☆")</f>
        <v>★★★★★</v>
      </c>
      <c r="E389" s="5" t="str">
        <f>CHOOSE(記入用!E389,"★☆☆☆☆","★★☆☆☆","★★★☆☆","★★★★☆","★★★★★","★★★★★★","☆☆☆☆☆")</f>
        <v>★★☆☆☆</v>
      </c>
      <c r="F389" s="5" t="str">
        <f>CHOOSE(記入用!F389,"★☆☆☆☆","★★☆☆☆","★★★☆☆","★★★★☆","★★★★★","★★★★★★","★★★★★★★","☆☆☆☆☆")</f>
        <v>★★★★★★</v>
      </c>
      <c r="G389" s="14" t="str">
        <f>CHOOSE(記入用!G389,"★☆☆☆☆","★★☆☆☆","★★★☆☆","★★★★☆","★★★★★","★★★★★★","★★★★★★★","☆☆☆☆☆")</f>
        <v>★★★★★★</v>
      </c>
      <c r="H389" s="5" t="str">
        <f>CHOOSE(記入用!H389,"★☆☆☆☆","★★☆☆☆","★★★☆☆","★★★★☆","★★★★★","★★★★★★","★★★★★★★","☆☆☆☆☆")</f>
        <v>★☆☆☆☆</v>
      </c>
      <c r="I389" s="14" t="str">
        <f>CHOOSE(記入用!I389,"★☆☆☆☆","★★☆☆☆","★★★☆☆","★★★★☆","★★★★★","★★★★★★","★★★★★★★","☆☆☆☆☆")</f>
        <v>★★★☆☆</v>
      </c>
      <c r="J389" s="5" t="str">
        <f>CHOOSE(記入用!J389,"★☆☆☆☆","★★☆☆☆","★★★☆☆","★★★★☆","★★★★★","★★★★★★","☆☆☆☆☆","★★★★★★★","OverFlow")</f>
        <v>☆☆☆☆☆</v>
      </c>
      <c r="K389" s="5" t="str">
        <f>CHOOSE(記入用!K389,"★☆☆☆☆","★★☆☆☆","★★★☆☆","★★★★☆","★★★★★","★★★★★★","☆☆☆☆☆")</f>
        <v>★☆☆☆☆</v>
      </c>
      <c r="L389" s="5" t="str">
        <f>不具合まとめ!C388</f>
        <v>有</v>
      </c>
      <c r="M389" s="5" t="str">
        <f>CHOOSE(記入用!M389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89" s="5" t="str">
        <f>CHOOSE(記入用!N389,"対応","未対応","追加talkにて対応","対応予定無し")</f>
        <v>追加talkにて対応</v>
      </c>
      <c r="O389" s="36">
        <f>詳細1!K389</f>
        <v>43458</v>
      </c>
    </row>
    <row r="390" spans="1:15" x14ac:dyDescent="0.15">
      <c r="A390" s="5" t="str">
        <f>記入用!A390</f>
        <v>内気なフレン</v>
      </c>
      <c r="B390" t="str">
        <f>記入用!B390</f>
        <v>720円</v>
      </c>
      <c r="C390" t="str">
        <f>記入用!C390</f>
        <v>製作者サイト</v>
      </c>
      <c r="D390" s="5" t="str">
        <f>CHOOSE(記入用!D390,"★☆☆☆☆","★★☆☆☆","★★★☆☆","★★★★☆","★★★★★","★★★★★★","★★★★★★★","☆☆☆☆☆")</f>
        <v>★★★★★</v>
      </c>
      <c r="E390" s="5" t="str">
        <f>CHOOSE(記入用!E390,"★☆☆☆☆","★★☆☆☆","★★★☆☆","★★★★☆","★★★★★","★★★★★★","☆☆☆☆☆")</f>
        <v>★★☆☆☆</v>
      </c>
      <c r="F390" s="5" t="str">
        <f>CHOOSE(記入用!F390,"★☆☆☆☆","★★☆☆☆","★★★☆☆","★★★★☆","★★★★★","★★★★★★","★★★★★★★","☆☆☆☆☆")</f>
        <v>★★★★★★</v>
      </c>
      <c r="G390" s="5" t="str">
        <f>CHOOSE(記入用!G390,"★☆☆☆☆","★★☆☆☆","★★★☆☆","★★★★☆","★★★★★","★★★★★★","★★★★★★★","☆☆☆☆☆")</f>
        <v>★★★★★</v>
      </c>
      <c r="H390" s="5" t="str">
        <f>CHOOSE(記入用!H390,"★☆☆☆☆","★★☆☆☆","★★★☆☆","★★★★☆","★★★★★","★★★★★★","★★★★★★★","☆☆☆☆☆")</f>
        <v>★☆☆☆☆</v>
      </c>
      <c r="I390" s="5" t="str">
        <f>CHOOSE(記入用!I390,"★☆☆☆☆","★★☆☆☆","★★★☆☆","★★★★☆","★★★★★","★★★★★★","★★★★★★★","☆☆☆☆☆")</f>
        <v>★★★☆☆</v>
      </c>
      <c r="J390" s="5" t="str">
        <f>CHOOSE(記入用!J390,"★☆☆☆☆","★★☆☆☆","★★★☆☆","★★★★☆","★★★★★","★★★★★★","☆☆☆☆☆","★★★★★★★","OverFlow")</f>
        <v>☆☆☆☆☆</v>
      </c>
      <c r="K390" s="5" t="str">
        <f>CHOOSE(記入用!K390,"★☆☆☆☆","★★☆☆☆","★★★☆☆","★★★★☆","★★★★★","★★★★★★","☆☆☆☆☆")</f>
        <v>★★☆☆☆</v>
      </c>
      <c r="L390" s="5" t="str">
        <f>不具合まとめ!C389</f>
        <v>無</v>
      </c>
      <c r="M390" s="5" t="str">
        <f>CHOOSE(記入用!M390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90" s="5" t="str">
        <f>CHOOSE(記入用!N390,"対応","未対応","追加talkにて対応","対応予定無し")</f>
        <v>追加talkにて対応</v>
      </c>
      <c r="O390" s="36">
        <f>詳細1!K390</f>
        <v>43458</v>
      </c>
    </row>
    <row r="391" spans="1:15" x14ac:dyDescent="0.15">
      <c r="A391" s="5" t="str">
        <f>記入用!A391</f>
        <v>いないフリのフレン</v>
      </c>
      <c r="B391" t="str">
        <f>記入用!B391</f>
        <v>720円</v>
      </c>
      <c r="C391" t="str">
        <f>記入用!C391</f>
        <v>製作者サイト</v>
      </c>
      <c r="D391" s="5" t="str">
        <f>CHOOSE(記入用!D391,"★☆☆☆☆","★★☆☆☆","★★★☆☆","★★★★☆","★★★★★","★★★★★★","★★★★★★★","☆☆☆☆☆")</f>
        <v>★★★★★</v>
      </c>
      <c r="E391" s="5" t="str">
        <f>CHOOSE(記入用!E391,"★☆☆☆☆","★★☆☆☆","★★★☆☆","★★★★☆","★★★★★","★★★★★★","☆☆☆☆☆")</f>
        <v>★★☆☆☆</v>
      </c>
      <c r="F391" s="5" t="str">
        <f>CHOOSE(記入用!F391,"★☆☆☆☆","★★☆☆☆","★★★☆☆","★★★★☆","★★★★★","★★★★★★","★★★★★★★","☆☆☆☆☆")</f>
        <v>★★★★★★</v>
      </c>
      <c r="G391" s="5" t="str">
        <f>CHOOSE(記入用!G391,"★☆☆☆☆","★★☆☆☆","★★★☆☆","★★★★☆","★★★★★","★★★★★★","★★★★★★★","☆☆☆☆☆")</f>
        <v>★★★★★</v>
      </c>
      <c r="H391" s="5" t="str">
        <f>CHOOSE(記入用!H391,"★☆☆☆☆","★★☆☆☆","★★★☆☆","★★★★☆","★★★★★","★★★★★★","★★★★★★★","☆☆☆☆☆")</f>
        <v>★☆☆☆☆</v>
      </c>
      <c r="I391" s="5" t="str">
        <f>CHOOSE(記入用!I391,"★☆☆☆☆","★★☆☆☆","★★★☆☆","★★★★☆","★★★★★","★★★★★★","★★★★★★★","☆☆☆☆☆")</f>
        <v>★★★☆☆</v>
      </c>
      <c r="J391" s="5" t="str">
        <f>CHOOSE(記入用!J391,"★☆☆☆☆","★★☆☆☆","★★★☆☆","★★★★☆","★★★★★","★★★★★★","☆☆☆☆☆","★★★★★★★","OverFlow")</f>
        <v>☆☆☆☆☆</v>
      </c>
      <c r="K391" s="5" t="str">
        <f>CHOOSE(記入用!K391,"★☆☆☆☆","★★☆☆☆","★★★☆☆","★★★★☆","★★★★★","★★★★★★","☆☆☆☆☆")</f>
        <v>★★☆☆☆</v>
      </c>
      <c r="L391" s="5" t="str">
        <f>不具合まとめ!C390</f>
        <v>無</v>
      </c>
      <c r="M391" s="5" t="str">
        <f>CHOOSE(記入用!M391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91" s="5" t="str">
        <f>CHOOSE(記入用!N391,"対応","未対応","追加talkにて対応","対応予定無し")</f>
        <v>追加talkにて対応</v>
      </c>
      <c r="O391" s="36">
        <f>詳細1!K391</f>
        <v>43458</v>
      </c>
    </row>
    <row r="392" spans="1:15" x14ac:dyDescent="0.15">
      <c r="A392" s="5" t="str">
        <f>記入用!A392</f>
        <v>古代兵器のO・パーツ</v>
      </c>
      <c r="B392" t="str">
        <f>記入用!B392</f>
        <v>なえぎ</v>
      </c>
      <c r="C392" t="str">
        <f>記入用!C392</f>
        <v>Discord</v>
      </c>
      <c r="D392" s="5" t="str">
        <f>CHOOSE(記入用!D392,"★☆☆☆☆","★★☆☆☆","★★★☆☆","★★★★☆","★★★★★","★★★★★★","★★★★★★★","☆☆☆☆☆")</f>
        <v>★★★☆☆</v>
      </c>
      <c r="E392" s="5" t="str">
        <f>CHOOSE(記入用!E392,"★☆☆☆☆","★★☆☆☆","★★★☆☆","★★★★☆","★★★★★","★★★★★★","☆☆☆☆☆")</f>
        <v>★★★☆☆</v>
      </c>
      <c r="F392" s="5" t="str">
        <f>CHOOSE(記入用!F392,"★☆☆☆☆","★★☆☆☆","★★★☆☆","★★★★☆","★★★★★","★★★★★★","★★★★★★★","☆☆☆☆☆")</f>
        <v>★★☆☆☆</v>
      </c>
      <c r="G392" s="5" t="str">
        <f>CHOOSE(記入用!G392,"★☆☆☆☆","★★☆☆☆","★★★☆☆","★★★★☆","★★★★★","★★★★★★","★★★★★★★","☆☆☆☆☆")</f>
        <v>★★★★★</v>
      </c>
      <c r="H392" s="5" t="str">
        <f>CHOOSE(記入用!H392,"★☆☆☆☆","★★☆☆☆","★★★☆☆","★★★★☆","★★★★★","★★★★★★","★★★★★★★","☆☆☆☆☆")</f>
        <v>★★★★☆</v>
      </c>
      <c r="I392" s="5" t="str">
        <f>CHOOSE(記入用!I392,"★☆☆☆☆","★★☆☆☆","★★★☆☆","★★★★☆","★★★★★","★★★★★★","★★★★★★★","☆☆☆☆☆")</f>
        <v>★★★★☆</v>
      </c>
      <c r="J392" s="5" t="str">
        <f>CHOOSE(記入用!J392,"★☆☆☆☆","★★☆☆☆","★★★☆☆","★★★★☆","★★★★★","★★★★★★","☆☆☆☆☆","★★★★★★★","OverFlow")</f>
        <v>★★★☆☆</v>
      </c>
      <c r="K392" s="5" t="str">
        <f>CHOOSE(記入用!K392,"★☆☆☆☆","★★☆☆☆","★★★☆☆","★★★★☆","★★★★★","★★★★★★","☆☆☆☆☆")</f>
        <v>★★★★★</v>
      </c>
      <c r="L392" s="5" t="str">
        <f>不具合まとめ!C391</f>
        <v>無</v>
      </c>
      <c r="M392" s="5" t="str">
        <f>CHOOSE(記入用!M392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92" s="5" t="str">
        <f>CHOOSE(記入用!N392,"対応","未対応","追加talkにて対応","対応予定無し")</f>
        <v>追加talkにて対応</v>
      </c>
      <c r="O392" s="36">
        <f>詳細1!K392</f>
        <v>43468</v>
      </c>
    </row>
    <row r="393" spans="1:15" x14ac:dyDescent="0.15">
      <c r="A393" s="5" t="str">
        <f>記入用!A393</f>
        <v>食レポのメリリース</v>
      </c>
      <c r="B393" t="str">
        <f>記入用!B393</f>
        <v>赤錆</v>
      </c>
      <c r="C393" t="str">
        <f>記入用!C393</f>
        <v>カスゴwiki</v>
      </c>
      <c r="D393" s="5" t="str">
        <f>CHOOSE(記入用!D393,"★☆☆☆☆","★★☆☆☆","★★★☆☆","★★★★☆","★★★★★","★★★★★★","★★★★★★★","☆☆☆☆☆")</f>
        <v>★★★★★</v>
      </c>
      <c r="E393" s="5" t="str">
        <f>CHOOSE(記入用!E393,"★☆☆☆☆","★★☆☆☆","★★★☆☆","★★★★☆","★★★★★","★★★★★★","☆☆☆☆☆")</f>
        <v>★★★★★</v>
      </c>
      <c r="F393" s="5" t="str">
        <f>CHOOSE(記入用!F393,"★☆☆☆☆","★★☆☆☆","★★★☆☆","★★★★☆","★★★★★","★★★★★★","★★★★★★★","☆☆☆☆☆")</f>
        <v>★★★☆☆</v>
      </c>
      <c r="G393" s="5" t="str">
        <f>CHOOSE(記入用!G393,"★☆☆☆☆","★★☆☆☆","★★★☆☆","★★★★☆","★★★★★","★★★★★★","★★★★★★★","☆☆☆☆☆")</f>
        <v>★★★★★</v>
      </c>
      <c r="H393" s="5" t="str">
        <f>CHOOSE(記入用!H393,"★☆☆☆☆","★★☆☆☆","★★★☆☆","★★★★☆","★★★★★","★★★★★★","★★★★★★★","☆☆☆☆☆")</f>
        <v>★★☆☆☆</v>
      </c>
      <c r="I393" s="5" t="str">
        <f>CHOOSE(記入用!I393,"★☆☆☆☆","★★☆☆☆","★★★☆☆","★★★★☆","★★★★★","★★★★★★","★★★★★★★","☆☆☆☆☆")</f>
        <v>★★★★★</v>
      </c>
      <c r="J393" s="5" t="str">
        <f>CHOOSE(記入用!J393,"★☆☆☆☆","★★☆☆☆","★★★☆☆","★★★★☆","★★★★★","★★★★★★","☆☆☆☆☆","★★★★★★★","OverFlow")</f>
        <v>☆☆☆☆☆</v>
      </c>
      <c r="K393" s="5" t="str">
        <f>CHOOSE(記入用!K393,"★☆☆☆☆","★★☆☆☆","★★★☆☆","★★★★☆","★★★★★","★★★★★★","☆☆☆☆☆")</f>
        <v>★★★★★</v>
      </c>
      <c r="L393" s="5" t="str">
        <f>不具合まとめ!C392</f>
        <v>無</v>
      </c>
      <c r="M393" s="5" t="str">
        <f>CHOOSE(記入用!M393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oom系列/oor推奨</v>
      </c>
      <c r="N393" s="5" t="str">
        <f>CHOOSE(記入用!N393,"対応","未対応","追加talkにて対応","対応予定無し")</f>
        <v>追加talkにて対応</v>
      </c>
      <c r="O393" s="36">
        <f>詳細1!K393</f>
        <v>43463</v>
      </c>
    </row>
    <row r="394" spans="1:15" s="8" customFormat="1" x14ac:dyDescent="0.15">
      <c r="A394" s="7" t="str">
        <f>記入用!A394</f>
        <v>新芽のプラルプラン</v>
      </c>
      <c r="B394" s="8" t="str">
        <f>記入用!B394</f>
        <v>Aoi_nasuko</v>
      </c>
      <c r="C394" s="8" t="str">
        <f>記入用!C394</f>
        <v>DL不可</v>
      </c>
      <c r="D394" s="7" t="str">
        <f>CHOOSE(記入用!D394,"★☆☆☆☆","★★☆☆☆","★★★☆☆","★★★★☆","★★★★★","★★★★★★","★★★★★★★","☆☆☆☆☆")</f>
        <v>★★★★★★★</v>
      </c>
      <c r="E394" s="7" t="str">
        <f>CHOOSE(記入用!E394,"★☆☆☆☆","★★☆☆☆","★★★☆☆","★★★★☆","★★★★★","★★★★★★","☆☆☆☆☆")</f>
        <v>★★★★★</v>
      </c>
      <c r="F394" s="7" t="str">
        <f>CHOOSE(記入用!F394,"★☆☆☆☆","★★☆☆☆","★★★☆☆","★★★★☆","★★★★★","★★★★★★","★★★★★★★","☆☆☆☆☆")</f>
        <v>★★★★★</v>
      </c>
      <c r="G394" s="7" t="str">
        <f>CHOOSE(記入用!G394,"★☆☆☆☆","★★☆☆☆","★★★☆☆","★★★★☆","★★★★★","★★★★★★","★★★★★★★","☆☆☆☆☆")</f>
        <v>★★★★☆</v>
      </c>
      <c r="H394" s="7" t="str">
        <f>CHOOSE(記入用!H394,"★☆☆☆☆","★★☆☆☆","★★★☆☆","★★★★☆","★★★★★","★★★★★★","★★★★★★★","☆☆☆☆☆")</f>
        <v>★★★★★</v>
      </c>
      <c r="I394" s="7" t="str">
        <f>CHOOSE(記入用!I394,"★☆☆☆☆","★★☆☆☆","★★★☆☆","★★★★☆","★★★★★","★★★★★★","★★★★★★★","☆☆☆☆☆")</f>
        <v>★★★☆☆</v>
      </c>
      <c r="J394" s="7" t="str">
        <f>CHOOSE(記入用!J394,"★☆☆☆☆","★★☆☆☆","★★★☆☆","★★★★☆","★★★★★","★★★★★★","☆☆☆☆☆","★★★★★★★","OverFlow")</f>
        <v>☆☆☆☆☆</v>
      </c>
      <c r="K394" s="7" t="str">
        <f>CHOOSE(記入用!K394,"★☆☆☆☆","★★☆☆☆","★★★☆☆","★★★★☆","★★★★★","★★★★★★","☆☆☆☆☆")</f>
        <v>★★★☆☆</v>
      </c>
      <c r="L394" s="7" t="str">
        <f>不具合まとめ!C393</f>
        <v>無</v>
      </c>
      <c r="M394" s="7" t="str">
        <f>CHOOSE(記入用!M394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394" s="7" t="str">
        <f>CHOOSE(記入用!N394,"対応","未対応","追加talkにて対応","対応予定無し")</f>
        <v>追加talkにて対応</v>
      </c>
      <c r="O394" s="68">
        <f>詳細1!K394</f>
        <v>43466</v>
      </c>
    </row>
    <row r="395" spans="1:15" x14ac:dyDescent="0.15">
      <c r="A395" s="5" t="str">
        <f>記入用!A395</f>
        <v>五穀のパトリムパス</v>
      </c>
      <c r="B395" t="str">
        <f>記入用!B395</f>
        <v>neity</v>
      </c>
      <c r="C395" t="str">
        <f>記入用!C395</f>
        <v>カスゴwiki</v>
      </c>
      <c r="D395" s="5" t="str">
        <f>CHOOSE(記入用!D395,"★☆☆☆☆","★★☆☆☆","★★★☆☆","★★★★☆","★★★★★","★★★★★★","★★★★★★★","☆☆☆☆☆")</f>
        <v>★★★★★</v>
      </c>
      <c r="E395" s="5" t="str">
        <f>CHOOSE(記入用!E395,"★☆☆☆☆","★★☆☆☆","★★★☆☆","★★★★☆","★★★★★","★★★★★★","☆☆☆☆☆")</f>
        <v>★★★★★</v>
      </c>
      <c r="F395" s="5" t="str">
        <f>CHOOSE(記入用!F395,"★☆☆☆☆","★★☆☆☆","★★★☆☆","★★★★☆","★★★★★","★★★★★★","★★★★★★★","☆☆☆☆☆")</f>
        <v>★★★★★★</v>
      </c>
      <c r="G395" s="5" t="str">
        <f>CHOOSE(記入用!G395,"★☆☆☆☆","★★☆☆☆","★★★☆☆","★★★★☆","★★★★★","★★★★★★","★★★★★★★","☆☆☆☆☆")</f>
        <v>★★★★☆</v>
      </c>
      <c r="H395" s="14" t="str">
        <f>CHOOSE(記入用!H395,"★☆☆☆☆","★★☆☆☆","★★★☆☆","★★★★☆","★★★★★","★★★★★★","★★★★★★★","☆☆☆☆☆")</f>
        <v>★★★★★</v>
      </c>
      <c r="I395" s="5" t="str">
        <f>CHOOSE(記入用!I395,"★☆☆☆☆","★★☆☆☆","★★★☆☆","★★★★☆","★★★★★","★★★★★★","★★★★★★★","☆☆☆☆☆")</f>
        <v>★★★★★★</v>
      </c>
      <c r="J395" s="5" t="str">
        <f>CHOOSE(記入用!J395,"★☆☆☆☆","★★☆☆☆","★★★☆☆","★★★★☆","★★★★★","★★★★★★","☆☆☆☆☆","★★★★★★★","OverFlow")</f>
        <v>☆☆☆☆☆</v>
      </c>
      <c r="K395" s="5" t="str">
        <f>CHOOSE(記入用!K395,"★☆☆☆☆","★★☆☆☆","★★★☆☆","★★★★☆","★★★★★","★★★★★★","☆☆☆☆☆")</f>
        <v>★☆☆☆☆</v>
      </c>
      <c r="L395" s="5" t="str">
        <f>不具合まとめ!C394</f>
        <v>有</v>
      </c>
      <c r="M395" s="5" t="str">
        <f>CHOOSE(記入用!M395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395" s="5" t="str">
        <f>CHOOSE(記入用!N395,"対応","未対応","追加talkにて対応","対応予定無し")</f>
        <v>追加talkにて対応</v>
      </c>
      <c r="O395" s="36">
        <f>詳細1!K395</f>
        <v>43467</v>
      </c>
    </row>
    <row r="396" spans="1:15" x14ac:dyDescent="0.15">
      <c r="A396" s="5" t="str">
        <f>記入用!A396</f>
        <v>螺旋のヘリク</v>
      </c>
      <c r="B396" t="str">
        <f>記入用!B396</f>
        <v>赤錆</v>
      </c>
      <c r="C396" t="str">
        <f>記入用!C396</f>
        <v>カスゴwiki</v>
      </c>
      <c r="D396" s="5" t="str">
        <f>CHOOSE(記入用!D396,"★☆☆☆☆","★★☆☆☆","★★★☆☆","★★★★☆","★★★★★","★★★★★★","★★★★★★★","☆☆☆☆☆")</f>
        <v>★★★★★</v>
      </c>
      <c r="E396" s="5" t="str">
        <f>CHOOSE(記入用!E396,"★☆☆☆☆","★★☆☆☆","★★★☆☆","★★★★☆","★★★★★","★★★★★★","☆☆☆☆☆")</f>
        <v>★★★☆☆</v>
      </c>
      <c r="F396" s="5" t="str">
        <f>CHOOSE(記入用!F396,"★☆☆☆☆","★★☆☆☆","★★★☆☆","★★★★☆","★★★★★","★★★★★★","★★★★★★★","☆☆☆☆☆")</f>
        <v>★★★★★</v>
      </c>
      <c r="G396" s="5" t="str">
        <f>CHOOSE(記入用!G396,"★☆☆☆☆","★★☆☆☆","★★★☆☆","★★★★☆","★★★★★","★★★★★★","★★★★★★★","☆☆☆☆☆")</f>
        <v>★★★★★</v>
      </c>
      <c r="H396" s="5" t="str">
        <f>CHOOSE(記入用!H396,"★☆☆☆☆","★★☆☆☆","★★★☆☆","★★★★☆","★★★★★","★★★★★★","★★★★★★★","☆☆☆☆☆")</f>
        <v>★☆☆☆☆</v>
      </c>
      <c r="I396" s="5" t="str">
        <f>CHOOSE(記入用!I396,"★☆☆☆☆","★★☆☆☆","★★★☆☆","★★★★☆","★★★★★","★★★★★★","★★★★★★★","☆☆☆☆☆")</f>
        <v>★★★★★★</v>
      </c>
      <c r="J396" s="5" t="str">
        <f>CHOOSE(記入用!J396,"★☆☆☆☆","★★☆☆☆","★★★☆☆","★★★★☆","★★★★★","★★★★★★","☆☆☆☆☆","★★★★★★★","OverFlow")</f>
        <v>★★★★★</v>
      </c>
      <c r="K396" s="5" t="str">
        <f>CHOOSE(記入用!K396,"★☆☆☆☆","★★☆☆☆","★★★☆☆","★★★★☆","★★★★★","★★★★★★","☆☆☆☆☆")</f>
        <v>★★☆☆☆</v>
      </c>
      <c r="L396" s="5" t="str">
        <f>不具合まとめ!C395</f>
        <v>無</v>
      </c>
      <c r="M396" s="5" t="str">
        <f>CHOOSE(記入用!M396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96" s="5" t="str">
        <f>CHOOSE(記入用!N396,"対応","未対応","追加talkにて対応","対応予定無し")</f>
        <v>追加talkにて対応</v>
      </c>
      <c r="O396" s="36">
        <f>詳細1!K396</f>
        <v>43470</v>
      </c>
    </row>
    <row r="397" spans="1:15" x14ac:dyDescent="0.15">
      <c r="A397" s="5" t="str">
        <f>記入用!A397</f>
        <v>硝煙のアーセナル</v>
      </c>
      <c r="B397" t="str">
        <f>記入用!B397</f>
        <v>Sky_Kirche</v>
      </c>
      <c r="C397" t="str">
        <f>記入用!C397</f>
        <v>Discord</v>
      </c>
      <c r="D397" s="5" t="str">
        <f>CHOOSE(記入用!D397,"★☆☆☆☆","★★☆☆☆","★★★☆☆","★★★★☆","★★★★★","★★★★★★","★★★★★★★","☆☆☆☆☆")</f>
        <v>★★★★★★</v>
      </c>
      <c r="E397" s="5" t="str">
        <f>CHOOSE(記入用!E397,"★☆☆☆☆","★★☆☆☆","★★★☆☆","★★★★☆","★★★★★","★★★★★★","☆☆☆☆☆")</f>
        <v>★★★☆☆</v>
      </c>
      <c r="F397" s="14" t="str">
        <f>CHOOSE(記入用!F397,"★☆☆☆☆","★★☆☆☆","★★★☆☆","★★★★☆","★★★★★","★★★★★★","★★★★★★★","☆☆☆☆☆")</f>
        <v>★★★★★★★</v>
      </c>
      <c r="G397" s="5" t="str">
        <f>CHOOSE(記入用!G397,"★☆☆☆☆","★★☆☆☆","★★★☆☆","★★★★☆","★★★★★","★★★★★★","★★★★★★★","☆☆☆☆☆")</f>
        <v>★★★☆☆</v>
      </c>
      <c r="H397" s="5" t="str">
        <f>CHOOSE(記入用!H397,"★☆☆☆☆","★★☆☆☆","★★★☆☆","★★★★☆","★★★★★","★★★★★★","★★★★★★★","☆☆☆☆☆")</f>
        <v>★★★★★</v>
      </c>
      <c r="I397" s="5" t="str">
        <f>CHOOSE(記入用!I397,"★☆☆☆☆","★★☆☆☆","★★★☆☆","★★★★☆","★★★★★","★★★★★★","★★★★★★★","☆☆☆☆☆")</f>
        <v>★★★★★★</v>
      </c>
      <c r="J397" s="14" t="str">
        <f>CHOOSE(記入用!J397,"★☆☆☆☆","★★☆☆☆","★★★☆☆","★★★★☆","★★★★★","★★★★★★","☆☆☆☆☆","★★★★★★★","OverFlow")</f>
        <v>★★★★★★★</v>
      </c>
      <c r="K397" s="14" t="str">
        <f>CHOOSE(記入用!K397,"★☆☆☆☆","★★☆☆☆","★★★☆☆","★★★★☆","★★★★★","★★★★★★","☆☆☆☆☆")</f>
        <v>★☆☆☆☆</v>
      </c>
      <c r="L397" s="5" t="str">
        <f>不具合まとめ!C396</f>
        <v>有</v>
      </c>
      <c r="M397" s="5" t="str">
        <f>CHOOSE(記入用!M397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397" s="5" t="str">
        <f>CHOOSE(記入用!N397,"対応","未対応","追加talkにて対応","対応予定無し")</f>
        <v>追加talkにて対応</v>
      </c>
      <c r="O397" s="36">
        <f>詳細1!K397</f>
        <v>43506</v>
      </c>
    </row>
    <row r="398" spans="1:15" x14ac:dyDescent="0.15">
      <c r="A398" s="5" t="str">
        <f>記入用!A398</f>
        <v>狂科学者のリディア</v>
      </c>
      <c r="B398" t="str">
        <f>記入用!B398</f>
        <v>赤錆</v>
      </c>
      <c r="C398" t="str">
        <f>記入用!C398</f>
        <v>カスゴwiki</v>
      </c>
      <c r="D398" s="5" t="str">
        <f>CHOOSE(記入用!D398,"★☆☆☆☆","★★☆☆☆","★★★☆☆","★★★★☆","★★★★★","★★★★★★","★★★★★★★","☆☆☆☆☆")</f>
        <v>★★★☆☆</v>
      </c>
      <c r="E398" s="5" t="str">
        <f>CHOOSE(記入用!E398,"★☆☆☆☆","★★☆☆☆","★★★☆☆","★★★★☆","★★★★★","★★★★★★","☆☆☆☆☆")</f>
        <v>★★★☆☆</v>
      </c>
      <c r="F398" s="5" t="str">
        <f>CHOOSE(記入用!F398,"★☆☆☆☆","★★☆☆☆","★★★☆☆","★★★★☆","★★★★★","★★★★★★","★★★★★★★","☆☆☆☆☆")</f>
        <v>★★☆☆☆</v>
      </c>
      <c r="G398" s="5" t="str">
        <f>CHOOSE(記入用!G398,"★☆☆☆☆","★★☆☆☆","★★★☆☆","★★★★☆","★★★★★","★★★★★★","★★★★★★★","☆☆☆☆☆")</f>
        <v>★★★☆☆</v>
      </c>
      <c r="H398" s="5" t="str">
        <f>CHOOSE(記入用!H398,"★☆☆☆☆","★★☆☆☆","★★★☆☆","★★★★☆","★★★★★","★★★★★★","★★★★★★★","☆☆☆☆☆")</f>
        <v>★★★☆☆</v>
      </c>
      <c r="I398" s="5" t="str">
        <f>CHOOSE(記入用!I398,"★☆☆☆☆","★★☆☆☆","★★★☆☆","★★★★☆","★★★★★","★★★★★★","★★★★★★★","☆☆☆☆☆")</f>
        <v>★★★★★</v>
      </c>
      <c r="J398" s="5" t="str">
        <f>CHOOSE(記入用!J398,"★☆☆☆☆","★★☆☆☆","★★★☆☆","★★★★☆","★★★★★","★★★★★★","☆☆☆☆☆","★★★★★★★","OverFlow")</f>
        <v>★★☆☆☆</v>
      </c>
      <c r="K398" s="5" t="str">
        <f>CHOOSE(記入用!K398,"★☆☆☆☆","★★☆☆☆","★★★☆☆","★★★★☆","★★★★★","★★★★★★","☆☆☆☆☆")</f>
        <v>★★★★☆</v>
      </c>
      <c r="L398" s="5" t="str">
        <f>不具合まとめ!C397</f>
        <v>無</v>
      </c>
      <c r="M398" s="5" t="str">
        <f>CHOOSE(記入用!M398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398" s="5" t="str">
        <f>CHOOSE(記入用!N398,"対応","未対応","追加talkにて対応","対応予定無し")</f>
        <v>追加talkにて対応</v>
      </c>
      <c r="O398" s="36">
        <f>詳細1!K398</f>
        <v>43480</v>
      </c>
    </row>
    <row r="399" spans="1:15" x14ac:dyDescent="0.15">
      <c r="A399" s="5" t="str">
        <f>記入用!A399</f>
        <v>禁書の法皇 アル＝アジフ</v>
      </c>
      <c r="B399" t="str">
        <f>記入用!B399</f>
        <v>赤錆</v>
      </c>
      <c r="C399" t="str">
        <f>記入用!C399</f>
        <v>カスゴwiki</v>
      </c>
      <c r="D399" s="5" t="str">
        <f>CHOOSE(記入用!D399,"★☆☆☆☆","★★☆☆☆","★★★☆☆","★★★★☆","★★★★★","★★★★★★","★★★★★★★","☆☆☆☆☆")</f>
        <v>★★★★★</v>
      </c>
      <c r="E399" s="5" t="str">
        <f>CHOOSE(記入用!E399,"★☆☆☆☆","★★☆☆☆","★★★☆☆","★★★★☆","★★★★★","★★★★★★","☆☆☆☆☆")</f>
        <v>★★★☆☆</v>
      </c>
      <c r="F399" s="5" t="str">
        <f>CHOOSE(記入用!F399,"★☆☆☆☆","★★☆☆☆","★★★☆☆","★★★★☆","★★★★★","★★★★★★","★★★★★★★","☆☆☆☆☆")</f>
        <v>★★★★★</v>
      </c>
      <c r="G399" s="5" t="str">
        <f>CHOOSE(記入用!G399,"★☆☆☆☆","★★☆☆☆","★★★☆☆","★★★★☆","★★★★★","★★★★★★","★★★★★★★","☆☆☆☆☆")</f>
        <v>★★★★★</v>
      </c>
      <c r="H399" s="5" t="str">
        <f>CHOOSE(記入用!H399,"★☆☆☆☆","★★☆☆☆","★★★☆☆","★★★★☆","★★★★★","★★★★★★","★★★★★★★","☆☆☆☆☆")</f>
        <v>★★★☆☆</v>
      </c>
      <c r="I399" s="14" t="str">
        <f>CHOOSE(記入用!I399,"★☆☆☆☆","★★☆☆☆","★★★☆☆","★★★★☆","★★★★★","★★★★★★","★★★★★★★","☆☆☆☆☆")</f>
        <v>★★★★★★</v>
      </c>
      <c r="J399" s="5" t="str">
        <f>CHOOSE(記入用!J399,"★☆☆☆☆","★★☆☆☆","★★★☆☆","★★★★☆","★★★★★","★★★★★★","☆☆☆☆☆","★★★★★★★","OverFlow")</f>
        <v>★★★★★★</v>
      </c>
      <c r="K399" s="5" t="str">
        <f>CHOOSE(記入用!K399,"★☆☆☆☆","★★☆☆☆","★★★☆☆","★★★★☆","★★★★★","★★★★★★","☆☆☆☆☆")</f>
        <v>★☆☆☆☆</v>
      </c>
      <c r="L399" s="5" t="str">
        <f>不具合まとめ!C398</f>
        <v>無</v>
      </c>
      <c r="M399" s="5" t="str">
        <f>CHOOSE(記入用!M399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399" s="5" t="str">
        <f>CHOOSE(記入用!N399,"対応","未対応","追加talkにて対応","対応予定無し")</f>
        <v>追加talkにて対応</v>
      </c>
      <c r="O399" s="36">
        <f>詳細1!K399</f>
        <v>43482</v>
      </c>
    </row>
    <row r="400" spans="1:15" x14ac:dyDescent="0.15">
      <c r="A400" s="5" t="str">
        <f>記入用!A400</f>
        <v>友愛のコール</v>
      </c>
      <c r="B400" t="str">
        <f>記入用!B400</f>
        <v>シロ組の厚揚げ</v>
      </c>
      <c r="C400" t="str">
        <f>記入用!C400</f>
        <v>Discord</v>
      </c>
      <c r="D400" s="5" t="str">
        <f>CHOOSE(記入用!D400,"★☆☆☆☆","★★☆☆☆","★★★☆☆","★★★★☆","★★★★★","★★★★★★","★★★★★★★","☆☆☆☆☆")</f>
        <v>★★★★★</v>
      </c>
      <c r="E400" s="5" t="str">
        <f>CHOOSE(記入用!E400,"★☆☆☆☆","★★☆☆☆","★★★☆☆","★★★★☆","★★★★★","★★★★★★","☆☆☆☆☆")</f>
        <v>★★★★★</v>
      </c>
      <c r="F400" s="5" t="str">
        <f>CHOOSE(記入用!F400,"★☆☆☆☆","★★☆☆☆","★★★☆☆","★★★★☆","★★★★★","★★★★★★","★★★★★★★","☆☆☆☆☆")</f>
        <v>★★★★☆</v>
      </c>
      <c r="G400" s="5" t="str">
        <f>CHOOSE(記入用!G400,"★☆☆☆☆","★★☆☆☆","★★★☆☆","★★★★☆","★★★★★","★★★★★★","★★★★★★★","☆☆☆☆☆")</f>
        <v>★★★★☆</v>
      </c>
      <c r="H400" s="5" t="str">
        <f>CHOOSE(記入用!H400,"★☆☆☆☆","★★☆☆☆","★★★☆☆","★★★★☆","★★★★★","★★★★★★","★★★★★★★","☆☆☆☆☆")</f>
        <v>★★★★★</v>
      </c>
      <c r="I400" s="5" t="str">
        <f>CHOOSE(記入用!I400,"★☆☆☆☆","★★☆☆☆","★★★☆☆","★★★★☆","★★★★★","★★★★★★","★★★★★★★","☆☆☆☆☆")</f>
        <v>★★★★☆</v>
      </c>
      <c r="J400" s="5" t="str">
        <f>CHOOSE(記入用!J400,"★☆☆☆☆","★★☆☆☆","★★★☆☆","★★★★☆","★★★★★","★★★★★★","☆☆☆☆☆","★★★★★★★","OverFlow")</f>
        <v>☆☆☆☆☆</v>
      </c>
      <c r="K400" s="5" t="str">
        <f>CHOOSE(記入用!K400,"★☆☆☆☆","★★☆☆☆","★★★☆☆","★★★★☆","★★★★★","★★★★★★","☆☆☆☆☆")</f>
        <v>★★★★★</v>
      </c>
      <c r="L400" s="5" t="str">
        <f>不具合まとめ!C399</f>
        <v>無</v>
      </c>
      <c r="M400" s="5" t="str">
        <f>CHOOSE(記入用!M400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00" s="5" t="str">
        <f>CHOOSE(記入用!N400,"対応","未対応","追加talkにて対応","対応予定無し")</f>
        <v>追加talkにて対応</v>
      </c>
      <c r="O400" s="36">
        <f>詳細1!K400</f>
        <v>43491</v>
      </c>
    </row>
    <row r="401" spans="1:15" x14ac:dyDescent="0.15">
      <c r="A401" s="5" t="str">
        <f>記入用!A401</f>
        <v>ガイドのノルン</v>
      </c>
      <c r="B401" t="str">
        <f>記入用!B401</f>
        <v>Neo-Nue</v>
      </c>
      <c r="C401" t="str">
        <f>記入用!C401</f>
        <v>カスゴwiki</v>
      </c>
      <c r="D401" s="5" t="str">
        <f>CHOOSE(記入用!D401,"★☆☆☆☆","★★☆☆☆","★★★☆☆","★★★★☆","★★★★★","★★★★★★","★★★★★★★","☆☆☆☆☆")</f>
        <v>★★★★★</v>
      </c>
      <c r="E401" s="5" t="str">
        <f>CHOOSE(記入用!E401,"★☆☆☆☆","★★☆☆☆","★★★☆☆","★★★★☆","★★★★★","★★★★★★","☆☆☆☆☆")</f>
        <v>★★★★★</v>
      </c>
      <c r="F401" s="5" t="str">
        <f>CHOOSE(記入用!F401,"★☆☆☆☆","★★☆☆☆","★★★☆☆","★★★★☆","★★★★★","★★★★★★","★★★★★★★","☆☆☆☆☆")</f>
        <v>★★☆☆☆</v>
      </c>
      <c r="G401" s="5" t="str">
        <f>CHOOSE(記入用!G401,"★☆☆☆☆","★★☆☆☆","★★★☆☆","★★★★☆","★★★★★","★★★★★★","★★★★★★★","☆☆☆☆☆")</f>
        <v>★★★★★★</v>
      </c>
      <c r="H401" s="5" t="str">
        <f>CHOOSE(記入用!H401,"★☆☆☆☆","★★☆☆☆","★★★☆☆","★★★★☆","★★★★★","★★★★★★","★★★★★★★","☆☆☆☆☆")</f>
        <v>★★☆☆☆</v>
      </c>
      <c r="I401" s="5" t="str">
        <f>CHOOSE(記入用!I401,"★☆☆☆☆","★★☆☆☆","★★★☆☆","★★★★☆","★★★★★","★★★★★★","★★★★★★★","☆☆☆☆☆")</f>
        <v>★★★★☆</v>
      </c>
      <c r="J401" s="5" t="str">
        <f>CHOOSE(記入用!J401,"★☆☆☆☆","★★☆☆☆","★★★☆☆","★★★★☆","★★★★★","★★★★★★","☆☆☆☆☆","★★★★★★★","OverFlow")</f>
        <v>★★☆☆☆</v>
      </c>
      <c r="K401" s="5" t="str">
        <f>CHOOSE(記入用!K401,"★☆☆☆☆","★★☆☆☆","★★★☆☆","★★★★☆","★★★★★","★★★★★★","☆☆☆☆☆")</f>
        <v>★★★☆☆</v>
      </c>
      <c r="L401" s="5" t="str">
        <f>不具合まとめ!C400</f>
        <v>無</v>
      </c>
      <c r="M401" s="5" t="str">
        <f>CHOOSE(記入用!M401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01" s="5" t="str">
        <f>CHOOSE(記入用!N401,"対応","未対応","追加talkにて対応","対応予定無し")</f>
        <v>追加talkにて対応</v>
      </c>
      <c r="O401" s="36">
        <f>詳細1!K401</f>
        <v>43491</v>
      </c>
    </row>
    <row r="402" spans="1:15" x14ac:dyDescent="0.15">
      <c r="A402" s="5" t="str">
        <f>記入用!A402</f>
        <v>葬送のミレン</v>
      </c>
      <c r="B402" t="str">
        <f>記入用!B402</f>
        <v>赤錆</v>
      </c>
      <c r="C402" t="str">
        <f>記入用!C402</f>
        <v>カスゴwiki</v>
      </c>
      <c r="D402" s="5" t="str">
        <f>CHOOSE(記入用!D402,"★☆☆☆☆","★★☆☆☆","★★★☆☆","★★★★☆","★★★★★","★★★★★★","★★★★★★★","☆☆☆☆☆")</f>
        <v>★★★★★★</v>
      </c>
      <c r="E402" s="5" t="str">
        <f>CHOOSE(記入用!E402,"★☆☆☆☆","★★☆☆☆","★★★☆☆","★★★★☆","★★★★★","★★★★★★","☆☆☆☆☆")</f>
        <v>★☆☆☆☆</v>
      </c>
      <c r="F402" s="5" t="str">
        <f>CHOOSE(記入用!F402,"★☆☆☆☆","★★☆☆☆","★★★☆☆","★★★★☆","★★★★★","★★★★★★","★★★★★★★","☆☆☆☆☆")</f>
        <v>★★★★★</v>
      </c>
      <c r="G402" s="5" t="str">
        <f>CHOOSE(記入用!G402,"★☆☆☆☆","★★☆☆☆","★★★☆☆","★★★★☆","★★★★★","★★★★★★","★★★★★★★","☆☆☆☆☆")</f>
        <v>★★★★★</v>
      </c>
      <c r="H402" s="5" t="str">
        <f>CHOOSE(記入用!H402,"★☆☆☆☆","★★☆☆☆","★★★☆☆","★★★★☆","★★★★★","★★★★★★","★★★★★★★","☆☆☆☆☆")</f>
        <v>★★★★★★</v>
      </c>
      <c r="I402" s="5" t="str">
        <f>CHOOSE(記入用!I402,"★☆☆☆☆","★★☆☆☆","★★★☆☆","★★★★☆","★★★★★","★★★★★★","★★★★★★★","☆☆☆☆☆")</f>
        <v>★★★★★</v>
      </c>
      <c r="J402" s="5" t="str">
        <f>CHOOSE(記入用!J402,"★☆☆☆☆","★★☆☆☆","★★★☆☆","★★★★☆","★★★★★","★★★★★★","☆☆☆☆☆","★★★★★★★","OverFlow")</f>
        <v>★★★★★★★</v>
      </c>
      <c r="K402" s="14" t="str">
        <f>CHOOSE(記入用!K402,"★☆☆☆☆","★★☆☆☆","★★★☆☆","★★★★☆","★★★★★","★★★★★★","☆☆☆☆☆")</f>
        <v>★☆☆☆☆</v>
      </c>
      <c r="L402" s="5" t="str">
        <f>不具合まとめ!C401</f>
        <v>有</v>
      </c>
      <c r="M402" s="5" t="str">
        <f>CHOOSE(記入用!M402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02" s="5" t="str">
        <f>CHOOSE(記入用!N402,"対応","未対応","追加talkにて対応","対応予定無し")</f>
        <v>追加talkにて対応</v>
      </c>
      <c r="O402" s="36">
        <f>詳細1!K402</f>
        <v>43492</v>
      </c>
    </row>
    <row r="403" spans="1:15" x14ac:dyDescent="0.15">
      <c r="A403" s="5" t="str">
        <f>記入用!A403</f>
        <v>霜のカルダス</v>
      </c>
      <c r="B403" t="str">
        <f>記入用!B403</f>
        <v>快楽を求めし恐怖腐男子</v>
      </c>
      <c r="C403" t="str">
        <f>記入用!C403</f>
        <v>カスゴwiki</v>
      </c>
      <c r="D403" s="5" t="str">
        <f>CHOOSE(記入用!D403,"★☆☆☆☆","★★☆☆☆","★★★☆☆","★★★★☆","★★★★★","★★★★★★","★★★★★★★","☆☆☆☆☆")</f>
        <v>★★★★☆</v>
      </c>
      <c r="E403" s="5" t="str">
        <f>CHOOSE(記入用!E403,"★☆☆☆☆","★★☆☆☆","★★★☆☆","★★★★☆","★★★★★","★★★★★★","☆☆☆☆☆")</f>
        <v>★★★☆☆</v>
      </c>
      <c r="F403" s="5" t="str">
        <f>CHOOSE(記入用!F403,"★☆☆☆☆","★★☆☆☆","★★★☆☆","★★★★☆","★★★★★","★★★★★★","★★★★★★★","☆☆☆☆☆")</f>
        <v>★★★★★</v>
      </c>
      <c r="G403" s="5" t="str">
        <f>CHOOSE(記入用!G403,"★☆☆☆☆","★★☆☆☆","★★★☆☆","★★★★☆","★★★★★","★★★★★★","★★★★★★★","☆☆☆☆☆")</f>
        <v>★★★☆☆</v>
      </c>
      <c r="H403" s="5" t="str">
        <f>CHOOSE(記入用!H403,"★☆☆☆☆","★★☆☆☆","★★★☆☆","★★★★☆","★★★★★","★★★★★★","★★★★★★★","☆☆☆☆☆")</f>
        <v>★★★☆☆</v>
      </c>
      <c r="I403" s="5" t="str">
        <f>CHOOSE(記入用!I403,"★☆☆☆☆","★★☆☆☆","★★★☆☆","★★★★☆","★★★★★","★★★★★★","★★★★★★★","☆☆☆☆☆")</f>
        <v>★★★★★</v>
      </c>
      <c r="J403" s="14" t="str">
        <f>CHOOSE(記入用!J403,"★☆☆☆☆","★★☆☆☆","★★★☆☆","★★★★☆","★★★★★","★★★★★★","☆☆☆☆☆","★★★★★★★","OverFlow")</f>
        <v>★★★★★</v>
      </c>
      <c r="K403" s="14" t="str">
        <f>CHOOSE(記入用!K403,"★☆☆☆☆","★★☆☆☆","★★★☆☆","★★★★☆","★★★★★","★★★★★★","☆☆☆☆☆")</f>
        <v>★★★★☆</v>
      </c>
      <c r="L403" s="5" t="str">
        <f>不具合まとめ!C402</f>
        <v>無</v>
      </c>
      <c r="M403" s="5" t="str">
        <f>CHOOSE(記入用!M403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03" s="5" t="str">
        <f>CHOOSE(記入用!N403,"対応","未対応","追加talkにて対応","対応予定無し")</f>
        <v>追加talkにて対応</v>
      </c>
      <c r="O403" s="36">
        <f>詳細1!K403</f>
        <v>43493</v>
      </c>
    </row>
    <row r="404" spans="1:15" x14ac:dyDescent="0.15">
      <c r="A404" s="5" t="str">
        <f>記入用!A404</f>
        <v>無知無能のジーニャス</v>
      </c>
      <c r="B404" t="str">
        <f>記入用!B404</f>
        <v>ゲスト</v>
      </c>
      <c r="C404" t="str">
        <f>記入用!C404</f>
        <v>Discord</v>
      </c>
      <c r="D404" s="5" t="str">
        <f>CHOOSE(記入用!D404,"★☆☆☆☆","★★☆☆☆","★★★☆☆","★★★★☆","★★★★★","★★★★★★","★★★★★★★","☆☆☆☆☆")</f>
        <v>★★★★★★</v>
      </c>
      <c r="E404" s="5" t="str">
        <f>CHOOSE(記入用!E404,"★☆☆☆☆","★★☆☆☆","★★★☆☆","★★★★☆","★★★★★","★★★★★★","☆☆☆☆☆")</f>
        <v>★★★☆☆</v>
      </c>
      <c r="F404" s="5" t="str">
        <f>CHOOSE(記入用!F404,"★☆☆☆☆","★★☆☆☆","★★★☆☆","★★★★☆","★★★★★","★★★★★★","★★★★★★★","☆☆☆☆☆")</f>
        <v>★★★★★★★</v>
      </c>
      <c r="G404" s="5" t="str">
        <f>CHOOSE(記入用!G404,"★☆☆☆☆","★★☆☆☆","★★★☆☆","★★★★☆","★★★★★","★★★★★★","★★★★★★★","☆☆☆☆☆")</f>
        <v>★★★★★</v>
      </c>
      <c r="H404" s="5" t="str">
        <f>CHOOSE(記入用!H404,"★☆☆☆☆","★★☆☆☆","★★★☆☆","★★★★☆","★★★★★","★★★★★★","★★★★★★★","☆☆☆☆☆")</f>
        <v>★★★★★★</v>
      </c>
      <c r="I404" s="5" t="str">
        <f>CHOOSE(記入用!I404,"★☆☆☆☆","★★☆☆☆","★★★☆☆","★★★★☆","★★★★★","★★★★★★","★★★★★★★","☆☆☆☆☆")</f>
        <v>★★★★★★★</v>
      </c>
      <c r="J404" s="5" t="str">
        <f>CHOOSE(記入用!J404,"★☆☆☆☆","★★☆☆☆","★★★☆☆","★★★★☆","★★★★★","★★★★★★","☆☆☆☆☆","★★★★★★★","OverFlow")</f>
        <v>★★★★★★★</v>
      </c>
      <c r="K404" s="5" t="str">
        <f>CHOOSE(記入用!K404,"★☆☆☆☆","★★☆☆☆","★★★☆☆","★★★★☆","★★★★★","★★★★★★","☆☆☆☆☆")</f>
        <v>★☆☆☆☆</v>
      </c>
      <c r="L404" s="5" t="str">
        <f>不具合まとめ!C403</f>
        <v>有</v>
      </c>
      <c r="M404" s="5" t="str">
        <f>CHOOSE(記入用!M404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04" s="5" t="str">
        <f>CHOOSE(記入用!N404,"対応","未対応","追加talkにて対応","対応予定無し")</f>
        <v>追加talkにて対応</v>
      </c>
      <c r="O404" s="36">
        <f>詳細1!K404</f>
        <v>43497</v>
      </c>
    </row>
    <row r="405" spans="1:15" x14ac:dyDescent="0.15">
      <c r="A405" s="5" t="str">
        <f>記入用!A405</f>
        <v>遊興のモノリー</v>
      </c>
      <c r="B405" t="str">
        <f>記入用!B405</f>
        <v>らてぃ</v>
      </c>
      <c r="C405" t="str">
        <f>記入用!C405</f>
        <v>カスゴwiki</v>
      </c>
      <c r="D405" s="5" t="str">
        <f>CHOOSE(記入用!D405,"★☆☆☆☆","★★☆☆☆","★★★☆☆","★★★★☆","★★★★★","★★★★★★","★★★★★★★","☆☆☆☆☆")</f>
        <v>★★★★☆</v>
      </c>
      <c r="E405" s="5" t="str">
        <f>CHOOSE(記入用!E405,"★☆☆☆☆","★★☆☆☆","★★★☆☆","★★★★☆","★★★★★","★★★★★★","☆☆☆☆☆")</f>
        <v>★★★☆☆</v>
      </c>
      <c r="F405" s="5" t="str">
        <f>CHOOSE(記入用!F405,"★☆☆☆☆","★★☆☆☆","★★★☆☆","★★★★☆","★★★★★","★★★★★★","★★★★★★★","☆☆☆☆☆")</f>
        <v>★★★★★</v>
      </c>
      <c r="G405" s="5" t="str">
        <f>CHOOSE(記入用!G405,"★☆☆☆☆","★★☆☆☆","★★★☆☆","★★★★☆","★★★★★","★★★★★★","★★★★★★★","☆☆☆☆☆")</f>
        <v>★★★★★</v>
      </c>
      <c r="H405" s="5" t="str">
        <f>CHOOSE(記入用!H405,"★☆☆☆☆","★★☆☆☆","★★★☆☆","★★★★☆","★★★★★","★★★★★★","★★★★★★★","☆☆☆☆☆")</f>
        <v>★★★★★</v>
      </c>
      <c r="I405" s="5" t="str">
        <f>CHOOSE(記入用!I405,"★☆☆☆☆","★★☆☆☆","★★★☆☆","★★★★☆","★★★★★","★★★★★★","★★★★★★★","☆☆☆☆☆")</f>
        <v>★★★★★</v>
      </c>
      <c r="J405" s="5" t="str">
        <f>CHOOSE(記入用!J405,"★☆☆☆☆","★★☆☆☆","★★★☆☆","★★★★☆","★★★★★","★★★★★★","☆☆☆☆☆","★★★★★★★","OverFlow")</f>
        <v>★★★★★</v>
      </c>
      <c r="K405" s="5" t="str">
        <f>CHOOSE(記入用!K405,"★☆☆☆☆","★★☆☆☆","★★★☆☆","★★★★☆","★★★★★","★★★★★★","☆☆☆☆☆")</f>
        <v>★★★★★</v>
      </c>
      <c r="L405" s="5" t="str">
        <f>不具合まとめ!C404</f>
        <v>無</v>
      </c>
      <c r="M405" s="5" t="str">
        <f>CHOOSE(記入用!M405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05" s="5" t="str">
        <f>CHOOSE(記入用!N405,"対応","未対応","追加talkにて対応","対応予定無し")</f>
        <v>追加talkにて対応</v>
      </c>
      <c r="O405" s="36">
        <f>詳細1!K405</f>
        <v>44213</v>
      </c>
    </row>
    <row r="406" spans="1:15" s="8" customFormat="1" x14ac:dyDescent="0.15">
      <c r="A406" s="7" t="str">
        <f>記入用!A406</f>
        <v>血潮の戦乙女ブラヴ</v>
      </c>
      <c r="B406" s="8" t="str">
        <f>記入用!B406</f>
        <v>Aoi_nasuko</v>
      </c>
      <c r="C406" s="8" t="str">
        <f>記入用!C406</f>
        <v>DL不可</v>
      </c>
      <c r="D406" s="7" t="str">
        <f>CHOOSE(記入用!D406,"★☆☆☆☆","★★☆☆☆","★★★☆☆","★★★★☆","★★★★★","★★★★★★","★★★★★★★","☆☆☆☆☆")</f>
        <v>★★☆☆☆</v>
      </c>
      <c r="E406" s="7" t="str">
        <f>CHOOSE(記入用!E406,"★☆☆☆☆","★★☆☆☆","★★★☆☆","★★★★☆","★★★★★","★★★★★★","☆☆☆☆☆")</f>
        <v>★★★★★</v>
      </c>
      <c r="F406" s="7" t="str">
        <f>CHOOSE(記入用!F406,"★☆☆☆☆","★★☆☆☆","★★★☆☆","★★★★☆","★★★★★","★★★★★★","★★★★★★★","☆☆☆☆☆")</f>
        <v>★★★★☆</v>
      </c>
      <c r="G406" s="7" t="str">
        <f>CHOOSE(記入用!G406,"★☆☆☆☆","★★☆☆☆","★★★☆☆","★★★★☆","★★★★★","★★★★★★","★★★★★★★","☆☆☆☆☆")</f>
        <v>★★★★★★</v>
      </c>
      <c r="H406" s="7" t="str">
        <f>CHOOSE(記入用!H406,"★☆☆☆☆","★★☆☆☆","★★★☆☆","★★★★☆","★★★★★","★★★★★★","★★★★★★★","☆☆☆☆☆")</f>
        <v>★★★★★★</v>
      </c>
      <c r="I406" s="7" t="str">
        <f>CHOOSE(記入用!I406,"★☆☆☆☆","★★☆☆☆","★★★☆☆","★★★★☆","★★★★★","★★★★★★","★★★★★★★","☆☆☆☆☆")</f>
        <v>★★★★★</v>
      </c>
      <c r="J406" s="7" t="str">
        <f>CHOOSE(記入用!J406,"★☆☆☆☆","★★☆☆☆","★★★☆☆","★★★★☆","★★★★★","★★★★★★","☆☆☆☆☆","★★★★★★★","OverFlow")</f>
        <v>★★★★☆</v>
      </c>
      <c r="K406" s="65" t="str">
        <f>CHOOSE(記入用!K406,"★☆☆☆☆","★★☆☆☆","★★★☆☆","★★★★☆","★★★★★","★★★★★★","☆☆☆☆☆")</f>
        <v>★☆☆☆☆</v>
      </c>
      <c r="L406" s="7" t="str">
        <f>不具合まとめ!C405</f>
        <v>無</v>
      </c>
      <c r="M406" s="7" t="str">
        <f>CHOOSE(記入用!M406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06" s="7" t="str">
        <f>CHOOSE(記入用!N406,"対応","未対応","追加talkにて対応","対応予定無し")</f>
        <v>追加talkにて対応</v>
      </c>
      <c r="O406" s="68">
        <f>詳細1!K406</f>
        <v>43512</v>
      </c>
    </row>
    <row r="407" spans="1:15" x14ac:dyDescent="0.15">
      <c r="A407" s="5" t="str">
        <f>記入用!A407</f>
        <v>おこたのミレンちゃん</v>
      </c>
      <c r="B407" t="str">
        <f>記入用!B407</f>
        <v>赤錆</v>
      </c>
      <c r="C407" t="str">
        <f>記入用!C407</f>
        <v>カスゴwiki</v>
      </c>
      <c r="D407" s="5" t="str">
        <f>CHOOSE(記入用!D407,"★☆☆☆☆","★★☆☆☆","★★★☆☆","★★★★☆","★★★★★","★★★★★★","★★★★★★★","☆☆☆☆☆")</f>
        <v>★★★☆☆</v>
      </c>
      <c r="E407" s="5" t="str">
        <f>CHOOSE(記入用!E407,"★☆☆☆☆","★★☆☆☆","★★★☆☆","★★★★☆","★★★★★","★★★★★★","☆☆☆☆☆")</f>
        <v>★★★★☆</v>
      </c>
      <c r="F407" s="5" t="str">
        <f>CHOOSE(記入用!F407,"★☆☆☆☆","★★☆☆☆","★★★☆☆","★★★★☆","★★★★★","★★★★★★","★★★★★★★","☆☆☆☆☆")</f>
        <v>★★★★☆</v>
      </c>
      <c r="G407" s="5" t="str">
        <f>CHOOSE(記入用!G407,"★☆☆☆☆","★★☆☆☆","★★★☆☆","★★★★☆","★★★★★","★★★★★★","★★★★★★★","☆☆☆☆☆")</f>
        <v>★★★★★</v>
      </c>
      <c r="H407" s="5" t="str">
        <f>CHOOSE(記入用!H407,"★☆☆☆☆","★★☆☆☆","★★★☆☆","★★★★☆","★★★★★","★★★★★★","★★★★★★★","☆☆☆☆☆")</f>
        <v>★☆☆☆☆</v>
      </c>
      <c r="I407" s="5" t="str">
        <f>CHOOSE(記入用!I407,"★☆☆☆☆","★★☆☆☆","★★★☆☆","★★★★☆","★★★★★","★★★★★★","★★★★★★★","☆☆☆☆☆")</f>
        <v>★★★★☆</v>
      </c>
      <c r="J407" s="5" t="str">
        <f>CHOOSE(記入用!J407,"★☆☆☆☆","★★☆☆☆","★★★☆☆","★★★★☆","★★★★★","★★★★★★","☆☆☆☆☆","★★★★★★★","OverFlow")</f>
        <v>★★★☆☆</v>
      </c>
      <c r="K407" s="14" t="str">
        <f>CHOOSE(記入用!K407,"★☆☆☆☆","★★☆☆☆","★★★☆☆","★★★★☆","★★★★★","★★★★★★","☆☆☆☆☆")</f>
        <v>★★★☆☆</v>
      </c>
      <c r="L407" s="5" t="str">
        <f>不具合まとめ!C406</f>
        <v>無</v>
      </c>
      <c r="M407" s="5" t="str">
        <f>CHOOSE(記入用!M407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07" s="5" t="str">
        <f>CHOOSE(記入用!N407,"対応","未対応","追加talkにて対応","対応予定無し")</f>
        <v>追加talkにて対応</v>
      </c>
      <c r="O407" s="36">
        <f>詳細1!K407</f>
        <v>43499</v>
      </c>
    </row>
    <row r="408" spans="1:15" x14ac:dyDescent="0.15">
      <c r="A408" s="5" t="str">
        <f>記入用!A408</f>
        <v>魔法作家のニナ＆ミーナ</v>
      </c>
      <c r="B408" t="str">
        <f>記入用!B408</f>
        <v>鬼灯の魂</v>
      </c>
      <c r="C408" t="str">
        <f>記入用!C408</f>
        <v>カスゴwiki</v>
      </c>
      <c r="D408" s="5" t="str">
        <f>CHOOSE(記入用!D408,"★☆☆☆☆","★★☆☆☆","★★★☆☆","★★★★☆","★★★★★","★★★★★★","★★★★★★★","☆☆☆☆☆")</f>
        <v>★★★★☆</v>
      </c>
      <c r="E408" s="5" t="str">
        <f>CHOOSE(記入用!E408,"★☆☆☆☆","★★☆☆☆","★★★☆☆","★★★★☆","★★★★★","★★★★★★","☆☆☆☆☆")</f>
        <v>★★★★☆</v>
      </c>
      <c r="F408" s="5" t="str">
        <f>CHOOSE(記入用!F408,"★☆☆☆☆","★★☆☆☆","★★★☆☆","★★★★☆","★★★★★","★★★★★★","★★★★★★★","☆☆☆☆☆")</f>
        <v>★★★★☆</v>
      </c>
      <c r="G408" s="5" t="str">
        <f>CHOOSE(記入用!G408,"★☆☆☆☆","★★☆☆☆","★★★☆☆","★★★★☆","★★★★★","★★★★★★","★★★★★★★","☆☆☆☆☆")</f>
        <v>★★★★★</v>
      </c>
      <c r="H408" s="5" t="str">
        <f>CHOOSE(記入用!H408,"★☆☆☆☆","★★☆☆☆","★★★☆☆","★★★★☆","★★★★★","★★★★★★","★★★★★★★","☆☆☆☆☆")</f>
        <v>★★★★★</v>
      </c>
      <c r="I408" s="5" t="str">
        <f>CHOOSE(記入用!I408,"★☆☆☆☆","★★☆☆☆","★★★☆☆","★★★★☆","★★★★★","★★★★★★","★★★★★★★","☆☆☆☆☆")</f>
        <v>★★★★☆</v>
      </c>
      <c r="J408" s="5" t="str">
        <f>CHOOSE(記入用!J408,"★☆☆☆☆","★★☆☆☆","★★★☆☆","★★★★☆","★★★★★","★★★★★★","☆☆☆☆☆","★★★★★★★","OverFlow")</f>
        <v>☆☆☆☆☆</v>
      </c>
      <c r="K408" s="5" t="str">
        <f>CHOOSE(記入用!K408,"★☆☆☆☆","★★☆☆☆","★★★☆☆","★★★★☆","★★★★★","★★★★★★","☆☆☆☆☆")</f>
        <v>★★★★☆</v>
      </c>
      <c r="L408" s="5" t="str">
        <f>不具合まとめ!C407</f>
        <v>無</v>
      </c>
      <c r="M408" s="5" t="str">
        <f>CHOOSE(記入用!M408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oom最新版推奨</v>
      </c>
      <c r="N408" s="5" t="str">
        <f>CHOOSE(記入用!N408,"対応","未対応","追加talkにて対応","対応予定無し")</f>
        <v>追加talkにて対応</v>
      </c>
      <c r="O408" s="36">
        <f>詳細1!K408</f>
        <v>43500</v>
      </c>
    </row>
    <row r="409" spans="1:15" x14ac:dyDescent="0.15">
      <c r="A409" s="5" t="str">
        <f>記入用!A409</f>
        <v>甘味のズンニャー</v>
      </c>
      <c r="B409" t="str">
        <f>記入用!B409</f>
        <v>風見鶏　遊</v>
      </c>
      <c r="C409" t="str">
        <f>記入用!C409</f>
        <v>カスゴwiki</v>
      </c>
      <c r="D409" s="5" t="str">
        <f>CHOOSE(記入用!D409,"★☆☆☆☆","★★☆☆☆","★★★☆☆","★★★★☆","★★★★★","★★★★★★","★★★★★★★","☆☆☆☆☆")</f>
        <v>★★★★★</v>
      </c>
      <c r="E409" s="5" t="str">
        <f>CHOOSE(記入用!E409,"★☆☆☆☆","★★☆☆☆","★★★☆☆","★★★★☆","★★★★★","★★★★★★","☆☆☆☆☆")</f>
        <v>★★★★★</v>
      </c>
      <c r="F409" s="5" t="str">
        <f>CHOOSE(記入用!F409,"★☆☆☆☆","★★☆☆☆","★★★☆☆","★★★★☆","★★★★★","★★★★★★","★★★★★★★","☆☆☆☆☆")</f>
        <v>★★★★★★★</v>
      </c>
      <c r="G409" s="14" t="str">
        <f>CHOOSE(記入用!G409,"★☆☆☆☆","★★☆☆☆","★★★☆☆","★★★★☆","★★★★★","★★★★★★","★★★★★★★","☆☆☆☆☆")</f>
        <v>★★★★★★★</v>
      </c>
      <c r="H409" s="5" t="str">
        <f>CHOOSE(記入用!H409,"★☆☆☆☆","★★☆☆☆","★★★☆☆","★★★★☆","★★★★★","★★★★★★","★★★★★★★","☆☆☆☆☆")</f>
        <v>★★★★★★</v>
      </c>
      <c r="I409" s="5" t="str">
        <f>CHOOSE(記入用!I409,"★☆☆☆☆","★★☆☆☆","★★★☆☆","★★★★☆","★★★★★","★★★★★★","★★★★★★★","☆☆☆☆☆")</f>
        <v>★★★★★★</v>
      </c>
      <c r="J409" s="5" t="str">
        <f>CHOOSE(記入用!J409,"★☆☆☆☆","★★☆☆☆","★★★☆☆","★★★★☆","★★★★★","★★★★★★","☆☆☆☆☆","★★★★★★★","OverFlow")</f>
        <v>★★★★★★</v>
      </c>
      <c r="K409" s="5" t="str">
        <f>CHOOSE(記入用!K409,"★☆☆☆☆","★★☆☆☆","★★★☆☆","★★★★☆","★★★★★","★★★★★★","☆☆☆☆☆")</f>
        <v>★☆☆☆☆</v>
      </c>
      <c r="L409" s="5" t="str">
        <f>不具合まとめ!C408</f>
        <v>有</v>
      </c>
      <c r="M409" s="5" t="str">
        <f>CHOOSE(記入用!M409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09" s="5" t="str">
        <f>CHOOSE(記入用!N409,"対応","未対応","追加talkにて対応","対応予定無し")</f>
        <v>対応予定無し</v>
      </c>
      <c r="O409" s="36">
        <f>詳細1!K409</f>
        <v>44800</v>
      </c>
    </row>
    <row r="410" spans="1:15" x14ac:dyDescent="0.15">
      <c r="A410" s="5" t="str">
        <f>記入用!A410</f>
        <v>魔性の踊り子リリーエ</v>
      </c>
      <c r="B410" t="str">
        <f>記入用!B410</f>
        <v>雪乃百合</v>
      </c>
      <c r="C410" t="str">
        <f>記入用!C410</f>
        <v>カスゴwiki</v>
      </c>
      <c r="D410" s="5" t="str">
        <f>CHOOSE(記入用!D410,"★☆☆☆☆","★★☆☆☆","★★★☆☆","★★★★☆","★★★★★","★★★★★★","★★★★★★★","☆☆☆☆☆")</f>
        <v>★★★★★★</v>
      </c>
      <c r="E410" s="5" t="str">
        <f>CHOOSE(記入用!E410,"★☆☆☆☆","★★☆☆☆","★★★☆☆","★★★★☆","★★★★★","★★★★★★","☆☆☆☆☆")</f>
        <v>★★☆☆☆</v>
      </c>
      <c r="F410" s="5" t="str">
        <f>CHOOSE(記入用!F410,"★☆☆☆☆","★★☆☆☆","★★★☆☆","★★★★☆","★★★★★","★★★★★★","★★★★★★★","☆☆☆☆☆")</f>
        <v>★★☆☆☆</v>
      </c>
      <c r="G410" s="5" t="str">
        <f>CHOOSE(記入用!G410,"★☆☆☆☆","★★☆☆☆","★★★☆☆","★★★★☆","★★★★★","★★★★★★","★★★★★★★","☆☆☆☆☆")</f>
        <v>★★★★★</v>
      </c>
      <c r="H410" s="5" t="str">
        <f>CHOOSE(記入用!H410,"★☆☆☆☆","★★☆☆☆","★★★☆☆","★★★★☆","★★★★★","★★★★★★","★★★★★★★","☆☆☆☆☆")</f>
        <v>★★★☆☆</v>
      </c>
      <c r="I410" s="5" t="str">
        <f>CHOOSE(記入用!I410,"★☆☆☆☆","★★☆☆☆","★★★☆☆","★★★★☆","★★★★★","★★★★★★","★★★★★★★","☆☆☆☆☆")</f>
        <v>★★★★★</v>
      </c>
      <c r="J410" s="5" t="str">
        <f>CHOOSE(記入用!J410,"★☆☆☆☆","★★☆☆☆","★★★☆☆","★★★★☆","★★★★★","★★★★★★","☆☆☆☆☆","★★★★★★★","OverFlow")</f>
        <v>☆☆☆☆☆</v>
      </c>
      <c r="K410" s="5" t="str">
        <f>CHOOSE(記入用!K410,"★☆☆☆☆","★★☆☆☆","★★★☆☆","★★★★☆","★★★★★","★★★★★★","☆☆☆☆☆")</f>
        <v>★☆☆☆☆</v>
      </c>
      <c r="L410" s="5" t="str">
        <f>不具合まとめ!C409</f>
        <v>無</v>
      </c>
      <c r="M410" s="5" t="str">
        <f>CHOOSE(記入用!M410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10" s="5" t="str">
        <f>CHOOSE(記入用!N410,"対応","未対応","追加talkにて対応","対応予定無し")</f>
        <v>追加talkにて対応</v>
      </c>
      <c r="O410" s="36">
        <f>詳細1!K410</f>
        <v>43503</v>
      </c>
    </row>
    <row r="411" spans="1:15" x14ac:dyDescent="0.15">
      <c r="A411" s="5" t="str">
        <f>記入用!A411</f>
        <v>予見のエピュキー</v>
      </c>
      <c r="B411" t="str">
        <f>記入用!B411</f>
        <v>ソナリ</v>
      </c>
      <c r="C411" t="str">
        <f>記入用!C411</f>
        <v>カスゴwiki</v>
      </c>
      <c r="D411" s="5" t="str">
        <f>CHOOSE(記入用!D411,"★☆☆☆☆","★★☆☆☆","★★★☆☆","★★★★☆","★★★★★","★★★★★★","★★★★★★★","☆☆☆☆☆")</f>
        <v>★★★☆☆</v>
      </c>
      <c r="E411" s="5" t="str">
        <f>CHOOSE(記入用!E411,"★☆☆☆☆","★★☆☆☆","★★★☆☆","★★★★☆","★★★★★","★★★★★★","☆☆☆☆☆")</f>
        <v>★★★★★</v>
      </c>
      <c r="F411" s="5" t="str">
        <f>CHOOSE(記入用!F411,"★☆☆☆☆","★★☆☆☆","★★★☆☆","★★★★☆","★★★★★","★★★★★★","★★★★★★★","☆☆☆☆☆")</f>
        <v>★★☆☆☆</v>
      </c>
      <c r="G411" s="5" t="str">
        <f>CHOOSE(記入用!G411,"★☆☆☆☆","★★☆☆☆","★★★☆☆","★★★★☆","★★★★★","★★★★★★","★★★★★★★","☆☆☆☆☆")</f>
        <v>★★★★★</v>
      </c>
      <c r="H411" s="5" t="str">
        <f>CHOOSE(記入用!H411,"★☆☆☆☆","★★☆☆☆","★★★☆☆","★★★★☆","★★★★★","★★★★★★","★★★★★★★","☆☆☆☆☆")</f>
        <v>★★★☆☆</v>
      </c>
      <c r="I411" s="5" t="str">
        <f>CHOOSE(記入用!I411,"★☆☆☆☆","★★☆☆☆","★★★☆☆","★★★★☆","★★★★★","★★★★★★","★★★★★★★","☆☆☆☆☆")</f>
        <v>★★★★★</v>
      </c>
      <c r="J411" s="5" t="str">
        <f>CHOOSE(記入用!J411,"★☆☆☆☆","★★☆☆☆","★★★☆☆","★★★★☆","★★★★★","★★★★★★","☆☆☆☆☆","★★★★★★★","OverFlow")</f>
        <v>★★★★★</v>
      </c>
      <c r="K411" s="5" t="str">
        <f>CHOOSE(記入用!K411,"★☆☆☆☆","★★☆☆☆","★★★☆☆","★★★★☆","★★★★★","★★★★★★","☆☆☆☆☆")</f>
        <v>★★★★★</v>
      </c>
      <c r="L411" s="5" t="str">
        <f>不具合まとめ!C410</f>
        <v>無</v>
      </c>
      <c r="M411" s="5" t="str">
        <f>CHOOSE(記入用!M411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11" s="5" t="str">
        <f>CHOOSE(記入用!N411,"対応","未対応","追加talkにて対応","対応予定無し")</f>
        <v>追加talkにて対応</v>
      </c>
      <c r="O411" s="36">
        <f>詳細1!K411</f>
        <v>43508</v>
      </c>
    </row>
    <row r="412" spans="1:15" x14ac:dyDescent="0.15">
      <c r="A412" s="5" t="str">
        <f>記入用!A412</f>
        <v>恋煩いのシンシア</v>
      </c>
      <c r="B412" t="str">
        <f>記入用!B412</f>
        <v>ソナリ</v>
      </c>
      <c r="C412" t="str">
        <f>記入用!C412</f>
        <v>カスゴwiki</v>
      </c>
      <c r="D412" s="5" t="str">
        <f>CHOOSE(記入用!D412,"★☆☆☆☆","★★☆☆☆","★★★☆☆","★★★★☆","★★★★★","★★★★★★","★★★★★★★","☆☆☆☆☆")</f>
        <v>★★★★★</v>
      </c>
      <c r="E412" s="5" t="str">
        <f>CHOOSE(記入用!E412,"★☆☆☆☆","★★☆☆☆","★★★☆☆","★★★★☆","★★★★★","★★★★★★","☆☆☆☆☆")</f>
        <v>★★☆☆☆</v>
      </c>
      <c r="F412" s="5" t="str">
        <f>CHOOSE(記入用!F412,"★☆☆☆☆","★★☆☆☆","★★★☆☆","★★★★☆","★★★★★","★★★★★★","★★★★★★★","☆☆☆☆☆")</f>
        <v>★★★★☆</v>
      </c>
      <c r="G412" s="5" t="str">
        <f>CHOOSE(記入用!G412,"★☆☆☆☆","★★☆☆☆","★★★☆☆","★★★★☆","★★★★★","★★★★★★","★★★★★★★","☆☆☆☆☆")</f>
        <v>★★★★★★</v>
      </c>
      <c r="H412" s="5" t="str">
        <f>CHOOSE(記入用!H412,"★☆☆☆☆","★★☆☆☆","★★★☆☆","★★★★☆","★★★★★","★★★★★★","★★★★★★★","☆☆☆☆☆")</f>
        <v>★☆☆☆☆</v>
      </c>
      <c r="I412" s="5" t="str">
        <f>CHOOSE(記入用!I412,"★☆☆☆☆","★★☆☆☆","★★★☆☆","★★★★☆","★★★★★","★★★★★★","★★★★★★★","☆☆☆☆☆")</f>
        <v>★★★★★</v>
      </c>
      <c r="J412" s="5" t="str">
        <f>CHOOSE(記入用!J412,"★☆☆☆☆","★★☆☆☆","★★★☆☆","★★★★☆","★★★★★","★★★★★★","☆☆☆☆☆","★★★★★★★","OverFlow")</f>
        <v>★★★★☆</v>
      </c>
      <c r="K412" s="5" t="str">
        <f>CHOOSE(記入用!K412,"★☆☆☆☆","★★☆☆☆","★★★☆☆","★★★★☆","★★★★★","★★★★★★","☆☆☆☆☆")</f>
        <v>★★☆☆☆</v>
      </c>
      <c r="L412" s="5" t="str">
        <f>不具合まとめ!C411</f>
        <v>無</v>
      </c>
      <c r="M412" s="5" t="str">
        <f>CHOOSE(記入用!M412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12" s="5" t="str">
        <f>CHOOSE(記入用!N412,"対応","未対応","追加talkにて対応","対応予定無し")</f>
        <v>追加talkにて対応</v>
      </c>
      <c r="O412" s="36">
        <f>詳細1!K412</f>
        <v>43589</v>
      </c>
    </row>
    <row r="413" spans="1:15" x14ac:dyDescent="0.15">
      <c r="A413" s="5" t="str">
        <f>記入用!A413</f>
        <v>解放のトーデス</v>
      </c>
      <c r="B413" t="str">
        <f>記入用!B413</f>
        <v>ゲスト</v>
      </c>
      <c r="C413" t="str">
        <f>記入用!C413</f>
        <v>Discord</v>
      </c>
      <c r="D413" s="5" t="str">
        <f>CHOOSE(記入用!D413,"★☆☆☆☆","★★☆☆☆","★★★☆☆","★★★★☆","★★★★★","★★★★★★","★★★★★★★","☆☆☆☆☆")</f>
        <v>★★★★★★</v>
      </c>
      <c r="E413" s="5" t="str">
        <f>CHOOSE(記入用!E413,"★☆☆☆☆","★★☆☆☆","★★★☆☆","★★★★☆","★★★★★","★★★★★★","☆☆☆☆☆")</f>
        <v>★★★★★</v>
      </c>
      <c r="F413" s="5" t="str">
        <f>CHOOSE(記入用!F413,"★☆☆☆☆","★★☆☆☆","★★★☆☆","★★★★☆","★★★★★","★★★★★★","★★★★★★★","☆☆☆☆☆")</f>
        <v>★★★★★</v>
      </c>
      <c r="G413" s="5" t="str">
        <f>CHOOSE(記入用!G413,"★☆☆☆☆","★★☆☆☆","★★★☆☆","★★★★☆","★★★★★","★★★★★★","★★★★★★★","☆☆☆☆☆")</f>
        <v>★★★★★★</v>
      </c>
      <c r="H413" s="5" t="str">
        <f>CHOOSE(記入用!H413,"★☆☆☆☆","★★☆☆☆","★★★☆☆","★★★★☆","★★★★★","★★★★★★","★★★★★★★","☆☆☆☆☆")</f>
        <v>★☆☆☆☆</v>
      </c>
      <c r="I413" s="5" t="str">
        <f>CHOOSE(記入用!I413,"★☆☆☆☆","★★☆☆☆","★★★☆☆","★★★★☆","★★★★★","★★★★★★","★★★★★★★","☆☆☆☆☆")</f>
        <v>★★★★★★★</v>
      </c>
      <c r="J413" s="5" t="str">
        <f>CHOOSE(記入用!J413,"★☆☆☆☆","★★☆☆☆","★★★☆☆","★★★★☆","★★★★★","★★★★★★","☆☆☆☆☆","★★★★★★★","OverFlow")</f>
        <v>★★★★★★★</v>
      </c>
      <c r="K413" s="5" t="str">
        <f>CHOOSE(記入用!K413,"★☆☆☆☆","★★☆☆☆","★★★☆☆","★★★★☆","★★★★★","★★★★★★","☆☆☆☆☆")</f>
        <v>★☆☆☆☆</v>
      </c>
      <c r="L413" s="5" t="str">
        <f>不具合まとめ!C412</f>
        <v>無</v>
      </c>
      <c r="M413" s="5" t="str">
        <f>CHOOSE(記入用!M413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13" s="5" t="str">
        <f>CHOOSE(記入用!N413,"対応","未対応","追加talkにて対応","対応予定無し")</f>
        <v>追加talkにて対応</v>
      </c>
      <c r="O413" s="36">
        <f>詳細1!K413</f>
        <v>43518</v>
      </c>
    </row>
    <row r="414" spans="1:15" x14ac:dyDescent="0.15">
      <c r="A414" s="5" t="str">
        <f>記入用!A414</f>
        <v>禁忌のアルハザード</v>
      </c>
      <c r="B414" t="str">
        <f>記入用!B414</f>
        <v>赤錆</v>
      </c>
      <c r="C414" t="str">
        <f>記入用!C414</f>
        <v>カスゴwiki</v>
      </c>
      <c r="D414" s="5" t="str">
        <f>CHOOSE(記入用!D414,"★☆☆☆☆","★★☆☆☆","★★★☆☆","★★★★☆","★★★★★","★★★★★★","★★★★★★★","☆☆☆☆☆")</f>
        <v>★★★★★</v>
      </c>
      <c r="E414" s="5" t="str">
        <f>CHOOSE(記入用!E414,"★☆☆☆☆","★★☆☆☆","★★★☆☆","★★★★☆","★★★★★","★★★★★★","☆☆☆☆☆")</f>
        <v>★★★★★</v>
      </c>
      <c r="F414" s="5" t="str">
        <f>CHOOSE(記入用!F414,"★☆☆☆☆","★★☆☆☆","★★★☆☆","★★★★☆","★★★★★","★★★★★★","★★★★★★★","☆☆☆☆☆")</f>
        <v>★★★★★</v>
      </c>
      <c r="G414" s="5" t="str">
        <f>CHOOSE(記入用!G414,"★☆☆☆☆","★★☆☆☆","★★★☆☆","★★★★☆","★★★★★","★★★★★★","★★★★★★★","☆☆☆☆☆")</f>
        <v>★★★★☆</v>
      </c>
      <c r="H414" s="5" t="str">
        <f>CHOOSE(記入用!H414,"★☆☆☆☆","★★☆☆☆","★★★☆☆","★★★★☆","★★★★★","★★★★★★","★★★★★★★","☆☆☆☆☆")</f>
        <v>★★★☆☆</v>
      </c>
      <c r="I414" s="5" t="str">
        <f>CHOOSE(記入用!I414,"★☆☆☆☆","★★☆☆☆","★★★☆☆","★★★★☆","★★★★★","★★★★★★","★★★★★★★","☆☆☆☆☆")</f>
        <v>★★★★★</v>
      </c>
      <c r="J414" s="5" t="str">
        <f>CHOOSE(記入用!J414,"★☆☆☆☆","★★☆☆☆","★★★☆☆","★★★★☆","★★★★★","★★★★★★","☆☆☆☆☆","★★★★★★★","OverFlow")</f>
        <v>★★★★★★</v>
      </c>
      <c r="K414" s="5" t="str">
        <f>CHOOSE(記入用!K414,"★☆☆☆☆","★★☆☆☆","★★★☆☆","★★★★☆","★★★★★","★★★★★★","☆☆☆☆☆")</f>
        <v>★★★★★</v>
      </c>
      <c r="L414" s="5" t="str">
        <f>不具合まとめ!C413</f>
        <v>無</v>
      </c>
      <c r="M414" s="5" t="str">
        <f>CHOOSE(記入用!M414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oomSE系列/oor推奨</v>
      </c>
      <c r="N414" s="5" t="str">
        <f>CHOOSE(記入用!N414,"対応","未対応","追加talkにて対応","対応予定無し")</f>
        <v>追加talkにて対応</v>
      </c>
      <c r="O414" s="36">
        <f>詳細1!K414</f>
        <v>43517</v>
      </c>
    </row>
    <row r="415" spans="1:15" x14ac:dyDescent="0.15">
      <c r="A415" s="5" t="str">
        <f>記入用!A415</f>
        <v>禁断のアルハザード</v>
      </c>
      <c r="B415" t="str">
        <f>記入用!B415</f>
        <v>赤錆</v>
      </c>
      <c r="C415" t="str">
        <f>記入用!C415</f>
        <v>カスゴwiki</v>
      </c>
      <c r="D415" s="5" t="str">
        <f>CHOOSE(記入用!D415,"★☆☆☆☆","★★☆☆☆","★★★☆☆","★★★★☆","★★★★★","★★★★★★","★★★★★★★","☆☆☆☆☆")</f>
        <v>★★★★★★★</v>
      </c>
      <c r="E415" s="5" t="str">
        <f>CHOOSE(記入用!E415,"★☆☆☆☆","★★☆☆☆","★★★☆☆","★★★★☆","★★★★★","★★★★★★","☆☆☆☆☆")</f>
        <v>★★★★★</v>
      </c>
      <c r="F415" s="5" t="str">
        <f>CHOOSE(記入用!F415,"★☆☆☆☆","★★☆☆☆","★★★☆☆","★★★★☆","★★★★★","★★★★★★","★★★★★★★","☆☆☆☆☆")</f>
        <v>★★★★★</v>
      </c>
      <c r="G415" s="5" t="str">
        <f>CHOOSE(記入用!G415,"★☆☆☆☆","★★☆☆☆","★★★☆☆","★★★★☆","★★★★★","★★★★★★","★★★★★★★","☆☆☆☆☆")</f>
        <v>★★★★★</v>
      </c>
      <c r="H415" s="5" t="str">
        <f>CHOOSE(記入用!H415,"★☆☆☆☆","★★☆☆☆","★★★☆☆","★★★★☆","★★★★★","★★★★★★","★★★★★★★","☆☆☆☆☆")</f>
        <v>★★★☆☆</v>
      </c>
      <c r="I415" s="5" t="str">
        <f>CHOOSE(記入用!I415,"★☆☆☆☆","★★☆☆☆","★★★☆☆","★★★★☆","★★★★★","★★★★★★","★★★★★★★","☆☆☆☆☆")</f>
        <v>★★★★★</v>
      </c>
      <c r="J415" s="14" t="str">
        <f>CHOOSE(記入用!J415,"★☆☆☆☆","★★☆☆☆","★★★☆☆","★★★★☆","★★★★★","★★★★★★","☆☆☆☆☆","★★★★★★★","OverFlow")</f>
        <v>★★★★★★</v>
      </c>
      <c r="K415" s="5" t="str">
        <f>CHOOSE(記入用!K415,"★☆☆☆☆","★★☆☆☆","★★★☆☆","★★★★☆","★★★★★","★★★★★★","☆☆☆☆☆")</f>
        <v>★☆☆☆☆</v>
      </c>
      <c r="L415" s="5" t="str">
        <f>不具合まとめ!C414</f>
        <v>無</v>
      </c>
      <c r="M415" s="5" t="str">
        <f>CHOOSE(記入用!M415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oomSE系列/oor推奨</v>
      </c>
      <c r="N415" s="5" t="str">
        <f>CHOOSE(記入用!N415,"対応","未対応","追加talkにて対応","対応予定無し")</f>
        <v>対応予定無し</v>
      </c>
      <c r="O415" s="36">
        <f>詳細1!K415</f>
        <v>43517</v>
      </c>
    </row>
    <row r="416" spans="1:15" x14ac:dyDescent="0.15">
      <c r="A416" s="5" t="str">
        <f>記入用!A416</f>
        <v>釣佐ホゲー</v>
      </c>
      <c r="B416" t="str">
        <f>記入用!B416</f>
        <v>風見鶏　遊</v>
      </c>
      <c r="C416" t="str">
        <f>記入用!C416</f>
        <v>カスゴwiki</v>
      </c>
      <c r="D416" s="5" t="str">
        <f>CHOOSE(記入用!D416,"★☆☆☆☆","★★☆☆☆","★★★☆☆","★★★★☆","★★★★★","★★★★★★","★★★★★★★","☆☆☆☆☆")</f>
        <v>★★★★★★</v>
      </c>
      <c r="E416" s="5" t="str">
        <f>CHOOSE(記入用!E416,"★☆☆☆☆","★★☆☆☆","★★★☆☆","★★★★☆","★★★★★","★★★★★★","☆☆☆☆☆")</f>
        <v>★★★★★</v>
      </c>
      <c r="F416" s="14" t="str">
        <f>CHOOSE(記入用!F416,"★☆☆☆☆","★★☆☆☆","★★★☆☆","★★★★☆","★★★★★","★★★★★★","★★★★★★★","☆☆☆☆☆")</f>
        <v>★★★★★★★</v>
      </c>
      <c r="G416" s="5" t="str">
        <f>CHOOSE(記入用!G416,"★☆☆☆☆","★★☆☆☆","★★★☆☆","★★★★☆","★★★★★","★★★★★★","★★★★★★★","☆☆☆☆☆")</f>
        <v>★★☆☆☆</v>
      </c>
      <c r="H416" s="5" t="str">
        <f>CHOOSE(記入用!H416,"★☆☆☆☆","★★☆☆☆","★★★☆☆","★★★★☆","★★★★★","★★★★★★","★★★★★★★","☆☆☆☆☆")</f>
        <v>★★★★★</v>
      </c>
      <c r="I416" s="5" t="str">
        <f>CHOOSE(記入用!I416,"★☆☆☆☆","★★☆☆☆","★★★☆☆","★★★★☆","★★★★★","★★★★★★","★★★★★★★","☆☆☆☆☆")</f>
        <v>★★★★★★</v>
      </c>
      <c r="J416" s="5" t="str">
        <f>CHOOSE(記入用!J416,"★☆☆☆☆","★★☆☆☆","★★★☆☆","★★★★☆","★★★★★","★★★★★★","☆☆☆☆☆","★★★★★★★","OverFlow")</f>
        <v>☆☆☆☆☆</v>
      </c>
      <c r="K416" s="5" t="str">
        <f>CHOOSE(記入用!K416,"★☆☆☆☆","★★☆☆☆","★★★☆☆","★★★★☆","★★★★★","★★★★★★","☆☆☆☆☆")</f>
        <v>★☆☆☆☆</v>
      </c>
      <c r="L416" s="5" t="str">
        <f>不具合まとめ!C415</f>
        <v>有</v>
      </c>
      <c r="M416" s="5" t="str">
        <f>CHOOSE(記入用!M416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16" s="5" t="str">
        <f>CHOOSE(記入用!N416,"対応","未対応","追加talkにて対応","対応予定無し")</f>
        <v>追加talkにて対応</v>
      </c>
      <c r="O416" s="36">
        <f>詳細1!K416</f>
        <v>43522</v>
      </c>
    </row>
    <row r="417" spans="1:15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t="str">
        <f>記入用!C417</f>
        <v>Discord</v>
      </c>
      <c r="D417" s="5" t="str">
        <f>CHOOSE(記入用!D417,"★☆☆☆☆","★★☆☆☆","★★★☆☆","★★★★☆","★★★★★","★★★★★★","★★★★★★★","☆☆☆☆☆")</f>
        <v>★★★★☆</v>
      </c>
      <c r="E417" s="5" t="str">
        <f>CHOOSE(記入用!E417,"★☆☆☆☆","★★☆☆☆","★★★☆☆","★★★★☆","★★★★★","★★★★★★","☆☆☆☆☆")</f>
        <v>★★★★★</v>
      </c>
      <c r="F417" s="5" t="str">
        <f>CHOOSE(記入用!F417,"★☆☆☆☆","★★☆☆☆","★★★☆☆","★★★★☆","★★★★★","★★★★★★","★★★★★★★","☆☆☆☆☆")</f>
        <v>★★☆☆☆</v>
      </c>
      <c r="G417" s="5" t="str">
        <f>CHOOSE(記入用!G417,"★☆☆☆☆","★★☆☆☆","★★★☆☆","★★★★☆","★★★★★","★★★★★★","★★★★★★★","☆☆☆☆☆")</f>
        <v>★★★★★</v>
      </c>
      <c r="H417" s="5" t="str">
        <f>CHOOSE(記入用!H417,"★☆☆☆☆","★★☆☆☆","★★★☆☆","★★★★☆","★★★★★","★★★★★★","★★★★★★★","☆☆☆☆☆")</f>
        <v>★★☆☆☆</v>
      </c>
      <c r="I417" s="5" t="str">
        <f>CHOOSE(記入用!I417,"★☆☆☆☆","★★☆☆☆","★★★☆☆","★★★★☆","★★★★★","★★★★★★","★★★★★★★","☆☆☆☆☆")</f>
        <v>★★★★★</v>
      </c>
      <c r="J417" s="5" t="str">
        <f>CHOOSE(記入用!J417,"★☆☆☆☆","★★☆☆☆","★★★☆☆","★★★★☆","★★★★★","★★★★★★","☆☆☆☆☆","★★★★★★★","OverFlow")</f>
        <v>★★★★★★</v>
      </c>
      <c r="K417" s="5" t="str">
        <f>CHOOSE(記入用!K417,"★☆☆☆☆","★★☆☆☆","★★★☆☆","★★★★☆","★★★★★","★★★★★★","☆☆☆☆☆")</f>
        <v>★★★★★</v>
      </c>
      <c r="L417" s="5" t="str">
        <f>不具合まとめ!C416</f>
        <v>無</v>
      </c>
      <c r="M417" s="5" t="str">
        <f>CHOOSE(記入用!M417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oomSE系列/oor推奨</v>
      </c>
      <c r="N417" s="5" t="str">
        <f>CHOOSE(記入用!N417,"対応","未対応","追加talkにて対応","対応予定無し")</f>
        <v>追加talkにて対応</v>
      </c>
      <c r="O417" s="36">
        <f>詳細1!K417</f>
        <v>43522</v>
      </c>
    </row>
    <row r="418" spans="1:15" x14ac:dyDescent="0.15">
      <c r="A418" s="5" t="str">
        <f>記入用!A418</f>
        <v>厨二病のシャール</v>
      </c>
      <c r="B418" t="str">
        <f>記入用!B418</f>
        <v>グリーンドラゴン</v>
      </c>
      <c r="C418" t="str">
        <f>記入用!C418</f>
        <v>Discord</v>
      </c>
      <c r="D418" s="5" t="str">
        <f>CHOOSE(記入用!D418,"★☆☆☆☆","★★☆☆☆","★★★☆☆","★★★★☆","★★★★★","★★★★★★","★★★★★★★","☆☆☆☆☆")</f>
        <v>★★★★★</v>
      </c>
      <c r="E418" s="5" t="str">
        <f>CHOOSE(記入用!E418,"★☆☆☆☆","★★☆☆☆","★★★☆☆","★★★★☆","★★★★★","★★★★★★","☆☆☆☆☆")</f>
        <v>★★★★☆</v>
      </c>
      <c r="F418" s="5" t="str">
        <f>CHOOSE(記入用!F418,"★☆☆☆☆","★★☆☆☆","★★★☆☆","★★★★☆","★★★★★","★★★★★★","★★★★★★★","☆☆☆☆☆")</f>
        <v>★★☆☆☆</v>
      </c>
      <c r="G418" s="5" t="str">
        <f>CHOOSE(記入用!G418,"★☆☆☆☆","★★☆☆☆","★★★☆☆","★★★★☆","★★★★★","★★★★★★","★★★★★★★","☆☆☆☆☆")</f>
        <v>★★★★★</v>
      </c>
      <c r="H418" s="5" t="str">
        <f>CHOOSE(記入用!H418,"★☆☆☆☆","★★☆☆☆","★★★☆☆","★★★★☆","★★★★★","★★★★★★","★★★★★★★","☆☆☆☆☆")</f>
        <v>★★★★★★</v>
      </c>
      <c r="I418" s="5" t="str">
        <f>CHOOSE(記入用!I418,"★☆☆☆☆","★★☆☆☆","★★★☆☆","★★★★☆","★★★★★","★★★★★★","★★★★★★★","☆☆☆☆☆")</f>
        <v>★★★★★</v>
      </c>
      <c r="J418" s="5" t="str">
        <f>CHOOSE(記入用!J418,"★☆☆☆☆","★★☆☆☆","★★★☆☆","★★★★☆","★★★★★","★★★★★★","☆☆☆☆☆","★★★★★★★","OverFlow")</f>
        <v>★★★★★</v>
      </c>
      <c r="K418" s="5" t="str">
        <f>CHOOSE(記入用!K418,"★☆☆☆☆","★★☆☆☆","★★★☆☆","★★★★☆","★★★★★","★★★★★★","☆☆☆☆☆")</f>
        <v>★★★☆☆</v>
      </c>
      <c r="L418" s="5" t="str">
        <f>不具合まとめ!C417</f>
        <v>無</v>
      </c>
      <c r="M418" s="5" t="str">
        <f>CHOOSE(記入用!M418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18" s="5" t="str">
        <f>CHOOSE(記入用!N418,"対応","未対応","追加talkにて対応","対応予定無し")</f>
        <v>追加talkにて対応</v>
      </c>
      <c r="O418" s="36">
        <f>詳細1!K418</f>
        <v>43708</v>
      </c>
    </row>
    <row r="419" spans="1:15" s="8" customFormat="1" x14ac:dyDescent="0.15">
      <c r="A419" s="7" t="str">
        <f>記入用!A419</f>
        <v>愛欲のファンド</v>
      </c>
      <c r="B419" s="8" t="str">
        <f>記入用!B419</f>
        <v>Aoi_nasuko</v>
      </c>
      <c r="C419" s="8" t="str">
        <f>記入用!C419</f>
        <v>DL不可</v>
      </c>
      <c r="D419" s="7" t="str">
        <f>CHOOSE(記入用!D419,"★☆☆☆☆","★★☆☆☆","★★★☆☆","★★★★☆","★★★★★","★★★★★★","★★★★★★★","☆☆☆☆☆")</f>
        <v>★★★★★★★</v>
      </c>
      <c r="E419" s="7" t="str">
        <f>CHOOSE(記入用!E419,"★☆☆☆☆","★★☆☆☆","★★★☆☆","★★★★☆","★★★★★","★★★★★★","☆☆☆☆☆")</f>
        <v>★☆☆☆☆</v>
      </c>
      <c r="F419" s="7" t="str">
        <f>CHOOSE(記入用!F419,"★☆☆☆☆","★★☆☆☆","★★★☆☆","★★★★☆","★★★★★","★★★★★★","★★★★★★★","☆☆☆☆☆")</f>
        <v>★★★★★</v>
      </c>
      <c r="G419" s="7" t="str">
        <f>CHOOSE(記入用!G419,"★☆☆☆☆","★★☆☆☆","★★★☆☆","★★★★☆","★★★★★","★★★★★★","★★★★★★★","☆☆☆☆☆")</f>
        <v>★☆☆☆☆</v>
      </c>
      <c r="H419" s="7" t="str">
        <f>CHOOSE(記入用!H419,"★☆☆☆☆","★★☆☆☆","★★★☆☆","★★★★☆","★★★★★","★★★★★★","★★★★★★★","☆☆☆☆☆")</f>
        <v>★★★★★★</v>
      </c>
      <c r="I419" s="7" t="str">
        <f>CHOOSE(記入用!I419,"★☆☆☆☆","★★☆☆☆","★★★☆☆","★★★★☆","★★★★★","★★★★★★","★★★★★★★","☆☆☆☆☆")</f>
        <v>★★★★★★</v>
      </c>
      <c r="J419" s="7" t="str">
        <f>CHOOSE(記入用!J419,"★☆☆☆☆","★★☆☆☆","★★★☆☆","★★★★☆","★★★★★","★★★★★★","☆☆☆☆☆","★★★★★★★","OverFlow")</f>
        <v>OverFlow</v>
      </c>
      <c r="K419" s="65" t="str">
        <f>CHOOSE(記入用!K419,"★☆☆☆☆","★★☆☆☆","★★★☆☆","★★★★☆","★★★★★","★★★★★★","☆☆☆☆☆")</f>
        <v>★☆☆☆☆</v>
      </c>
      <c r="L419" s="7" t="str">
        <f>不具合まとめ!C418</f>
        <v>無</v>
      </c>
      <c r="M419" s="7" t="str">
        <f>CHOOSE(記入用!M419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19" s="7" t="str">
        <f>CHOOSE(記入用!N419,"対応","未対応","追加talkにて対応","対応予定無し")</f>
        <v>追加talkにて対応</v>
      </c>
      <c r="O419" s="68">
        <f>詳細1!K419</f>
        <v>43540</v>
      </c>
    </row>
    <row r="420" spans="1:15" x14ac:dyDescent="0.15">
      <c r="A420" s="5" t="str">
        <f>記入用!A420</f>
        <v>神霊アルカ</v>
      </c>
      <c r="B420" t="str">
        <f>記入用!B420</f>
        <v>フェクダ</v>
      </c>
      <c r="C420" t="str">
        <f>記入用!C420</f>
        <v>Discord</v>
      </c>
      <c r="D420" s="14" t="str">
        <f>CHOOSE(記入用!D420,"★☆☆☆☆","★★☆☆☆","★★★☆☆","★★★★☆","★★★★★","★★★★★★","★★★★★★★","☆☆☆☆☆")</f>
        <v>★★★★★★</v>
      </c>
      <c r="E420" s="5" t="str">
        <f>CHOOSE(記入用!E420,"★☆☆☆☆","★★☆☆☆","★★★☆☆","★★★★☆","★★★★★","★★★★★★","☆☆☆☆☆")</f>
        <v>★★☆☆☆</v>
      </c>
      <c r="F420" s="5" t="str">
        <f>CHOOSE(記入用!F420,"★☆☆☆☆","★★☆☆☆","★★★☆☆","★★★★☆","★★★★★","★★★★★★","★★★★★★★","☆☆☆☆☆")</f>
        <v>★★★★★★</v>
      </c>
      <c r="G420" s="14" t="str">
        <f>CHOOSE(記入用!G420,"★☆☆☆☆","★★☆☆☆","★★★☆☆","★★★★☆","★★★★★","★★★★★★","★★★★★★★","☆☆☆☆☆")</f>
        <v>★★★★★★</v>
      </c>
      <c r="H420" s="14" t="str">
        <f>CHOOSE(記入用!H420,"★☆☆☆☆","★★☆☆☆","★★★☆☆","★★★★☆","★★★★★","★★★★★★","★★★★★★★","☆☆☆☆☆")</f>
        <v>★★★★★★</v>
      </c>
      <c r="I420" s="14" t="str">
        <f>CHOOSE(記入用!I420,"★☆☆☆☆","★★☆☆☆","★★★☆☆","★★★★☆","★★★★★","★★★★★★","★★★★★★★","☆☆☆☆☆")</f>
        <v>★★★★★★</v>
      </c>
      <c r="J420" s="5" t="str">
        <f>CHOOSE(記入用!J420,"★☆☆☆☆","★★☆☆☆","★★★☆☆","★★★★☆","★★★★★","★★★★★★","☆☆☆☆☆","★★★★★★★","OverFlow")</f>
        <v>☆☆☆☆☆</v>
      </c>
      <c r="K420" s="5" t="str">
        <f>CHOOSE(記入用!K420,"★☆☆☆☆","★★☆☆☆","★★★☆☆","★★★★☆","★★★★★","★★★★★★","☆☆☆☆☆")</f>
        <v>★☆☆☆☆</v>
      </c>
      <c r="L420" s="5" t="str">
        <f>不具合まとめ!C419</f>
        <v>有</v>
      </c>
      <c r="M420" s="5" t="str">
        <f>CHOOSE(記入用!M420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20" s="5" t="str">
        <f>CHOOSE(記入用!N420,"対応","未対応","追加talkにて対応","対応予定無し")</f>
        <v>追加talkにて対応</v>
      </c>
      <c r="O420" s="36">
        <f>詳細1!K420</f>
        <v>43541</v>
      </c>
    </row>
    <row r="421" spans="1:15" x14ac:dyDescent="0.15">
      <c r="A421" s="5" t="str">
        <f>記入用!A421</f>
        <v>不冥のリクトゥーン</v>
      </c>
      <c r="B421" t="str">
        <f>記入用!B421</f>
        <v>はちどり</v>
      </c>
      <c r="C421" t="str">
        <f>記入用!C421</f>
        <v>カスゴwiki</v>
      </c>
      <c r="D421" s="5" t="str">
        <f>CHOOSE(記入用!D421,"★☆☆☆☆","★★☆☆☆","★★★☆☆","★★★★☆","★★★★★","★★★★★★","★★★★★★★","☆☆☆☆☆")</f>
        <v>★★★★★</v>
      </c>
      <c r="E421" s="5" t="str">
        <f>CHOOSE(記入用!E421,"★☆☆☆☆","★★☆☆☆","★★★☆☆","★★★★☆","★★★★★","★★★★★★","☆☆☆☆☆")</f>
        <v>★★★★☆</v>
      </c>
      <c r="F421" s="5" t="str">
        <f>CHOOSE(記入用!F421,"★☆☆☆☆","★★☆☆☆","★★★☆☆","★★★★☆","★★★★★","★★★★★★","★★★★★★★","☆☆☆☆☆")</f>
        <v>★★★★★</v>
      </c>
      <c r="G421" s="5" t="str">
        <f>CHOOSE(記入用!G421,"★☆☆☆☆","★★☆☆☆","★★★☆☆","★★★★☆","★★★★★","★★★★★★","★★★★★★★","☆☆☆☆☆")</f>
        <v>★★★★★</v>
      </c>
      <c r="H421" s="14" t="str">
        <f>CHOOSE(記入用!H421,"★☆☆☆☆","★★☆☆☆","★★★☆☆","★★★★☆","★★★★★","★★★★★★","★★★★★★★","☆☆☆☆☆")</f>
        <v>★★★★★★</v>
      </c>
      <c r="I421" s="5" t="str">
        <f>CHOOSE(記入用!I421,"★☆☆☆☆","★★☆☆☆","★★★☆☆","★★★★☆","★★★★★","★★★★★★","★★★★★★★","☆☆☆☆☆")</f>
        <v>★★★★★</v>
      </c>
      <c r="J421" s="5" t="str">
        <f>CHOOSE(記入用!J421,"★☆☆☆☆","★★☆☆☆","★★★☆☆","★★★★☆","★★★★★","★★★★★★","☆☆☆☆☆","★★★★★★★","OverFlow")</f>
        <v>★★★☆☆</v>
      </c>
      <c r="K421" s="5" t="str">
        <f>CHOOSE(記入用!K421,"★☆☆☆☆","★★☆☆☆","★★★☆☆","★★★★☆","★★★★★","★★★★★★","☆☆☆☆☆")</f>
        <v>★★☆☆☆</v>
      </c>
      <c r="L421" s="5" t="str">
        <f>不具合まとめ!C420</f>
        <v>有</v>
      </c>
      <c r="M421" s="5" t="str">
        <f>CHOOSE(記入用!M421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21" s="5" t="str">
        <f>CHOOSE(記入用!N421,"対応","未対応","追加talkにて対応","対応予定無し")</f>
        <v>追加talkにて対応</v>
      </c>
      <c r="O421" s="36">
        <f>詳細1!K421</f>
        <v>43634</v>
      </c>
    </row>
    <row r="422" spans="1:15" x14ac:dyDescent="0.15">
      <c r="A422" s="5" t="str">
        <f>記入用!A422</f>
        <v>魔竜タツタ</v>
      </c>
      <c r="B422" t="str">
        <f>記入用!B422</f>
        <v>赤錆</v>
      </c>
      <c r="C422" t="str">
        <f>記入用!C422</f>
        <v>カスゴwiki</v>
      </c>
      <c r="D422" s="5" t="str">
        <f>CHOOSE(記入用!D422,"★☆☆☆☆","★★☆☆☆","★★★☆☆","★★★★☆","★★★★★","★★★★★★","★★★★★★★","☆☆☆☆☆")</f>
        <v>★★★★★★★</v>
      </c>
      <c r="E422" s="5" t="str">
        <f>CHOOSE(記入用!E422,"★☆☆☆☆","★★☆☆☆","★★★☆☆","★★★★☆","★★★★★","★★★★★★","☆☆☆☆☆")</f>
        <v>★★★★★</v>
      </c>
      <c r="F422" s="5" t="str">
        <f>CHOOSE(記入用!F422,"★☆☆☆☆","★★☆☆☆","★★★☆☆","★★★★☆","★★★★★","★★★★★★","★★★★★★★","☆☆☆☆☆")</f>
        <v>★★★★★</v>
      </c>
      <c r="G422" s="5" t="str">
        <f>CHOOSE(記入用!G422,"★☆☆☆☆","★★☆☆☆","★★★☆☆","★★★★☆","★★★★★","★★★★★★","★★★★★★★","☆☆☆☆☆")</f>
        <v>★★★★★</v>
      </c>
      <c r="H422" s="5" t="str">
        <f>CHOOSE(記入用!H422,"★☆☆☆☆","★★☆☆☆","★★★☆☆","★★★★☆","★★★★★","★★★★★★","★★★★★★★","☆☆☆☆☆")</f>
        <v>★☆☆☆☆</v>
      </c>
      <c r="I422" s="5" t="str">
        <f>CHOOSE(記入用!I422,"★☆☆☆☆","★★☆☆☆","★★★☆☆","★★★★☆","★★★★★","★★★★★★","★★★★★★★","☆☆☆☆☆")</f>
        <v>★★★★★</v>
      </c>
      <c r="J422" s="5" t="str">
        <f>CHOOSE(記入用!J422,"★☆☆☆☆","★★☆☆☆","★★★☆☆","★★★★☆","★★★★★","★★★★★★","☆☆☆☆☆","★★★★★★★","OverFlow")</f>
        <v>★★★★★★★</v>
      </c>
      <c r="K422" s="5" t="str">
        <f>CHOOSE(記入用!K422,"★☆☆☆☆","★★☆☆☆","★★★☆☆","★★★★☆","★★★★★","★★★★★★","☆☆☆☆☆")</f>
        <v>★☆☆☆☆</v>
      </c>
      <c r="L422" s="5" t="str">
        <f>不具合まとめ!C421</f>
        <v>無</v>
      </c>
      <c r="M422" s="5" t="str">
        <f>CHOOSE(記入用!M422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22" s="5" t="str">
        <f>CHOOSE(記入用!N422,"対応","未対応","追加talkにて対応","対応予定無し")</f>
        <v>追加talkにて対応</v>
      </c>
      <c r="O422" s="36">
        <f>詳細1!K422</f>
        <v>43546</v>
      </c>
    </row>
    <row r="423" spans="1:15" x14ac:dyDescent="0.15">
      <c r="A423" s="5" t="str">
        <f>記入用!A423</f>
        <v>採掘魔のサクガーン</v>
      </c>
      <c r="B423" t="str">
        <f>記入用!B423</f>
        <v>白蒼</v>
      </c>
      <c r="C423" t="str">
        <f>記入用!C423</f>
        <v>Discord</v>
      </c>
      <c r="D423" s="5" t="str">
        <f>CHOOSE(記入用!D423,"★☆☆☆☆","★★☆☆☆","★★★☆☆","★★★★☆","★★★★★","★★★★★★","★★★★★★★","☆☆☆☆☆")</f>
        <v>★★★★★</v>
      </c>
      <c r="E423" s="5" t="str">
        <f>CHOOSE(記入用!E423,"★☆☆☆☆","★★☆☆☆","★★★☆☆","★★★★☆","★★★★★","★★★★★★","☆☆☆☆☆")</f>
        <v>★★★★☆</v>
      </c>
      <c r="F423" s="5" t="str">
        <f>CHOOSE(記入用!F423,"★☆☆☆☆","★★☆☆☆","★★★☆☆","★★★★☆","★★★★★","★★★★★★","★★★★★★★","☆☆☆☆☆")</f>
        <v>★★★★★★★</v>
      </c>
      <c r="G423" s="5" t="str">
        <f>CHOOSE(記入用!G423,"★☆☆☆☆","★★☆☆☆","★★★☆☆","★★★★☆","★★★★★","★★★★★★","★★★★★★★","☆☆☆☆☆")</f>
        <v>★★★☆☆</v>
      </c>
      <c r="H423" s="5" t="str">
        <f>CHOOSE(記入用!H423,"★☆☆☆☆","★★☆☆☆","★★★☆☆","★★★★☆","★★★★★","★★★★★★","★★★★★★★","☆☆☆☆☆")</f>
        <v>★★★★★</v>
      </c>
      <c r="I423" s="5" t="str">
        <f>CHOOSE(記入用!I423,"★☆☆☆☆","★★☆☆☆","★★★☆☆","★★★★☆","★★★★★","★★★★★★","★★★★★★★","☆☆☆☆☆")</f>
        <v>★★★★★★</v>
      </c>
      <c r="J423" s="5" t="str">
        <f>CHOOSE(記入用!J423,"★☆☆☆☆","★★☆☆☆","★★★☆☆","★★★★☆","★★★★★","★★★★★★","☆☆☆☆☆","★★★★★★★","OverFlow")</f>
        <v>☆☆☆☆☆</v>
      </c>
      <c r="K423" s="5" t="str">
        <f>CHOOSE(記入用!K423,"★☆☆☆☆","★★☆☆☆","★★★☆☆","★★★★☆","★★★★★","★★★★★★","☆☆☆☆☆")</f>
        <v>★☆☆☆☆</v>
      </c>
      <c r="L423" s="5" t="str">
        <f>不具合まとめ!C422</f>
        <v>有</v>
      </c>
      <c r="M423" s="5" t="str">
        <f>CHOOSE(記入用!M423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23" s="5" t="str">
        <f>CHOOSE(記入用!N423,"対応","未対応","追加talkにて対応","対応予定無し")</f>
        <v>追加talkにて対応</v>
      </c>
      <c r="O423" s="36">
        <f>詳細1!K423</f>
        <v>43909</v>
      </c>
    </row>
    <row r="424" spans="1:15" x14ac:dyDescent="0.15">
      <c r="A424" s="5" t="str">
        <f>記入用!A424</f>
        <v>金色のオパ子</v>
      </c>
      <c r="B424" t="str">
        <f>記入用!B424</f>
        <v>風見鶏　遊</v>
      </c>
      <c r="C424" t="str">
        <f>記入用!C424</f>
        <v>カスゴwiki</v>
      </c>
      <c r="D424" s="5" t="str">
        <f>CHOOSE(記入用!D424,"★☆☆☆☆","★★☆☆☆","★★★☆☆","★★★★☆","★★★★★","★★★★★★","★★★★★★★","☆☆☆☆☆")</f>
        <v>★★★★★★</v>
      </c>
      <c r="E424" s="5" t="str">
        <f>CHOOSE(記入用!E424,"★☆☆☆☆","★★☆☆☆","★★★☆☆","★★★★☆","★★★★★","★★★★★★","☆☆☆☆☆")</f>
        <v>★★★★★★</v>
      </c>
      <c r="F424" s="5" t="str">
        <f>CHOOSE(記入用!F424,"★☆☆☆☆","★★☆☆☆","★★★☆☆","★★★★☆","★★★★★","★★★★★★","★★★★★★★","☆☆☆☆☆")</f>
        <v>★★★★★</v>
      </c>
      <c r="G424" s="14" t="str">
        <f>CHOOSE(記入用!G424,"★☆☆☆☆","★★☆☆☆","★★★☆☆","★★★★☆","★★★★★","★★★★★★","★★★★★★★","☆☆☆☆☆")</f>
        <v>★★★★★★</v>
      </c>
      <c r="H424" s="14" t="str">
        <f>CHOOSE(記入用!H424,"★☆☆☆☆","★★☆☆☆","★★★☆☆","★★★★☆","★★★★★","★★★★★★","★★★★★★★","☆☆☆☆☆")</f>
        <v>★★★★★</v>
      </c>
      <c r="I424" s="14" t="str">
        <f>CHOOSE(記入用!I424,"★☆☆☆☆","★★☆☆☆","★★★☆☆","★★★★☆","★★★★★","★★★★★★","★★★★★★★","☆☆☆☆☆")</f>
        <v>★★★★★</v>
      </c>
      <c r="J424" s="5" t="str">
        <f>CHOOSE(記入用!J424,"★☆☆☆☆","★★☆☆☆","★★★☆☆","★★★★☆","★★★★★","★★★★★★","☆☆☆☆☆","★★★★★★★","OverFlow")</f>
        <v>☆☆☆☆☆</v>
      </c>
      <c r="K424" s="5" t="str">
        <f>CHOOSE(記入用!K424,"★☆☆☆☆","★★☆☆☆","★★★☆☆","★★★★☆","★★★★★","★★★★★★","☆☆☆☆☆")</f>
        <v>★★☆☆☆</v>
      </c>
      <c r="L424" s="5" t="str">
        <f>不具合まとめ!C423</f>
        <v>有</v>
      </c>
      <c r="M424" s="5" t="str">
        <f>CHOOSE(記入用!M424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24" s="5" t="str">
        <f>CHOOSE(記入用!N424,"対応","未対応","追加talkにて対応","対応予定無し")</f>
        <v>追加talkにて対応</v>
      </c>
      <c r="O424" s="36">
        <f>詳細1!K424</f>
        <v>44737</v>
      </c>
    </row>
    <row r="425" spans="1:15" s="8" customFormat="1" x14ac:dyDescent="0.15">
      <c r="A425" s="7" t="str">
        <f>記入用!A425</f>
        <v>彼方の不死者・クインミー</v>
      </c>
      <c r="B425" s="8" t="str">
        <f>記入用!B425</f>
        <v>Aoi_nasuko</v>
      </c>
      <c r="C425" s="8" t="str">
        <f>記入用!C425</f>
        <v>DL不可</v>
      </c>
      <c r="D425" s="7" t="str">
        <f>CHOOSE(記入用!D425,"★☆☆☆☆","★★☆☆☆","★★★☆☆","★★★★☆","★★★★★","★★★★★★","★★★★★★★","☆☆☆☆☆")</f>
        <v>★★★★☆</v>
      </c>
      <c r="E425" s="7" t="str">
        <f>CHOOSE(記入用!E425,"★☆☆☆☆","★★☆☆☆","★★★☆☆","★★★★☆","★★★★★","★★★★★★","☆☆☆☆☆")</f>
        <v>★★★★★</v>
      </c>
      <c r="F425" s="7" t="str">
        <f>CHOOSE(記入用!F425,"★☆☆☆☆","★★☆☆☆","★★★☆☆","★★★★☆","★★★★★","★★★★★★","★★★★★★★","☆☆☆☆☆")</f>
        <v>★★★★★</v>
      </c>
      <c r="G425" s="7" t="str">
        <f>CHOOSE(記入用!G425,"★☆☆☆☆","★★☆☆☆","★★★☆☆","★★★★☆","★★★★★","★★★★★★","★★★★★★★","☆☆☆☆☆")</f>
        <v>★★★☆☆</v>
      </c>
      <c r="H425" s="7" t="str">
        <f>CHOOSE(記入用!H425,"★☆☆☆☆","★★☆☆☆","★★★☆☆","★★★★☆","★★★★★","★★★★★★","★★★★★★★","☆☆☆☆☆")</f>
        <v>★★★☆☆</v>
      </c>
      <c r="I425" s="7" t="str">
        <f>CHOOSE(記入用!I425,"★☆☆☆☆","★★☆☆☆","★★★☆☆","★★★★☆","★★★★★","★★★★★★","★★★★★★★","☆☆☆☆☆")</f>
        <v>★★★★★</v>
      </c>
      <c r="J425" s="7" t="str">
        <f>CHOOSE(記入用!J425,"★☆☆☆☆","★★☆☆☆","★★★☆☆","★★★★☆","★★★★★","★★★★★★","☆☆☆☆☆","★★★★★★★","OverFlow")</f>
        <v>★★★★★★</v>
      </c>
      <c r="K425" s="7" t="str">
        <f>CHOOSE(記入用!K425,"★☆☆☆☆","★★☆☆☆","★★★☆☆","★★★★☆","★★★★★","★★★★★★","☆☆☆☆☆")</f>
        <v>★★★★★</v>
      </c>
      <c r="L425" s="7" t="str">
        <f>不具合まとめ!C424</f>
        <v>無</v>
      </c>
      <c r="M425" s="7" t="str">
        <f>CHOOSE(記入用!M425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oomSE系列/oor推奨</v>
      </c>
      <c r="N425" s="7" t="str">
        <f>CHOOSE(記入用!N425,"対応","未対応","追加talkにて対応","対応予定無し")</f>
        <v>追加talkにて対応</v>
      </c>
      <c r="O425" s="68">
        <f>詳細1!K425</f>
        <v>43575</v>
      </c>
    </row>
    <row r="426" spans="1:15" s="8" customFormat="1" x14ac:dyDescent="0.15">
      <c r="A426" s="7" t="str">
        <f>記入用!A426</f>
        <v>フレンズ・Ｇ・ロードランナー</v>
      </c>
      <c r="B426" s="8" t="str">
        <f>記入用!B426</f>
        <v>Aoi_nasuko</v>
      </c>
      <c r="C426" s="8" t="str">
        <f>記入用!C426</f>
        <v>DL不可</v>
      </c>
      <c r="D426" s="7" t="str">
        <f>CHOOSE(記入用!D426,"★☆☆☆☆","★★☆☆☆","★★★☆☆","★★★★☆","★★★★★","★★★★★★","★★★★★★★","☆☆☆☆☆")</f>
        <v>★★★★★★★</v>
      </c>
      <c r="E426" s="7" t="str">
        <f>CHOOSE(記入用!E426,"★☆☆☆☆","★★☆☆☆","★★★☆☆","★★★★☆","★★★★★","★★★★★★","☆☆☆☆☆")</f>
        <v>★★★★☆</v>
      </c>
      <c r="F426" s="7" t="str">
        <f>CHOOSE(記入用!F426,"★☆☆☆☆","★★☆☆☆","★★★☆☆","★★★★☆","★★★★★","★★★★★★","★★★★★★★","☆☆☆☆☆")</f>
        <v>★★★★★</v>
      </c>
      <c r="G426" s="7" t="str">
        <f>CHOOSE(記入用!G426,"★☆☆☆☆","★★☆☆☆","★★★☆☆","★★★★☆","★★★★★","★★★★★★","★★★★★★★","☆☆☆☆☆")</f>
        <v>★★★★★</v>
      </c>
      <c r="H426" s="7" t="str">
        <f>CHOOSE(記入用!H426,"★☆☆☆☆","★★☆☆☆","★★★☆☆","★★★★☆","★★★★★","★★★★★★","★★★★★★★","☆☆☆☆☆")</f>
        <v>★★★★☆</v>
      </c>
      <c r="I426" s="7" t="str">
        <f>CHOOSE(記入用!I426,"★☆☆☆☆","★★☆☆☆","★★★☆☆","★★★★☆","★★★★★","★★★★★★","★★★★★★★","☆☆☆☆☆")</f>
        <v>★★★★★★</v>
      </c>
      <c r="J426" s="7" t="str">
        <f>CHOOSE(記入用!J426,"★☆☆☆☆","★★☆☆☆","★★★☆☆","★★★★☆","★★★★★","★★★★★★","☆☆☆☆☆","★★★★★★★","OverFlow")</f>
        <v>☆☆☆☆☆</v>
      </c>
      <c r="K426" s="7" t="str">
        <f>CHOOSE(記入用!K426,"★☆☆☆☆","★★☆☆☆","★★★☆☆","★★★★☆","★★★★★","★★★★★★","☆☆☆☆☆")</f>
        <v>★☆☆☆☆</v>
      </c>
      <c r="L426" s="7" t="str">
        <f>不具合まとめ!C425</f>
        <v>無</v>
      </c>
      <c r="M426" s="7" t="str">
        <f>CHOOSE(記入用!M426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oomSE系列/oor推奨</v>
      </c>
      <c r="N426" s="7" t="str">
        <f>CHOOSE(記入用!N426,"対応","未対応","追加talkにて対応","対応予定無し")</f>
        <v>対応予定無し</v>
      </c>
      <c r="O426" s="68">
        <f>詳細1!K426</f>
        <v>43568</v>
      </c>
    </row>
    <row r="427" spans="1:15" s="8" customFormat="1" x14ac:dyDescent="0.15">
      <c r="A427" s="7" t="str">
        <f>記入用!A427</f>
        <v>流転幼奏のトルネ</v>
      </c>
      <c r="B427" s="8" t="str">
        <f>記入用!B427</f>
        <v>Aoi_nasuko</v>
      </c>
      <c r="C427" s="8" t="str">
        <f>記入用!C427</f>
        <v>DL不可</v>
      </c>
      <c r="D427" s="7" t="str">
        <f>CHOOSE(記入用!D427,"★☆☆☆☆","★★☆☆☆","★★★☆☆","★★★★☆","★★★★★","★★★★★★","★★★★★★★","☆☆☆☆☆")</f>
        <v>★★★☆☆</v>
      </c>
      <c r="E427" s="7" t="str">
        <f>CHOOSE(記入用!E427,"★☆☆☆☆","★★☆☆☆","★★★☆☆","★★★★☆","★★★★★","★★★★★★","☆☆☆☆☆")</f>
        <v>★★★☆☆</v>
      </c>
      <c r="F427" s="7" t="str">
        <f>CHOOSE(記入用!F427,"★☆☆☆☆","★★☆☆☆","★★★☆☆","★★★★☆","★★★★★","★★★★★★","★★★★★★★","☆☆☆☆☆")</f>
        <v>★★★★★</v>
      </c>
      <c r="G427" s="7" t="str">
        <f>CHOOSE(記入用!G427,"★☆☆☆☆","★★☆☆☆","★★★☆☆","★★★★☆","★★★★★","★★★★★★","★★★★★★★","☆☆☆☆☆")</f>
        <v>★★★★☆</v>
      </c>
      <c r="H427" s="7" t="str">
        <f>CHOOSE(記入用!H427,"★☆☆☆☆","★★☆☆☆","★★★☆☆","★★★★☆","★★★★★","★★★★★★","★★★★★★★","☆☆☆☆☆")</f>
        <v>★★★★★</v>
      </c>
      <c r="I427" s="7" t="str">
        <f>CHOOSE(記入用!I427,"★☆☆☆☆","★★☆☆☆","★★★☆☆","★★★★☆","★★★★★","★★★★★★","★★★★★★★","☆☆☆☆☆")</f>
        <v>★★★★☆</v>
      </c>
      <c r="J427" s="7" t="str">
        <f>CHOOSE(記入用!J427,"★☆☆☆☆","★★☆☆☆","★★★☆☆","★★★★☆","★★★★★","★★★★★★","☆☆☆☆☆","★★★★★★★","OverFlow")</f>
        <v>★★★★★★★</v>
      </c>
      <c r="K427" s="7" t="str">
        <f>CHOOSE(記入用!K427,"★☆☆☆☆","★★☆☆☆","★★★☆☆","★★★★☆","★★★★★","★★★★★★","☆☆☆☆☆")</f>
        <v>★★★★☆</v>
      </c>
      <c r="L427" s="7" t="str">
        <f>不具合まとめ!C426</f>
        <v>有</v>
      </c>
      <c r="M427" s="7" t="str">
        <f>CHOOSE(記入用!M427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27" s="7" t="str">
        <f>CHOOSE(記入用!N427,"対応","未対応","追加talkにて対応","対応予定無し")</f>
        <v>追加talkにて対応</v>
      </c>
      <c r="O427" s="68">
        <f>詳細1!K427</f>
        <v>43611</v>
      </c>
    </row>
    <row r="428" spans="1:15" x14ac:dyDescent="0.15">
      <c r="A428" s="5" t="str">
        <f>記入用!A428</f>
        <v>共鳴のアイレン</v>
      </c>
      <c r="B428" t="str">
        <f>記入用!B428</f>
        <v>ソナリ</v>
      </c>
      <c r="C428" t="str">
        <f>記入用!C428</f>
        <v>カスゴwiki</v>
      </c>
      <c r="D428" s="5" t="str">
        <f>CHOOSE(記入用!D428,"★☆☆☆☆","★★☆☆☆","★★★☆☆","★★★★☆","★★★★★","★★★★★★","★★★★★★★","☆☆☆☆☆")</f>
        <v>★★★★★</v>
      </c>
      <c r="E428" s="5" t="str">
        <f>CHOOSE(記入用!E428,"★☆☆☆☆","★★☆☆☆","★★★☆☆","★★★★☆","★★★★★","★★★★★★","☆☆☆☆☆")</f>
        <v>★★★★☆</v>
      </c>
      <c r="F428" s="5" t="str">
        <f>CHOOSE(記入用!F428,"★☆☆☆☆","★★☆☆☆","★★★☆☆","★★★★☆","★★★★★","★★★★★★","★★★★★★★","☆☆☆☆☆")</f>
        <v>★★☆☆☆</v>
      </c>
      <c r="G428" s="5" t="str">
        <f>CHOOSE(記入用!G428,"★☆☆☆☆","★★☆☆☆","★★★☆☆","★★★★☆","★★★★★","★★★★★★","★★★★★★★","☆☆☆☆☆")</f>
        <v>★★★☆☆</v>
      </c>
      <c r="H428" s="5" t="str">
        <f>CHOOSE(記入用!H428,"★☆☆☆☆","★★☆☆☆","★★★☆☆","★★★★☆","★★★★★","★★★★★★","★★★★★★★","☆☆☆☆☆")</f>
        <v>★★☆☆☆</v>
      </c>
      <c r="I428" s="5" t="str">
        <f>CHOOSE(記入用!I428,"★☆☆☆☆","★★☆☆☆","★★★☆☆","★★★★☆","★★★★★","★★★★★★","★★★★★★★","☆☆☆☆☆")</f>
        <v>★★★★★</v>
      </c>
      <c r="J428" s="5" t="str">
        <f>CHOOSE(記入用!J428,"★☆☆☆☆","★★☆☆☆","★★★☆☆","★★★★☆","★★★★★","★★★★★★","☆☆☆☆☆","★★★★★★★","OverFlow")</f>
        <v>★★★★☆</v>
      </c>
      <c r="K428" s="5" t="str">
        <f>CHOOSE(記入用!K428,"★☆☆☆☆","★★☆☆☆","★★★☆☆","★★★★☆","★★★★★","★★★★★★","☆☆☆☆☆")</f>
        <v>★★★★★</v>
      </c>
      <c r="L428" s="5" t="str">
        <f>不具合まとめ!C427</f>
        <v>無</v>
      </c>
      <c r="M428" s="5" t="str">
        <f>CHOOSE(記入用!M428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28" s="5" t="str">
        <f>CHOOSE(記入用!N428,"対応","未対応","追加talkにて対応","対応予定無し")</f>
        <v>追加talkにて対応</v>
      </c>
      <c r="O428" s="36">
        <f>詳細1!K428</f>
        <v>43589</v>
      </c>
    </row>
    <row r="429" spans="1:15" x14ac:dyDescent="0.15">
      <c r="A429" s="5" t="str">
        <f>記入用!A429</f>
        <v>先導のヘルメス</v>
      </c>
      <c r="B429" t="str">
        <f>記入用!B429</f>
        <v>ソナリ</v>
      </c>
      <c r="C429" t="str">
        <f>記入用!C429</f>
        <v>カスゴwiki</v>
      </c>
      <c r="D429" s="5" t="str">
        <f>CHOOSE(記入用!D429,"★☆☆☆☆","★★☆☆☆","★★★☆☆","★★★★☆","★★★★★","★★★★★★","★★★★★★★","☆☆☆☆☆")</f>
        <v>★★★★★</v>
      </c>
      <c r="E429" s="5" t="str">
        <f>CHOOSE(記入用!E429,"★☆☆☆☆","★★☆☆☆","★★★☆☆","★★★★☆","★★★★★","★★★★★★","☆☆☆☆☆")</f>
        <v>★★☆☆☆</v>
      </c>
      <c r="F429" s="5" t="str">
        <f>CHOOSE(記入用!F429,"★☆☆☆☆","★★☆☆☆","★★★☆☆","★★★★☆","★★★★★","★★★★★★","★★★★★★★","☆☆☆☆☆")</f>
        <v>★★☆☆☆</v>
      </c>
      <c r="G429" s="5" t="str">
        <f>CHOOSE(記入用!G429,"★☆☆☆☆","★★☆☆☆","★★★☆☆","★★★★☆","★★★★★","★★★★★★","★★★★★★★","☆☆☆☆☆")</f>
        <v>★★★★☆</v>
      </c>
      <c r="H429" s="5" t="str">
        <f>CHOOSE(記入用!H429,"★☆☆☆☆","★★☆☆☆","★★★☆☆","★★★★☆","★★★★★","★★★★★★","★★★★★★★","☆☆☆☆☆")</f>
        <v>★★★☆☆</v>
      </c>
      <c r="I429" s="5" t="str">
        <f>CHOOSE(記入用!I429,"★☆☆☆☆","★★☆☆☆","★★★☆☆","★★★★☆","★★★★★","★★★★★★","★★★★★★★","☆☆☆☆☆")</f>
        <v>★★★★★</v>
      </c>
      <c r="J429" s="5" t="str">
        <f>CHOOSE(記入用!J429,"★☆☆☆☆","★★☆☆☆","★★★☆☆","★★★★☆","★★★★★","★★★★★★","☆☆☆☆☆","★★★★★★★","OverFlow")</f>
        <v>★★★★★</v>
      </c>
      <c r="K429" s="5" t="str">
        <f>CHOOSE(記入用!K429,"★☆☆☆☆","★★☆☆☆","★★★☆☆","★★★★☆","★★★★★","★★★★★★","☆☆☆☆☆")</f>
        <v>★★★★★</v>
      </c>
      <c r="L429" s="5" t="str">
        <f>不具合まとめ!C428</f>
        <v>無</v>
      </c>
      <c r="M429" s="5" t="str">
        <f>CHOOSE(記入用!M429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29" s="5" t="str">
        <f>CHOOSE(記入用!N429,"対応","未対応","追加talkにて対応","対応予定無し")</f>
        <v>追加talkにて対応</v>
      </c>
      <c r="O429" s="36">
        <f>詳細1!K429</f>
        <v>44297</v>
      </c>
    </row>
    <row r="430" spans="1:15" x14ac:dyDescent="0.15">
      <c r="A430" s="5" t="str">
        <f>記入用!A430</f>
        <v>鳴神のテンロク</v>
      </c>
      <c r="B430" t="str">
        <f>記入用!B430</f>
        <v>ソナリ</v>
      </c>
      <c r="C430" t="str">
        <f>記入用!C430</f>
        <v>カスゴwiki</v>
      </c>
      <c r="D430" s="5" t="str">
        <f>CHOOSE(記入用!D430,"★☆☆☆☆","★★☆☆☆","★★★☆☆","★★★★☆","★★★★★","★★★★★★","★★★★★★★","☆☆☆☆☆")</f>
        <v>★★★★★</v>
      </c>
      <c r="E430" s="5" t="str">
        <f>CHOOSE(記入用!E430,"★☆☆☆☆","★★☆☆☆","★★★☆☆","★★★★☆","★★★★★","★★★★★★","☆☆☆☆☆")</f>
        <v>★★★☆☆</v>
      </c>
      <c r="F430" s="5" t="str">
        <f>CHOOSE(記入用!F430,"★☆☆☆☆","★★☆☆☆","★★★☆☆","★★★★☆","★★★★★","★★★★★★","★★★★★★★","☆☆☆☆☆")</f>
        <v>★★★★☆</v>
      </c>
      <c r="G430" s="5" t="str">
        <f>CHOOSE(記入用!G430,"★☆☆☆☆","★★☆☆☆","★★★☆☆","★★★★☆","★★★★★","★★★★★★","★★★★★★★","☆☆☆☆☆")</f>
        <v>★★★★★</v>
      </c>
      <c r="H430" s="5" t="str">
        <f>CHOOSE(記入用!H430,"★☆☆☆☆","★★☆☆☆","★★★☆☆","★★★★☆","★★★★★","★★★★★★","★★★★★★★","☆☆☆☆☆")</f>
        <v>★★★★☆</v>
      </c>
      <c r="I430" s="5" t="str">
        <f>CHOOSE(記入用!I430,"★☆☆☆☆","★★☆☆☆","★★★☆☆","★★★★☆","★★★★★","★★★★★★","★★★★★★★","☆☆☆☆☆")</f>
        <v>★★★★★</v>
      </c>
      <c r="J430" s="5" t="str">
        <f>CHOOSE(記入用!J430,"★☆☆☆☆","★★☆☆☆","★★★☆☆","★★★★☆","★★★★★","★★★★★★","☆☆☆☆☆","★★★★★★★","OverFlow")</f>
        <v>★★★★★</v>
      </c>
      <c r="K430" s="5" t="str">
        <f>CHOOSE(記入用!K430,"★☆☆☆☆","★★☆☆☆","★★★☆☆","★★★★☆","★★★★★","★★★★★★","☆☆☆☆☆")</f>
        <v>★★★★★</v>
      </c>
      <c r="L430" s="5" t="str">
        <f>不具合まとめ!C429</f>
        <v>無</v>
      </c>
      <c r="M430" s="5" t="str">
        <f>CHOOSE(記入用!M430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30" s="5" t="str">
        <f>CHOOSE(記入用!N430,"対応","未対応","追加talkにて対応","対応予定無し")</f>
        <v>追加talkにて対応</v>
      </c>
      <c r="O430" s="36">
        <f>詳細1!K430</f>
        <v>43768</v>
      </c>
    </row>
    <row r="431" spans="1:15" s="8" customFormat="1" x14ac:dyDescent="0.15">
      <c r="A431" s="7" t="str">
        <f>記入用!A431</f>
        <v>ミラクル☆プラルプラン</v>
      </c>
      <c r="B431" s="8" t="str">
        <f>記入用!B431</f>
        <v>Aoi_nasuko</v>
      </c>
      <c r="C431" s="8" t="str">
        <f>記入用!C431</f>
        <v>DL不可</v>
      </c>
      <c r="D431" s="7" t="str">
        <f>CHOOSE(記入用!D431,"★☆☆☆☆","★★☆☆☆","★★★☆☆","★★★★☆","★★★★★","★★★★★★","★★★★★★★","☆☆☆☆☆")</f>
        <v>★★☆☆☆</v>
      </c>
      <c r="E431" s="7" t="str">
        <f>CHOOSE(記入用!E431,"★☆☆☆☆","★★☆☆☆","★★★☆☆","★★★★☆","★★★★★","★★★★★★","☆☆☆☆☆")</f>
        <v>★★★★★</v>
      </c>
      <c r="F431" s="7" t="str">
        <f>CHOOSE(記入用!F431,"★☆☆☆☆","★★☆☆☆","★★★☆☆","★★★★☆","★★★★★","★★★★★★","★★★★★★★","☆☆☆☆☆")</f>
        <v>★★★★★</v>
      </c>
      <c r="G431" s="7" t="str">
        <f>CHOOSE(記入用!G431,"★☆☆☆☆","★★☆☆☆","★★★☆☆","★★★★☆","★★★★★","★★★★★★","★★★★★★★","☆☆☆☆☆")</f>
        <v>★★★★★</v>
      </c>
      <c r="H431" s="7" t="str">
        <f>CHOOSE(記入用!H431,"★☆☆☆☆","★★☆☆☆","★★★☆☆","★★★★☆","★★★★★","★★★★★★","★★★★★★★","☆☆☆☆☆")</f>
        <v>★★★☆☆</v>
      </c>
      <c r="I431" s="7" t="str">
        <f>CHOOSE(記入用!I431,"★☆☆☆☆","★★☆☆☆","★★★☆☆","★★★★☆","★★★★★","★★★★★★","★★★★★★★","☆☆☆☆☆")</f>
        <v>★★★★★</v>
      </c>
      <c r="J431" s="7" t="str">
        <f>CHOOSE(記入用!J431,"★☆☆☆☆","★★☆☆☆","★★★☆☆","★★★★☆","★★★★★","★★★★★★","☆☆☆☆☆","★★★★★★★","OverFlow")</f>
        <v>★★☆☆☆</v>
      </c>
      <c r="K431" s="7" t="str">
        <f>CHOOSE(記入用!K431,"★☆☆☆☆","★★☆☆☆","★★★☆☆","★★★★☆","★★★★★","★★★★★★","☆☆☆☆☆")</f>
        <v>★★☆☆☆</v>
      </c>
      <c r="L431" s="7" t="str">
        <f>不具合まとめ!C430</f>
        <v>無</v>
      </c>
      <c r="M431" s="7" t="str">
        <f>CHOOSE(記入用!M431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31" s="7" t="str">
        <f>CHOOSE(記入用!N431,"対応","未対応","追加talkにて対応","対応予定無し")</f>
        <v>追加talkにて対応</v>
      </c>
      <c r="O431" s="68">
        <f>詳細1!K431</f>
        <v>43607</v>
      </c>
    </row>
    <row r="432" spans="1:15" x14ac:dyDescent="0.15">
      <c r="A432" s="5" t="str">
        <f>記入用!A432</f>
        <v>増殖のアライさん</v>
      </c>
      <c r="B432" t="str">
        <f>記入用!B432</f>
        <v>サムザム</v>
      </c>
      <c r="C432" t="str">
        <f>記入用!C432</f>
        <v>Discord</v>
      </c>
      <c r="D432" s="5" t="str">
        <f>CHOOSE(記入用!D432,"★☆☆☆☆","★★☆☆☆","★★★☆☆","★★★★☆","★★★★★","★★★★★★","★★★★★★★","☆☆☆☆☆")</f>
        <v>★★★★★</v>
      </c>
      <c r="E432" s="5" t="str">
        <f>CHOOSE(記入用!E432,"★☆☆☆☆","★★☆☆☆","★★★☆☆","★★★★☆","★★★★★","★★★★★★","☆☆☆☆☆")</f>
        <v>★★★★☆</v>
      </c>
      <c r="F432" s="5" t="str">
        <f>CHOOSE(記入用!F432,"★☆☆☆☆","★★☆☆☆","★★★☆☆","★★★★☆","★★★★★","★★★★★★","★★★★★★★","☆☆☆☆☆")</f>
        <v>★★☆☆☆</v>
      </c>
      <c r="G432" s="5" t="str">
        <f>CHOOSE(記入用!G432,"★☆☆☆☆","★★☆☆☆","★★★☆☆","★★★★☆","★★★★★","★★★★★★","★★★★★★★","☆☆☆☆☆")</f>
        <v>★★★★★★</v>
      </c>
      <c r="H432" s="14" t="str">
        <f>CHOOSE(記入用!H432,"★☆☆☆☆","★★☆☆☆","★★★☆☆","★★★★☆","★★★★★","★★★★★★","★★★★★★★","☆☆☆☆☆")</f>
        <v>★★★☆☆</v>
      </c>
      <c r="I432" s="5" t="str">
        <f>CHOOSE(記入用!I432,"★☆☆☆☆","★★☆☆☆","★★★☆☆","★★★★☆","★★★★★","★★★★★★","★★★★★★★","☆☆☆☆☆")</f>
        <v>★☆☆☆☆</v>
      </c>
      <c r="J432" s="5" t="str">
        <f>CHOOSE(記入用!J432,"★☆☆☆☆","★★☆☆☆","★★★☆☆","★★★★☆","★★★★★","★★★★★★","☆☆☆☆☆","★★★★★★★","OverFlow")</f>
        <v>☆☆☆☆☆</v>
      </c>
      <c r="K432" s="5" t="str">
        <f>CHOOSE(記入用!K432,"★☆☆☆☆","★★☆☆☆","★★★☆☆","★★★★☆","★★★★★","★★★★★★","☆☆☆☆☆")</f>
        <v>★★☆☆☆</v>
      </c>
      <c r="L432" s="5" t="str">
        <f>不具合まとめ!C431</f>
        <v>有</v>
      </c>
      <c r="M432" s="5" t="str">
        <f>CHOOSE(記入用!M432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32" s="5" t="str">
        <f>CHOOSE(記入用!N432,"対応","未対応","追加talkにて対応","対応予定無し")</f>
        <v>追加talkにて対応</v>
      </c>
      <c r="O432" s="36">
        <f>詳細1!K432</f>
        <v>43599</v>
      </c>
    </row>
    <row r="433" spans="1:15" x14ac:dyDescent="0.15">
      <c r="A433" s="5" t="str">
        <f>記入用!A433</f>
        <v>御伽の魔女カンムちゃん</v>
      </c>
      <c r="B433" t="str">
        <f>記入用!B433</f>
        <v>ゲスト</v>
      </c>
      <c r="C433" t="str">
        <f>記入用!C433</f>
        <v>Discord</v>
      </c>
      <c r="D433" s="5" t="str">
        <f>CHOOSE(記入用!D433,"★☆☆☆☆","★★☆☆☆","★★★☆☆","★★★★☆","★★★★★","★★★★★★","★★★★★★★","☆☆☆☆☆")</f>
        <v>★★★★★★★</v>
      </c>
      <c r="E433" s="5" t="str">
        <f>CHOOSE(記入用!E433,"★☆☆☆☆","★★☆☆☆","★★★☆☆","★★★★☆","★★★★★","★★★★★★","☆☆☆☆☆")</f>
        <v>★★★★☆</v>
      </c>
      <c r="F433" s="5" t="str">
        <f>CHOOSE(記入用!F433,"★☆☆☆☆","★★☆☆☆","★★★☆☆","★★★★☆","★★★★★","★★★★★★","★★★★★★★","☆☆☆☆☆")</f>
        <v>★★★★★★★</v>
      </c>
      <c r="G433" s="5" t="str">
        <f>CHOOSE(記入用!G433,"★☆☆☆☆","★★☆☆☆","★★★☆☆","★★★★☆","★★★★★","★★★★★★","★★★★★★★","☆☆☆☆☆")</f>
        <v>★★★★★★</v>
      </c>
      <c r="H433" s="5" t="str">
        <f>CHOOSE(記入用!H433,"★☆☆☆☆","★★☆☆☆","★★★☆☆","★★★★☆","★★★★★","★★★★★★","★★★★★★★","☆☆☆☆☆")</f>
        <v>★★★★★</v>
      </c>
      <c r="I433" s="5" t="str">
        <f>CHOOSE(記入用!I433,"★☆☆☆☆","★★☆☆☆","★★★☆☆","★★★★☆","★★★★★","★★★★★★","★★★★★★★","☆☆☆☆☆")</f>
        <v>★★★★★★</v>
      </c>
      <c r="J433" s="14" t="str">
        <f>CHOOSE(記入用!J433,"★☆☆☆☆","★★☆☆☆","★★★☆☆","★★★★☆","★★★★★","★★★★★★","☆☆☆☆☆","★★★★★★★","OverFlow")</f>
        <v>OverFlow</v>
      </c>
      <c r="K433" s="14" t="str">
        <f>CHOOSE(記入用!K433,"★☆☆☆☆","★★☆☆☆","★★★☆☆","★★★★☆","★★★★★","★★★★★★","☆☆☆☆☆")</f>
        <v>★☆☆☆☆</v>
      </c>
      <c r="L433" s="5" t="str">
        <f>不具合まとめ!C432</f>
        <v>有</v>
      </c>
      <c r="M433" s="5" t="str">
        <f>CHOOSE(記入用!M433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33" s="5" t="str">
        <f>CHOOSE(記入用!N433,"対応","未対応","追加talkにて対応","対応予定無し")</f>
        <v>追加talkにて対応</v>
      </c>
      <c r="O433" s="36">
        <f>詳細1!K433</f>
        <v>43611</v>
      </c>
    </row>
    <row r="434" spans="1:15" x14ac:dyDescent="0.15">
      <c r="A434" s="5" t="str">
        <f>記入用!A434</f>
        <v>んゃちムンカ女魔の伽御</v>
      </c>
      <c r="B434" t="str">
        <f>記入用!B434</f>
        <v>ゲスト</v>
      </c>
      <c r="C434" t="str">
        <f>記入用!C434</f>
        <v>Discord</v>
      </c>
      <c r="D434" s="5" t="str">
        <f>CHOOSE(記入用!D434,"★☆☆☆☆","★★☆☆☆","★★★☆☆","★★★★☆","★★★★★","★★★★★★","★★★★★★★","☆☆☆☆☆")</f>
        <v>★★★★★★★</v>
      </c>
      <c r="E434" s="5" t="str">
        <f>CHOOSE(記入用!E434,"★☆☆☆☆","★★☆☆☆","★★★☆☆","★★★★☆","★★★★★","★★★★★★","☆☆☆☆☆")</f>
        <v>★★★★☆</v>
      </c>
      <c r="F434" s="5" t="str">
        <f>CHOOSE(記入用!F434,"★☆☆☆☆","★★☆☆☆","★★★☆☆","★★★★☆","★★★★★","★★★★★★","★★★★★★★","☆☆☆☆☆")</f>
        <v>★★★★★★★</v>
      </c>
      <c r="G434" s="5" t="str">
        <f>CHOOSE(記入用!G434,"★☆☆☆☆","★★☆☆☆","★★★☆☆","★★★★☆","★★★★★","★★★★★★","★★★★★★★","☆☆☆☆☆")</f>
        <v>★★★★★★</v>
      </c>
      <c r="H434" s="5" t="str">
        <f>CHOOSE(記入用!H434,"★☆☆☆☆","★★☆☆☆","★★★☆☆","★★★★☆","★★★★★","★★★★★★","★★★★★★★","☆☆☆☆☆")</f>
        <v>★★★★★</v>
      </c>
      <c r="I434" s="5" t="str">
        <f>CHOOSE(記入用!I434,"★☆☆☆☆","★★☆☆☆","★★★☆☆","★★★★☆","★★★★★","★★★★★★","★★★★★★★","☆☆☆☆☆")</f>
        <v>★★★★★★</v>
      </c>
      <c r="J434" s="14" t="str">
        <f>CHOOSE(記入用!J434,"★☆☆☆☆","★★☆☆☆","★★★☆☆","★★★★☆","★★★★★","★★★★★★","☆☆☆☆☆","★★★★★★★","OverFlow")</f>
        <v>★★★★★★★</v>
      </c>
      <c r="K434" s="14" t="str">
        <f>CHOOSE(記入用!K434,"★☆☆☆☆","★★☆☆☆","★★★☆☆","★★★★☆","★★★★★","★★★★★★","☆☆☆☆☆")</f>
        <v>★☆☆☆☆</v>
      </c>
      <c r="L434" s="5" t="str">
        <f>不具合まとめ!C433</f>
        <v>有</v>
      </c>
      <c r="M434" s="5" t="str">
        <f>CHOOSE(記入用!M434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34" s="5" t="str">
        <f>CHOOSE(記入用!N434,"対応","未対応","追加talkにて対応","対応予定無し")</f>
        <v>追加talkにて対応</v>
      </c>
      <c r="O434" s="36">
        <f>詳細1!K434</f>
        <v>43611</v>
      </c>
    </row>
    <row r="435" spans="1:15" x14ac:dyDescent="0.15">
      <c r="A435" s="5" t="str">
        <f>記入用!A435</f>
        <v>□□□</v>
      </c>
      <c r="B435" t="str">
        <f>記入用!B435</f>
        <v>ゲスト</v>
      </c>
      <c r="C435" t="str">
        <f>記入用!C435</f>
        <v>Discord</v>
      </c>
      <c r="D435" s="5" t="str">
        <f>CHOOSE(記入用!D435,"★☆☆☆☆","★★☆☆☆","★★★☆☆","★★★★☆","★★★★★","★★★★★★","★★★★★★★","☆☆☆☆☆")</f>
        <v>★★★★★★★</v>
      </c>
      <c r="E435" s="5" t="str">
        <f>CHOOSE(記入用!E435,"★☆☆☆☆","★★☆☆☆","★★★☆☆","★★★★☆","★★★★★","★★★★★★","☆☆☆☆☆")</f>
        <v>★☆☆☆☆</v>
      </c>
      <c r="F435" s="5" t="str">
        <f>CHOOSE(記入用!F435,"★☆☆☆☆","★★☆☆☆","★★★☆☆","★★★★☆","★★★★★","★★★★★★","★★★★★★★","☆☆☆☆☆")</f>
        <v>★★★★★★★</v>
      </c>
      <c r="G435" s="14" t="str">
        <f>CHOOSE(記入用!G435,"★☆☆☆☆","★★☆☆☆","★★★☆☆","★★★★☆","★★★★★","★★★★★★","★★★★★★★","☆☆☆☆☆")</f>
        <v>★★★★★★★</v>
      </c>
      <c r="H435" s="5" t="str">
        <f>CHOOSE(記入用!H435,"★☆☆☆☆","★★☆☆☆","★★★☆☆","★★★★☆","★★★★★","★★★★★★","★★★★★★★","☆☆☆☆☆")</f>
        <v>★★★★★★★</v>
      </c>
      <c r="I435" s="5" t="str">
        <f>CHOOSE(記入用!I435,"★☆☆☆☆","★★☆☆☆","★★★☆☆","★★★★☆","★★★★★","★★★★★★","★★★★★★★","☆☆☆☆☆")</f>
        <v>★★★★★★★</v>
      </c>
      <c r="J435" s="14" t="str">
        <f>CHOOSE(記入用!J435,"★☆☆☆☆","★★☆☆☆","★★★☆☆","★★★★☆","★★★★★","★★★★★★","☆☆☆☆☆","★★★★★★★","OverFlow")</f>
        <v>OverFlow</v>
      </c>
      <c r="K435" s="14" t="str">
        <f>CHOOSE(記入用!K435,"★☆☆☆☆","★★☆☆☆","★★★☆☆","★★★★☆","★★★★★","★★★★★★","☆☆☆☆☆")</f>
        <v>★☆☆☆☆</v>
      </c>
      <c r="L435" s="5" t="str">
        <f>不具合まとめ!C434</f>
        <v>有</v>
      </c>
      <c r="M435" s="5" t="str">
        <f>CHOOSE(記入用!M435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35" s="5" t="str">
        <f>CHOOSE(記入用!N435,"対応","未対応","追加talkにて対応","対応予定無し")</f>
        <v>追加talkにて対応</v>
      </c>
      <c r="O435" s="36">
        <f>詳細1!K435</f>
        <v>43611</v>
      </c>
    </row>
    <row r="436" spans="1:15" x14ac:dyDescent="0.15">
      <c r="A436" s="5" t="str">
        <f>記入用!A436</f>
        <v>執行のタナトス</v>
      </c>
      <c r="B436" t="str">
        <f>記入用!B436</f>
        <v>ソナリ</v>
      </c>
      <c r="C436" t="str">
        <f>記入用!C436</f>
        <v>カスゴwiki</v>
      </c>
      <c r="D436" s="5" t="str">
        <f>CHOOSE(記入用!D436,"★☆☆☆☆","★★☆☆☆","★★★☆☆","★★★★☆","★★★★★","★★★★★★","★★★★★★★","☆☆☆☆☆")</f>
        <v>★★★★★</v>
      </c>
      <c r="E436" s="5" t="str">
        <f>CHOOSE(記入用!E436,"★☆☆☆☆","★★☆☆☆","★★★☆☆","★★★★☆","★★★★★","★★★★★★","☆☆☆☆☆")</f>
        <v>★★★☆☆</v>
      </c>
      <c r="F436" s="5" t="str">
        <f>CHOOSE(記入用!F436,"★☆☆☆☆","★★☆☆☆","★★★☆☆","★★★★☆","★★★★★","★★★★★★","★★★★★★★","☆☆☆☆☆")</f>
        <v>★★★★★</v>
      </c>
      <c r="G436" s="5" t="str">
        <f>CHOOSE(記入用!G436,"★☆☆☆☆","★★☆☆☆","★★★☆☆","★★★★☆","★★★★★","★★★★★★","★★★★★★★","☆☆☆☆☆")</f>
        <v>★★★☆☆</v>
      </c>
      <c r="H436" s="5" t="str">
        <f>CHOOSE(記入用!H436,"★☆☆☆☆","★★☆☆☆","★★★☆☆","★★★★☆","★★★★★","★★★★★★","★★★★★★★","☆☆☆☆☆")</f>
        <v>★★★☆☆</v>
      </c>
      <c r="I436" s="5" t="str">
        <f>CHOOSE(記入用!I436,"★☆☆☆☆","★★☆☆☆","★★★☆☆","★★★★☆","★★★★★","★★★★★★","★★★★★★★","☆☆☆☆☆")</f>
        <v>★★★★★</v>
      </c>
      <c r="J436" s="5" t="str">
        <f>CHOOSE(記入用!J436,"★☆☆☆☆","★★☆☆☆","★★★☆☆","★★★★☆","★★★★★","★★★★★★","☆☆☆☆☆","★★★★★★★","OverFlow")</f>
        <v>★★★★★</v>
      </c>
      <c r="K436" s="5" t="str">
        <f>CHOOSE(記入用!K436,"★☆☆☆☆","★★☆☆☆","★★★☆☆","★★★★☆","★★★★★","★★★★★★","☆☆☆☆☆")</f>
        <v>★★★★★</v>
      </c>
      <c r="L436" s="5" t="str">
        <f>不具合まとめ!C435</f>
        <v>無</v>
      </c>
      <c r="M436" s="5" t="str">
        <f>CHOOSE(記入用!M436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36" s="5" t="str">
        <f>CHOOSE(記入用!N436,"対応","未対応","追加talkにて対応","対応予定無し")</f>
        <v>追加talkにて対応</v>
      </c>
      <c r="O436" s="36">
        <f>詳細1!K436</f>
        <v>43612</v>
      </c>
    </row>
    <row r="437" spans="1:15" x14ac:dyDescent="0.15">
      <c r="A437" s="5" t="str">
        <f>記入用!A437</f>
        <v>弾のギオデューシァ</v>
      </c>
      <c r="B437" t="str">
        <f>記入用!B437</f>
        <v>お嬢様なでなでの人</v>
      </c>
      <c r="C437" t="str">
        <f>記入用!C437</f>
        <v>製作者Twitter</v>
      </c>
      <c r="D437" s="5" t="str">
        <f>CHOOSE(記入用!D437,"★☆☆☆☆","★★☆☆☆","★★★☆☆","★★★★☆","★★★★★","★★★★★★","★★★★★★★","☆☆☆☆☆")</f>
        <v>★★★★☆</v>
      </c>
      <c r="E437" s="5" t="str">
        <f>CHOOSE(記入用!E437,"★☆☆☆☆","★★☆☆☆","★★★☆☆","★★★★☆","★★★★★","★★★★★★","☆☆☆☆☆")</f>
        <v>★★★★☆</v>
      </c>
      <c r="F437" s="5" t="str">
        <f>CHOOSE(記入用!F437,"★☆☆☆☆","★★☆☆☆","★★★☆☆","★★★★☆","★★★★★","★★★★★★","★★★★★★★","☆☆☆☆☆")</f>
        <v>★★★★★</v>
      </c>
      <c r="G437" s="5" t="str">
        <f>CHOOSE(記入用!G437,"★☆☆☆☆","★★☆☆☆","★★★☆☆","★★★★☆","★★★★★","★★★★★★","★★★★★★★","☆☆☆☆☆")</f>
        <v>★★★☆☆</v>
      </c>
      <c r="H437" s="5" t="str">
        <f>CHOOSE(記入用!H437,"★☆☆☆☆","★★☆☆☆","★★★☆☆","★★★★☆","★★★★★","★★★★★★","★★★★★★★","☆☆☆☆☆")</f>
        <v>★★★☆☆</v>
      </c>
      <c r="I437" s="5" t="str">
        <f>CHOOSE(記入用!I437,"★☆☆☆☆","★★☆☆☆","★★★☆☆","★★★★☆","★★★★★","★★★★★★","★★★★★★★","☆☆☆☆☆")</f>
        <v>★★★★★</v>
      </c>
      <c r="J437" s="5" t="str">
        <f>CHOOSE(記入用!J437,"★☆☆☆☆","★★☆☆☆","★★★☆☆","★★★★☆","★★★★★","★★★★★★","☆☆☆☆☆","★★★★★★★","OverFlow")</f>
        <v>★★★★★</v>
      </c>
      <c r="K437" s="5" t="str">
        <f>CHOOSE(記入用!K437,"★☆☆☆☆","★★☆☆☆","★★★☆☆","★★★★☆","★★★★★","★★★★★★","☆☆☆☆☆")</f>
        <v>★★★★★</v>
      </c>
      <c r="L437" s="5" t="str">
        <f>不具合まとめ!C436</f>
        <v>無</v>
      </c>
      <c r="M437" s="5" t="str">
        <f>CHOOSE(記入用!M437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37" s="5" t="str">
        <f>CHOOSE(記入用!N437,"対応","未対応","追加talkにて対応","対応予定無し")</f>
        <v>追加talkにて対応</v>
      </c>
      <c r="O437" s="36">
        <f>詳細1!K437</f>
        <v>43618</v>
      </c>
    </row>
    <row r="438" spans="1:15" x14ac:dyDescent="0.15">
      <c r="A438" s="5" t="str">
        <f>記入用!A438</f>
        <v>ゴミくずのような後輩</v>
      </c>
      <c r="B438" t="str">
        <f>記入用!B438</f>
        <v>1f2t</v>
      </c>
      <c r="C438" t="str">
        <f>記入用!C438</f>
        <v>Discord</v>
      </c>
      <c r="D438" s="5" t="str">
        <f>CHOOSE(記入用!D438,"★☆☆☆☆","★★☆☆☆","★★★☆☆","★★★★☆","★★★★★","★★★★★★","★★★★★★★","☆☆☆☆☆")</f>
        <v>★★★★★★</v>
      </c>
      <c r="E438" s="5" t="str">
        <f>CHOOSE(記入用!E438,"★☆☆☆☆","★★☆☆☆","★★★☆☆","★★★★☆","★★★★★","★★★★★★","☆☆☆☆☆")</f>
        <v>★★★☆☆</v>
      </c>
      <c r="F438" s="5" t="str">
        <f>CHOOSE(記入用!F438,"★☆☆☆☆","★★☆☆☆","★★★☆☆","★★★★☆","★★★★★","★★★★★★","★★★★★★★","☆☆☆☆☆")</f>
        <v>★★★★★★</v>
      </c>
      <c r="G438" s="5" t="str">
        <f>CHOOSE(記入用!G438,"★☆☆☆☆","★★☆☆☆","★★★☆☆","★★★★☆","★★★★★","★★★★★★","★★★★★★★","☆☆☆☆☆")</f>
        <v>★☆☆☆☆</v>
      </c>
      <c r="H438" s="5" t="str">
        <f>CHOOSE(記入用!H438,"★☆☆☆☆","★★☆☆☆","★★★☆☆","★★★★☆","★★★★★","★★★★★★","★★★★★★★","☆☆☆☆☆")</f>
        <v>★★★★★★</v>
      </c>
      <c r="I438" s="5" t="str">
        <f>CHOOSE(記入用!I438,"★☆☆☆☆","★★☆☆☆","★★★☆☆","★★★★☆","★★★★★","★★★★★★","★★★★★★★","☆☆☆☆☆")</f>
        <v>★★★★★★★</v>
      </c>
      <c r="J438" s="5" t="str">
        <f>CHOOSE(記入用!J438,"★☆☆☆☆","★★☆☆☆","★★★☆☆","★★★★☆","★★★★★","★★★★★★","☆☆☆☆☆","★★★★★★★","OverFlow")</f>
        <v>★★★★★</v>
      </c>
      <c r="K438" s="5" t="str">
        <f>CHOOSE(記入用!K438,"★☆☆☆☆","★★☆☆☆","★★★☆☆","★★★★☆","★★★★★","★★★★★★","☆☆☆☆☆")</f>
        <v>★☆☆☆☆</v>
      </c>
      <c r="L438" s="5" t="str">
        <f>不具合まとめ!C437</f>
        <v>無</v>
      </c>
      <c r="M438" s="5" t="str">
        <f>CHOOSE(記入用!M438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38" s="5" t="str">
        <f>CHOOSE(記入用!N438,"対応","未対応","追加talkにて対応","対応予定無し")</f>
        <v>追加talkにて対応</v>
      </c>
      <c r="O438" s="36">
        <f>詳細1!K438</f>
        <v>43625</v>
      </c>
    </row>
    <row r="439" spans="1:15" x14ac:dyDescent="0.15">
      <c r="A439" s="5" t="str">
        <f>記入用!A439</f>
        <v>概念の妹群</v>
      </c>
      <c r="B439" t="str">
        <f>記入用!B439</f>
        <v>1f2t</v>
      </c>
      <c r="C439" t="str">
        <f>記入用!C439</f>
        <v>Discord</v>
      </c>
      <c r="D439" s="5" t="str">
        <f>CHOOSE(記入用!D439,"★☆☆☆☆","★★☆☆☆","★★★☆☆","★★★★☆","★★★★★","★★★★★★","★★★★★★★","☆☆☆☆☆")</f>
        <v>★★★★★</v>
      </c>
      <c r="E439" s="5" t="str">
        <f>CHOOSE(記入用!E439,"★☆☆☆☆","★★☆☆☆","★★★☆☆","★★★★☆","★★★★★","★★★★★★","☆☆☆☆☆")</f>
        <v>★★☆☆☆</v>
      </c>
      <c r="F439" s="5" t="str">
        <f>CHOOSE(記入用!F439,"★☆☆☆☆","★★☆☆☆","★★★☆☆","★★★★☆","★★★★★","★★★★★★","★★★★★★★","☆☆☆☆☆")</f>
        <v>★★★★★★</v>
      </c>
      <c r="G439" s="5" t="str">
        <f>CHOOSE(記入用!G439,"★☆☆☆☆","★★☆☆☆","★★★☆☆","★★★★☆","★★★★★","★★★★★★","★★★★★★★","☆☆☆☆☆")</f>
        <v>★★★★☆</v>
      </c>
      <c r="H439" s="5" t="str">
        <f>CHOOSE(記入用!H439,"★☆☆☆☆","★★☆☆☆","★★★☆☆","★★★★☆","★★★★★","★★★★★★","★★★★★★★","☆☆☆☆☆")</f>
        <v>★★★☆☆</v>
      </c>
      <c r="I439" s="5" t="str">
        <f>CHOOSE(記入用!I439,"★☆☆☆☆","★★☆☆☆","★★★☆☆","★★★★☆","★★★★★","★★★★★★","★★★★★★★","☆☆☆☆☆")</f>
        <v>★★★★★★</v>
      </c>
      <c r="J439" s="5" t="str">
        <f>CHOOSE(記入用!J439,"★☆☆☆☆","★★☆☆☆","★★★☆☆","★★★★☆","★★★★★","★★★★★★","☆☆☆☆☆","★★★★★★★","OverFlow")</f>
        <v>★★★★★</v>
      </c>
      <c r="K439" s="5" t="str">
        <f>CHOOSE(記入用!K439,"★☆☆☆☆","★★☆☆☆","★★★☆☆","★★★★☆","★★★★★","★★★★★★","☆☆☆☆☆")</f>
        <v>★☆☆☆☆</v>
      </c>
      <c r="L439" s="5" t="str">
        <f>不具合まとめ!C438</f>
        <v>無</v>
      </c>
      <c r="M439" s="5" t="str">
        <f>CHOOSE(記入用!M439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39" s="5" t="str">
        <f>CHOOSE(記入用!N439,"対応","未対応","追加talkにて対応","対応予定無し")</f>
        <v>追加talkにて対応</v>
      </c>
      <c r="O439" s="36">
        <f>詳細1!K439</f>
        <v>43625</v>
      </c>
    </row>
    <row r="440" spans="1:15" x14ac:dyDescent="0.15">
      <c r="A440" s="5" t="str">
        <f>記入用!A440</f>
        <v>晶竜のアリシェ</v>
      </c>
      <c r="B440" t="str">
        <f>記入用!B440</f>
        <v>1f2t</v>
      </c>
      <c r="C440" t="str">
        <f>記入用!C440</f>
        <v>Discord</v>
      </c>
      <c r="D440" s="5" t="str">
        <f>CHOOSE(記入用!D440,"★☆☆☆☆","★★☆☆☆","★★★☆☆","★★★★☆","★★★★★","★★★★★★","★★★★★★★","☆☆☆☆☆")</f>
        <v>★★★★★</v>
      </c>
      <c r="E440" s="5" t="str">
        <f>CHOOSE(記入用!E440,"★☆☆☆☆","★★☆☆☆","★★★☆☆","★★★★☆","★★★★★","★★★★★★","☆☆☆☆☆")</f>
        <v>★★★★★</v>
      </c>
      <c r="F440" s="5" t="str">
        <f>CHOOSE(記入用!F440,"★☆☆☆☆","★★☆☆☆","★★★☆☆","★★★★☆","★★★★★","★★★★★★","★★★★★★★","☆☆☆☆☆")</f>
        <v>★★★★★★</v>
      </c>
      <c r="G440" s="5" t="str">
        <f>CHOOSE(記入用!G440,"★☆☆☆☆","★★☆☆☆","★★★☆☆","★★★★☆","★★★★★","★★★★★★","★★★★★★★","☆☆☆☆☆")</f>
        <v>★★★☆☆</v>
      </c>
      <c r="H440" s="5" t="str">
        <f>CHOOSE(記入用!H440,"★☆☆☆☆","★★☆☆☆","★★★☆☆","★★★★☆","★★★★★","★★★★★★","★★★★★★★","☆☆☆☆☆")</f>
        <v>★★★★☆</v>
      </c>
      <c r="I440" s="5" t="str">
        <f>CHOOSE(記入用!I440,"★☆☆☆☆","★★☆☆☆","★★★☆☆","★★★★☆","★★★★★","★★★★★★","★★★★★★★","☆☆☆☆☆")</f>
        <v>★★★★★★</v>
      </c>
      <c r="J440" s="5" t="str">
        <f>CHOOSE(記入用!J440,"★☆☆☆☆","★★☆☆☆","★★★☆☆","★★★★☆","★★★★★","★★★★★★","☆☆☆☆☆","★★★★★★★","OverFlow")</f>
        <v>★★★★★</v>
      </c>
      <c r="K440" s="5" t="str">
        <f>CHOOSE(記入用!K440,"★☆☆☆☆","★★☆☆☆","★★★☆☆","★★★★☆","★★★★★","★★★★★★","☆☆☆☆☆")</f>
        <v>★☆☆☆☆</v>
      </c>
      <c r="L440" s="5" t="str">
        <f>不具合まとめ!C439</f>
        <v>無</v>
      </c>
      <c r="M440" s="5" t="str">
        <f>CHOOSE(記入用!M440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0" s="5" t="str">
        <f>CHOOSE(記入用!N440,"対応","未対応","追加talkにて対応","対応予定無し")</f>
        <v>追加talkにて対応</v>
      </c>
      <c r="O440" s="36">
        <f>詳細1!K440</f>
        <v>43625</v>
      </c>
    </row>
    <row r="441" spans="1:15" x14ac:dyDescent="0.15">
      <c r="A441" s="5" t="str">
        <f>記入用!A441</f>
        <v>夢見植物のプランティス</v>
      </c>
      <c r="B441" t="str">
        <f>記入用!B441</f>
        <v>1f2t</v>
      </c>
      <c r="C441" t="str">
        <f>記入用!C441</f>
        <v>Discord</v>
      </c>
      <c r="D441" s="5" t="str">
        <f>CHOOSE(記入用!D441,"★☆☆☆☆","★★☆☆☆","★★★☆☆","★★★★☆","★★★★★","★★★★★★","★★★★★★★","☆☆☆☆☆")</f>
        <v>★★★★★★</v>
      </c>
      <c r="E441" s="5" t="str">
        <f>CHOOSE(記入用!E441,"★☆☆☆☆","★★☆☆☆","★★★☆☆","★★★★☆","★★★★★","★★★★★★","☆☆☆☆☆")</f>
        <v>★★★★☆</v>
      </c>
      <c r="F441" s="5" t="str">
        <f>CHOOSE(記入用!F441,"★☆☆☆☆","★★☆☆☆","★★★☆☆","★★★★☆","★★★★★","★★★★★★","★★★★★★★","☆☆☆☆☆")</f>
        <v>★★★★★★</v>
      </c>
      <c r="G441" s="5" t="str">
        <f>CHOOSE(記入用!G441,"★☆☆☆☆","★★☆☆☆","★★★☆☆","★★★★☆","★★★★★","★★★★★★","★★★★★★★","☆☆☆☆☆")</f>
        <v>★★★★★</v>
      </c>
      <c r="H441" s="5" t="str">
        <f>CHOOSE(記入用!H441,"★☆☆☆☆","★★☆☆☆","★★★☆☆","★★★★☆","★★★★★","★★★★★★","★★★★★★★","☆☆☆☆☆")</f>
        <v>★★★★★</v>
      </c>
      <c r="I441" s="5" t="str">
        <f>CHOOSE(記入用!I441,"★☆☆☆☆","★★☆☆☆","★★★☆☆","★★★★☆","★★★★★","★★★★★★","★★★★★★★","☆☆☆☆☆")</f>
        <v>★★★★★★★</v>
      </c>
      <c r="J441" s="5" t="str">
        <f>CHOOSE(記入用!J441,"★☆☆☆☆","★★☆☆☆","★★★☆☆","★★★★☆","★★★★★","★★★★★★","☆☆☆☆☆","★★★★★★★","OverFlow")</f>
        <v>★★★★★</v>
      </c>
      <c r="K441" s="5" t="str">
        <f>CHOOSE(記入用!K441,"★☆☆☆☆","★★☆☆☆","★★★☆☆","★★★★☆","★★★★★","★★★★★★","☆☆☆☆☆")</f>
        <v>★☆☆☆☆</v>
      </c>
      <c r="L441" s="5" t="str">
        <f>不具合まとめ!C440</f>
        <v>無</v>
      </c>
      <c r="M441" s="5" t="str">
        <f>CHOOSE(記入用!M441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1" s="5" t="str">
        <f>CHOOSE(記入用!N441,"対応","未対応","追加talkにて対応","対応予定無し")</f>
        <v>追加talkにて対応</v>
      </c>
      <c r="O441" s="36">
        <f>詳細1!K441</f>
        <v>43625</v>
      </c>
    </row>
    <row r="442" spans="1:15" x14ac:dyDescent="0.15">
      <c r="A442" s="5" t="str">
        <f>記入用!A442</f>
        <v>旅芸人のアルカディア</v>
      </c>
      <c r="B442" t="str">
        <f>記入用!B442</f>
        <v>1f2t</v>
      </c>
      <c r="C442" t="str">
        <f>記入用!C442</f>
        <v>Discord</v>
      </c>
      <c r="D442" s="5" t="str">
        <f>CHOOSE(記入用!D442,"★☆☆☆☆","★★☆☆☆","★★★☆☆","★★★★☆","★★★★★","★★★★★★","★★★★★★★","☆☆☆☆☆")</f>
        <v>★★★★★</v>
      </c>
      <c r="E442" s="5" t="str">
        <f>CHOOSE(記入用!E442,"★☆☆☆☆","★★☆☆☆","★★★☆☆","★★★★☆","★★★★★","★★★★★★","☆☆☆☆☆")</f>
        <v>★★★★★</v>
      </c>
      <c r="F442" s="5" t="str">
        <f>CHOOSE(記入用!F442,"★☆☆☆☆","★★☆☆☆","★★★☆☆","★★★★☆","★★★★★","★★★★★★","★★★★★★★","☆☆☆☆☆")</f>
        <v>★★★★★★</v>
      </c>
      <c r="G442" s="5" t="str">
        <f>CHOOSE(記入用!G442,"★☆☆☆☆","★★☆☆☆","★★★☆☆","★★★★☆","★★★★★","★★★★★★","★★★★★★★","☆☆☆☆☆")</f>
        <v>★★★☆☆</v>
      </c>
      <c r="H442" s="5" t="str">
        <f>CHOOSE(記入用!H442,"★☆☆☆☆","★★☆☆☆","★★★☆☆","★★★★☆","★★★★★","★★★★★★","★★★★★★★","☆☆☆☆☆")</f>
        <v>★★★★★</v>
      </c>
      <c r="I442" s="5" t="str">
        <f>CHOOSE(記入用!I442,"★☆☆☆☆","★★☆☆☆","★★★☆☆","★★★★☆","★★★★★","★★★★★★","★★★★★★★","☆☆☆☆☆")</f>
        <v>★★★★★★</v>
      </c>
      <c r="J442" s="5" t="str">
        <f>CHOOSE(記入用!J442,"★☆☆☆☆","★★☆☆☆","★★★☆☆","★★★★☆","★★★★★","★★★★★★","☆☆☆☆☆","★★★★★★★","OverFlow")</f>
        <v>★★★★☆</v>
      </c>
      <c r="K442" s="5" t="str">
        <f>CHOOSE(記入用!K442,"★☆☆☆☆","★★☆☆☆","★★★☆☆","★★★★☆","★★★★★","★★★★★★","☆☆☆☆☆")</f>
        <v>★☆☆☆☆</v>
      </c>
      <c r="L442" s="5" t="str">
        <f>不具合まとめ!C441</f>
        <v>無</v>
      </c>
      <c r="M442" s="5" t="str">
        <f>CHOOSE(記入用!M442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2" s="5" t="str">
        <f>CHOOSE(記入用!N442,"対応","未対応","追加talkにて対応","対応予定無し")</f>
        <v>追加talkにて対応</v>
      </c>
      <c r="O442" s="36">
        <f>詳細1!K442</f>
        <v>43625</v>
      </c>
    </row>
    <row r="443" spans="1:15" x14ac:dyDescent="0.15">
      <c r="A443" s="5" t="str">
        <f>記入用!A443</f>
        <v>開花のフローレス</v>
      </c>
      <c r="B443" t="str">
        <f>記入用!B443</f>
        <v>らてぃ</v>
      </c>
      <c r="C443" t="str">
        <f>記入用!C443</f>
        <v>カスゴwiki</v>
      </c>
      <c r="D443" s="5" t="str">
        <f>CHOOSE(記入用!D443,"★☆☆☆☆","★★☆☆☆","★★★☆☆","★★★★☆","★★★★★","★★★★★★","★★★★★★★","☆☆☆☆☆")</f>
        <v>★★★★★</v>
      </c>
      <c r="E443" s="5" t="str">
        <f>CHOOSE(記入用!E443,"★☆☆☆☆","★★☆☆☆","★★★☆☆","★★★★☆","★★★★★","★★★★★★","☆☆☆☆☆")</f>
        <v>★★★★★</v>
      </c>
      <c r="F443" s="5" t="str">
        <f>CHOOSE(記入用!F443,"★☆☆☆☆","★★☆☆☆","★★★☆☆","★★★★☆","★★★★★","★★★★★★","★★★★★★★","☆☆☆☆☆")</f>
        <v>★★★★★</v>
      </c>
      <c r="G443" s="5" t="str">
        <f>CHOOSE(記入用!G443,"★☆☆☆☆","★★☆☆☆","★★★☆☆","★★★★☆","★★★★★","★★★★★★","★★★★★★★","☆☆☆☆☆")</f>
        <v>★★★★☆</v>
      </c>
      <c r="H443" s="5" t="str">
        <f>CHOOSE(記入用!H443,"★☆☆☆☆","★★☆☆☆","★★★☆☆","★★★★☆","★★★★★","★★★★★★","★★★★★★★","☆☆☆☆☆")</f>
        <v>★★★★★</v>
      </c>
      <c r="I443" s="5" t="str">
        <f>CHOOSE(記入用!I443,"★☆☆☆☆","★★☆☆☆","★★★☆☆","★★★★☆","★★★★★","★★★★★★","★★★★★★★","☆☆☆☆☆")</f>
        <v>★★★★★</v>
      </c>
      <c r="J443" s="5" t="str">
        <f>CHOOSE(記入用!J443,"★☆☆☆☆","★★☆☆☆","★★★☆☆","★★★★☆","★★★★★","★★★★★★","☆☆☆☆☆","★★★★★★★","OverFlow")</f>
        <v>★★★★★</v>
      </c>
      <c r="K443" s="5" t="str">
        <f>CHOOSE(記入用!K443,"★☆☆☆☆","★★☆☆☆","★★★☆☆","★★★★☆","★★★★★","★★★★★★","☆☆☆☆☆")</f>
        <v>★★★★★</v>
      </c>
      <c r="L443" s="5" t="str">
        <f>不具合まとめ!C442</f>
        <v>無</v>
      </c>
      <c r="M443" s="5" t="str">
        <f>CHOOSE(記入用!M443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3" s="5" t="str">
        <f>CHOOSE(記入用!N443,"対応","未対応","追加talkにて対応","対応予定無し")</f>
        <v>追加talkにて対応</v>
      </c>
      <c r="O443" s="36">
        <f>詳細1!K443</f>
        <v>43629</v>
      </c>
    </row>
    <row r="444" spans="1:15" s="8" customFormat="1" x14ac:dyDescent="0.15">
      <c r="A444" s="7" t="str">
        <f>記入用!A444</f>
        <v>砂甲竜スーアン</v>
      </c>
      <c r="B444" s="8" t="str">
        <f>記入用!B444</f>
        <v>Aoi_nasuko</v>
      </c>
      <c r="C444" s="8" t="str">
        <f>記入用!C444</f>
        <v>DL不可</v>
      </c>
      <c r="D444" s="7" t="str">
        <f>CHOOSE(記入用!D444,"★☆☆☆☆","★★☆☆☆","★★★☆☆","★★★★☆","★★★★★","★★★★★★","★★★★★★★","☆☆☆☆☆")</f>
        <v>★★★☆☆</v>
      </c>
      <c r="E444" s="7" t="str">
        <f>CHOOSE(記入用!E444,"★☆☆☆☆","★★☆☆☆","★★★☆☆","★★★★☆","★★★★★","★★★★★★","☆☆☆☆☆")</f>
        <v>★★★★★</v>
      </c>
      <c r="F444" s="7" t="str">
        <f>CHOOSE(記入用!F444,"★☆☆☆☆","★★☆☆☆","★★★☆☆","★★★★☆","★★★★★","★★★★★★","★★★★★★★","☆☆☆☆☆")</f>
        <v>★★★★★</v>
      </c>
      <c r="G444" s="7" t="str">
        <f>CHOOSE(記入用!G444,"★☆☆☆☆","★★☆☆☆","★★★☆☆","★★★★☆","★★★★★","★★★★★★","★★★★★★★","☆☆☆☆☆")</f>
        <v>★★★☆☆</v>
      </c>
      <c r="H444" s="7" t="str">
        <f>CHOOSE(記入用!H444,"★☆☆☆☆","★★☆☆☆","★★★☆☆","★★★★☆","★★★★★","★★★★★★","★★★★★★★","☆☆☆☆☆")</f>
        <v>★★★★☆</v>
      </c>
      <c r="I444" s="7" t="str">
        <f>CHOOSE(記入用!I444,"★☆☆☆☆","★★☆☆☆","★★★☆☆","★★★★☆","★★★★★","★★★★★★","★★★★★★★","☆☆☆☆☆")</f>
        <v>★★★★★★</v>
      </c>
      <c r="J444" s="7" t="str">
        <f>CHOOSE(記入用!J444,"★☆☆☆☆","★★☆☆☆","★★★☆☆","★★★★☆","★★★★★","★★★★★★","☆☆☆☆☆","★★★★★★★","OverFlow")</f>
        <v>★★☆☆☆</v>
      </c>
      <c r="K444" s="7" t="str">
        <f>CHOOSE(記入用!K444,"★☆☆☆☆","★★☆☆☆","★★★☆☆","★★★★☆","★★★★★","★★★★★★","☆☆☆☆☆")</f>
        <v>★★★☆☆</v>
      </c>
      <c r="L444" s="7" t="str">
        <f>不具合まとめ!C443</f>
        <v>有</v>
      </c>
      <c r="M444" s="7" t="str">
        <f>CHOOSE(記入用!M444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4" s="7" t="str">
        <f>CHOOSE(記入用!N444,"対応","未対応","追加talkにて対応","対応予定無し")</f>
        <v>追加talkにて対応</v>
      </c>
      <c r="O444" s="68">
        <f>詳細1!K444</f>
        <v>43623</v>
      </c>
    </row>
    <row r="445" spans="1:15" x14ac:dyDescent="0.15">
      <c r="A445" s="5" t="str">
        <f>記入用!A445</f>
        <v>悪徳のバイス</v>
      </c>
      <c r="B445" t="str">
        <f>記入用!B445</f>
        <v>サイレント</v>
      </c>
      <c r="C445" t="str">
        <f>記入用!C445</f>
        <v>Discord</v>
      </c>
      <c r="D445" s="5" t="str">
        <f>CHOOSE(記入用!D445,"★☆☆☆☆","★★☆☆☆","★★★☆☆","★★★★☆","★★★★★","★★★★★★","★★★★★★★","☆☆☆☆☆")</f>
        <v>★★★★☆</v>
      </c>
      <c r="E445" s="5" t="str">
        <f>CHOOSE(記入用!E445,"★☆☆☆☆","★★☆☆☆","★★★☆☆","★★★★☆","★★★★★","★★★★★★","☆☆☆☆☆")</f>
        <v>★★★☆☆</v>
      </c>
      <c r="F445" s="5" t="str">
        <f>CHOOSE(記入用!F445,"★☆☆☆☆","★★☆☆☆","★★★☆☆","★★★★☆","★★★★★","★★★★★★","★★★★★★★","☆☆☆☆☆")</f>
        <v>★★★★★</v>
      </c>
      <c r="G445" s="14" t="str">
        <f>CHOOSE(記入用!G445,"★☆☆☆☆","★★☆☆☆","★★★☆☆","★★★★☆","★★★★★","★★★★★★","★★★★★★★","☆☆☆☆☆")</f>
        <v>★★★☆☆</v>
      </c>
      <c r="H445" s="5" t="str">
        <f>CHOOSE(記入用!H445,"★☆☆☆☆","★★☆☆☆","★★★☆☆","★★★★☆","★★★★★","★★★★★★","★★★★★★★","☆☆☆☆☆")</f>
        <v>★★★☆☆</v>
      </c>
      <c r="I445" s="5" t="str">
        <f>CHOOSE(記入用!I445,"★☆☆☆☆","★★☆☆☆","★★★☆☆","★★★★☆","★★★★★","★★★★★★","★★★★★★★","☆☆☆☆☆")</f>
        <v>★★★★★</v>
      </c>
      <c r="J445" s="5" t="str">
        <f>CHOOSE(記入用!J445,"★☆☆☆☆","★★☆☆☆","★★★☆☆","★★★★☆","★★★★★","★★★★★★","☆☆☆☆☆","★★★★★★★","OverFlow")</f>
        <v>★★★★★</v>
      </c>
      <c r="K445" s="5" t="str">
        <f>CHOOSE(記入用!K445,"★☆☆☆☆","★★☆☆☆","★★★☆☆","★★★★☆","★★★★★","★★★★★★","☆☆☆☆☆")</f>
        <v>★★★★☆</v>
      </c>
      <c r="L445" s="5" t="str">
        <f>不具合まとめ!C444</f>
        <v>有</v>
      </c>
      <c r="M445" s="5" t="str">
        <f>CHOOSE(記入用!M445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45" s="5" t="str">
        <f>CHOOSE(記入用!N445,"対応","未対応","追加talkにて対応","対応予定無し")</f>
        <v>追加talkにて対応</v>
      </c>
      <c r="O445" s="36">
        <f>詳細1!K445</f>
        <v>43628</v>
      </c>
    </row>
    <row r="446" spans="1:15" x14ac:dyDescent="0.15">
      <c r="A446" s="5" t="str">
        <f>記入用!A446</f>
        <v>血槌のハーヘッド</v>
      </c>
      <c r="B446" t="str">
        <f>記入用!B446</f>
        <v>はちどり</v>
      </c>
      <c r="C446" t="str">
        <f>記入用!C446</f>
        <v>カスゴwiki</v>
      </c>
      <c r="D446" s="5" t="str">
        <f>CHOOSE(記入用!D446,"★☆☆☆☆","★★☆☆☆","★★★☆☆","★★★★☆","★★★★★","★★★★★★","★★★★★★★","☆☆☆☆☆")</f>
        <v>★★★★☆</v>
      </c>
      <c r="E446" s="5" t="str">
        <f>CHOOSE(記入用!E446,"★☆☆☆☆","★★☆☆☆","★★★☆☆","★★★★☆","★★★★★","★★★★★★","☆☆☆☆☆")</f>
        <v>★★☆☆☆</v>
      </c>
      <c r="F446" s="5" t="str">
        <f>CHOOSE(記入用!F446,"★☆☆☆☆","★★☆☆☆","★★★☆☆","★★★★☆","★★★★★","★★★★★★","★★★★★★★","☆☆☆☆☆")</f>
        <v>★★★★★</v>
      </c>
      <c r="G446" s="5" t="str">
        <f>CHOOSE(記入用!G446,"★☆☆☆☆","★★☆☆☆","★★★☆☆","★★★★☆","★★★★★","★★★★★★","★★★★★★★","☆☆☆☆☆")</f>
        <v>★★★★★★★</v>
      </c>
      <c r="H446" s="5" t="str">
        <f>CHOOSE(記入用!H446,"★☆☆☆☆","★★☆☆☆","★★★☆☆","★★★★☆","★★★★★","★★★★★★","★★★★★★★","☆☆☆☆☆")</f>
        <v>★★☆☆☆</v>
      </c>
      <c r="I446" s="5" t="str">
        <f>CHOOSE(記入用!I446,"★☆☆☆☆","★★☆☆☆","★★★☆☆","★★★★☆","★★★★★","★★★★★★","★★★★★★★","☆☆☆☆☆")</f>
        <v>★★★★★★</v>
      </c>
      <c r="J446" s="5" t="str">
        <f>CHOOSE(記入用!J446,"★☆☆☆☆","★★☆☆☆","★★★☆☆","★★★★☆","★★★★★","★★★★★★","☆☆☆☆☆","★★★★★★★","OverFlow")</f>
        <v>★★★☆☆</v>
      </c>
      <c r="K446" s="5" t="str">
        <f>CHOOSE(記入用!K446,"★☆☆☆☆","★★☆☆☆","★★★☆☆","★★★★☆","★★★★★","★★★★★★","☆☆☆☆☆")</f>
        <v>★☆☆☆☆</v>
      </c>
      <c r="L446" s="5" t="str">
        <f>不具合まとめ!C445</f>
        <v>無</v>
      </c>
      <c r="M446" s="5" t="str">
        <f>CHOOSE(記入用!M446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6" s="5" t="str">
        <f>CHOOSE(記入用!N446,"対応","未対応","追加talkにて対応","対応予定無し")</f>
        <v>追加talkにて対応</v>
      </c>
      <c r="O446" s="36">
        <f>詳細1!K446</f>
        <v>43634</v>
      </c>
    </row>
    <row r="447" spans="1:15" x14ac:dyDescent="0.15">
      <c r="A447" s="5" t="str">
        <f>記入用!A447</f>
        <v>争のヴィレテルム</v>
      </c>
      <c r="B447" t="str">
        <f>記入用!B447</f>
        <v>お嬢様なでなでの人</v>
      </c>
      <c r="C447" t="str">
        <f>記入用!C447</f>
        <v>製作者Twitter</v>
      </c>
      <c r="D447" s="5" t="str">
        <f>CHOOSE(記入用!D447,"★☆☆☆☆","★★☆☆☆","★★★☆☆","★★★★☆","★★★★★","★★★★★★","★★★★★★★","☆☆☆☆☆")</f>
        <v>★★★☆☆</v>
      </c>
      <c r="E447" s="5" t="str">
        <f>CHOOSE(記入用!E447,"★☆☆☆☆","★★☆☆☆","★★★☆☆","★★★★☆","★★★★★","★★★★★★","☆☆☆☆☆")</f>
        <v>★★☆☆☆</v>
      </c>
      <c r="F447" s="5" t="str">
        <f>CHOOSE(記入用!F447,"★☆☆☆☆","★★☆☆☆","★★★☆☆","★★★★☆","★★★★★","★★★★★★","★★★★★★★","☆☆☆☆☆")</f>
        <v>★★★★★</v>
      </c>
      <c r="G447" s="5" t="str">
        <f>CHOOSE(記入用!G447,"★☆☆☆☆","★★☆☆☆","★★★☆☆","★★★★☆","★★★★★","★★★★★★","★★★★★★★","☆☆☆☆☆")</f>
        <v>★★★★☆</v>
      </c>
      <c r="H447" s="5" t="str">
        <f>CHOOSE(記入用!H447,"★☆☆☆☆","★★☆☆☆","★★★☆☆","★★★★☆","★★★★★","★★★★★★","★★★★★★★","☆☆☆☆☆")</f>
        <v>★★★★★★</v>
      </c>
      <c r="I447" s="5" t="str">
        <f>CHOOSE(記入用!I447,"★☆☆☆☆","★★☆☆☆","★★★☆☆","★★★★☆","★★★★★","★★★★★★","★★★★★★★","☆☆☆☆☆")</f>
        <v>★★☆☆☆</v>
      </c>
      <c r="J447" s="5" t="str">
        <f>CHOOSE(記入用!J447,"★☆☆☆☆","★★☆☆☆","★★★☆☆","★★★★☆","★★★★★","★★★★★★","☆☆☆☆☆","★★★★★★★","OverFlow")</f>
        <v>★★★★★</v>
      </c>
      <c r="K447" s="5" t="str">
        <f>CHOOSE(記入用!K447,"★☆☆☆☆","★★☆☆☆","★★★☆☆","★★★★☆","★★★★★","★★★★★★","☆☆☆☆☆")</f>
        <v>★★☆☆☆</v>
      </c>
      <c r="L447" s="5" t="str">
        <f>不具合まとめ!C446</f>
        <v>無</v>
      </c>
      <c r="M447" s="5" t="str">
        <f>CHOOSE(記入用!M447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7" s="5" t="str">
        <f>CHOOSE(記入用!N447,"対応","未対応","追加talkにて対応","対応予定無し")</f>
        <v>追加talkにて対応</v>
      </c>
      <c r="O447" s="36">
        <f>詳細1!K447</f>
        <v>43624</v>
      </c>
    </row>
    <row r="448" spans="1:15" x14ac:dyDescent="0.15">
      <c r="A448" s="5" t="str">
        <f>記入用!A448</f>
        <v>妖のクラリオーテ</v>
      </c>
      <c r="B448" t="str">
        <f>記入用!B448</f>
        <v>お嬢様なでなでの人</v>
      </c>
      <c r="C448" t="str">
        <f>記入用!C448</f>
        <v>製作者Twitter</v>
      </c>
      <c r="D448" s="5" t="str">
        <f>CHOOSE(記入用!D448,"★☆☆☆☆","★★☆☆☆","★★★☆☆","★★★★☆","★★★★★","★★★★★★","★★★★★★★","☆☆☆☆☆")</f>
        <v>★★★☆☆</v>
      </c>
      <c r="E448" s="5" t="str">
        <f>CHOOSE(記入用!E448,"★☆☆☆☆","★★☆☆☆","★★★☆☆","★★★★☆","★★★★★","★★★★★★","☆☆☆☆☆")</f>
        <v>★★★★☆</v>
      </c>
      <c r="F448" s="5" t="str">
        <f>CHOOSE(記入用!F448,"★☆☆☆☆","★★☆☆☆","★★★☆☆","★★★★☆","★★★★★","★★★★★★","★★★★★★★","☆☆☆☆☆")</f>
        <v>★★★★★</v>
      </c>
      <c r="G448" s="5" t="str">
        <f>CHOOSE(記入用!G448,"★☆☆☆☆","★★☆☆☆","★★★☆☆","★★★★☆","★★★★★","★★★★★★","★★★★★★★","☆☆☆☆☆")</f>
        <v>★★★★☆</v>
      </c>
      <c r="H448" s="5" t="str">
        <f>CHOOSE(記入用!H448,"★☆☆☆☆","★★☆☆☆","★★★☆☆","★★★★☆","★★★★★","★★★★★★","★★★★★★★","☆☆☆☆☆")</f>
        <v>★★★★★</v>
      </c>
      <c r="I448" s="5" t="str">
        <f>CHOOSE(記入用!I448,"★☆☆☆☆","★★☆☆☆","★★★☆☆","★★★★☆","★★★★★","★★★★★★","★★★★★★★","☆☆☆☆☆")</f>
        <v>★★★★★</v>
      </c>
      <c r="J448" s="5" t="str">
        <f>CHOOSE(記入用!J448,"★☆☆☆☆","★★☆☆☆","★★★☆☆","★★★★☆","★★★★★","★★★★★★","☆☆☆☆☆","★★★★★★★","OverFlow")</f>
        <v>★★★★☆</v>
      </c>
      <c r="K448" s="5" t="str">
        <f>CHOOSE(記入用!K448,"★☆☆☆☆","★★☆☆☆","★★★☆☆","★★★★☆","★★★★★","★★★★★★","☆☆☆☆☆")</f>
        <v>★★★★★</v>
      </c>
      <c r="L448" s="5" t="str">
        <f>不具合まとめ!C447</f>
        <v>無</v>
      </c>
      <c r="M448" s="5" t="str">
        <f>CHOOSE(記入用!M448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48" s="5" t="str">
        <f>CHOOSE(記入用!N448,"対応","未対応","追加talkにて対応","対応予定無し")</f>
        <v>追加talkにて対応</v>
      </c>
      <c r="O448" s="36">
        <f>詳細1!K448</f>
        <v>43618</v>
      </c>
    </row>
    <row r="449" spans="1:15" x14ac:dyDescent="0.15">
      <c r="A449" s="5" t="str">
        <f>記入用!A449</f>
        <v>不可視のクロマキー</v>
      </c>
      <c r="B449" t="str">
        <f>記入用!B449</f>
        <v>サイレント</v>
      </c>
      <c r="C449" t="str">
        <f>記入用!C449</f>
        <v>Discord</v>
      </c>
      <c r="D449" s="5" t="str">
        <f>CHOOSE(記入用!D449,"★☆☆☆☆","★★☆☆☆","★★★☆☆","★★★★☆","★★★★★","★★★★★★","★★★★★★★","☆☆☆☆☆")</f>
        <v>★★★★★</v>
      </c>
      <c r="E449" s="5" t="str">
        <f>CHOOSE(記入用!E449,"★☆☆☆☆","★★☆☆☆","★★★☆☆","★★★★☆","★★★★★","★★★★★★","☆☆☆☆☆")</f>
        <v>★★★★★</v>
      </c>
      <c r="F449" s="5" t="str">
        <f>CHOOSE(記入用!F449,"★☆☆☆☆","★★☆☆☆","★★★☆☆","★★★★☆","★★★★★","★★★★★★","★★★★★★★","☆☆☆☆☆")</f>
        <v>★★☆☆☆</v>
      </c>
      <c r="G449" s="5" t="str">
        <f>CHOOSE(記入用!G449,"★☆☆☆☆","★★☆☆☆","★★★☆☆","★★★★☆","★★★★★","★★★★★★","★★★★★★★","☆☆☆☆☆")</f>
        <v>★★★★☆</v>
      </c>
      <c r="H449" s="5" t="str">
        <f>CHOOSE(記入用!H449,"★☆☆☆☆","★★☆☆☆","★★★☆☆","★★★★☆","★★★★★","★★★★★★","★★★★★★★","☆☆☆☆☆")</f>
        <v>★★★★☆</v>
      </c>
      <c r="I449" s="5" t="str">
        <f>CHOOSE(記入用!I449,"★☆☆☆☆","★★☆☆☆","★★★☆☆","★★★★☆","★★★★★","★★★★★★","★★★★★★★","☆☆☆☆☆")</f>
        <v>★★★★★★</v>
      </c>
      <c r="J449" s="5" t="str">
        <f>CHOOSE(記入用!J449,"★☆☆☆☆","★★☆☆☆","★★★☆☆","★★★★☆","★★★★★","★★★★★★","☆☆☆☆☆","★★★★★★★","OverFlow")</f>
        <v>☆☆☆☆☆</v>
      </c>
      <c r="K449" s="5" t="str">
        <f>CHOOSE(記入用!K449,"★☆☆☆☆","★★☆☆☆","★★★☆☆","★★★★☆","★★★★★","★★★★★★","☆☆☆☆☆")</f>
        <v>★★★☆☆</v>
      </c>
      <c r="L449" s="5" t="str">
        <f>不具合まとめ!C448</f>
        <v>無</v>
      </c>
      <c r="M449" s="5" t="str">
        <f>CHOOSE(記入用!M449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49" s="5" t="str">
        <f>CHOOSE(記入用!N449,"対応","未対応","追加talkにて対応","対応予定無し")</f>
        <v>追加talkにて対応</v>
      </c>
      <c r="O449" s="36">
        <f>詳細1!K449</f>
        <v>44680</v>
      </c>
    </row>
    <row r="450" spans="1:15" s="8" customFormat="1" x14ac:dyDescent="0.15">
      <c r="A450" s="7" t="str">
        <f>記入用!A450</f>
        <v>寒射のレガシア</v>
      </c>
      <c r="B450" s="8" t="str">
        <f>記入用!B450</f>
        <v>Aoi_nasuko</v>
      </c>
      <c r="C450" s="8" t="str">
        <f>記入用!C450</f>
        <v>DL不可</v>
      </c>
      <c r="D450" s="7" t="str">
        <f>CHOOSE(記入用!D450,"★☆☆☆☆","★★☆☆☆","★★★☆☆","★★★★☆","★★★★★","★★★★★★","★★★★★★★","☆☆☆☆☆")</f>
        <v>★★★★☆</v>
      </c>
      <c r="E450" s="7" t="str">
        <f>CHOOSE(記入用!E450,"★☆☆☆☆","★★☆☆☆","★★★☆☆","★★★★☆","★★★★★","★★★★★★","☆☆☆☆☆")</f>
        <v>★★★☆☆</v>
      </c>
      <c r="F450" s="7" t="str">
        <f>CHOOSE(記入用!F450,"★☆☆☆☆","★★☆☆☆","★★★☆☆","★★★★☆","★★★★★","★★★★★★","★★★★★★★","☆☆☆☆☆")</f>
        <v>★★★★★</v>
      </c>
      <c r="G450" s="7" t="str">
        <f>CHOOSE(記入用!G450,"★☆☆☆☆","★★☆☆☆","★★★☆☆","★★★★☆","★★★★★","★★★★★★","★★★★★★★","☆☆☆☆☆")</f>
        <v>★★★★★</v>
      </c>
      <c r="H450" s="7" t="str">
        <f>CHOOSE(記入用!H450,"★☆☆☆☆","★★☆☆☆","★★★☆☆","★★★★☆","★★★★★","★★★★★★","★★★★★★★","☆☆☆☆☆")</f>
        <v>★★★★★</v>
      </c>
      <c r="I450" s="7" t="str">
        <f>CHOOSE(記入用!I450,"★☆☆☆☆","★★☆☆☆","★★★☆☆","★★★★☆","★★★★★","★★★★★★","★★★★★★★","☆☆☆☆☆")</f>
        <v>★★★★☆</v>
      </c>
      <c r="J450" s="7" t="str">
        <f>CHOOSE(記入用!J450,"★☆☆☆☆","★★☆☆☆","★★★☆☆","★★★★☆","★★★★★","★★★★★★","☆☆☆☆☆","★★★★★★★","OverFlow")</f>
        <v>☆☆☆☆☆</v>
      </c>
      <c r="K450" s="7" t="str">
        <f>CHOOSE(記入用!K450,"★☆☆☆☆","★★☆☆☆","★★★☆☆","★★★★☆","★★★★★","★★★★★★","☆☆☆☆☆")</f>
        <v>★★★☆☆</v>
      </c>
      <c r="L450" s="7" t="str">
        <f>不具合まとめ!C449</f>
        <v>無</v>
      </c>
      <c r="M450" s="7" t="str">
        <f>CHOOSE(記入用!M450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50" s="7" t="str">
        <f>CHOOSE(記入用!N450,"対応","未対応","追加talkにて対応","対応予定無し")</f>
        <v>追加talkにて対応</v>
      </c>
      <c r="O450" s="68">
        <f>詳細1!K450</f>
        <v>43645</v>
      </c>
    </row>
    <row r="451" spans="1:15" x14ac:dyDescent="0.15">
      <c r="A451" s="5" t="str">
        <f>記入用!A451</f>
        <v>山岳のエルマ</v>
      </c>
      <c r="B451" t="str">
        <f>記入用!B451</f>
        <v>RI-YA</v>
      </c>
      <c r="C451" t="str">
        <f>記入用!C451</f>
        <v>製作者サイト</v>
      </c>
      <c r="D451" s="14" t="str">
        <f>CHOOSE(記入用!D451,"★☆☆☆☆","★★☆☆☆","★★★☆☆","★★★★☆","★★★★★","★★★★★★","★★★★★★★","☆☆☆☆☆")</f>
        <v>★★★★★</v>
      </c>
      <c r="E451" s="5" t="str">
        <f>CHOOSE(記入用!E451,"★☆☆☆☆","★★☆☆☆","★★★☆☆","★★★★☆","★★★★★","★★★★★★","☆☆☆☆☆")</f>
        <v>★★★★☆</v>
      </c>
      <c r="F451" s="5" t="str">
        <f>CHOOSE(記入用!F451,"★☆☆☆☆","★★☆☆☆","★★★☆☆","★★★★☆","★★★★★","★★★★★★","★★★★★★★","☆☆☆☆☆")</f>
        <v>★★★★☆</v>
      </c>
      <c r="G451" s="5" t="str">
        <f>CHOOSE(記入用!G451,"★☆☆☆☆","★★☆☆☆","★★★☆☆","★★★★☆","★★★★★","★★★★★★","★★★★★★★","☆☆☆☆☆")</f>
        <v>★★★★☆</v>
      </c>
      <c r="H451" s="5" t="str">
        <f>CHOOSE(記入用!H451,"★☆☆☆☆","★★☆☆☆","★★★☆☆","★★★★☆","★★★★★","★★★★★★","★★★★★★★","☆☆☆☆☆")</f>
        <v>★★★★★</v>
      </c>
      <c r="I451" s="5" t="str">
        <f>CHOOSE(記入用!I451,"★☆☆☆☆","★★☆☆☆","★★★☆☆","★★★★☆","★★★★★","★★★★★★","★★★★★★★","☆☆☆☆☆")</f>
        <v>★★★★★</v>
      </c>
      <c r="J451" s="5" t="str">
        <f>CHOOSE(記入用!J451,"★☆☆☆☆","★★☆☆☆","★★★☆☆","★★★★☆","★★★★★","★★★★★★","☆☆☆☆☆","★★★★★★★","OverFlow")</f>
        <v>★★☆☆☆</v>
      </c>
      <c r="K451" s="5" t="str">
        <f>CHOOSE(記入用!K451,"★☆☆☆☆","★★☆☆☆","★★★☆☆","★★★★☆","★★★★★","★★★★★★","☆☆☆☆☆")</f>
        <v>★★★★★</v>
      </c>
      <c r="L451" s="5" t="str">
        <f>不具合まとめ!C450</f>
        <v>有</v>
      </c>
      <c r="M451" s="5" t="str">
        <f>CHOOSE(記入用!M451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51" s="5" t="str">
        <f>CHOOSE(記入用!N451,"対応","未対応","追加talkにて対応","対応予定無し")</f>
        <v>追加talkにて対応</v>
      </c>
      <c r="O451" s="36">
        <f>詳細1!K451</f>
        <v>43682</v>
      </c>
    </row>
    <row r="452" spans="1:15" x14ac:dyDescent="0.15">
      <c r="A452" s="5" t="str">
        <f>記入用!A452</f>
        <v>親愛のコール</v>
      </c>
      <c r="B452" t="str">
        <f>記入用!B452</f>
        <v>シロ組の厚揚げ</v>
      </c>
      <c r="C452" t="str">
        <f>記入用!C452</f>
        <v>Discord</v>
      </c>
      <c r="D452" s="5" t="str">
        <f>CHOOSE(記入用!D452,"★☆☆☆☆","★★☆☆☆","★★★☆☆","★★★★☆","★★★★★","★★★★★★","★★★★★★★","☆☆☆☆☆")</f>
        <v>★★★★★★</v>
      </c>
      <c r="E452" s="5" t="str">
        <f>CHOOSE(記入用!E452,"★☆☆☆☆","★★☆☆☆","★★★☆☆","★★★★☆","★★★★★","★★★★★★","☆☆☆☆☆")</f>
        <v>★★★★★</v>
      </c>
      <c r="F452" s="5" t="str">
        <f>CHOOSE(記入用!F452,"★☆☆☆☆","★★☆☆☆","★★★☆☆","★★★★☆","★★★★★","★★★★★★","★★★★★★★","☆☆☆☆☆")</f>
        <v>★★★★☆</v>
      </c>
      <c r="G452" s="5" t="str">
        <f>CHOOSE(記入用!G452,"★☆☆☆☆","★★☆☆☆","★★★☆☆","★★★★☆","★★★★★","★★★★★★","★★★★★★★","☆☆☆☆☆")</f>
        <v>★★★★☆</v>
      </c>
      <c r="H452" s="5" t="str">
        <f>CHOOSE(記入用!H452,"★☆☆☆☆","★★☆☆☆","★★★☆☆","★★★★☆","★★★★★","★★★★★★","★★★★★★★","☆☆☆☆☆")</f>
        <v>★★★★★</v>
      </c>
      <c r="I452" s="14" t="str">
        <f>CHOOSE(記入用!I452,"★☆☆☆☆","★★☆☆☆","★★★☆☆","★★★★☆","★★★★★","★★★★★★","★★★★★★★","☆☆☆☆☆")</f>
        <v>★★★★★</v>
      </c>
      <c r="J452" s="5" t="str">
        <f>CHOOSE(記入用!J452,"★☆☆☆☆","★★☆☆☆","★★★☆☆","★★★★☆","★★★★★","★★★★★★","☆☆☆☆☆","★★★★★★★","OverFlow")</f>
        <v>☆☆☆☆☆</v>
      </c>
      <c r="K452" s="5" t="str">
        <f>CHOOSE(記入用!K452,"★☆☆☆☆","★★☆☆☆","★★★☆☆","★★★★☆","★★★★★","★★★★★★","☆☆☆☆☆")</f>
        <v>★★★☆☆</v>
      </c>
      <c r="L452" s="5" t="str">
        <f>不具合まとめ!C451</f>
        <v>有</v>
      </c>
      <c r="M452" s="5" t="str">
        <f>CHOOSE(記入用!M452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52" s="5" t="str">
        <f>CHOOSE(記入用!N452,"対応","未対応","追加talkにて対応","対応予定無し")</f>
        <v>追加talkにて対応</v>
      </c>
      <c r="O452" s="36">
        <f>詳細1!K452</f>
        <v>43657</v>
      </c>
    </row>
    <row r="453" spans="1:15" s="8" customFormat="1" x14ac:dyDescent="0.15">
      <c r="A453" s="7" t="str">
        <f>記入用!A453</f>
        <v>初遊のスナイオア</v>
      </c>
      <c r="B453" s="8" t="str">
        <f>記入用!B453</f>
        <v>Aoi_nasuko</v>
      </c>
      <c r="C453" s="8" t="str">
        <f>記入用!C453</f>
        <v>DL不可</v>
      </c>
      <c r="D453" s="7" t="str">
        <f>CHOOSE(記入用!D453,"★☆☆☆☆","★★☆☆☆","★★★☆☆","★★★★☆","★★★★★","★★★★★★","★★★★★★★","☆☆☆☆☆")</f>
        <v>★☆☆☆☆</v>
      </c>
      <c r="E453" s="7" t="str">
        <f>CHOOSE(記入用!E453,"★☆☆☆☆","★★☆☆☆","★★★☆☆","★★★★☆","★★★★★","★★★★★★","☆☆☆☆☆")</f>
        <v>★★★★★</v>
      </c>
      <c r="F453" s="7" t="str">
        <f>CHOOSE(記入用!F453,"★☆☆☆☆","★★☆☆☆","★★★☆☆","★★★★☆","★★★★★","★★★★★★","★★★★★★★","☆☆☆☆☆")</f>
        <v>★★★☆☆</v>
      </c>
      <c r="G453" s="7" t="str">
        <f>CHOOSE(記入用!G453,"★☆☆☆☆","★★☆☆☆","★★★☆☆","★★★★☆","★★★★★","★★★★★★","★★★★★★★","☆☆☆☆☆")</f>
        <v>★★★☆☆</v>
      </c>
      <c r="H453" s="65" t="str">
        <f>CHOOSE(記入用!H453,"★☆☆☆☆","★★☆☆☆","★★★☆☆","★★★★☆","★★★★★","★★★★★★","★★★★★★★","☆☆☆☆☆")</f>
        <v>★★★☆☆</v>
      </c>
      <c r="I453" s="7" t="str">
        <f>CHOOSE(記入用!I453,"★☆☆☆☆","★★☆☆☆","★★★☆☆","★★★★☆","★★★★★","★★★★★★","★★★★★★★","☆☆☆☆☆")</f>
        <v>★★★★★</v>
      </c>
      <c r="J453" s="7" t="str">
        <f>CHOOSE(記入用!J453,"★☆☆☆☆","★★☆☆☆","★★★☆☆","★★★★☆","★★★★★","★★★★★★","☆☆☆☆☆","★★★★★★★","OverFlow")</f>
        <v>★☆☆☆☆</v>
      </c>
      <c r="K453" s="7" t="str">
        <f>CHOOSE(記入用!K453,"★☆☆☆☆","★★☆☆☆","★★★☆☆","★★★★☆","★★★★★","★★★★★★","☆☆☆☆☆")</f>
        <v>★★☆☆☆</v>
      </c>
      <c r="L453" s="7" t="str">
        <f>不具合まとめ!C452</f>
        <v>有</v>
      </c>
      <c r="M453" s="7" t="str">
        <f>CHOOSE(記入用!M453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53" s="7" t="str">
        <f>CHOOSE(記入用!N453,"対応","未対応","追加talkにて対応","対応予定無し")</f>
        <v>追加talkにて対応</v>
      </c>
      <c r="O453" s="68">
        <f>詳細1!K453</f>
        <v>43670</v>
      </c>
    </row>
    <row r="454" spans="1:15" x14ac:dyDescent="0.15">
      <c r="A454" s="5" t="str">
        <f>記入用!A454</f>
        <v>酩酊のウシュケ</v>
      </c>
      <c r="B454" t="str">
        <f>記入用!B454</f>
        <v>猫の目</v>
      </c>
      <c r="C454" t="str">
        <f>記入用!C454</f>
        <v>カスゴwiki</v>
      </c>
      <c r="D454" s="5" t="str">
        <f>CHOOSE(記入用!D454,"★☆☆☆☆","★★☆☆☆","★★★☆☆","★★★★☆","★★★★★","★★★★★★","★★★★★★★","☆☆☆☆☆")</f>
        <v>★★★★☆</v>
      </c>
      <c r="E454" s="5" t="str">
        <f>CHOOSE(記入用!E454,"★☆☆☆☆","★★☆☆☆","★★★☆☆","★★★★☆","★★★★★","★★★★★★","☆☆☆☆☆")</f>
        <v>★★★★☆</v>
      </c>
      <c r="F454" s="5" t="str">
        <f>CHOOSE(記入用!F454,"★☆☆☆☆","★★☆☆☆","★★★☆☆","★★★★☆","★★★★★","★★★★★★","★★★★★★★","☆☆☆☆☆")</f>
        <v>★★☆☆☆</v>
      </c>
      <c r="G454" s="5" t="str">
        <f>CHOOSE(記入用!G454,"★☆☆☆☆","★★☆☆☆","★★★☆☆","★★★★☆","★★★★★","★★★★★★","★★★★★★★","☆☆☆☆☆")</f>
        <v>★★★★★</v>
      </c>
      <c r="H454" s="5" t="str">
        <f>CHOOSE(記入用!H454,"★☆☆☆☆","★★☆☆☆","★★★☆☆","★★★★☆","★★★★★","★★★★★★","★★★★★★★","☆☆☆☆☆")</f>
        <v>★★★★☆</v>
      </c>
      <c r="I454" s="5" t="str">
        <f>CHOOSE(記入用!I454,"★☆☆☆☆","★★☆☆☆","★★★☆☆","★★★★☆","★★★★★","★★★★★★","★★★★★★★","☆☆☆☆☆")</f>
        <v>★★★★★</v>
      </c>
      <c r="J454" s="5" t="str">
        <f>CHOOSE(記入用!J454,"★☆☆☆☆","★★☆☆☆","★★★☆☆","★★★★☆","★★★★★","★★★★★★","☆☆☆☆☆","★★★★★★★","OverFlow")</f>
        <v>★☆☆☆☆</v>
      </c>
      <c r="K454" s="5" t="str">
        <f>CHOOSE(記入用!K454,"★☆☆☆☆","★★☆☆☆","★★★☆☆","★★★★☆","★★★★★","★★★★★★","☆☆☆☆☆")</f>
        <v>★★★★☆</v>
      </c>
      <c r="L454" s="5" t="str">
        <f>不具合まとめ!C453</f>
        <v>無</v>
      </c>
      <c r="M454" s="5" t="str">
        <f>CHOOSE(記入用!M454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54" s="5" t="str">
        <f>CHOOSE(記入用!N454,"対応","未対応","追加talkにて対応","対応予定無し")</f>
        <v>追加talkにて対応</v>
      </c>
      <c r="O454" s="36">
        <f>詳細1!K454</f>
        <v>43667</v>
      </c>
    </row>
    <row r="455" spans="1:15" x14ac:dyDescent="0.15">
      <c r="A455" s="5" t="str">
        <f>記入用!A455</f>
        <v>界龍タツタ</v>
      </c>
      <c r="B455" t="str">
        <f>記入用!B455</f>
        <v>赤錆</v>
      </c>
      <c r="C455" t="str">
        <f>記入用!C455</f>
        <v>カスゴwiki</v>
      </c>
      <c r="D455" s="5" t="str">
        <f>CHOOSE(記入用!D455,"★☆☆☆☆","★★☆☆☆","★★★☆☆","★★★★☆","★★★★★","★★★★★★","★★★★★★★","☆☆☆☆☆")</f>
        <v>★★★★★</v>
      </c>
      <c r="E455" s="5" t="str">
        <f>CHOOSE(記入用!E455,"★☆☆☆☆","★★☆☆☆","★★★☆☆","★★★★☆","★★★★★","★★★★★★","☆☆☆☆☆")</f>
        <v>★☆☆☆☆</v>
      </c>
      <c r="F455" s="5" t="str">
        <f>CHOOSE(記入用!F455,"★☆☆☆☆","★★☆☆☆","★★★☆☆","★★★★☆","★★★★★","★★★★★★","★★★★★★★","☆☆☆☆☆")</f>
        <v>★★★★★</v>
      </c>
      <c r="G455" s="5" t="str">
        <f>CHOOSE(記入用!G455,"★☆☆☆☆","★★☆☆☆","★★★☆☆","★★★★☆","★★★★★","★★★★★★","★★★★★★★","☆☆☆☆☆")</f>
        <v>★★★★★</v>
      </c>
      <c r="H455" s="5" t="str">
        <f>CHOOSE(記入用!H455,"★☆☆☆☆","★★☆☆☆","★★★☆☆","★★★★☆","★★★★★","★★★★★★","★★★★★★★","☆☆☆☆☆")</f>
        <v>★★★★☆</v>
      </c>
      <c r="I455" s="5" t="str">
        <f>CHOOSE(記入用!I455,"★☆☆☆☆","★★☆☆☆","★★★☆☆","★★★★☆","★★★★★","★★★★★★","★★★★★★★","☆☆☆☆☆")</f>
        <v>★★★★★</v>
      </c>
      <c r="J455" s="14" t="str">
        <f>CHOOSE(記入用!J455,"★☆☆☆☆","★★☆☆☆","★★★☆☆","★★★★☆","★★★★★","★★★★★★","☆☆☆☆☆","★★★★★★★","OverFlow")</f>
        <v>★★★★★★</v>
      </c>
      <c r="K455" s="14" t="str">
        <f>CHOOSE(記入用!K455,"★☆☆☆☆","★★☆☆☆","★★★☆☆","★★★★☆","★★★★★","★★★★★★","☆☆☆☆☆")</f>
        <v>★☆☆☆☆</v>
      </c>
      <c r="L455" s="5" t="str">
        <f>不具合まとめ!C454</f>
        <v>有</v>
      </c>
      <c r="M455" s="5" t="str">
        <f>CHOOSE(記入用!M455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55" s="5" t="str">
        <f>CHOOSE(記入用!N455,"対応","未対応","追加talkにて対応","対応予定無し")</f>
        <v>追加talkにて対応</v>
      </c>
      <c r="O455" s="36">
        <f>詳細1!K455</f>
        <v>43701</v>
      </c>
    </row>
    <row r="456" spans="1:15" x14ac:dyDescent="0.15">
      <c r="A456" s="5" t="str">
        <f>記入用!A456</f>
        <v>魔神ライニス</v>
      </c>
      <c r="B456" t="str">
        <f>記入用!B456</f>
        <v>赤錆</v>
      </c>
      <c r="C456" t="str">
        <f>記入用!C456</f>
        <v>カスゴwiki</v>
      </c>
      <c r="D456" s="5" t="str">
        <f>CHOOSE(記入用!D456,"★☆☆☆☆","★★☆☆☆","★★★☆☆","★★★★☆","★★★★★","★★★★★★","★★★★★★★","☆☆☆☆☆")</f>
        <v>★★★★★</v>
      </c>
      <c r="E456" s="5" t="str">
        <f>CHOOSE(記入用!E456,"★☆☆☆☆","★★☆☆☆","★★★☆☆","★★★★☆","★★★★★","★★★★★★","☆☆☆☆☆")</f>
        <v>★★★★★</v>
      </c>
      <c r="F456" s="5" t="str">
        <f>CHOOSE(記入用!F456,"★☆☆☆☆","★★☆☆☆","★★★☆☆","★★★★☆","★★★★★","★★★★★★","★★★★★★★","☆☆☆☆☆")</f>
        <v>★★★★★</v>
      </c>
      <c r="G456" s="5" t="str">
        <f>CHOOSE(記入用!G456,"★☆☆☆☆","★★☆☆☆","★★★☆☆","★★★★☆","★★★★★","★★★★★★","★★★★★★★","☆☆☆☆☆")</f>
        <v>★★★★★★</v>
      </c>
      <c r="H456" s="5" t="str">
        <f>CHOOSE(記入用!H456,"★☆☆☆☆","★★☆☆☆","★★★☆☆","★★★★☆","★★★★★","★★★★★★","★★★★★★★","☆☆☆☆☆")</f>
        <v>★★★★★</v>
      </c>
      <c r="I456" s="5" t="str">
        <f>CHOOSE(記入用!I456,"★☆☆☆☆","★★☆☆☆","★★★☆☆","★★★★☆","★★★★★","★★★★★★","★★★★★★★","☆☆☆☆☆")</f>
        <v>★★★★☆</v>
      </c>
      <c r="J456" s="5" t="str">
        <f>CHOOSE(記入用!J456,"★☆☆☆☆","★★☆☆☆","★★★☆☆","★★★★☆","★★★★★","★★★★★★","☆☆☆☆☆","★★★★★★★","OverFlow")</f>
        <v>★★★★★★</v>
      </c>
      <c r="K456" s="5" t="str">
        <f>CHOOSE(記入用!K456,"★☆☆☆☆","★★☆☆☆","★★★☆☆","★★★★☆","★★★★★","★★★★★★","☆☆☆☆☆")</f>
        <v>★★☆☆☆</v>
      </c>
      <c r="L456" s="5" t="str">
        <f>不具合まとめ!C455</f>
        <v>無</v>
      </c>
      <c r="M456" s="5" t="str">
        <f>CHOOSE(記入用!M456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oomSE系列専用</v>
      </c>
      <c r="N456" s="5" t="str">
        <f>CHOOSE(記入用!N456,"対応","未対応","追加talkにて対応","対応予定無し")</f>
        <v>対応予定無し</v>
      </c>
      <c r="O456" s="36">
        <f>詳細1!K456</f>
        <v>43701</v>
      </c>
    </row>
    <row r="457" spans="1:15" x14ac:dyDescent="0.15">
      <c r="A457" s="5" t="str">
        <f>記入用!A457</f>
        <v>創神レヴィア</v>
      </c>
      <c r="B457" t="str">
        <f>記入用!B457</f>
        <v>赤錆</v>
      </c>
      <c r="C457" t="str">
        <f>記入用!C457</f>
        <v>カスゴwiki</v>
      </c>
      <c r="D457" s="5" t="str">
        <f>CHOOSE(記入用!D457,"★☆☆☆☆","★★☆☆☆","★★★☆☆","★★★★☆","★★★★★","★★★★★★","★★★★★★★","☆☆☆☆☆")</f>
        <v>★★★★★★</v>
      </c>
      <c r="E457" s="5" t="str">
        <f>CHOOSE(記入用!E457,"★☆☆☆☆","★★☆☆☆","★★★☆☆","★★★★☆","★★★★★","★★★★★★","☆☆☆☆☆")</f>
        <v>★★★☆☆</v>
      </c>
      <c r="F457" s="5" t="str">
        <f>CHOOSE(記入用!F457,"★☆☆☆☆","★★☆☆☆","★★★☆☆","★★★★☆","★★★★★","★★★★★★","★★★★★★★","☆☆☆☆☆")</f>
        <v>★★★★★</v>
      </c>
      <c r="G457" s="5" t="str">
        <f>CHOOSE(記入用!G457,"★☆☆☆☆","★★☆☆☆","★★★☆☆","★★★★☆","★★★★★","★★★★★★","★★★★★★★","☆☆☆☆☆")</f>
        <v>★★★★☆</v>
      </c>
      <c r="H457" s="5" t="str">
        <f>CHOOSE(記入用!H457,"★☆☆☆☆","★★☆☆☆","★★★☆☆","★★★★☆","★★★★★","★★★★★★","★★★★★★★","☆☆☆☆☆")</f>
        <v>★★★★★</v>
      </c>
      <c r="I457" s="5" t="str">
        <f>CHOOSE(記入用!I457,"★☆☆☆☆","★★☆☆☆","★★★☆☆","★★★★☆","★★★★★","★★★★★★","★★★★★★★","☆☆☆☆☆")</f>
        <v>★★★★★</v>
      </c>
      <c r="J457" s="5" t="str">
        <f>CHOOSE(記入用!J457,"★☆☆☆☆","★★☆☆☆","★★★☆☆","★★★★☆","★★★★★","★★★★★★","☆☆☆☆☆","★★★★★★★","OverFlow")</f>
        <v>★★★★★★</v>
      </c>
      <c r="K457" s="5" t="str">
        <f>CHOOSE(記入用!K457,"★☆☆☆☆","★★☆☆☆","★★★☆☆","★★★★☆","★★★★★","★★★★★★","☆☆☆☆☆")</f>
        <v>★★☆☆☆</v>
      </c>
      <c r="L457" s="5" t="str">
        <f>不具合まとめ!C456</f>
        <v>無</v>
      </c>
      <c r="M457" s="5" t="str">
        <f>CHOOSE(記入用!M457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57" s="5" t="str">
        <f>CHOOSE(記入用!N457,"対応","未対応","追加talkにて対応","対応予定無し")</f>
        <v>追加talkにて対応</v>
      </c>
      <c r="O457" s="36">
        <f>詳細1!K457</f>
        <v>43700</v>
      </c>
    </row>
    <row r="458" spans="1:15" x14ac:dyDescent="0.15">
      <c r="A458" s="5" t="str">
        <f>記入用!A458</f>
        <v>名もなき傍観者</v>
      </c>
      <c r="B458" t="str">
        <f>記入用!B458</f>
        <v>ソナリ</v>
      </c>
      <c r="C458" t="str">
        <f>記入用!C458</f>
        <v>カスゴwiki</v>
      </c>
      <c r="D458" s="5" t="str">
        <f>CHOOSE(記入用!D458,"★☆☆☆☆","★★☆☆☆","★★★☆☆","★★★★☆","★★★★★","★★★★★★","★★★★★★★","☆☆☆☆☆")</f>
        <v>★★★★☆</v>
      </c>
      <c r="E458" s="5" t="str">
        <f>CHOOSE(記入用!E458,"★☆☆☆☆","★★☆☆☆","★★★☆☆","★★★★☆","★★★★★","★★★★★★","☆☆☆☆☆")</f>
        <v>★★★★☆</v>
      </c>
      <c r="F458" s="5" t="str">
        <f>CHOOSE(記入用!F458,"★☆☆☆☆","★★☆☆☆","★★★☆☆","★★★★☆","★★★★★","★★★★★★","★★★★★★★","☆☆☆☆☆")</f>
        <v>★★★☆☆</v>
      </c>
      <c r="G458" s="5" t="str">
        <f>CHOOSE(記入用!G458,"★☆☆☆☆","★★☆☆☆","★★★☆☆","★★★★☆","★★★★★","★★★★★★","★★★★★★★","☆☆☆☆☆")</f>
        <v>★★★☆☆</v>
      </c>
      <c r="H458" s="5" t="str">
        <f>CHOOSE(記入用!H458,"★☆☆☆☆","★★☆☆☆","★★★☆☆","★★★★☆","★★★★★","★★★★★★","★★★★★★★","☆☆☆☆☆")</f>
        <v>★★★☆☆</v>
      </c>
      <c r="I458" s="5" t="str">
        <f>CHOOSE(記入用!I458,"★☆☆☆☆","★★☆☆☆","★★★☆☆","★★★★☆","★★★★★","★★★★★★","★★★★★★★","☆☆☆☆☆")</f>
        <v>★★★★★</v>
      </c>
      <c r="J458" s="5" t="str">
        <f>CHOOSE(記入用!J458,"★☆☆☆☆","★★☆☆☆","★★★☆☆","★★★★☆","★★★★★","★★★★★★","☆☆☆☆☆","★★★★★★★","OverFlow")</f>
        <v>★☆☆☆☆</v>
      </c>
      <c r="K458" s="5" t="str">
        <f>CHOOSE(記入用!K458,"★☆☆☆☆","★★☆☆☆","★★★☆☆","★★★★☆","★★★★★","★★★★★★","☆☆☆☆☆")</f>
        <v>★★☆☆☆</v>
      </c>
      <c r="L458" s="5" t="str">
        <f>不具合まとめ!C457</f>
        <v>無</v>
      </c>
      <c r="M458" s="5" t="str">
        <f>CHOOSE(記入用!M458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58" s="5" t="str">
        <f>CHOOSE(記入用!N458,"対応","未対応","追加talkにて対応","対応予定無し")</f>
        <v>追加talkにて対応</v>
      </c>
      <c r="O458" s="36">
        <f>詳細1!K458</f>
        <v>43752</v>
      </c>
    </row>
    <row r="459" spans="1:15" x14ac:dyDescent="0.15">
      <c r="A459" s="5" t="str">
        <f>記入用!A459</f>
        <v>混沌龍のアスティア</v>
      </c>
      <c r="B459" t="str">
        <f>記入用!B459</f>
        <v>グリーンドラゴン</v>
      </c>
      <c r="C459" t="str">
        <f>記入用!C459</f>
        <v>Discord</v>
      </c>
      <c r="D459" s="5" t="str">
        <f>CHOOSE(記入用!D459,"★☆☆☆☆","★★☆☆☆","★★★☆☆","★★★★☆","★★★★★","★★★★★★","★★★★★★★","☆☆☆☆☆")</f>
        <v>★★★☆☆</v>
      </c>
      <c r="E459" s="5" t="str">
        <f>CHOOSE(記入用!E459,"★☆☆☆☆","★★☆☆☆","★★★☆☆","★★★★☆","★★★★★","★★★★★★","☆☆☆☆☆")</f>
        <v>★★★☆☆</v>
      </c>
      <c r="F459" s="5" t="str">
        <f>CHOOSE(記入用!F459,"★☆☆☆☆","★★☆☆☆","★★★☆☆","★★★★☆","★★★★★","★★★★★★","★★★★★★★","☆☆☆☆☆")</f>
        <v>★★★★☆</v>
      </c>
      <c r="G459" s="5" t="str">
        <f>CHOOSE(記入用!G459,"★☆☆☆☆","★★☆☆☆","★★★☆☆","★★★★☆","★★★★★","★★★★★★","★★★★★★★","☆☆☆☆☆")</f>
        <v>★★★★★</v>
      </c>
      <c r="H459" s="5" t="str">
        <f>CHOOSE(記入用!H459,"★☆☆☆☆","★★☆☆☆","★★★☆☆","★★★★☆","★★★★★","★★★★★★","★★★★★★★","☆☆☆☆☆")</f>
        <v>★★★★★</v>
      </c>
      <c r="I459" s="5" t="str">
        <f>CHOOSE(記入用!I459,"★☆☆☆☆","★★☆☆☆","★★★☆☆","★★★★☆","★★★★★","★★★★★★","★★★★★★★","☆☆☆☆☆")</f>
        <v>★★★★★</v>
      </c>
      <c r="J459" s="5" t="str">
        <f>CHOOSE(記入用!J459,"★☆☆☆☆","★★☆☆☆","★★★☆☆","★★★★☆","★★★★★","★★★★★★","☆☆☆☆☆","★★★★★★★","OverFlow")</f>
        <v>★★★★★</v>
      </c>
      <c r="K459" s="5" t="str">
        <f>CHOOSE(記入用!K459,"★☆☆☆☆","★★☆☆☆","★★★☆☆","★★★★☆","★★★★★","★★★★★★","☆☆☆☆☆")</f>
        <v>★★★★★</v>
      </c>
      <c r="L459" s="5" t="str">
        <f>不具合まとめ!C458</f>
        <v>無</v>
      </c>
      <c r="M459" s="5" t="str">
        <f>CHOOSE(記入用!M459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59" s="5" t="str">
        <f>CHOOSE(記入用!N459,"対応","未対応","追加talkにて対応","対応予定無し")</f>
        <v>追加talkにて対応</v>
      </c>
      <c r="O459" s="36">
        <f>詳細1!K459</f>
        <v>43708</v>
      </c>
    </row>
    <row r="460" spans="1:15" x14ac:dyDescent="0.15">
      <c r="A460" s="5" t="str">
        <f>記入用!A460</f>
        <v>雷龍のロック</v>
      </c>
      <c r="B460" t="str">
        <f>記入用!B460</f>
        <v>グリーンドラゴン</v>
      </c>
      <c r="C460" t="str">
        <f>記入用!C460</f>
        <v>Discord</v>
      </c>
      <c r="D460" s="5" t="str">
        <f>CHOOSE(記入用!D460,"★☆☆☆☆","★★☆☆☆","★★★☆☆","★★★★☆","★★★★★","★★★★★★","★★★★★★★","☆☆☆☆☆")</f>
        <v>★★★☆☆</v>
      </c>
      <c r="E460" s="5" t="str">
        <f>CHOOSE(記入用!E460,"★☆☆☆☆","★★☆☆☆","★★★☆☆","★★★★☆","★★★★★","★★★★★★","☆☆☆☆☆")</f>
        <v>★★★★☆</v>
      </c>
      <c r="F460" s="5" t="str">
        <f>CHOOSE(記入用!F460,"★☆☆☆☆","★★☆☆☆","★★★☆☆","★★★★☆","★★★★★","★★★★★★","★★★★★★★","☆☆☆☆☆")</f>
        <v>★★★★☆</v>
      </c>
      <c r="G460" s="5" t="str">
        <f>CHOOSE(記入用!G460,"★☆☆☆☆","★★☆☆☆","★★★☆☆","★★★★☆","★★★★★","★★★★★★","★★★★★★★","☆☆☆☆☆")</f>
        <v>★★★★★</v>
      </c>
      <c r="H460" s="5" t="str">
        <f>CHOOSE(記入用!H460,"★☆☆☆☆","★★☆☆☆","★★★☆☆","★★★★☆","★★★★★","★★★★★★","★★★★★★★","☆☆☆☆☆")</f>
        <v>★★★☆☆</v>
      </c>
      <c r="I460" s="5" t="str">
        <f>CHOOSE(記入用!I460,"★☆☆☆☆","★★☆☆☆","★★★☆☆","★★★★☆","★★★★★","★★★★★★","★★★★★★★","☆☆☆☆☆")</f>
        <v>★★★★★</v>
      </c>
      <c r="J460" s="5" t="str">
        <f>CHOOSE(記入用!J460,"★☆☆☆☆","★★☆☆☆","★★★☆☆","★★★★☆","★★★★★","★★★★★★","☆☆☆☆☆","★★★★★★★","OverFlow")</f>
        <v>★★★★★</v>
      </c>
      <c r="K460" s="5" t="str">
        <f>CHOOSE(記入用!K460,"★☆☆☆☆","★★☆☆☆","★★★☆☆","★★★★☆","★★★★★","★★★★★★","☆☆☆☆☆")</f>
        <v>★★★★★</v>
      </c>
      <c r="L460" s="5" t="str">
        <f>不具合まとめ!C459</f>
        <v>無</v>
      </c>
      <c r="M460" s="5" t="str">
        <f>CHOOSE(記入用!M460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60" s="5" t="str">
        <f>CHOOSE(記入用!N460,"対応","未対応","追加talkにて対応","対応予定無し")</f>
        <v>追加talkにて対応</v>
      </c>
      <c r="O460" s="36">
        <f>詳細1!K460</f>
        <v>43708</v>
      </c>
    </row>
    <row r="461" spans="1:15" x14ac:dyDescent="0.15">
      <c r="A461" s="5" t="str">
        <f>記入用!A461</f>
        <v>赤龍のコロナ</v>
      </c>
      <c r="B461" t="str">
        <f>記入用!B461</f>
        <v>グリーンドラゴン</v>
      </c>
      <c r="C461" t="str">
        <f>記入用!C461</f>
        <v>Discord</v>
      </c>
      <c r="D461" s="5" t="str">
        <f>CHOOSE(記入用!D461,"★☆☆☆☆","★★☆☆☆","★★★☆☆","★★★★☆","★★★★★","★★★★★★","★★★★★★★","☆☆☆☆☆")</f>
        <v>★★★☆☆</v>
      </c>
      <c r="E461" s="5" t="str">
        <f>CHOOSE(記入用!E461,"★☆☆☆☆","★★☆☆☆","★★★☆☆","★★★★☆","★★★★★","★★★★★★","☆☆☆☆☆")</f>
        <v>★★★★★</v>
      </c>
      <c r="F461" s="5" t="str">
        <f>CHOOSE(記入用!F461,"★☆☆☆☆","★★☆☆☆","★★★☆☆","★★★★☆","★★★★★","★★★★★★","★★★★★★★","☆☆☆☆☆")</f>
        <v>★★★★☆</v>
      </c>
      <c r="G461" s="5" t="str">
        <f>CHOOSE(記入用!G461,"★☆☆☆☆","★★☆☆☆","★★★☆☆","★★★★☆","★★★★★","★★★★★★","★★★★★★★","☆☆☆☆☆")</f>
        <v>★★★★★</v>
      </c>
      <c r="H461" s="5" t="str">
        <f>CHOOSE(記入用!H461,"★☆☆☆☆","★★☆☆☆","★★★☆☆","★★★★☆","★★★★★","★★★★★★","★★★★★★★","☆☆☆☆☆")</f>
        <v>★★★★★</v>
      </c>
      <c r="I461" s="5" t="str">
        <f>CHOOSE(記入用!I461,"★☆☆☆☆","★★☆☆☆","★★★☆☆","★★★★☆","★★★★★","★★★★★★","★★★★★★★","☆☆☆☆☆")</f>
        <v>★★★☆☆</v>
      </c>
      <c r="J461" s="5" t="str">
        <f>CHOOSE(記入用!J461,"★☆☆☆☆","★★☆☆☆","★★★☆☆","★★★★☆","★★★★★","★★★★★★","☆☆☆☆☆","★★★★★★★","OverFlow")</f>
        <v>★★★★★</v>
      </c>
      <c r="K461" s="5" t="str">
        <f>CHOOSE(記入用!K461,"★☆☆☆☆","★★☆☆☆","★★★☆☆","★★★★☆","★★★★★","★★★★★★","☆☆☆☆☆")</f>
        <v>★★★★★</v>
      </c>
      <c r="L461" s="5" t="str">
        <f>不具合まとめ!C460</f>
        <v>無</v>
      </c>
      <c r="M461" s="5" t="str">
        <f>CHOOSE(記入用!M461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61" s="5" t="str">
        <f>CHOOSE(記入用!N461,"対応","未対応","追加talkにて対応","対応予定無し")</f>
        <v>追加talkにて対応</v>
      </c>
      <c r="O461" s="36">
        <f>詳細1!K461</f>
        <v>43708</v>
      </c>
    </row>
    <row r="462" spans="1:15" x14ac:dyDescent="0.15">
      <c r="A462" s="5" t="str">
        <f>記入用!A462</f>
        <v>緑龍のグリード</v>
      </c>
      <c r="B462" t="str">
        <f>記入用!B462</f>
        <v>グリーンドラゴン</v>
      </c>
      <c r="C462" t="str">
        <f>記入用!C462</f>
        <v>Discord</v>
      </c>
      <c r="D462" s="5" t="str">
        <f>CHOOSE(記入用!D462,"★☆☆☆☆","★★☆☆☆","★★★☆☆","★★★★☆","★★★★★","★★★★★★","★★★★★★★","☆☆☆☆☆")</f>
        <v>★★★☆☆</v>
      </c>
      <c r="E462" s="5" t="str">
        <f>CHOOSE(記入用!E462,"★☆☆☆☆","★★☆☆☆","★★★☆☆","★★★★☆","★★★★★","★★★★★★","☆☆☆☆☆")</f>
        <v>★★★★★</v>
      </c>
      <c r="F462" s="5" t="str">
        <f>CHOOSE(記入用!F462,"★☆☆☆☆","★★☆☆☆","★★★☆☆","★★★★☆","★★★★★","★★★★★★","★★★★★★★","☆☆☆☆☆")</f>
        <v>★★★★☆</v>
      </c>
      <c r="G462" s="5" t="str">
        <f>CHOOSE(記入用!G462,"★☆☆☆☆","★★☆☆☆","★★★☆☆","★★★★☆","★★★★★","★★★★★★","★★★★★★★","☆☆☆☆☆")</f>
        <v>★★★★☆</v>
      </c>
      <c r="H462" s="5" t="str">
        <f>CHOOSE(記入用!H462,"★☆☆☆☆","★★☆☆☆","★★★☆☆","★★★★☆","★★★★★","★★★★★★","★★★★★★★","☆☆☆☆☆")</f>
        <v>★★★☆☆</v>
      </c>
      <c r="I462" s="5" t="str">
        <f>CHOOSE(記入用!I462,"★☆☆☆☆","★★☆☆☆","★★★☆☆","★★★★☆","★★★★★","★★★★★★","★★★★★★★","☆☆☆☆☆")</f>
        <v>★★★★★</v>
      </c>
      <c r="J462" s="5" t="str">
        <f>CHOOSE(記入用!J462,"★☆☆☆☆","★★☆☆☆","★★★☆☆","★★★★☆","★★★★★","★★★★★★","☆☆☆☆☆","★★★★★★★","OverFlow")</f>
        <v>★★★★☆</v>
      </c>
      <c r="K462" s="5" t="str">
        <f>CHOOSE(記入用!K462,"★☆☆☆☆","★★☆☆☆","★★★☆☆","★★★★☆","★★★★★","★★★★★★","☆☆☆☆☆")</f>
        <v>★★★★★</v>
      </c>
      <c r="L462" s="5" t="str">
        <f>不具合まとめ!C461</f>
        <v>無</v>
      </c>
      <c r="M462" s="5" t="str">
        <f>CHOOSE(記入用!M462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62" s="5" t="str">
        <f>CHOOSE(記入用!N462,"対応","未対応","追加talkにて対応","対応予定無し")</f>
        <v>追加talkにて対応</v>
      </c>
      <c r="O462" s="36">
        <f>詳細1!K462</f>
        <v>44320</v>
      </c>
    </row>
    <row r="463" spans="1:15" x14ac:dyDescent="0.15">
      <c r="A463" s="5" t="str">
        <f>記入用!A463</f>
        <v>君主</v>
      </c>
      <c r="B463" t="str">
        <f>記入用!B463</f>
        <v>ウィル</v>
      </c>
      <c r="C463" t="str">
        <f>記入用!C463</f>
        <v>製作者Twitter</v>
      </c>
      <c r="D463" s="5" t="str">
        <f>CHOOSE(記入用!D463,"★☆☆☆☆","★★☆☆☆","★★★☆☆","★★★★☆","★★★★★","★★★★★★","★★★★★★★","☆☆☆☆☆")</f>
        <v>★★★★★</v>
      </c>
      <c r="E463" s="5" t="str">
        <f>CHOOSE(記入用!E463,"★☆☆☆☆","★★☆☆☆","★★★☆☆","★★★★☆","★★★★★","★★★★★★","☆☆☆☆☆")</f>
        <v>★★★★★</v>
      </c>
      <c r="F463" s="5" t="str">
        <f>CHOOSE(記入用!F463,"★☆☆☆☆","★★☆☆☆","★★★☆☆","★★★★☆","★★★★★","★★★★★★","★★★★★★★","☆☆☆☆☆")</f>
        <v>★★★★☆</v>
      </c>
      <c r="G463" s="5" t="str">
        <f>CHOOSE(記入用!G463,"★☆☆☆☆","★★☆☆☆","★★★☆☆","★★★★☆","★★★★★","★★★★★★","★★★★★★★","☆☆☆☆☆")</f>
        <v>★★★★★★</v>
      </c>
      <c r="H463" s="5" t="str">
        <f>CHOOSE(記入用!H463,"★☆☆☆☆","★★☆☆☆","★★★☆☆","★★★★☆","★★★★★","★★★★★★","★★★★★★★","☆☆☆☆☆")</f>
        <v>★★★★★</v>
      </c>
      <c r="I463" s="5" t="str">
        <f>CHOOSE(記入用!I463,"★☆☆☆☆","★★☆☆☆","★★★☆☆","★★★★☆","★★★★★","★★★★★★","★★★★★★★","☆☆☆☆☆")</f>
        <v>★★★★★★</v>
      </c>
      <c r="J463" s="5" t="str">
        <f>CHOOSE(記入用!J463,"★☆☆☆☆","★★☆☆☆","★★★☆☆","★★★★☆","★★★★★","★★★★★★","☆☆☆☆☆","★★★★★★★","OverFlow")</f>
        <v>☆☆☆☆☆</v>
      </c>
      <c r="K463" s="5" t="str">
        <f>CHOOSE(記入用!K463,"★☆☆☆☆","★★☆☆☆","★★★☆☆","★★★★☆","★★★★★","★★★★★★","☆☆☆☆☆")</f>
        <v>★★☆☆☆</v>
      </c>
      <c r="L463" s="5" t="str">
        <f>不具合まとめ!C462</f>
        <v>無</v>
      </c>
      <c r="M463" s="5" t="str">
        <f>CHOOSE(記入用!M463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3" s="5" t="str">
        <f>CHOOSE(記入用!N463,"対応","未対応","追加talkにて対応","対応予定無し")</f>
        <v>追加talkにて対応</v>
      </c>
      <c r="O463" s="36">
        <f>詳細1!K463</f>
        <v>43713</v>
      </c>
    </row>
    <row r="464" spans="1:15" x14ac:dyDescent="0.15">
      <c r="A464" s="5" t="str">
        <f>記入用!A464</f>
        <v>星の乙女ミティルヴィテ</v>
      </c>
      <c r="B464" t="str">
        <f>記入用!B464</f>
        <v>卜部</v>
      </c>
      <c r="C464" t="str">
        <f>記入用!C464</f>
        <v>製作者Twitter</v>
      </c>
      <c r="D464" s="5" t="str">
        <f>CHOOSE(記入用!D464,"★☆☆☆☆","★★☆☆☆","★★★☆☆","★★★★☆","★★★★★","★★★★★★","★★★★★★★","☆☆☆☆☆")</f>
        <v>★★★★☆</v>
      </c>
      <c r="E464" s="5" t="str">
        <f>CHOOSE(記入用!E464,"★☆☆☆☆","★★☆☆☆","★★★☆☆","★★★★☆","★★★★★","★★★★★★","☆☆☆☆☆")</f>
        <v>★★★★★</v>
      </c>
      <c r="F464" s="5" t="str">
        <f>CHOOSE(記入用!F464,"★☆☆☆☆","★★☆☆☆","★★★☆☆","★★★★☆","★★★★★","★★★★★★","★★★★★★★","☆☆☆☆☆")</f>
        <v>★★★★★</v>
      </c>
      <c r="G464" s="5" t="str">
        <f>CHOOSE(記入用!G464,"★☆☆☆☆","★★☆☆☆","★★★☆☆","★★★★☆","★★★★★","★★★★★★","★★★★★★★","☆☆☆☆☆")</f>
        <v>★★★★★★</v>
      </c>
      <c r="H464" s="5" t="str">
        <f>CHOOSE(記入用!H464,"★☆☆☆☆","★★☆☆☆","★★★☆☆","★★★★☆","★★★★★","★★★★★★","★★★★★★★","☆☆☆☆☆")</f>
        <v>★★★★★</v>
      </c>
      <c r="I464" s="14" t="str">
        <f>CHOOSE(記入用!I464,"★☆☆☆☆","★★☆☆☆","★★★☆☆","★★★★☆","★★★★★","★★★★★★","★★★★★★★","☆☆☆☆☆")</f>
        <v>★★★★☆</v>
      </c>
      <c r="J464" s="5" t="str">
        <f>CHOOSE(記入用!J464,"★☆☆☆☆","★★☆☆☆","★★★☆☆","★★★★☆","★★★★★","★★★★★★","☆☆☆☆☆","★★★★★★★","OverFlow")</f>
        <v>★★★★★</v>
      </c>
      <c r="K464" s="5" t="str">
        <f>CHOOSE(記入用!K464,"★☆☆☆☆","★★☆☆☆","★★★☆☆","★★★★☆","★★★★★","★★★★★★","☆☆☆☆☆")</f>
        <v>★★★★★</v>
      </c>
      <c r="L464" s="5" t="str">
        <f>不具合まとめ!C463</f>
        <v>有</v>
      </c>
      <c r="M464" s="5" t="str">
        <f>CHOOSE(記入用!M464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64" s="5" t="str">
        <f>CHOOSE(記入用!N464,"対応","未対応","追加talkにて対応","対応予定無し")</f>
        <v>追加talkにて対応</v>
      </c>
      <c r="O464" s="36">
        <f>詳細1!K464</f>
        <v>43721</v>
      </c>
    </row>
    <row r="465" spans="1:15" x14ac:dyDescent="0.15">
      <c r="A465" s="5" t="str">
        <f>記入用!A465</f>
        <v>錦秋の竜田姫</v>
      </c>
      <c r="B465" t="str">
        <f>記入用!B465</f>
        <v>9nanometer</v>
      </c>
      <c r="C465" t="str">
        <f>記入用!C465</f>
        <v>製作者サイト</v>
      </c>
      <c r="D465" s="5" t="str">
        <f>CHOOSE(記入用!D465,"★☆☆☆☆","★★☆☆☆","★★★☆☆","★★★★☆","★★★★★","★★★★★★","★★★★★★★","☆☆☆☆☆")</f>
        <v>★★★☆☆</v>
      </c>
      <c r="E465" s="5" t="str">
        <f>CHOOSE(記入用!E465,"★☆☆☆☆","★★☆☆☆","★★★☆☆","★★★★☆","★★★★★","★★★★★★","☆☆☆☆☆")</f>
        <v>★★★★☆</v>
      </c>
      <c r="F465" s="5" t="str">
        <f>CHOOSE(記入用!F465,"★☆☆☆☆","★★☆☆☆","★★★☆☆","★★★★☆","★★★★★","★★★★★★","★★★★★★★","☆☆☆☆☆")</f>
        <v>★★★★★★</v>
      </c>
      <c r="G465" s="5" t="str">
        <f>CHOOSE(記入用!G465,"★☆☆☆☆","★★☆☆☆","★★★☆☆","★★★★☆","★★★★★","★★★★★★","★★★★★★★","☆☆☆☆☆")</f>
        <v>★★★★★★</v>
      </c>
      <c r="H465" s="5" t="str">
        <f>CHOOSE(記入用!H465,"★☆☆☆☆","★★☆☆☆","★★★☆☆","★★★★☆","★★★★★","★★★★★★","★★★★★★★","☆☆☆☆☆")</f>
        <v>★★★☆☆</v>
      </c>
      <c r="I465" s="5" t="str">
        <f>CHOOSE(記入用!I465,"★☆☆☆☆","★★☆☆☆","★★★☆☆","★★★★☆","★★★★★","★★★★★★","★★★★★★★","☆☆☆☆☆")</f>
        <v>★★★★★</v>
      </c>
      <c r="J465" s="5" t="str">
        <f>CHOOSE(記入用!J465,"★☆☆☆☆","★★☆☆☆","★★★☆☆","★★★★☆","★★★★★","★★★★★★","☆☆☆☆☆","★★★★★★★","OverFlow")</f>
        <v>☆☆☆☆☆</v>
      </c>
      <c r="K465" s="5" t="str">
        <f>CHOOSE(記入用!K465,"★☆☆☆☆","★★☆☆☆","★★★☆☆","★★★★☆","★★★★★","★★★★★★","☆☆☆☆☆")</f>
        <v>★★☆☆☆</v>
      </c>
      <c r="L465" s="5" t="str">
        <f>不具合まとめ!C464</f>
        <v>無</v>
      </c>
      <c r="M465" s="5" t="str">
        <f>CHOOSE(記入用!M465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5" s="5" t="str">
        <f>CHOOSE(記入用!N465,"対応","未対応","追加talkにて対応","対応予定無し")</f>
        <v>追加talkにて対応</v>
      </c>
      <c r="O465" s="36">
        <f>詳細1!K465</f>
        <v>43547</v>
      </c>
    </row>
    <row r="466" spans="1:15" x14ac:dyDescent="0.15">
      <c r="A466" s="5" t="str">
        <f>記入用!A466</f>
        <v>折節の咲耶姫</v>
      </c>
      <c r="B466" t="str">
        <f>記入用!B466</f>
        <v>9nanometer</v>
      </c>
      <c r="C466" t="str">
        <f>記入用!C466</f>
        <v>製作者サイト</v>
      </c>
      <c r="D466" s="5" t="str">
        <f>CHOOSE(記入用!D466,"★☆☆☆☆","★★☆☆☆","★★★☆☆","★★★★☆","★★★★★","★★★★★★","★★★★★★★","☆☆☆☆☆")</f>
        <v>★★★☆☆</v>
      </c>
      <c r="E466" s="5" t="str">
        <f>CHOOSE(記入用!E466,"★☆☆☆☆","★★☆☆☆","★★★☆☆","★★★★☆","★★★★★","★★★★★★","☆☆☆☆☆")</f>
        <v>★★★★★</v>
      </c>
      <c r="F466" s="5" t="str">
        <f>CHOOSE(記入用!F466,"★☆☆☆☆","★★☆☆☆","★★★☆☆","★★★★☆","★★★★★","★★★★★★","★★★★★★★","☆☆☆☆☆")</f>
        <v>★★★★★★</v>
      </c>
      <c r="G466" s="5" t="str">
        <f>CHOOSE(記入用!G466,"★☆☆☆☆","★★☆☆☆","★★★☆☆","★★★★☆","★★★★★","★★★★★★","★★★★★★★","☆☆☆☆☆")</f>
        <v>★★★★★★</v>
      </c>
      <c r="H466" s="5" t="str">
        <f>CHOOSE(記入用!H466,"★☆☆☆☆","★★☆☆☆","★★★☆☆","★★★★☆","★★★★★","★★★★★★","★★★★★★★","☆☆☆☆☆")</f>
        <v>★★★☆☆</v>
      </c>
      <c r="I466" s="5" t="str">
        <f>CHOOSE(記入用!I466,"★☆☆☆☆","★★☆☆☆","★★★☆☆","★★★★☆","★★★★★","★★★★★★","★★★★★★★","☆☆☆☆☆")</f>
        <v>★★★★☆</v>
      </c>
      <c r="J466" s="5" t="str">
        <f>CHOOSE(記入用!J466,"★☆☆☆☆","★★☆☆☆","★★★☆☆","★★★★☆","★★★★★","★★★★★★","☆☆☆☆☆","★★★★★★★","OverFlow")</f>
        <v>☆☆☆☆☆</v>
      </c>
      <c r="K466" s="5" t="str">
        <f>CHOOSE(記入用!K466,"★☆☆☆☆","★★☆☆☆","★★★☆☆","★★★★☆","★★★★★","★★★★★★","☆☆☆☆☆")</f>
        <v>★★☆☆☆</v>
      </c>
      <c r="L466" s="5" t="str">
        <f>不具合まとめ!C465</f>
        <v>無</v>
      </c>
      <c r="M466" s="5" t="str">
        <f>CHOOSE(記入用!M466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6" s="5" t="str">
        <f>CHOOSE(記入用!N466,"対応","未対応","追加talkにて対応","対応予定無し")</f>
        <v>追加talkにて対応</v>
      </c>
      <c r="O466" s="36">
        <f>詳細1!K466</f>
        <v>43547</v>
      </c>
    </row>
    <row r="467" spans="1:15" x14ac:dyDescent="0.15">
      <c r="A467" s="5" t="str">
        <f>記入用!A467</f>
        <v>炎陽の筒姫</v>
      </c>
      <c r="B467" t="str">
        <f>記入用!B467</f>
        <v>9nanometer</v>
      </c>
      <c r="C467" t="str">
        <f>記入用!C467</f>
        <v>製作者サイト</v>
      </c>
      <c r="D467" s="5" t="str">
        <f>CHOOSE(記入用!D467,"★☆☆☆☆","★★☆☆☆","★★★☆☆","★★★★☆","★★★★★","★★★★★★","★★★★★★★","☆☆☆☆☆")</f>
        <v>★★★☆☆</v>
      </c>
      <c r="E467" s="5" t="str">
        <f>CHOOSE(記入用!E467,"★☆☆☆☆","★★☆☆☆","★★★☆☆","★★★★☆","★★★★★","★★★★★★","☆☆☆☆☆")</f>
        <v>★★★★☆</v>
      </c>
      <c r="F467" s="5" t="str">
        <f>CHOOSE(記入用!F467,"★☆☆☆☆","★★☆☆☆","★★★☆☆","★★★★☆","★★★★★","★★★★★★","★★★★★★★","☆☆☆☆☆")</f>
        <v>★★★★★★</v>
      </c>
      <c r="G467" s="5" t="str">
        <f>CHOOSE(記入用!G467,"★☆☆☆☆","★★☆☆☆","★★★☆☆","★★★★☆","★★★★★","★★★★★★","★★★★★★★","☆☆☆☆☆")</f>
        <v>★★★★★★</v>
      </c>
      <c r="H467" s="5" t="str">
        <f>CHOOSE(記入用!H467,"★☆☆☆☆","★★☆☆☆","★★★☆☆","★★★★☆","★★★★★","★★★★★★","★★★★★★★","☆☆☆☆☆")</f>
        <v>★★★☆☆</v>
      </c>
      <c r="I467" s="5" t="str">
        <f>CHOOSE(記入用!I467,"★☆☆☆☆","★★☆☆☆","★★★☆☆","★★★★☆","★★★★★","★★★★★★","★★★★★★★","☆☆☆☆☆")</f>
        <v>★★★★★</v>
      </c>
      <c r="J467" s="5" t="str">
        <f>CHOOSE(記入用!J467,"★☆☆☆☆","★★☆☆☆","★★★☆☆","★★★★☆","★★★★★","★★★★★★","☆☆☆☆☆","★★★★★★★","OverFlow")</f>
        <v>☆☆☆☆☆</v>
      </c>
      <c r="K467" s="5" t="str">
        <f>CHOOSE(記入用!K467,"★☆☆☆☆","★★☆☆☆","★★★☆☆","★★★★☆","★★★★★","★★★★★★","☆☆☆☆☆")</f>
        <v>★★☆☆☆</v>
      </c>
      <c r="L467" s="5" t="str">
        <f>不具合まとめ!C466</f>
        <v>無</v>
      </c>
      <c r="M467" s="5" t="str">
        <f>CHOOSE(記入用!M467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7" s="5" t="str">
        <f>CHOOSE(記入用!N467,"対応","未対応","追加talkにて対応","対応予定無し")</f>
        <v>追加talkにて対応</v>
      </c>
      <c r="O467" s="36">
        <f>詳細1!K467</f>
        <v>43547</v>
      </c>
    </row>
    <row r="468" spans="1:15" x14ac:dyDescent="0.15">
      <c r="A468" s="5" t="str">
        <f>記入用!A468</f>
        <v>深雪の宇津田姫</v>
      </c>
      <c r="B468" t="str">
        <f>記入用!B468</f>
        <v>9nanometer</v>
      </c>
      <c r="C468" t="str">
        <f>記入用!C468</f>
        <v>製作者サイト</v>
      </c>
      <c r="D468" s="5" t="str">
        <f>CHOOSE(記入用!D468,"★☆☆☆☆","★★☆☆☆","★★★☆☆","★★★★☆","★★★★★","★★★★★★","★★★★★★★","☆☆☆☆☆")</f>
        <v>★★★☆☆</v>
      </c>
      <c r="E468" s="5" t="str">
        <f>CHOOSE(記入用!E468,"★☆☆☆☆","★★☆☆☆","★★★☆☆","★★★★☆","★★★★★","★★★★★★","☆☆☆☆☆")</f>
        <v>★★★★☆</v>
      </c>
      <c r="F468" s="5" t="str">
        <f>CHOOSE(記入用!F468,"★☆☆☆☆","★★☆☆☆","★★★☆☆","★★★★☆","★★★★★","★★★★★★","★★★★★★★","☆☆☆☆☆")</f>
        <v>★★★★★★</v>
      </c>
      <c r="G468" s="5" t="str">
        <f>CHOOSE(記入用!G468,"★☆☆☆☆","★★☆☆☆","★★★☆☆","★★★★☆","★★★★★","★★★★★★","★★★★★★★","☆☆☆☆☆")</f>
        <v>★★★★★★</v>
      </c>
      <c r="H468" s="5" t="str">
        <f>CHOOSE(記入用!H468,"★☆☆☆☆","★★☆☆☆","★★★☆☆","★★★★☆","★★★★★","★★★★★★","★★★★★★★","☆☆☆☆☆")</f>
        <v>★★★☆☆</v>
      </c>
      <c r="I468" s="5" t="str">
        <f>CHOOSE(記入用!I468,"★☆☆☆☆","★★☆☆☆","★★★☆☆","★★★★☆","★★★★★","★★★★★★","★★★★★★★","☆☆☆☆☆")</f>
        <v>★★★★★</v>
      </c>
      <c r="J468" s="5" t="str">
        <f>CHOOSE(記入用!J468,"★☆☆☆☆","★★☆☆☆","★★★☆☆","★★★★☆","★★★★★","★★★★★★","☆☆☆☆☆","★★★★★★★","OverFlow")</f>
        <v>☆☆☆☆☆</v>
      </c>
      <c r="K468" s="5" t="str">
        <f>CHOOSE(記入用!K468,"★☆☆☆☆","★★☆☆☆","★★★☆☆","★★★★☆","★★★★★","★★★★★★","☆☆☆☆☆")</f>
        <v>★★☆☆☆</v>
      </c>
      <c r="L468" s="5" t="str">
        <f>不具合まとめ!C467</f>
        <v>無</v>
      </c>
      <c r="M468" s="5" t="str">
        <f>CHOOSE(記入用!M468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8" s="5" t="str">
        <f>CHOOSE(記入用!N468,"対応","未対応","追加talkにて対応","対応予定無し")</f>
        <v>追加talkにて対応</v>
      </c>
      <c r="O468" s="36">
        <f>詳細1!K468</f>
        <v>43547</v>
      </c>
    </row>
    <row r="469" spans="1:15" x14ac:dyDescent="0.15">
      <c r="A469" s="5" t="str">
        <f>記入用!A469</f>
        <v>春霞の佐保姫</v>
      </c>
      <c r="B469" t="str">
        <f>記入用!B469</f>
        <v>9nanometer</v>
      </c>
      <c r="C469" t="str">
        <f>記入用!C469</f>
        <v>製作者サイト</v>
      </c>
      <c r="D469" s="5" t="str">
        <f>CHOOSE(記入用!D469,"★☆☆☆☆","★★☆☆☆","★★★☆☆","★★★★☆","★★★★★","★★★★★★","★★★★★★★","☆☆☆☆☆")</f>
        <v>★★★☆☆</v>
      </c>
      <c r="E469" s="5" t="str">
        <f>CHOOSE(記入用!E469,"★☆☆☆☆","★★☆☆☆","★★★☆☆","★★★★☆","★★★★★","★★★★★★","☆☆☆☆☆")</f>
        <v>★★★★☆</v>
      </c>
      <c r="F469" s="5" t="str">
        <f>CHOOSE(記入用!F469,"★☆☆☆☆","★★☆☆☆","★★★☆☆","★★★★☆","★★★★★","★★★★★★","★★★★★★★","☆☆☆☆☆")</f>
        <v>★★★★★★</v>
      </c>
      <c r="G469" s="5" t="str">
        <f>CHOOSE(記入用!G469,"★☆☆☆☆","★★☆☆☆","★★★☆☆","★★★★☆","★★★★★","★★★★★★","★★★★★★★","☆☆☆☆☆")</f>
        <v>★★★★★★</v>
      </c>
      <c r="H469" s="5" t="str">
        <f>CHOOSE(記入用!H469,"★☆☆☆☆","★★☆☆☆","★★★☆☆","★★★★☆","★★★★★","★★★★★★","★★★★★★★","☆☆☆☆☆")</f>
        <v>★★★☆☆</v>
      </c>
      <c r="I469" s="5" t="str">
        <f>CHOOSE(記入用!I469,"★☆☆☆☆","★★☆☆☆","★★★☆☆","★★★★☆","★★★★★","★★★★★★","★★★★★★★","☆☆☆☆☆")</f>
        <v>★★★★★★</v>
      </c>
      <c r="J469" s="5" t="str">
        <f>CHOOSE(記入用!J469,"★☆☆☆☆","★★☆☆☆","★★★☆☆","★★★★☆","★★★★★","★★★★★★","☆☆☆☆☆","★★★★★★★","OverFlow")</f>
        <v>☆☆☆☆☆</v>
      </c>
      <c r="K469" s="5" t="str">
        <f>CHOOSE(記入用!K469,"★☆☆☆☆","★★☆☆☆","★★★☆☆","★★★★☆","★★★★★","★★★★★★","☆☆☆☆☆")</f>
        <v>★★☆☆☆</v>
      </c>
      <c r="L469" s="5" t="str">
        <f>不具合まとめ!C468</f>
        <v>無</v>
      </c>
      <c r="M469" s="5" t="str">
        <f>CHOOSE(記入用!M469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69" s="5" t="str">
        <f>CHOOSE(記入用!N469,"対応","未対応","追加talkにて対応","対応予定無し")</f>
        <v>追加talkにて対応</v>
      </c>
      <c r="O469" s="36">
        <f>詳細1!K469</f>
        <v>43547</v>
      </c>
    </row>
    <row r="470" spans="1:15" x14ac:dyDescent="0.15">
      <c r="A470" s="5" t="str">
        <f>記入用!A470</f>
        <v>森のヴィーザル</v>
      </c>
      <c r="B470" t="str">
        <f>記入用!B470</f>
        <v>9nanometer</v>
      </c>
      <c r="C470" t="str">
        <f>記入用!C470</f>
        <v>製作者サイト</v>
      </c>
      <c r="D470" s="5" t="str">
        <f>CHOOSE(記入用!D470,"★☆☆☆☆","★★☆☆☆","★★★☆☆","★★★★☆","★★★★★","★★★★★★","★★★★★★★","☆☆☆☆☆")</f>
        <v>★★★★★</v>
      </c>
      <c r="E470" s="5" t="str">
        <f>CHOOSE(記入用!E470,"★☆☆☆☆","★★☆☆☆","★★★☆☆","★★★★☆","★★★★★","★★★★★★","☆☆☆☆☆")</f>
        <v>★★☆☆☆</v>
      </c>
      <c r="F470" s="5" t="str">
        <f>CHOOSE(記入用!F470,"★☆☆☆☆","★★☆☆☆","★★★☆☆","★★★★☆","★★★★★","★★★★★★","★★★★★★★","☆☆☆☆☆")</f>
        <v>★★★☆☆</v>
      </c>
      <c r="G470" s="5" t="str">
        <f>CHOOSE(記入用!G470,"★☆☆☆☆","★★☆☆☆","★★★☆☆","★★★★☆","★★★★★","★★★★★★","★★★★★★★","☆☆☆☆☆")</f>
        <v>★★★★☆</v>
      </c>
      <c r="H470" s="5" t="str">
        <f>CHOOSE(記入用!H470,"★☆☆☆☆","★★☆☆☆","★★★☆☆","★★★★☆","★★★★★","★★★★★★","★★★★★★★","☆☆☆☆☆")</f>
        <v>★☆☆☆☆</v>
      </c>
      <c r="I470" s="5" t="str">
        <f>CHOOSE(記入用!I470,"★☆☆☆☆","★★☆☆☆","★★★☆☆","★★★★☆","★★★★★","★★★★★★","★★★★★★★","☆☆☆☆☆")</f>
        <v>★☆☆☆☆</v>
      </c>
      <c r="J470" s="5" t="str">
        <f>CHOOSE(記入用!J470,"★☆☆☆☆","★★☆☆☆","★★★☆☆","★★★★☆","★★★★★","★★★★★★","☆☆☆☆☆","★★★★★★★","OverFlow")</f>
        <v>☆☆☆☆☆</v>
      </c>
      <c r="K470" s="5" t="str">
        <f>CHOOSE(記入用!K470,"★☆☆☆☆","★★☆☆☆","★★★☆☆","★★★★☆","★★★★★","★★★★★★","☆☆☆☆☆")</f>
        <v>★★★☆☆</v>
      </c>
      <c r="L470" s="5" t="str">
        <f>不具合まとめ!C469</f>
        <v>無</v>
      </c>
      <c r="M470" s="5" t="str">
        <f>CHOOSE(記入用!M470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70" s="5" t="str">
        <f>CHOOSE(記入用!N470,"対応","未対応","追加talkにて対応","対応予定無し")</f>
        <v>追加talkにて対応</v>
      </c>
      <c r="O470" s="36">
        <f>詳細1!K470</f>
        <v>43681</v>
      </c>
    </row>
    <row r="471" spans="1:15" x14ac:dyDescent="0.15">
      <c r="A471" s="5" t="str">
        <f>記入用!A471</f>
        <v>還元のクレカ</v>
      </c>
      <c r="B471" t="str">
        <f>記入用!B471</f>
        <v>えだまめ</v>
      </c>
      <c r="C471" t="str">
        <f>記入用!C471</f>
        <v>カスゴwiki</v>
      </c>
      <c r="D471" s="5" t="str">
        <f>CHOOSE(記入用!D471,"★☆☆☆☆","★★☆☆☆","★★★☆☆","★★★★☆","★★★★★","★★★★★★","★★★★★★★","☆☆☆☆☆")</f>
        <v>★★★★☆</v>
      </c>
      <c r="E471" s="5" t="str">
        <f>CHOOSE(記入用!E471,"★☆☆☆☆","★★☆☆☆","★★★☆☆","★★★★☆","★★★★★","★★★★★★","☆☆☆☆☆")</f>
        <v>★★★★★</v>
      </c>
      <c r="F471" s="14" t="str">
        <f>CHOOSE(記入用!F471,"★☆☆☆☆","★★☆☆☆","★★★☆☆","★★★★☆","★★★★★","★★★★★★","★★★★★★★","☆☆☆☆☆")</f>
        <v>★★★☆☆</v>
      </c>
      <c r="G471" s="14" t="str">
        <f>CHOOSE(記入用!G471,"★☆☆☆☆","★★☆☆☆","★★★☆☆","★★★★☆","★★★★★","★★★★★★","★★★★★★★","☆☆☆☆☆")</f>
        <v>★★★★★</v>
      </c>
      <c r="H471" s="5" t="str">
        <f>CHOOSE(記入用!H471,"★☆☆☆☆","★★☆☆☆","★★★☆☆","★★★★☆","★★★★★","★★★★★★","★★★★★★★","☆☆☆☆☆")</f>
        <v>★★★★☆</v>
      </c>
      <c r="I471" s="5" t="str">
        <f>CHOOSE(記入用!I471,"★☆☆☆☆","★★☆☆☆","★★★☆☆","★★★★☆","★★★★★","★★★★★★","★★★★★★★","☆☆☆☆☆")</f>
        <v>★★★★☆</v>
      </c>
      <c r="J471" s="5" t="str">
        <f>CHOOSE(記入用!J471,"★☆☆☆☆","★★☆☆☆","★★★☆☆","★★★★☆","★★★★★","★★★★★★","☆☆☆☆☆","★★★★★★★","OverFlow")</f>
        <v>★★☆☆☆</v>
      </c>
      <c r="K471" s="5" t="str">
        <f>CHOOSE(記入用!K471,"★☆☆☆☆","★★☆☆☆","★★★☆☆","★★★★☆","★★★★★","★★★★★★","☆☆☆☆☆")</f>
        <v>★★★★★</v>
      </c>
      <c r="L471" s="5" t="str">
        <f>不具合まとめ!C470</f>
        <v>有</v>
      </c>
      <c r="M471" s="5" t="str">
        <f>CHOOSE(記入用!M471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71" s="5" t="str">
        <f>CHOOSE(記入用!N471,"対応","未対応","追加talkにて対応","対応予定無し")</f>
        <v>未対応</v>
      </c>
      <c r="O471" s="36">
        <f>詳細1!K471</f>
        <v>43741</v>
      </c>
    </row>
    <row r="472" spans="1:15" x14ac:dyDescent="0.15">
      <c r="A472" s="5" t="str">
        <f>記入用!A472</f>
        <v>黒曜のセツナ</v>
      </c>
      <c r="B472" t="str">
        <f>記入用!B472</f>
        <v>赤錆</v>
      </c>
      <c r="C472" t="str">
        <f>記入用!C472</f>
        <v>カスゴwiki</v>
      </c>
      <c r="D472" s="5" t="str">
        <f>CHOOSE(記入用!D472,"★☆☆☆☆","★★☆☆☆","★★★☆☆","★★★★☆","★★★★★","★★★★★★","★★★★★★★","☆☆☆☆☆")</f>
        <v>★★★★☆</v>
      </c>
      <c r="E472" s="5" t="str">
        <f>CHOOSE(記入用!E472,"★☆☆☆☆","★★☆☆☆","★★★☆☆","★★★★☆","★★★★★","★★★★★★","☆☆☆☆☆")</f>
        <v>★★★☆☆</v>
      </c>
      <c r="F472" s="5" t="str">
        <f>CHOOSE(記入用!F472,"★☆☆☆☆","★★☆☆☆","★★★☆☆","★★★★☆","★★★★★","★★★★★★","★★★★★★★","☆☆☆☆☆")</f>
        <v>★★★★★</v>
      </c>
      <c r="G472" s="5" t="str">
        <f>CHOOSE(記入用!G472,"★☆☆☆☆","★★☆☆☆","★★★☆☆","★★★★☆","★★★★★","★★★★★★","★★★★★★★","☆☆☆☆☆")</f>
        <v>★★★★★★</v>
      </c>
      <c r="H472" s="5" t="str">
        <f>CHOOSE(記入用!H472,"★☆☆☆☆","★★☆☆☆","★★★☆☆","★★★★☆","★★★★★","★★★★★★","★★★★★★★","☆☆☆☆☆")</f>
        <v>★★★☆☆</v>
      </c>
      <c r="I472" s="5" t="str">
        <f>CHOOSE(記入用!I472,"★☆☆☆☆","★★☆☆☆","★★★☆☆","★★★★☆","★★★★★","★★★★★★","★★★★★★★","☆☆☆☆☆")</f>
        <v>★★★★★</v>
      </c>
      <c r="J472" s="5" t="str">
        <f>CHOOSE(記入用!J472,"★☆☆☆☆","★★☆☆☆","★★★☆☆","★★★★☆","★★★★★","★★★★★★","☆☆☆☆☆","★★★★★★★","OverFlow")</f>
        <v>★★★★★★★</v>
      </c>
      <c r="K472" s="5" t="str">
        <f>CHOOSE(記入用!K472,"★☆☆☆☆","★★☆☆☆","★★★☆☆","★★★★☆","★★★★★","★★★★★★","☆☆☆☆☆")</f>
        <v>★★☆☆☆</v>
      </c>
      <c r="L472" s="5" t="str">
        <f>不具合まとめ!C471</f>
        <v>無</v>
      </c>
      <c r="M472" s="5" t="str">
        <f>CHOOSE(記入用!M472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oomSEST最新版推奨</v>
      </c>
      <c r="N472" s="5" t="str">
        <f>CHOOSE(記入用!N472,"対応","未対応","追加talkにて対応","対応予定無し")</f>
        <v>未対応</v>
      </c>
      <c r="O472" s="36">
        <f>詳細1!K472</f>
        <v>43743</v>
      </c>
    </row>
    <row r="473" spans="1:15" x14ac:dyDescent="0.15">
      <c r="A473" s="5" t="str">
        <f>記入用!A473</f>
        <v>大いなるビスムート</v>
      </c>
      <c r="B473" t="str">
        <f>記入用!B473</f>
        <v>きうきう</v>
      </c>
      <c r="C473" t="str">
        <f>記入用!C473</f>
        <v>カスゴwiki</v>
      </c>
      <c r="D473" s="5" t="str">
        <f>CHOOSE(記入用!D473,"★☆☆☆☆","★★☆☆☆","★★★☆☆","★★★★☆","★★★★★","★★★★★★","★★★★★★★","☆☆☆☆☆")</f>
        <v>★★★★★</v>
      </c>
      <c r="E473" s="5" t="str">
        <f>CHOOSE(記入用!E473,"★☆☆☆☆","★★☆☆☆","★★★☆☆","★★★★☆","★★★★★","★★★★★★","☆☆☆☆☆")</f>
        <v>★☆☆☆☆</v>
      </c>
      <c r="F473" s="5" t="str">
        <f>CHOOSE(記入用!F473,"★☆☆☆☆","★★☆☆☆","★★★☆☆","★★★★☆","★★★★★","★★★★★★","★★★★★★★","☆☆☆☆☆")</f>
        <v>★★★★☆</v>
      </c>
      <c r="G473" s="5" t="str">
        <f>CHOOSE(記入用!G473,"★☆☆☆☆","★★☆☆☆","★★★☆☆","★★★★☆","★★★★★","★★★★★★","★★★★★★★","☆☆☆☆☆")</f>
        <v>★★★★★★</v>
      </c>
      <c r="H473" s="5" t="str">
        <f>CHOOSE(記入用!H473,"★☆☆☆☆","★★☆☆☆","★★★☆☆","★★★★☆","★★★★★","★★★★★★","★★★★★★★","☆☆☆☆☆")</f>
        <v>★★★★★</v>
      </c>
      <c r="I473" s="5" t="str">
        <f>CHOOSE(記入用!I473,"★☆☆☆☆","★★☆☆☆","★★★☆☆","★★★★☆","★★★★★","★★★★★★","★★★★★★★","☆☆☆☆☆")</f>
        <v>★★★★★★</v>
      </c>
      <c r="J473" s="5" t="str">
        <f>CHOOSE(記入用!J473,"★☆☆☆☆","★★☆☆☆","★★★☆☆","★★★★☆","★★★★★","★★★★★★","☆☆☆☆☆","★★★★★★★","OverFlow")</f>
        <v>★★★★★★★</v>
      </c>
      <c r="K473" s="5" t="str">
        <f>CHOOSE(記入用!K473,"★☆☆☆☆","★★☆☆☆","★★★☆☆","★★★★☆","★★★★★","★★★★★★","☆☆☆☆☆")</f>
        <v>★★★☆☆</v>
      </c>
      <c r="L473" s="5" t="str">
        <f>不具合まとめ!C472</f>
        <v>無</v>
      </c>
      <c r="M473" s="5" t="str">
        <f>CHOOSE(記入用!M473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73" s="5" t="str">
        <f>CHOOSE(記入用!N473,"対応","未対応","追加talkにて対応","対応予定無し")</f>
        <v>未対応</v>
      </c>
      <c r="O473" s="36">
        <f>詳細1!K473</f>
        <v>43752</v>
      </c>
    </row>
    <row r="474" spans="1:15" x14ac:dyDescent="0.15">
      <c r="A474" s="5" t="str">
        <f>記入用!A474</f>
        <v>原理のウルンラタレ</v>
      </c>
      <c r="B474" t="str">
        <f>記入用!B474</f>
        <v>魔幼女</v>
      </c>
      <c r="C474" t="str">
        <f>記入用!C474</f>
        <v>カスタムゴッド保管所（仮）</v>
      </c>
      <c r="D474" s="5" t="str">
        <f>CHOOSE(記入用!D474,"★☆☆☆☆","★★☆☆☆","★★★☆☆","★★★★☆","★★★★★","★★★★★★","★★★★★★★","☆☆☆☆☆")</f>
        <v>★★★★★</v>
      </c>
      <c r="E474" s="5" t="str">
        <f>CHOOSE(記入用!E474,"★☆☆☆☆","★★☆☆☆","★★★☆☆","★★★★☆","★★★★★","★★★★★★","☆☆☆☆☆")</f>
        <v>★★★☆☆</v>
      </c>
      <c r="F474" s="5" t="str">
        <f>CHOOSE(記入用!F474,"★☆☆☆☆","★★☆☆☆","★★★☆☆","★★★★☆","★★★★★","★★★★★★","★★★★★★★","☆☆☆☆☆")</f>
        <v>★★★★★</v>
      </c>
      <c r="G474" s="5" t="str">
        <f>CHOOSE(記入用!G474,"★☆☆☆☆","★★☆☆☆","★★★☆☆","★★★★☆","★★★★★","★★★★★★","★★★★★★★","☆☆☆☆☆")</f>
        <v>★★★★★★</v>
      </c>
      <c r="H474" s="5" t="str">
        <f>CHOOSE(記入用!H474,"★☆☆☆☆","★★☆☆☆","★★★☆☆","★★★★☆","★★★★★","★★★★★★","★★★★★★★","☆☆☆☆☆")</f>
        <v>★★★★★</v>
      </c>
      <c r="I474" s="5" t="str">
        <f>CHOOSE(記入用!I474,"★☆☆☆☆","★★☆☆☆","★★★☆☆","★★★★☆","★★★★★","★★★★★★","★★★★★★★","☆☆☆☆☆")</f>
        <v>★★★★★</v>
      </c>
      <c r="J474" s="5" t="str">
        <f>CHOOSE(記入用!J474,"★☆☆☆☆","★★☆☆☆","★★★☆☆","★★★★☆","★★★★★","★★★★★★","☆☆☆☆☆","★★★★★★★","OverFlow")</f>
        <v>★★★★★</v>
      </c>
      <c r="K474" s="5" t="str">
        <f>CHOOSE(記入用!K474,"★☆☆☆☆","★★☆☆☆","★★★☆☆","★★★★☆","★★★★★","★★★★★★","☆☆☆☆☆")</f>
        <v>★★★★☆</v>
      </c>
      <c r="L474" s="5" t="str">
        <f>不具合まとめ!C473</f>
        <v>無</v>
      </c>
      <c r="M474" s="5" t="str">
        <f>CHOOSE(記入用!M474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74" s="5" t="str">
        <f>CHOOSE(記入用!N474,"対応","未対応","追加talkにて対応","対応予定無し")</f>
        <v>未対応</v>
      </c>
      <c r="O474" s="36">
        <f>詳細1!K474</f>
        <v>43752</v>
      </c>
    </row>
    <row r="475" spans="1:15" x14ac:dyDescent="0.15">
      <c r="A475" s="5" t="str">
        <f>記入用!A475</f>
        <v>愛玩のフレネー</v>
      </c>
      <c r="B475" t="str">
        <f>記入用!B475</f>
        <v>魔幼女</v>
      </c>
      <c r="C475" t="str">
        <f>記入用!C475</f>
        <v>カスタムゴッド保管所（仮）</v>
      </c>
      <c r="D475" s="5" t="str">
        <f>CHOOSE(記入用!D475,"★☆☆☆☆","★★☆☆☆","★★★☆☆","★★★★☆","★★★★★","★★★★★★","★★★★★★★","☆☆☆☆☆")</f>
        <v>★★★★★</v>
      </c>
      <c r="E475" s="5" t="str">
        <f>CHOOSE(記入用!E475,"★☆☆☆☆","★★☆☆☆","★★★☆☆","★★★★☆","★★★★★","★★★★★★","☆☆☆☆☆")</f>
        <v>★★★★★</v>
      </c>
      <c r="F475" s="5" t="str">
        <f>CHOOSE(記入用!F475,"★☆☆☆☆","★★☆☆☆","★★★☆☆","★★★★☆","★★★★★","★★★★★★","★★★★★★★","☆☆☆☆☆")</f>
        <v>★★★☆☆</v>
      </c>
      <c r="G475" s="5" t="str">
        <f>CHOOSE(記入用!G475,"★☆☆☆☆","★★☆☆☆","★★★☆☆","★★★★☆","★★★★★","★★★★★★","★★★★★★★","☆☆☆☆☆")</f>
        <v>★★★★★★</v>
      </c>
      <c r="H475" s="5" t="str">
        <f>CHOOSE(記入用!H475,"★☆☆☆☆","★★☆☆☆","★★★☆☆","★★★★☆","★★★★★","★★★★★★","★★★★★★★","☆☆☆☆☆")</f>
        <v>★★★★★</v>
      </c>
      <c r="I475" s="5" t="str">
        <f>CHOOSE(記入用!I475,"★☆☆☆☆","★★☆☆☆","★★★☆☆","★★★★☆","★★★★★","★★★★★★","★★★★★★★","☆☆☆☆☆")</f>
        <v>★★★★★★</v>
      </c>
      <c r="J475" s="5" t="str">
        <f>CHOOSE(記入用!J475,"★☆☆☆☆","★★☆☆☆","★★★☆☆","★★★★☆","★★★★★","★★★★★★","☆☆☆☆☆","★★★★★★★","OverFlow")</f>
        <v>☆☆☆☆☆</v>
      </c>
      <c r="K475" s="5" t="str">
        <f>CHOOSE(記入用!K475,"★☆☆☆☆","★★☆☆☆","★★★☆☆","★★★★☆","★★★★★","★★★★★★","☆☆☆☆☆")</f>
        <v>★★★★☆</v>
      </c>
      <c r="L475" s="5" t="str">
        <f>不具合まとめ!C474</f>
        <v>有</v>
      </c>
      <c r="M475" s="5" t="str">
        <f>CHOOSE(記入用!M475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75" s="5" t="str">
        <f>CHOOSE(記入用!N475,"対応","未対応","追加talkにて対応","対応予定無し")</f>
        <v>未対応</v>
      </c>
      <c r="O475" s="36">
        <f>詳細1!K475</f>
        <v>43752</v>
      </c>
    </row>
    <row r="476" spans="1:15" x14ac:dyDescent="0.15">
      <c r="A476" s="5" t="str">
        <f>記入用!A476</f>
        <v>ふかパンの錬金術師</v>
      </c>
      <c r="B476" t="str">
        <f>記入用!B476</f>
        <v>風見鶏　遊</v>
      </c>
      <c r="C476" t="str">
        <f>記入用!C476</f>
        <v>カスゴwiki</v>
      </c>
      <c r="D476" s="5" t="str">
        <f>CHOOSE(記入用!D476,"★☆☆☆☆","★★☆☆☆","★★★☆☆","★★★★☆","★★★★★","★★★★★★","★★★★★★★","☆☆☆☆☆")</f>
        <v>★★★★★★</v>
      </c>
      <c r="E476" s="5" t="str">
        <f>CHOOSE(記入用!E476,"★☆☆☆☆","★★☆☆☆","★★★☆☆","★★★★☆","★★★★★","★★★★★★","☆☆☆☆☆")</f>
        <v>★★★★☆</v>
      </c>
      <c r="F476" s="14" t="str">
        <f>CHOOSE(記入用!F476,"★☆☆☆☆","★★☆☆☆","★★★☆☆","★★★★☆","★★★★★","★★★★★★","★★★★★★★","☆☆☆☆☆")</f>
        <v>★★★★★★★</v>
      </c>
      <c r="G476" s="14" t="str">
        <f>CHOOSE(記入用!G476,"★☆☆☆☆","★★☆☆☆","★★★☆☆","★★★★☆","★★★★★","★★★★★★","★★★★★★★","☆☆☆☆☆")</f>
        <v>★★★★★★</v>
      </c>
      <c r="H476" s="14" t="str">
        <f>CHOOSE(記入用!H476,"★☆☆☆☆","★★☆☆☆","★★★☆☆","★★★★☆","★★★★★","★★★★★★","★★★★★★★","☆☆☆☆☆")</f>
        <v>★★★★★</v>
      </c>
      <c r="I476" s="14" t="str">
        <f>CHOOSE(記入用!I476,"★☆☆☆☆","★★☆☆☆","★★★☆☆","★★★★☆","★★★★★","★★★★★★","★★★★★★★","☆☆☆☆☆")</f>
        <v>★★★★★</v>
      </c>
      <c r="J476" s="5" t="str">
        <f>CHOOSE(記入用!J476,"★☆☆☆☆","★★☆☆☆","★★★☆☆","★★★★☆","★★★★★","★★★★★★","☆☆☆☆☆","★★★★★★★","OverFlow")</f>
        <v>☆☆☆☆☆</v>
      </c>
      <c r="K476" s="5" t="str">
        <f>CHOOSE(記入用!K476,"★☆☆☆☆","★★☆☆☆","★★★☆☆","★★★★☆","★★★★★","★★★★★★","☆☆☆☆☆")</f>
        <v>★★☆☆☆</v>
      </c>
      <c r="L476" s="5" t="str">
        <f>不具合まとめ!C475</f>
        <v>有</v>
      </c>
      <c r="M476" s="5" t="str">
        <f>CHOOSE(記入用!M476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76" s="5" t="str">
        <f>CHOOSE(記入用!N476,"対応","未対応","追加talkにて対応","対応予定無し")</f>
        <v>未対応</v>
      </c>
      <c r="O476" s="36">
        <f>詳細1!K476</f>
        <v>43764</v>
      </c>
    </row>
    <row r="477" spans="1:15" x14ac:dyDescent="0.15">
      <c r="A477" s="5" t="str">
        <f>記入用!A477</f>
        <v>愛され依存のデレ</v>
      </c>
      <c r="B477" t="str">
        <f>記入用!B477</f>
        <v>風見鶏　遊</v>
      </c>
      <c r="C477" t="str">
        <f>記入用!C477</f>
        <v>カスゴwiki</v>
      </c>
      <c r="D477" s="5" t="str">
        <f>CHOOSE(記入用!D477,"★☆☆☆☆","★★☆☆☆","★★★☆☆","★★★★☆","★★★★★","★★★★★★","★★★★★★★","☆☆☆☆☆")</f>
        <v>★★★★★★</v>
      </c>
      <c r="E477" s="5" t="str">
        <f>CHOOSE(記入用!E477,"★☆☆☆☆","★★☆☆☆","★★★☆☆","★★★★☆","★★★★★","★★★★★★","☆☆☆☆☆")</f>
        <v>★★★☆☆</v>
      </c>
      <c r="F477" s="14" t="str">
        <f>CHOOSE(記入用!F477,"★☆☆☆☆","★★☆☆☆","★★★☆☆","★★★★☆","★★★★★","★★★★★★","★★★★★★★","☆☆☆☆☆")</f>
        <v>★★★★★★</v>
      </c>
      <c r="G477" s="5" t="str">
        <f>CHOOSE(記入用!G477,"★☆☆☆☆","★★☆☆☆","★★★☆☆","★★★★☆","★★★★★","★★★★★★","★★★★★★★","☆☆☆☆☆")</f>
        <v>★★★★★★★</v>
      </c>
      <c r="H477" s="14" t="str">
        <f>CHOOSE(記入用!H477,"★☆☆☆☆","★★☆☆☆","★★★☆☆","★★★★☆","★★★★★","★★★★★★","★★★★★★★","☆☆☆☆☆")</f>
        <v>★★★★★</v>
      </c>
      <c r="I477" s="14" t="str">
        <f>CHOOSE(記入用!I477,"★☆☆☆☆","★★☆☆☆","★★★☆☆","★★★★☆","★★★★★","★★★★★★","★★★★★★★","☆☆☆☆☆")</f>
        <v>★★★★★★★</v>
      </c>
      <c r="J477" s="5" t="str">
        <f>CHOOSE(記入用!J477,"★☆☆☆☆","★★☆☆☆","★★★☆☆","★★★★☆","★★★★★","★★★★★★","☆☆☆☆☆","★★★★★★★","OverFlow")</f>
        <v>☆☆☆☆☆</v>
      </c>
      <c r="K477" s="5" t="str">
        <f>CHOOSE(記入用!K477,"★☆☆☆☆","★★☆☆☆","★★★☆☆","★★★★☆","★★★★★","★★★★★★","☆☆☆☆☆")</f>
        <v>★☆☆☆☆</v>
      </c>
      <c r="L477" s="5" t="str">
        <f>不具合まとめ!C476</f>
        <v>有</v>
      </c>
      <c r="M477" s="5" t="str">
        <f>CHOOSE(記入用!M477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77" s="5" t="str">
        <f>CHOOSE(記入用!N477,"対応","未対応","追加talkにて対応","対応予定無し")</f>
        <v>未対応</v>
      </c>
      <c r="O477" s="36">
        <f>詳細1!K477</f>
        <v>43775</v>
      </c>
    </row>
    <row r="478" spans="1:15" x14ac:dyDescent="0.15">
      <c r="A478" s="5" t="str">
        <f>記入用!A478</f>
        <v>欺きのハイディスタント</v>
      </c>
      <c r="B478" t="str">
        <f>記入用!B478</f>
        <v>風見鶏　遊</v>
      </c>
      <c r="C478" t="str">
        <f>記入用!C478</f>
        <v>カスゴwiki</v>
      </c>
      <c r="D478" s="5" t="str">
        <f>CHOOSE(記入用!D478,"★☆☆☆☆","★★☆☆☆","★★★☆☆","★★★★☆","★★★★★","★★★★★★","★★★★★★★","☆☆☆☆☆")</f>
        <v>★★★★★</v>
      </c>
      <c r="E478" s="5" t="str">
        <f>CHOOSE(記入用!E478,"★☆☆☆☆","★★☆☆☆","★★★☆☆","★★★★☆","★★★★★","★★★★★★","☆☆☆☆☆")</f>
        <v>★★★★★</v>
      </c>
      <c r="F478" s="14" t="str">
        <f>CHOOSE(記入用!F478,"★☆☆☆☆","★★☆☆☆","★★★☆☆","★★★★☆","★★★★★","★★★★★★","★★★★★★★","☆☆☆☆☆")</f>
        <v>★★★★★★</v>
      </c>
      <c r="G478" s="5" t="str">
        <f>CHOOSE(記入用!G478,"★☆☆☆☆","★★☆☆☆","★★★☆☆","★★★★☆","★★★★★","★★★★★★","★★★★★★★","☆☆☆☆☆")</f>
        <v>★★★★☆</v>
      </c>
      <c r="H478" s="14" t="str">
        <f>CHOOSE(記入用!H478,"★☆☆☆☆","★★☆☆☆","★★★☆☆","★★★★☆","★★★★★","★★★★★★","★★★★★★★","☆☆☆☆☆")</f>
        <v>★★★★★</v>
      </c>
      <c r="I478" s="14" t="str">
        <f>CHOOSE(記入用!I478,"★☆☆☆☆","★★☆☆☆","★★★☆☆","★★★★☆","★★★★★","★★★★★★","★★★★★★★","☆☆☆☆☆")</f>
        <v>★★★★★★★</v>
      </c>
      <c r="J478" s="5" t="str">
        <f>CHOOSE(記入用!J478,"★☆☆☆☆","★★☆☆☆","★★★☆☆","★★★★☆","★★★★★","★★★★★★","☆☆☆☆☆","★★★★★★★","OverFlow")</f>
        <v>☆☆☆☆☆</v>
      </c>
      <c r="K478" s="5" t="str">
        <f>CHOOSE(記入用!K478,"★☆☆☆☆","★★☆☆☆","★★★☆☆","★★★★☆","★★★★★","★★★★★★","☆☆☆☆☆")</f>
        <v>★☆☆☆☆</v>
      </c>
      <c r="L478" s="5" t="str">
        <f>不具合まとめ!C477</f>
        <v>有</v>
      </c>
      <c r="M478" s="5" t="str">
        <f>CHOOSE(記入用!M478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78" s="5" t="str">
        <f>CHOOSE(記入用!N478,"対応","未対応","追加talkにて対応","対応予定無し")</f>
        <v>未対応</v>
      </c>
      <c r="O478" s="36">
        <f>詳細1!K478</f>
        <v>43767</v>
      </c>
    </row>
    <row r="479" spans="1:15" x14ac:dyDescent="0.15">
      <c r="A479" s="5" t="str">
        <f>記入用!A479</f>
        <v>駆け上がりのズィーたん</v>
      </c>
      <c r="B479" t="str">
        <f>記入用!B479</f>
        <v>風見鶏　遊</v>
      </c>
      <c r="C479" t="str">
        <f>記入用!C479</f>
        <v>カスゴwiki</v>
      </c>
      <c r="D479" s="5" t="str">
        <f>CHOOSE(記入用!D479,"★☆☆☆☆","★★☆☆☆","★★★☆☆","★★★★☆","★★★★★","★★★★★★","★★★★★★★","☆☆☆☆☆")</f>
        <v>★★★★★</v>
      </c>
      <c r="E479" s="5" t="str">
        <f>CHOOSE(記入用!E479,"★☆☆☆☆","★★☆☆☆","★★★☆☆","★★★★☆","★★★★★","★★★★★★","☆☆☆☆☆")</f>
        <v>★★★★☆</v>
      </c>
      <c r="F479" s="14" t="str">
        <f>CHOOSE(記入用!F479,"★☆☆☆☆","★★☆☆☆","★★★☆☆","★★★★☆","★★★★★","★★★★★★","★★★★★★★","☆☆☆☆☆")</f>
        <v>★★★★★★</v>
      </c>
      <c r="G479" s="14" t="str">
        <f>CHOOSE(記入用!G479,"★☆☆☆☆","★★☆☆☆","★★★☆☆","★★★★☆","★★★★★","★★★★★★","★★★★★★★","☆☆☆☆☆")</f>
        <v>★★★★★★</v>
      </c>
      <c r="H479" s="5" t="str">
        <f>CHOOSE(記入用!H479,"★☆☆☆☆","★★☆☆☆","★★★☆☆","★★★★☆","★★★★★","★★★★★★","★★★★★★★","☆☆☆☆☆")</f>
        <v>★★★★☆</v>
      </c>
      <c r="I479" s="5" t="str">
        <f>CHOOSE(記入用!I479,"★☆☆☆☆","★★☆☆☆","★★★☆☆","★★★★☆","★★★★★","★★★★★★","★★★★★★★","☆☆☆☆☆")</f>
        <v>★★★★☆</v>
      </c>
      <c r="J479" s="14" t="str">
        <f>CHOOSE(記入用!J479,"★☆☆☆☆","★★☆☆☆","★★★☆☆","★★★★☆","★★★★★","★★★★★★","☆☆☆☆☆","★★★★★★★","OverFlow")</f>
        <v>★★☆☆☆</v>
      </c>
      <c r="K479" s="5" t="str">
        <f>CHOOSE(記入用!K479,"★☆☆☆☆","★★☆☆☆","★★★☆☆","★★★★☆","★★★★★","★★★★★★","☆☆☆☆☆")</f>
        <v>★★☆☆☆</v>
      </c>
      <c r="L479" s="5" t="str">
        <f>不具合まとめ!C478</f>
        <v>有</v>
      </c>
      <c r="M479" s="5" t="str">
        <f>CHOOSE(記入用!M479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79" s="5" t="str">
        <f>CHOOSE(記入用!N479,"対応","未対応","追加talkにて対応","対応予定無し")</f>
        <v>未対応</v>
      </c>
      <c r="O479" s="36">
        <f>詳細1!K479</f>
        <v>43776</v>
      </c>
    </row>
    <row r="480" spans="1:15" x14ac:dyDescent="0.15">
      <c r="A480" s="5" t="str">
        <f>記入用!A480</f>
        <v>変転のノーマ・ノーラ</v>
      </c>
      <c r="B480" t="str">
        <f>記入用!B480</f>
        <v>ソナリ</v>
      </c>
      <c r="C480" t="str">
        <f>記入用!C480</f>
        <v>カスタムワールド同梱</v>
      </c>
      <c r="D480" s="5" t="str">
        <f>CHOOSE(記入用!D480,"★☆☆☆☆","★★☆☆☆","★★★☆☆","★★★★☆","★★★★★","★★★★★★","★★★★★★★","☆☆☆☆☆")</f>
        <v>★★★★☆</v>
      </c>
      <c r="E480" s="5" t="str">
        <f>CHOOSE(記入用!E480,"★☆☆☆☆","★★☆☆☆","★★★☆☆","★★★★☆","★★★★★","★★★★★★","☆☆☆☆☆")</f>
        <v>★★★★★</v>
      </c>
      <c r="F480" s="5" t="str">
        <f>CHOOSE(記入用!F480,"★☆☆☆☆","★★☆☆☆","★★★☆☆","★★★★☆","★★★★★","★★★★★★","★★★★★★★","☆☆☆☆☆")</f>
        <v>★★★★★</v>
      </c>
      <c r="G480" s="5" t="str">
        <f>CHOOSE(記入用!G480,"★☆☆☆☆","★★☆☆☆","★★★☆☆","★★★★☆","★★★★★","★★★★★★","★★★★★★★","☆☆☆☆☆")</f>
        <v>★★★★☆</v>
      </c>
      <c r="H480" s="5" t="str">
        <f>CHOOSE(記入用!H480,"★☆☆☆☆","★★☆☆☆","★★★☆☆","★★★★☆","★★★★★","★★★★★★","★★★★★★★","☆☆☆☆☆")</f>
        <v>★★★★★</v>
      </c>
      <c r="I480" s="5" t="str">
        <f>CHOOSE(記入用!I480,"★☆☆☆☆","★★☆☆☆","★★★☆☆","★★★★☆","★★★★★","★★★★★★","★★★★★★★","☆☆☆☆☆")</f>
        <v>★★★☆☆</v>
      </c>
      <c r="J480" s="5" t="str">
        <f>CHOOSE(記入用!J480,"★☆☆☆☆","★★☆☆☆","★★★☆☆","★★★★☆","★★★★★","★★★★★★","☆☆☆☆☆","★★★★★★★","OverFlow")</f>
        <v>☆☆☆☆☆</v>
      </c>
      <c r="K480" s="5" t="str">
        <f>CHOOSE(記入用!K480,"★☆☆☆☆","★★☆☆☆","★★★☆☆","★★★★☆","★★★★★","★★★★★★","☆☆☆☆☆")</f>
        <v>★★★★★</v>
      </c>
      <c r="L480" s="5" t="str">
        <f>不具合まとめ!C479</f>
        <v>無</v>
      </c>
      <c r="M480" s="5" t="str">
        <f>CHOOSE(記入用!M480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80" s="5" t="str">
        <f>CHOOSE(記入用!N480,"対応","未対応","追加talkにて対応","対応予定無し")</f>
        <v>未対応</v>
      </c>
      <c r="O480" s="36">
        <f>詳細1!K480</f>
        <v>43774</v>
      </c>
    </row>
    <row r="481" spans="1:15" x14ac:dyDescent="0.15">
      <c r="A481" s="5" t="str">
        <f>記入用!A481</f>
        <v>泡沫のシェルトリヒテ</v>
      </c>
      <c r="B481" t="str">
        <f>記入用!B481</f>
        <v>ソナリ</v>
      </c>
      <c r="C481" t="str">
        <f>記入用!C481</f>
        <v>カスタムワールド同梱</v>
      </c>
      <c r="D481" s="5" t="str">
        <f>CHOOSE(記入用!D481,"★☆☆☆☆","★★☆☆☆","★★★☆☆","★★★★☆","★★★★★","★★★★★★","★★★★★★★","☆☆☆☆☆")</f>
        <v>★★★★★</v>
      </c>
      <c r="E481" s="5" t="str">
        <f>CHOOSE(記入用!E481,"★☆☆☆☆","★★☆☆☆","★★★☆☆","★★★★☆","★★★★★","★★★★★★","☆☆☆☆☆")</f>
        <v>★★★★☆</v>
      </c>
      <c r="F481" s="5" t="str">
        <f>CHOOSE(記入用!F481,"★☆☆☆☆","★★☆☆☆","★★★☆☆","★★★★☆","★★★★★","★★★★★★","★★★★★★★","☆☆☆☆☆")</f>
        <v>★★★★★</v>
      </c>
      <c r="G481" s="5" t="str">
        <f>CHOOSE(記入用!G481,"★☆☆☆☆","★★☆☆☆","★★★☆☆","★★★★☆","★★★★★","★★★★★★","★★★★★★★","☆☆☆☆☆")</f>
        <v>★★★★★</v>
      </c>
      <c r="H481" s="5" t="str">
        <f>CHOOSE(記入用!H481,"★☆☆☆☆","★★☆☆☆","★★★☆☆","★★★★☆","★★★★★","★★★★★★","★★★★★★★","☆☆☆☆☆")</f>
        <v>★★★★☆</v>
      </c>
      <c r="I481" s="5" t="str">
        <f>CHOOSE(記入用!I481,"★☆☆☆☆","★★☆☆☆","★★★☆☆","★★★★☆","★★★★★","★★★★★★","★★★★★★★","☆☆☆☆☆")</f>
        <v>★★★★★</v>
      </c>
      <c r="J481" s="5" t="str">
        <f>CHOOSE(記入用!J481,"★☆☆☆☆","★★☆☆☆","★★★☆☆","★★★★☆","★★★★★","★★★★★★","☆☆☆☆☆","★★★★★★★","OverFlow")</f>
        <v>☆☆☆☆☆</v>
      </c>
      <c r="K481" s="5" t="str">
        <f>CHOOSE(記入用!K481,"★☆☆☆☆","★★☆☆☆","★★★☆☆","★★★★☆","★★★★★","★★★★★★","☆☆☆☆☆")</f>
        <v>★★☆☆☆</v>
      </c>
      <c r="L481" s="5" t="str">
        <f>不具合まとめ!C480</f>
        <v>無</v>
      </c>
      <c r="M481" s="5" t="str">
        <f>CHOOSE(記入用!M481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81" s="5" t="str">
        <f>CHOOSE(記入用!N481,"対応","未対応","追加talkにて対応","対応予定無し")</f>
        <v>未対応</v>
      </c>
      <c r="O481" s="36">
        <f>詳細1!K481</f>
        <v>43774</v>
      </c>
    </row>
    <row r="482" spans="1:15" x14ac:dyDescent="0.15">
      <c r="A482" s="5" t="str">
        <f>記入用!A482</f>
        <v>妹猫のエルマーニャ</v>
      </c>
      <c r="B482" t="str">
        <f>記入用!B482</f>
        <v>ソナリ</v>
      </c>
      <c r="C482" t="str">
        <f>記入用!C482</f>
        <v>カスタムワールド同梱</v>
      </c>
      <c r="D482" s="5" t="str">
        <f>CHOOSE(記入用!D482,"★☆☆☆☆","★★☆☆☆","★★★☆☆","★★★★☆","★★★★★","★★★★★★","★★★★★★★","☆☆☆☆☆")</f>
        <v>★★★★☆</v>
      </c>
      <c r="E482" s="5" t="str">
        <f>CHOOSE(記入用!E482,"★☆☆☆☆","★★☆☆☆","★★★☆☆","★★★★☆","★★★★★","★★★★★★","☆☆☆☆☆")</f>
        <v>★★☆☆☆</v>
      </c>
      <c r="F482" s="5" t="str">
        <f>CHOOSE(記入用!F482,"★☆☆☆☆","★★☆☆☆","★★★☆☆","★★★★☆","★★★★★","★★★★★★","★★★★★★★","☆☆☆☆☆")</f>
        <v>★★★★★</v>
      </c>
      <c r="G482" s="5" t="str">
        <f>CHOOSE(記入用!G482,"★☆☆☆☆","★★☆☆☆","★★★☆☆","★★★★☆","★★★★★","★★★★★★","★★★★★★★","☆☆☆☆☆")</f>
        <v>★★★★★★</v>
      </c>
      <c r="H482" s="5" t="str">
        <f>CHOOSE(記入用!H482,"★☆☆☆☆","★★☆☆☆","★★★☆☆","★★★★☆","★★★★★","★★★★★★","★★★★★★★","☆☆☆☆☆")</f>
        <v>★★★☆☆</v>
      </c>
      <c r="I482" s="5" t="str">
        <f>CHOOSE(記入用!I482,"★☆☆☆☆","★★☆☆☆","★★★☆☆","★★★★☆","★★★★★","★★★★★★","★★★★★★★","☆☆☆☆☆")</f>
        <v>★★★★★</v>
      </c>
      <c r="J482" s="5" t="str">
        <f>CHOOSE(記入用!J482,"★☆☆☆☆","★★☆☆☆","★★★☆☆","★★★★☆","★★★★★","★★★★★★","☆☆☆☆☆","★★★★★★★","OverFlow")</f>
        <v>☆☆☆☆☆</v>
      </c>
      <c r="K482" s="5" t="str">
        <f>CHOOSE(記入用!K482,"★☆☆☆☆","★★☆☆☆","★★★☆☆","★★★★☆","★★★★★","★★★★★★","☆☆☆☆☆")</f>
        <v>★★☆☆☆</v>
      </c>
      <c r="L482" s="5" t="str">
        <f>不具合まとめ!C481</f>
        <v>無</v>
      </c>
      <c r="M482" s="5" t="str">
        <f>CHOOSE(記入用!M482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82" s="5" t="str">
        <f>CHOOSE(記入用!N482,"対応","未対応","追加talkにて対応","対応予定無し")</f>
        <v>未対応</v>
      </c>
      <c r="O482" s="36">
        <f>詳細1!K482</f>
        <v>43774</v>
      </c>
    </row>
    <row r="483" spans="1:15" x14ac:dyDescent="0.15">
      <c r="A483" s="5" t="str">
        <f>記入用!A483</f>
        <v>禊のユリウス</v>
      </c>
      <c r="B483" t="str">
        <f>記入用!B483</f>
        <v>ソナリ</v>
      </c>
      <c r="C483" t="str">
        <f>記入用!C483</f>
        <v>カスタムワールド同梱</v>
      </c>
      <c r="D483" s="5" t="str">
        <f>CHOOSE(記入用!D483,"★☆☆☆☆","★★☆☆☆","★★★☆☆","★★★★☆","★★★★★","★★★★★★","★★★★★★★","☆☆☆☆☆")</f>
        <v>★★★★★</v>
      </c>
      <c r="E483" s="5" t="str">
        <f>CHOOSE(記入用!E483,"★☆☆☆☆","★★☆☆☆","★★★☆☆","★★★★☆","★★★★★","★★★★★★","☆☆☆☆☆")</f>
        <v>★★★☆☆</v>
      </c>
      <c r="F483" s="5" t="str">
        <f>CHOOSE(記入用!F483,"★☆☆☆☆","★★☆☆☆","★★★☆☆","★★★★☆","★★★★★","★★★★★★","★★★★★★★","☆☆☆☆☆")</f>
        <v>★★★★★★★</v>
      </c>
      <c r="G483" s="5" t="str">
        <f>CHOOSE(記入用!G483,"★☆☆☆☆","★★☆☆☆","★★★☆☆","★★★★☆","★★★★★","★★★★★★","★★★★★★★","☆☆☆☆☆")</f>
        <v>★★★☆☆</v>
      </c>
      <c r="H483" s="14" t="str">
        <f>CHOOSE(記入用!H483,"★☆☆☆☆","★★☆☆☆","★★★☆☆","★★★★☆","★★★★★","★★★★★★","★★★★★★★","☆☆☆☆☆")</f>
        <v>★★★☆☆</v>
      </c>
      <c r="I483" s="5" t="str">
        <f>CHOOSE(記入用!I483,"★☆☆☆☆","★★☆☆☆","★★★☆☆","★★★★☆","★★★★★","★★★★★★","★★★★★★★","☆☆☆☆☆")</f>
        <v>★★★★★</v>
      </c>
      <c r="J483" s="5" t="str">
        <f>CHOOSE(記入用!J483,"★☆☆☆☆","★★☆☆☆","★★★☆☆","★★★★☆","★★★★★","★★★★★★","☆☆☆☆☆","★★★★★★★","OverFlow")</f>
        <v>☆☆☆☆☆</v>
      </c>
      <c r="K483" s="5" t="str">
        <f>CHOOSE(記入用!K483,"★☆☆☆☆","★★☆☆☆","★★★☆☆","★★★★☆","★★★★★","★★★★★★","☆☆☆☆☆")</f>
        <v>★★☆☆☆</v>
      </c>
      <c r="L483" s="5" t="str">
        <f>不具合まとめ!C482</f>
        <v>有</v>
      </c>
      <c r="M483" s="5" t="str">
        <f>CHOOSE(記入用!M483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83" s="5" t="str">
        <f>CHOOSE(記入用!N483,"対応","未対応","追加talkにて対応","対応予定無し")</f>
        <v>未対応</v>
      </c>
      <c r="O483" s="36">
        <f>詳細1!K483</f>
        <v>43774</v>
      </c>
    </row>
    <row r="484" spans="1:15" s="8" customFormat="1" x14ac:dyDescent="0.15">
      <c r="A484" s="7" t="str">
        <f>記入用!A484</f>
        <v>リトリーメイドの青井ナスコさん</v>
      </c>
      <c r="B484" s="8" t="str">
        <f>記入用!B484</f>
        <v>Aoi_nasuko</v>
      </c>
      <c r="C484" s="8" t="str">
        <f>記入用!C484</f>
        <v>DL不可</v>
      </c>
      <c r="D484" s="7" t="str">
        <f>CHOOSE(記入用!D484,"★☆☆☆☆","★★☆☆☆","★★★☆☆","★★★★☆","★★★★★","★★★★★★","★★★★★★★","☆☆☆☆☆")</f>
        <v>★★★★★</v>
      </c>
      <c r="E484" s="7" t="str">
        <f>CHOOSE(記入用!E484,"★☆☆☆☆","★★☆☆☆","★★★☆☆","★★★★☆","★★★★★","★★★★★★","☆☆☆☆☆")</f>
        <v>★★☆☆☆</v>
      </c>
      <c r="F484" s="7" t="str">
        <f>CHOOSE(記入用!F484,"★☆☆☆☆","★★☆☆☆","★★★☆☆","★★★★☆","★★★★★","★★★★★★","★★★★★★★","☆☆☆☆☆")</f>
        <v>★★☆☆☆</v>
      </c>
      <c r="G484" s="7" t="str">
        <f>CHOOSE(記入用!G484,"★☆☆☆☆","★★☆☆☆","★★★☆☆","★★★★☆","★★★★★","★★★★★★","★★★★★★★","☆☆☆☆☆")</f>
        <v>★★☆☆☆</v>
      </c>
      <c r="H484" s="65" t="str">
        <f>CHOOSE(記入用!H484,"★☆☆☆☆","★★☆☆☆","★★★☆☆","★★★★☆","★★★★★","★★★★★★","★★★★★★★","☆☆☆☆☆")</f>
        <v>★★★★★</v>
      </c>
      <c r="I484" s="7" t="str">
        <f>CHOOSE(記入用!I484,"★☆☆☆☆","★★☆☆☆","★★★☆☆","★★★★☆","★★★★★","★★★★★★","★★★★★★★","☆☆☆☆☆")</f>
        <v>★★★☆☆</v>
      </c>
      <c r="J484" s="7" t="str">
        <f>CHOOSE(記入用!J484,"★☆☆☆☆","★★☆☆☆","★★★☆☆","★★★★☆","★★★★★","★★★★★★","☆☆☆☆☆","★★★★★★★","OverFlow")</f>
        <v>★★☆☆☆</v>
      </c>
      <c r="K484" s="7" t="str">
        <f>CHOOSE(記入用!K484,"★☆☆☆☆","★★☆☆☆","★★★☆☆","★★★★☆","★★★★★","★★★★★★","☆☆☆☆☆")</f>
        <v>★★☆☆☆</v>
      </c>
      <c r="L484" s="7" t="str">
        <f>不具合まとめ!C483</f>
        <v>有</v>
      </c>
      <c r="M484" s="7" t="str">
        <f>CHOOSE(記入用!M484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84" s="7" t="str">
        <f>CHOOSE(記入用!N484,"対応","未対応","追加talkにて対応","対応予定無し")</f>
        <v>未対応</v>
      </c>
      <c r="O484" s="68">
        <f>詳細1!K484</f>
        <v>43798</v>
      </c>
    </row>
    <row r="485" spans="1:15" x14ac:dyDescent="0.15">
      <c r="A485" s="5" t="str">
        <f>記入用!A485</f>
        <v>周回者のリタア</v>
      </c>
      <c r="B485" t="str">
        <f>記入用!B485</f>
        <v>風見鶏　遊</v>
      </c>
      <c r="C485" t="str">
        <f>記入用!C485</f>
        <v>カスゴwiki</v>
      </c>
      <c r="D485" s="5" t="str">
        <f>CHOOSE(記入用!D485,"★☆☆☆☆","★★☆☆☆","★★★☆☆","★★★★☆","★★★★★","★★★★★★","★★★★★★★","☆☆☆☆☆")</f>
        <v>★★★★★</v>
      </c>
      <c r="E485" s="5" t="str">
        <f>CHOOSE(記入用!E485,"★☆☆☆☆","★★☆☆☆","★★★☆☆","★★★★☆","★★★★★","★★★★★★","☆☆☆☆☆")</f>
        <v>★★★☆☆</v>
      </c>
      <c r="F485" s="5" t="str">
        <f>CHOOSE(記入用!F485,"★☆☆☆☆","★★☆☆☆","★★★☆☆","★★★★☆","★★★★★","★★★★★★","★★★★★★★","☆☆☆☆☆")</f>
        <v>★★★★★★</v>
      </c>
      <c r="G485" s="14" t="str">
        <f>CHOOSE(記入用!G485,"★☆☆☆☆","★★☆☆☆","★★★☆☆","★★★★☆","★★★★★","★★★★★★","★★★★★★★","☆☆☆☆☆")</f>
        <v>★★★★★★★</v>
      </c>
      <c r="H485" s="5" t="str">
        <f>CHOOSE(記入用!H485,"★☆☆☆☆","★★☆☆☆","★★★☆☆","★★★★☆","★★★★★","★★★★★★","★★★★★★★","☆☆☆☆☆")</f>
        <v>★★★★★</v>
      </c>
      <c r="I485" s="14" t="str">
        <f>CHOOSE(記入用!I485,"★☆☆☆☆","★★☆☆☆","★★★☆☆","★★★★☆","★★★★★","★★★★★★","★★★★★★★","☆☆☆☆☆")</f>
        <v>★★★★★</v>
      </c>
      <c r="J485" s="5" t="str">
        <f>CHOOSE(記入用!J485,"★☆☆☆☆","★★☆☆☆","★★★☆☆","★★★★☆","★★★★★","★★★★★★","☆☆☆☆☆","★★★★★★★","OverFlow")</f>
        <v>☆☆☆☆☆</v>
      </c>
      <c r="K485" s="5" t="str">
        <f>CHOOSE(記入用!K485,"★☆☆☆☆","★★☆☆☆","★★★☆☆","★★★★☆","★★★★★","★★★★★★","☆☆☆☆☆")</f>
        <v>★☆☆☆☆</v>
      </c>
      <c r="L485" s="5" t="str">
        <f>不具合まとめ!C484</f>
        <v>有</v>
      </c>
      <c r="M485" s="5" t="str">
        <f>CHOOSE(記入用!M485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85" s="5" t="str">
        <f>CHOOSE(記入用!N485,"対応","未対応","追加talkにて対応","対応予定無し")</f>
        <v>未対応</v>
      </c>
      <c r="O485" s="36">
        <f>詳細1!K485</f>
        <v>43793</v>
      </c>
    </row>
    <row r="486" spans="1:15" x14ac:dyDescent="0.15">
      <c r="A486" s="5" t="str">
        <f>記入用!A486</f>
        <v>幼竜少女マジカルズィーたん</v>
      </c>
      <c r="B486" t="str">
        <f>記入用!B486</f>
        <v>風見鶏　遊</v>
      </c>
      <c r="C486" t="str">
        <f>記入用!C486</f>
        <v>カスゴwiki</v>
      </c>
      <c r="D486" s="5" t="str">
        <f>CHOOSE(記入用!D486,"★☆☆☆☆","★★☆☆☆","★★★☆☆","★★★★☆","★★★★★","★★★★★★","★★★★★★★","☆☆☆☆☆")</f>
        <v>★★★★★</v>
      </c>
      <c r="E486" s="5" t="str">
        <f>CHOOSE(記入用!E486,"★☆☆☆☆","★★☆☆☆","★★★☆☆","★★★★☆","★★★★★","★★★★★★","☆☆☆☆☆")</f>
        <v>★★★☆☆</v>
      </c>
      <c r="F486" s="5" t="str">
        <f>CHOOSE(記入用!F486,"★☆☆☆☆","★★☆☆☆","★★★☆☆","★★★★☆","★★★★★","★★★★★★","★★★★★★★","☆☆☆☆☆")</f>
        <v>★★★★★★</v>
      </c>
      <c r="G486" s="5" t="str">
        <f>CHOOSE(記入用!G486,"★☆☆☆☆","★★☆☆☆","★★★☆☆","★★★★☆","★★★★★","★★★★★★","★★★★★★★","☆☆☆☆☆")</f>
        <v>★★★★★★</v>
      </c>
      <c r="H486" s="14" t="str">
        <f>CHOOSE(記入用!H486,"★☆☆☆☆","★★☆☆☆","★★★☆☆","★★★★☆","★★★★★","★★★★★★","★★★★★★★","☆☆☆☆☆")</f>
        <v>★★★★★★</v>
      </c>
      <c r="I486" s="5" t="str">
        <f>CHOOSE(記入用!I486,"★☆☆☆☆","★★☆☆☆","★★★☆☆","★★★★☆","★★★★★","★★★★★★","★★★★★★★","☆☆☆☆☆")</f>
        <v>★★★★★★</v>
      </c>
      <c r="J486" s="5" t="str">
        <f>CHOOSE(記入用!J486,"★☆☆☆☆","★★☆☆☆","★★★☆☆","★★★★☆","★★★★★","★★★★★★","☆☆☆☆☆","★★★★★★★","OverFlow")</f>
        <v>☆☆☆☆☆</v>
      </c>
      <c r="K486" s="5" t="str">
        <f>CHOOSE(記入用!K486,"★☆☆☆☆","★★☆☆☆","★★★☆☆","★★★★☆","★★★★★","★★★★★★","☆☆☆☆☆")</f>
        <v>★☆☆☆☆</v>
      </c>
      <c r="L486" s="5" t="str">
        <f>不具合まとめ!C485</f>
        <v>有</v>
      </c>
      <c r="M486" s="5" t="str">
        <f>CHOOSE(記入用!M486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86" s="5" t="str">
        <f>CHOOSE(記入用!N486,"対応","未対応","追加talkにて対応","対応予定無し")</f>
        <v>未対応</v>
      </c>
      <c r="O486" s="36">
        <f>詳細1!K486</f>
        <v>43786</v>
      </c>
    </row>
    <row r="487" spans="1:15" x14ac:dyDescent="0.15">
      <c r="A487" s="5" t="str">
        <f>記入用!A487</f>
        <v>福音のネーファ</v>
      </c>
      <c r="B487" t="str">
        <f>記入用!B487</f>
        <v>ソナリ</v>
      </c>
      <c r="C487" t="str">
        <f>記入用!C487</f>
        <v>カスゴwiki</v>
      </c>
      <c r="D487" s="5" t="str">
        <f>CHOOSE(記入用!D487,"★☆☆☆☆","★★☆☆☆","★★★☆☆","★★★★☆","★★★★★","★★★★★★","★★★★★★★","☆☆☆☆☆")</f>
        <v>★★★★★</v>
      </c>
      <c r="E487" s="5" t="str">
        <f>CHOOSE(記入用!E487,"★☆☆☆☆","★★☆☆☆","★★★☆☆","★★★★☆","★★★★★","★★★★★★","☆☆☆☆☆")</f>
        <v>★★★☆☆</v>
      </c>
      <c r="F487" s="5" t="str">
        <f>CHOOSE(記入用!F487,"★☆☆☆☆","★★☆☆☆","★★★☆☆","★★★★☆","★★★★★","★★★★★★","★★★★★★★","☆☆☆☆☆")</f>
        <v>★★★★★</v>
      </c>
      <c r="G487" s="5" t="str">
        <f>CHOOSE(記入用!G487,"★☆☆☆☆","★★☆☆☆","★★★☆☆","★★★★☆","★★★★★","★★★★★★","★★★★★★★","☆☆☆☆☆")</f>
        <v>★★★★★</v>
      </c>
      <c r="H487" s="5" t="str">
        <f>CHOOSE(記入用!H487,"★☆☆☆☆","★★☆☆☆","★★★☆☆","★★★★☆","★★★★★","★★★★★★","★★★★★★★","☆☆☆☆☆")</f>
        <v>★★★★☆</v>
      </c>
      <c r="I487" s="5" t="str">
        <f>CHOOSE(記入用!I487,"★☆☆☆☆","★★☆☆☆","★★★☆☆","★★★★☆","★★★★★","★★★★★★","★★★★★★★","☆☆☆☆☆")</f>
        <v>★★★★☆</v>
      </c>
      <c r="J487" s="5" t="str">
        <f>CHOOSE(記入用!J487,"★☆☆☆☆","★★☆☆☆","★★★☆☆","★★★★☆","★★★★★","★★★★★★","☆☆☆☆☆","★★★★★★★","OverFlow")</f>
        <v>★★★☆☆</v>
      </c>
      <c r="K487" s="5" t="str">
        <f>CHOOSE(記入用!K487,"★☆☆☆☆","★★☆☆☆","★★★☆☆","★★★★☆","★★★★★","★★★★★★","☆☆☆☆☆")</f>
        <v>★★★★★</v>
      </c>
      <c r="L487" s="5" t="str">
        <f>不具合まとめ!C486</f>
        <v>無</v>
      </c>
      <c r="M487" s="5" t="str">
        <f>CHOOSE(記入用!M487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87" s="5" t="str">
        <f>CHOOSE(記入用!N487,"対応","未対応","追加talkにて対応","対応予定無し")</f>
        <v>未対応</v>
      </c>
      <c r="O487" s="36">
        <f>詳細1!K487</f>
        <v>43824</v>
      </c>
    </row>
    <row r="488" spans="1:15" x14ac:dyDescent="0.15">
      <c r="A488" s="5" t="str">
        <f>記入用!A488</f>
        <v>勇猛のディースワール</v>
      </c>
      <c r="B488" t="str">
        <f>記入用!B488</f>
        <v>魔幼女</v>
      </c>
      <c r="C488" t="str">
        <f>記入用!C488</f>
        <v>カスタムゴッド保管所（仮）</v>
      </c>
      <c r="D488" s="5" t="str">
        <f>CHOOSE(記入用!D488,"★☆☆☆☆","★★☆☆☆","★★★☆☆","★★★★☆","★★★★★","★★★★★★","★★★★★★★","☆☆☆☆☆")</f>
        <v>★★★★★</v>
      </c>
      <c r="E488" s="5" t="str">
        <f>CHOOSE(記入用!E488,"★☆☆☆☆","★★☆☆☆","★★★☆☆","★★★★☆","★★★★★","★★★★★★","☆☆☆☆☆")</f>
        <v>★★★★☆</v>
      </c>
      <c r="F488" s="5" t="str">
        <f>CHOOSE(記入用!F488,"★☆☆☆☆","★★☆☆☆","★★★☆☆","★★★★☆","★★★★★","★★★★★★","★★★★★★★","☆☆☆☆☆")</f>
        <v>★★★★☆</v>
      </c>
      <c r="G488" s="5" t="str">
        <f>CHOOSE(記入用!G488,"★☆☆☆☆","★★☆☆☆","★★★☆☆","★★★★☆","★★★★★","★★★★★★","★★★★★★★","☆☆☆☆☆")</f>
        <v>★★★★★</v>
      </c>
      <c r="H488" s="5" t="str">
        <f>CHOOSE(記入用!H488,"★☆☆☆☆","★★☆☆☆","★★★☆☆","★★★★☆","★★★★★","★★★★★★","★★★★★★★","☆☆☆☆☆")</f>
        <v>★★★★★</v>
      </c>
      <c r="I488" s="5" t="str">
        <f>CHOOSE(記入用!I488,"★☆☆☆☆","★★☆☆☆","★★★☆☆","★★★★☆","★★★★★","★★★★★★","★★★★★★★","☆☆☆☆☆")</f>
        <v>★★★★★★</v>
      </c>
      <c r="J488" s="5" t="str">
        <f>CHOOSE(記入用!J488,"★☆☆☆☆","★★☆☆☆","★★★☆☆","★★★★☆","★★★★★","★★★★★★","☆☆☆☆☆","★★★★★★★","OverFlow")</f>
        <v>☆☆☆☆☆</v>
      </c>
      <c r="K488" s="5" t="str">
        <f>CHOOSE(記入用!K488,"★☆☆☆☆","★★☆☆☆","★★★☆☆","★★★★☆","★★★★★","★★★★★★","☆☆☆☆☆")</f>
        <v>★★☆☆☆</v>
      </c>
      <c r="L488" s="5" t="str">
        <f>不具合まとめ!C487</f>
        <v>無</v>
      </c>
      <c r="M488" s="5" t="str">
        <f>CHOOSE(記入用!M488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88" s="5" t="str">
        <f>CHOOSE(記入用!N488,"対応","未対応","追加talkにて対応","対応予定無し")</f>
        <v>未対応</v>
      </c>
      <c r="O488" s="36">
        <f>詳細1!K488</f>
        <v>43771</v>
      </c>
    </row>
    <row r="489" spans="1:15" x14ac:dyDescent="0.15">
      <c r="A489" s="5" t="str">
        <f>記入用!A489</f>
        <v>謀略のレイルレイル</v>
      </c>
      <c r="B489" t="str">
        <f>記入用!B489</f>
        <v>魔幼女</v>
      </c>
      <c r="C489" t="str">
        <f>記入用!C489</f>
        <v>カスタムゴッド保管所（仮）</v>
      </c>
      <c r="D489" s="5" t="str">
        <f>CHOOSE(記入用!D489,"★☆☆☆☆","★★☆☆☆","★★★☆☆","★★★★☆","★★★★★","★★★★★★","★★★★★★★","☆☆☆☆☆")</f>
        <v>★★★★★</v>
      </c>
      <c r="E489" s="5" t="str">
        <f>CHOOSE(記入用!E489,"★☆☆☆☆","★★☆☆☆","★★★☆☆","★★★★☆","★★★★★","★★★★★★","☆☆☆☆☆")</f>
        <v>★★★★☆</v>
      </c>
      <c r="F489" s="5" t="str">
        <f>CHOOSE(記入用!F489,"★☆☆☆☆","★★☆☆☆","★★★☆☆","★★★★☆","★★★★★","★★★★★★","★★★★★★★","☆☆☆☆☆")</f>
        <v>★★★★☆</v>
      </c>
      <c r="G489" s="5" t="str">
        <f>CHOOSE(記入用!G489,"★☆☆☆☆","★★☆☆☆","★★★☆☆","★★★★☆","★★★★★","★★★★★★","★★★★★★★","☆☆☆☆☆")</f>
        <v>★★★★★</v>
      </c>
      <c r="H489" s="5" t="str">
        <f>CHOOSE(記入用!H489,"★☆☆☆☆","★★☆☆☆","★★★☆☆","★★★★☆","★★★★★","★★★★★★","★★★★★★★","☆☆☆☆☆")</f>
        <v>★★★★☆</v>
      </c>
      <c r="I489" s="5" t="str">
        <f>CHOOSE(記入用!I489,"★☆☆☆☆","★★☆☆☆","★★★☆☆","★★★★☆","★★★★★","★★★★★★","★★★★★★★","☆☆☆☆☆")</f>
        <v>★★★★★</v>
      </c>
      <c r="J489" s="5" t="str">
        <f>CHOOSE(記入用!J489,"★☆☆☆☆","★★☆☆☆","★★★☆☆","★★★★☆","★★★★★","★★★★★★","☆☆☆☆☆","★★★★★★★","OverFlow")</f>
        <v>☆☆☆☆☆</v>
      </c>
      <c r="K489" s="5" t="str">
        <f>CHOOSE(記入用!K489,"★☆☆☆☆","★★☆☆☆","★★★☆☆","★★★★☆","★★★★★","★★★★★★","☆☆☆☆☆")</f>
        <v>★★★★☆</v>
      </c>
      <c r="L489" s="5" t="str">
        <f>不具合まとめ!C488</f>
        <v>無</v>
      </c>
      <c r="M489" s="5" t="str">
        <f>CHOOSE(記入用!M489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89" s="5" t="str">
        <f>CHOOSE(記入用!N489,"対応","未対応","追加talkにて対応","対応予定無し")</f>
        <v>未対応</v>
      </c>
      <c r="O489" s="36">
        <f>詳細1!K489</f>
        <v>43830</v>
      </c>
    </row>
    <row r="490" spans="1:15" x14ac:dyDescent="0.15">
      <c r="A490" s="5" t="str">
        <f>記入用!A490</f>
        <v>不運のベルシャ</v>
      </c>
      <c r="B490" t="str">
        <f>記入用!B490</f>
        <v>快楽を求めし恐怖腐男子</v>
      </c>
      <c r="C490" t="str">
        <f>記入用!C490</f>
        <v>カスゴwiki</v>
      </c>
      <c r="D490" s="5" t="str">
        <f>CHOOSE(記入用!D490,"★☆☆☆☆","★★☆☆☆","★★★☆☆","★★★★☆","★★★★★","★★★★★★","★★★★★★★","☆☆☆☆☆")</f>
        <v>★★★★☆</v>
      </c>
      <c r="E490" s="5" t="str">
        <f>CHOOSE(記入用!E490,"★☆☆☆☆","★★☆☆☆","★★★☆☆","★★★★☆","★★★★★","★★★★★★","☆☆☆☆☆")</f>
        <v>★★★★★</v>
      </c>
      <c r="F490" s="5" t="str">
        <f>CHOOSE(記入用!F490,"★☆☆☆☆","★★☆☆☆","★★★☆☆","★★★★☆","★★★★★","★★★★★★","★★★★★★★","☆☆☆☆☆")</f>
        <v>★★★★★</v>
      </c>
      <c r="G490" s="5" t="str">
        <f>CHOOSE(記入用!G490,"★☆☆☆☆","★★☆☆☆","★★★☆☆","★★★★☆","★★★★★","★★★★★★","★★★★★★★","☆☆☆☆☆")</f>
        <v>★★★★★</v>
      </c>
      <c r="H490" s="5" t="str">
        <f>CHOOSE(記入用!H490,"★☆☆☆☆","★★☆☆☆","★★★☆☆","★★★★☆","★★★★★","★★★★★★","★★★★★★★","☆☆☆☆☆")</f>
        <v>★★★☆☆</v>
      </c>
      <c r="I490" s="5" t="str">
        <f>CHOOSE(記入用!I490,"★☆☆☆☆","★★☆☆☆","★★★☆☆","★★★★☆","★★★★★","★★★★★★","★★★★★★★","☆☆☆☆☆")</f>
        <v>★★★☆☆</v>
      </c>
      <c r="J490" s="5" t="str">
        <f>CHOOSE(記入用!J490,"★☆☆☆☆","★★☆☆☆","★★★☆☆","★★★★☆","★★★★★","★★★★★★","☆☆☆☆☆","★★★★★★★","OverFlow")</f>
        <v>★★★★★</v>
      </c>
      <c r="K490" s="5" t="str">
        <f>CHOOSE(記入用!K490,"★☆☆☆☆","★★☆☆☆","★★★☆☆","★★★★☆","★★★★★","★★★★★★","☆☆☆☆☆")</f>
        <v>★★★★☆</v>
      </c>
      <c r="L490" s="5" t="str">
        <f>不具合まとめ!C489</f>
        <v>無</v>
      </c>
      <c r="M490" s="5" t="str">
        <f>CHOOSE(記入用!M490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490" s="5" t="str">
        <f>CHOOSE(記入用!N490,"対応","未対応","追加talkにて対応","対応予定無し")</f>
        <v>未対応</v>
      </c>
      <c r="O490" s="36">
        <f>詳細1!K490</f>
        <v>43855</v>
      </c>
    </row>
    <row r="491" spans="1:15" x14ac:dyDescent="0.15">
      <c r="A491" s="5" t="str">
        <f>記入用!A491</f>
        <v>懸想のガトー</v>
      </c>
      <c r="B491" t="str">
        <f>記入用!B491</f>
        <v>ソナリ</v>
      </c>
      <c r="C491" t="str">
        <f>記入用!C491</f>
        <v>カスゴwiki</v>
      </c>
      <c r="D491" s="5" t="str">
        <f>CHOOSE(記入用!D491,"★☆☆☆☆","★★☆☆☆","★★★☆☆","★★★★☆","★★★★★","★★★★★★","★★★★★★★","☆☆☆☆☆")</f>
        <v>★★★★★</v>
      </c>
      <c r="E491" s="5" t="str">
        <f>CHOOSE(記入用!E491,"★☆☆☆☆","★★☆☆☆","★★★☆☆","★★★★☆","★★★★★","★★★★★★","☆☆☆☆☆")</f>
        <v>★★☆☆☆</v>
      </c>
      <c r="F491" s="5" t="str">
        <f>CHOOSE(記入用!F491,"★☆☆☆☆","★★☆☆☆","★★★☆☆","★★★★☆","★★★★★","★★★★★★","★★★★★★★","☆☆☆☆☆")</f>
        <v>★★★★★</v>
      </c>
      <c r="G491" s="5" t="str">
        <f>CHOOSE(記入用!G491,"★☆☆☆☆","★★☆☆☆","★★★☆☆","★★★★☆","★★★★★","★★★★★★","★★★★★★★","☆☆☆☆☆")</f>
        <v>★★★★☆</v>
      </c>
      <c r="H491" s="5" t="str">
        <f>CHOOSE(記入用!H491,"★☆☆☆☆","★★☆☆☆","★★★☆☆","★★★★☆","★★★★★","★★★★★★","★★★★★★★","☆☆☆☆☆")</f>
        <v>★★★★★</v>
      </c>
      <c r="I491" s="5" t="str">
        <f>CHOOSE(記入用!I491,"★☆☆☆☆","★★☆☆☆","★★★☆☆","★★★★☆","★★★★★","★★★★★★","★★★★★★★","☆☆☆☆☆")</f>
        <v>★★★★★</v>
      </c>
      <c r="J491" s="5" t="str">
        <f>CHOOSE(記入用!J491,"★☆☆☆☆","★★☆☆☆","★★★☆☆","★★★★☆","★★★★★","★★★★★★","☆☆☆☆☆","★★★★★★★","OverFlow")</f>
        <v>★★★★☆</v>
      </c>
      <c r="K491" s="5" t="str">
        <f>CHOOSE(記入用!K491,"★☆☆☆☆","★★☆☆☆","★★★☆☆","★★★★☆","★★★★★","★★★★★★","☆☆☆☆☆")</f>
        <v>★★★★★</v>
      </c>
      <c r="L491" s="5" t="str">
        <f>不具合まとめ!C490</f>
        <v>無</v>
      </c>
      <c r="M491" s="5" t="str">
        <f>CHOOSE(記入用!M491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491" s="5" t="str">
        <f>CHOOSE(記入用!N491,"対応","未対応","追加talkにて対応","対応予定無し")</f>
        <v>未対応</v>
      </c>
      <c r="O491" s="36">
        <f>詳細1!K491</f>
        <v>43876</v>
      </c>
    </row>
    <row r="492" spans="1:15" s="8" customFormat="1" x14ac:dyDescent="0.15">
      <c r="A492" s="7" t="str">
        <f>記入用!A492</f>
        <v>恋慕のリヴァイアサン（女）</v>
      </c>
      <c r="B492" s="8" t="str">
        <f>記入用!B492</f>
        <v>舞桜</v>
      </c>
      <c r="C492" s="8" t="str">
        <f>記入用!C492</f>
        <v>カスゴwiki</v>
      </c>
      <c r="D492" s="7" t="str">
        <f>CHOOSE(記入用!D492,"★☆☆☆☆","★★☆☆☆","★★★☆☆","★★★★☆","★★★★★","★★★★★★","★★★★★★★","☆☆☆☆☆")</f>
        <v>★★★★★</v>
      </c>
      <c r="E492" s="65" t="str">
        <f>CHOOSE(記入用!E492,"★☆☆☆☆","★★☆☆☆","★★★☆☆","★★★★☆","★★★★★","★★★★★★","☆☆☆☆☆")</f>
        <v>★★★★☆</v>
      </c>
      <c r="F492" s="7" t="str">
        <f>CHOOSE(記入用!F492,"★☆☆☆☆","★★☆☆☆","★★★☆☆","★★★★☆","★★★★★","★★★★★★","★★★★★★★","☆☆☆☆☆")</f>
        <v>★★★★☆</v>
      </c>
      <c r="G492" s="7" t="str">
        <f>CHOOSE(記入用!G492,"★☆☆☆☆","★★☆☆☆","★★★☆☆","★★★★☆","★★★★★","★★★★★★","★★★★★★★","☆☆☆☆☆")</f>
        <v>★★★★★</v>
      </c>
      <c r="H492" s="7" t="str">
        <f>CHOOSE(記入用!H492,"★☆☆☆☆","★★☆☆☆","★★★☆☆","★★★★☆","★★★★★","★★★★★★","★★★★★★★","☆☆☆☆☆")</f>
        <v>★★★★★</v>
      </c>
      <c r="I492" s="7" t="str">
        <f>CHOOSE(記入用!I492,"★☆☆☆☆","★★☆☆☆","★★★☆☆","★★★★☆","★★★★★","★★★★★★","★★★★★★★","☆☆☆☆☆")</f>
        <v>★★★★★</v>
      </c>
      <c r="J492" s="7" t="str">
        <f>CHOOSE(記入用!J492,"★☆☆☆☆","★★☆☆☆","★★★☆☆","★★★★☆","★★★★★","★★★★★★","☆☆☆☆☆","★★★★★★★","OverFlow")</f>
        <v>★★★★★</v>
      </c>
      <c r="K492" s="7" t="str">
        <f>CHOOSE(記入用!K492,"★☆☆☆☆","★★☆☆☆","★★★☆☆","★★★★☆","★★★★★","★★★★★★","☆☆☆☆☆")</f>
        <v>★★★★☆</v>
      </c>
      <c r="L492" s="7" t="str">
        <f>不具合まとめ!C491</f>
        <v>有</v>
      </c>
      <c r="M492" s="7" t="str">
        <f>CHOOSE(記入用!M492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92" s="7" t="str">
        <f>CHOOSE(記入用!N492,"対応","未対応","追加talkにて対応","対応予定無し")</f>
        <v>未対応</v>
      </c>
      <c r="O492" s="68">
        <f>詳細1!K492</f>
        <v>43883</v>
      </c>
    </row>
    <row r="493" spans="1:15" x14ac:dyDescent="0.15">
      <c r="A493" s="5" t="str">
        <f>記入用!A493</f>
        <v>咆哮のナトブ</v>
      </c>
      <c r="B493" t="str">
        <f>記入用!B493</f>
        <v>赤錆</v>
      </c>
      <c r="C493" t="str">
        <f>記入用!C493</f>
        <v>カスゴwiki</v>
      </c>
      <c r="D493" s="5" t="str">
        <f>CHOOSE(記入用!D493,"★☆☆☆☆","★★☆☆☆","★★★☆☆","★★★★☆","★★★★★","★★★★★★","★★★★★★★","☆☆☆☆☆")</f>
        <v>★★★★☆</v>
      </c>
      <c r="E493" s="5" t="str">
        <f>CHOOSE(記入用!E493,"★☆☆☆☆","★★☆☆☆","★★★☆☆","★★★★☆","★★★★★","★★★★★★","☆☆☆☆☆")</f>
        <v>★★★☆☆</v>
      </c>
      <c r="F493" s="5" t="str">
        <f>CHOOSE(記入用!F493,"★☆☆☆☆","★★☆☆☆","★★★☆☆","★★★★☆","★★★★★","★★★★★★","★★★★★★★","☆☆☆☆☆")</f>
        <v>★★★★★</v>
      </c>
      <c r="G493" s="5" t="str">
        <f>CHOOSE(記入用!G493,"★☆☆☆☆","★★☆☆☆","★★★☆☆","★★★★☆","★★★★★","★★★★★★","★★★★★★★","☆☆☆☆☆")</f>
        <v>★★★☆☆</v>
      </c>
      <c r="H493" s="5" t="str">
        <f>CHOOSE(記入用!H493,"★☆☆☆☆","★★☆☆☆","★★★☆☆","★★★★☆","★★★★★","★★★★★★","★★★★★★★","☆☆☆☆☆")</f>
        <v>★★★★☆</v>
      </c>
      <c r="I493" s="5" t="str">
        <f>CHOOSE(記入用!I493,"★☆☆☆☆","★★☆☆☆","★★★☆☆","★★★★☆","★★★★★","★★★★★★","★★★★★★★","☆☆☆☆☆")</f>
        <v>★★★★☆</v>
      </c>
      <c r="J493" s="5" t="str">
        <f>CHOOSE(記入用!J493,"★☆☆☆☆","★★☆☆☆","★★★☆☆","★★★★☆","★★★★★","★★★★★★","☆☆☆☆☆","★★★★★★★","OverFlow")</f>
        <v>★★★★★★</v>
      </c>
      <c r="K493" s="5" t="str">
        <f>CHOOSE(記入用!K493,"★☆☆☆☆","★★☆☆☆","★★★☆☆","★★★★☆","★★★★★","★★★★★★","☆☆☆☆☆")</f>
        <v>★★★☆☆</v>
      </c>
      <c r="L493" s="5" t="str">
        <f>不具合まとめ!C492</f>
        <v>無</v>
      </c>
      <c r="M493" s="5" t="str">
        <f>CHOOSE(記入用!M493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493" s="5" t="str">
        <f>CHOOSE(記入用!N493,"対応","未対応","追加talkにて対応","対応予定無し")</f>
        <v>未対応</v>
      </c>
      <c r="O493" s="36">
        <f>詳細1!K493</f>
        <v>43898</v>
      </c>
    </row>
    <row r="494" spans="1:15" s="8" customFormat="1" x14ac:dyDescent="0.15">
      <c r="A494" s="7" t="str">
        <f>記入用!A494</f>
        <v>蒼茄妖精のナスコ</v>
      </c>
      <c r="B494" s="8" t="str">
        <f>記入用!B494</f>
        <v>Aoi_nasuko</v>
      </c>
      <c r="C494" s="8" t="str">
        <f>記入用!C494</f>
        <v>DL不可</v>
      </c>
      <c r="D494" s="7" t="str">
        <f>CHOOSE(記入用!D494,"★☆☆☆☆","★★☆☆☆","★★★☆☆","★★★★☆","★★★★★","★★★★★★","★★★★★★★","☆☆☆☆☆")</f>
        <v>☆☆☆☆☆</v>
      </c>
      <c r="E494" s="7" t="str">
        <f>CHOOSE(記入用!E494,"★☆☆☆☆","★★☆☆☆","★★★☆☆","★★★★☆","★★★★★","★★★★★★","☆☆☆☆☆")</f>
        <v>☆☆☆☆☆</v>
      </c>
      <c r="F494" s="7" t="str">
        <f>CHOOSE(記入用!F494,"★☆☆☆☆","★★☆☆☆","★★★☆☆","★★★★☆","★★★★★","★★★★★★","★★★★★★★","☆☆☆☆☆")</f>
        <v>★★★★★★★</v>
      </c>
      <c r="G494" s="65" t="str">
        <f>CHOOSE(記入用!G494,"★☆☆☆☆","★★☆☆☆","★★★☆☆","★★★★☆","★★★★★","★★★★★★","★★★★★★★","☆☆☆☆☆")</f>
        <v>★★★★★★★</v>
      </c>
      <c r="H494" s="7" t="str">
        <f>CHOOSE(記入用!H494,"★☆☆☆☆","★★☆☆☆","★★★☆☆","★★★★☆","★★★★★","★★★★★★","★★★★★★★","☆☆☆☆☆")</f>
        <v>★★★☆☆</v>
      </c>
      <c r="I494" s="7" t="str">
        <f>CHOOSE(記入用!I494,"★☆☆☆☆","★★☆☆☆","★★★☆☆","★★★★☆","★★★★★","★★★★★★","★★★★★★★","☆☆☆☆☆")</f>
        <v>★★★★★★★</v>
      </c>
      <c r="J494" s="7" t="str">
        <f>CHOOSE(記入用!J494,"★☆☆☆☆","★★☆☆☆","★★★☆☆","★★★★☆","★★★★★","★★★★★★","☆☆☆☆☆","★★★★★★★","OverFlow")</f>
        <v>☆☆☆☆☆</v>
      </c>
      <c r="K494" s="7" t="str">
        <f>CHOOSE(記入用!K494,"★☆☆☆☆","★★☆☆☆","★★★☆☆","★★★★☆","★★★★★","★★★★★★","☆☆☆☆☆")</f>
        <v>★☆☆☆☆</v>
      </c>
      <c r="L494" s="7" t="str">
        <f>不具合まとめ!C493</f>
        <v>有</v>
      </c>
      <c r="M494" s="7" t="str">
        <f>CHOOSE(記入用!M494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NC推奨</v>
      </c>
      <c r="N494" s="7" t="str">
        <f>CHOOSE(記入用!N494,"対応","未対応","追加talkにて対応","対応予定無し")</f>
        <v>未対応</v>
      </c>
      <c r="O494" s="68">
        <f>詳細1!K494</f>
        <v>43901</v>
      </c>
    </row>
    <row r="495" spans="1:15" s="8" customFormat="1" x14ac:dyDescent="0.15">
      <c r="A495" s="7" t="str">
        <f>記入用!A495</f>
        <v>恋慕のリヴァイアサン（男）</v>
      </c>
      <c r="B495" s="8" t="str">
        <f>記入用!B495</f>
        <v>舞桜</v>
      </c>
      <c r="C495" s="8" t="str">
        <f>記入用!C495</f>
        <v>カスゴwiki</v>
      </c>
      <c r="D495" s="7" t="str">
        <f>CHOOSE(記入用!D495,"★☆☆☆☆","★★☆☆☆","★★★☆☆","★★★★☆","★★★★★","★★★★★★","★★★★★★★","☆☆☆☆☆")</f>
        <v>★★★★★</v>
      </c>
      <c r="E495" s="65" t="str">
        <f>CHOOSE(記入用!E495,"★☆☆☆☆","★★☆☆☆","★★★☆☆","★★★★☆","★★★★★","★★★★★★","☆☆☆☆☆")</f>
        <v>★★★★☆</v>
      </c>
      <c r="F495" s="7" t="str">
        <f>CHOOSE(記入用!F495,"★☆☆☆☆","★★☆☆☆","★★★☆☆","★★★★☆","★★★★★","★★★★★★","★★★★★★★","☆☆☆☆☆")</f>
        <v>★★★★☆</v>
      </c>
      <c r="G495" s="7" t="str">
        <f>CHOOSE(記入用!G495,"★☆☆☆☆","★★☆☆☆","★★★☆☆","★★★★☆","★★★★★","★★★★★★","★★★★★★★","☆☆☆☆☆")</f>
        <v>★★★★★</v>
      </c>
      <c r="H495" s="7" t="str">
        <f>CHOOSE(記入用!H495,"★☆☆☆☆","★★☆☆☆","★★★☆☆","★★★★☆","★★★★★","★★★★★★","★★★★★★★","☆☆☆☆☆")</f>
        <v>★★★★☆</v>
      </c>
      <c r="I495" s="7" t="str">
        <f>CHOOSE(記入用!I495,"★☆☆☆☆","★★☆☆☆","★★★☆☆","★★★★☆","★★★★★","★★★★★★","★★★★★★★","☆☆☆☆☆")</f>
        <v>★★★★★</v>
      </c>
      <c r="J495" s="7" t="str">
        <f>CHOOSE(記入用!J495,"★☆☆☆☆","★★☆☆☆","★★★☆☆","★★★★☆","★★★★★","★★★★★★","☆☆☆☆☆","★★★★★★★","OverFlow")</f>
        <v>★★★★★</v>
      </c>
      <c r="K495" s="7" t="str">
        <f>CHOOSE(記入用!K495,"★☆☆☆☆","★★☆☆☆","★★★☆☆","★★★★☆","★★★★★","★★★★★★","☆☆☆☆☆")</f>
        <v>★★★★★</v>
      </c>
      <c r="L495" s="7" t="str">
        <f>不具合まとめ!C494</f>
        <v>有</v>
      </c>
      <c r="M495" s="7" t="str">
        <f>CHOOSE(記入用!M495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495" s="7" t="str">
        <f>CHOOSE(記入用!N495,"対応","未対応","追加talkにて対応","対応予定無し")</f>
        <v>未対応</v>
      </c>
      <c r="O495" s="68">
        <f>詳細1!K495</f>
        <v>43904</v>
      </c>
    </row>
    <row r="496" spans="1:15" x14ac:dyDescent="0.15">
      <c r="A496" s="5" t="str">
        <f>記入用!A496</f>
        <v>灰のワウト</v>
      </c>
      <c r="B496" t="str">
        <f>記入用!B496</f>
        <v>ソナリ</v>
      </c>
      <c r="C496" t="str">
        <f>記入用!C496</f>
        <v>カスタムワールド同梱</v>
      </c>
      <c r="D496" s="5" t="str">
        <f>CHOOSE(記入用!D496,"★☆☆☆☆","★★☆☆☆","★★★☆☆","★★★★☆","★★★★★","★★★★★★","★★★★★★★","☆☆☆☆☆")</f>
        <v>★★★★☆</v>
      </c>
      <c r="E496" s="5" t="str">
        <f>CHOOSE(記入用!E496,"★☆☆☆☆","★★☆☆☆","★★★☆☆","★★★★☆","★★★★★","★★★★★★","☆☆☆☆☆")</f>
        <v>★★★☆☆</v>
      </c>
      <c r="F496" s="5" t="str">
        <f>CHOOSE(記入用!F496,"★☆☆☆☆","★★☆☆☆","★★★☆☆","★★★★☆","★★★★★","★★★★★★","★★★★★★★","☆☆☆☆☆")</f>
        <v>★★★★★★</v>
      </c>
      <c r="G496" s="5" t="str">
        <f>CHOOSE(記入用!G496,"★☆☆☆☆","★★☆☆☆","★★★☆☆","★★★★☆","★★★★★","★★★★★★","★★★★★★★","☆☆☆☆☆")</f>
        <v>★★★★★★</v>
      </c>
      <c r="H496" s="5" t="str">
        <f>CHOOSE(記入用!H496,"★☆☆☆☆","★★☆☆☆","★★★☆☆","★★★★☆","★★★★★","★★★★★★","★★★★★★★","☆☆☆☆☆")</f>
        <v>★★★★★</v>
      </c>
      <c r="I496" s="5" t="str">
        <f>CHOOSE(記入用!I496,"★☆☆☆☆","★★☆☆☆","★★★☆☆","★★★★☆","★★★★★","★★★★★★","★★★★★★★","☆☆☆☆☆")</f>
        <v>★★★★★★</v>
      </c>
      <c r="J496" s="5" t="str">
        <f>CHOOSE(記入用!J496,"★☆☆☆☆","★★☆☆☆","★★★☆☆","★★★★☆","★★★★★","★★★★★★","☆☆☆☆☆","★★★★★★★","OverFlow")</f>
        <v>☆☆☆☆☆</v>
      </c>
      <c r="K496" s="5" t="str">
        <f>CHOOSE(記入用!K496,"★☆☆☆☆","★★☆☆☆","★★★☆☆","★★★★☆","★★★★★","★★★★★★","☆☆☆☆☆")</f>
        <v>★★☆☆☆</v>
      </c>
      <c r="L496" s="5" t="str">
        <f>不具合まとめ!C495</f>
        <v>無</v>
      </c>
      <c r="M496" s="5" t="str">
        <f>CHOOSE(記入用!M496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96" s="5" t="str">
        <f>CHOOSE(記入用!N496,"対応","未対応","追加talkにて対応","対応予定無し")</f>
        <v>未対応</v>
      </c>
      <c r="O496" s="36">
        <f>詳細1!K496</f>
        <v>43989</v>
      </c>
    </row>
    <row r="497" spans="1:15" x14ac:dyDescent="0.15">
      <c r="A497" s="5" t="str">
        <f>記入用!A497</f>
        <v>機械人形のデェイナ</v>
      </c>
      <c r="B497" t="str">
        <f>記入用!B497</f>
        <v>Rem</v>
      </c>
      <c r="C497" t="str">
        <f>記入用!C497</f>
        <v>カスタムワールド同梱</v>
      </c>
      <c r="D497" s="5" t="str">
        <f>CHOOSE(記入用!D497,"★☆☆☆☆","★★☆☆☆","★★★☆☆","★★★★☆","★★★★★","★★★★★★","★★★★★★★","☆☆☆☆☆")</f>
        <v>★★★★★</v>
      </c>
      <c r="E497" s="5" t="str">
        <f>CHOOSE(記入用!E497,"★☆☆☆☆","★★☆☆☆","★★★☆☆","★★★★☆","★★★★★","★★★★★★","☆☆☆☆☆")</f>
        <v>★★☆☆☆</v>
      </c>
      <c r="F497" s="5" t="str">
        <f>CHOOSE(記入用!F497,"★☆☆☆☆","★★☆☆☆","★★★☆☆","★★★★☆","★★★★★","★★★★★★","★★★★★★★","☆☆☆☆☆")</f>
        <v>★★★★★★★</v>
      </c>
      <c r="G497" s="5" t="str">
        <f>CHOOSE(記入用!G497,"★☆☆☆☆","★★☆☆☆","★★★☆☆","★★★★☆","★★★★★","★★★★★★","★★★★★★★","☆☆☆☆☆")</f>
        <v>★★★★★</v>
      </c>
      <c r="H497" s="5" t="str">
        <f>CHOOSE(記入用!H497,"★☆☆☆☆","★★☆☆☆","★★★☆☆","★★★★☆","★★★★★","★★★★★★","★★★★★★★","☆☆☆☆☆")</f>
        <v>★★★★★★</v>
      </c>
      <c r="I497" s="14" t="str">
        <f>CHOOSE(記入用!I497,"★☆☆☆☆","★★☆☆☆","★★★☆☆","★★★★☆","★★★★★","★★★★★★","★★★★★★★","☆☆☆☆☆")</f>
        <v>★★★★★★</v>
      </c>
      <c r="J497" s="14" t="str">
        <f>CHOOSE(記入用!J497,"★☆☆☆☆","★★☆☆☆","★★★☆☆","★★★★☆","★★★★★","★★★★★★","☆☆☆☆☆","★★★★★★★","OverFlow")</f>
        <v>★★★★★★</v>
      </c>
      <c r="K497" s="5" t="str">
        <f>CHOOSE(記入用!K497,"★☆☆☆☆","★★☆☆☆","★★★☆☆","★★★★☆","★★★★★","★★★★★★","☆☆☆☆☆")</f>
        <v>★☆☆☆☆</v>
      </c>
      <c r="L497" s="5" t="str">
        <f>不具合まとめ!C496</f>
        <v>無</v>
      </c>
      <c r="M497" s="5" t="str">
        <f>CHOOSE(記入用!M497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97" s="5" t="str">
        <f>CHOOSE(記入用!N497,"対応","未対応","追加talkにて対応","対応予定無し")</f>
        <v>未対応</v>
      </c>
      <c r="O497" s="36">
        <f>詳細1!K497</f>
        <v>43989</v>
      </c>
    </row>
    <row r="498" spans="1:15" x14ac:dyDescent="0.15">
      <c r="A498" s="5" t="str">
        <f>記入用!A498</f>
        <v>働き者のヌイ</v>
      </c>
      <c r="B498" t="str">
        <f>記入用!B498</f>
        <v>Rem</v>
      </c>
      <c r="C498" t="str">
        <f>記入用!C498</f>
        <v>カスタムワールド同梱</v>
      </c>
      <c r="D498" s="5" t="str">
        <f>CHOOSE(記入用!D498,"★☆☆☆☆","★★☆☆☆","★★★☆☆","★★★★☆","★★★★★","★★★★★★","★★★★★★★","☆☆☆☆☆")</f>
        <v>★★★★★</v>
      </c>
      <c r="E498" s="5" t="str">
        <f>CHOOSE(記入用!E498,"★☆☆☆☆","★★☆☆☆","★★★☆☆","★★★★☆","★★★★★","★★★★★★","☆☆☆☆☆")</f>
        <v>★★★☆☆</v>
      </c>
      <c r="F498" s="5" t="str">
        <f>CHOOSE(記入用!F498,"★☆☆☆☆","★★☆☆☆","★★★☆☆","★★★★☆","★★★★★","★★★★★★","★★★★★★★","☆☆☆☆☆")</f>
        <v>★★★★★★★</v>
      </c>
      <c r="G498" s="5" t="str">
        <f>CHOOSE(記入用!G498,"★☆☆☆☆","★★☆☆☆","★★★☆☆","★★★★☆","★★★★★","★★★★★★","★★★★★★★","☆☆☆☆☆")</f>
        <v>★★★★★</v>
      </c>
      <c r="H498" s="5" t="str">
        <f>CHOOSE(記入用!H498,"★☆☆☆☆","★★☆☆☆","★★★☆☆","★★★★☆","★★★★★","★★★★★★","★★★★★★★","☆☆☆☆☆")</f>
        <v>★★★★☆</v>
      </c>
      <c r="I498" s="14" t="str">
        <f>CHOOSE(記入用!I498,"★☆☆☆☆","★★☆☆☆","★★★☆☆","★★★★☆","★★★★★","★★★★★★","★★★★★★★","☆☆☆☆☆")</f>
        <v>★★★★★★</v>
      </c>
      <c r="J498" s="14" t="str">
        <f>CHOOSE(記入用!J498,"★☆☆☆☆","★★☆☆☆","★★★☆☆","★★★★☆","★★★★★","★★★★★★","☆☆☆☆☆","★★★★★★★","OverFlow")</f>
        <v>★★★★☆</v>
      </c>
      <c r="K498" s="5" t="str">
        <f>CHOOSE(記入用!K498,"★☆☆☆☆","★★☆☆☆","★★★☆☆","★★★★☆","★★★★★","★★★★★★","☆☆☆☆☆")</f>
        <v>★☆☆☆☆</v>
      </c>
      <c r="L498" s="5" t="str">
        <f>不具合まとめ!C497</f>
        <v>無</v>
      </c>
      <c r="M498" s="5" t="str">
        <f>CHOOSE(記入用!M498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98" s="5" t="str">
        <f>CHOOSE(記入用!N498,"対応","未対応","追加talkにて対応","対応予定無し")</f>
        <v>未対応</v>
      </c>
      <c r="O498" s="36">
        <f>詳細1!K498</f>
        <v>43989</v>
      </c>
    </row>
    <row r="499" spans="1:15" x14ac:dyDescent="0.15">
      <c r="A499" s="5" t="str">
        <f>記入用!A499</f>
        <v>忘約のリェーナ</v>
      </c>
      <c r="B499" t="str">
        <f>記入用!B499</f>
        <v>はちどり</v>
      </c>
      <c r="C499" t="str">
        <f>記入用!C499</f>
        <v>カスタムワールド同梱</v>
      </c>
      <c r="D499" s="5" t="str">
        <f>CHOOSE(記入用!D499,"★☆☆☆☆","★★☆☆☆","★★★☆☆","★★★★☆","★★★★★","★★★★★★","★★★★★★★","☆☆☆☆☆")</f>
        <v>★★★☆☆</v>
      </c>
      <c r="E499" s="5" t="str">
        <f>CHOOSE(記入用!E499,"★☆☆☆☆","★★☆☆☆","★★★☆☆","★★★★☆","★★★★★","★★★★★★","☆☆☆☆☆")</f>
        <v>★★★★☆</v>
      </c>
      <c r="F499" s="5" t="str">
        <f>CHOOSE(記入用!F499,"★☆☆☆☆","★★☆☆☆","★★★☆☆","★★★★☆","★★★★★","★★★★★★","★★★★★★★","☆☆☆☆☆")</f>
        <v>★★★★★★★</v>
      </c>
      <c r="G499" s="5" t="str">
        <f>CHOOSE(記入用!G499,"★☆☆☆☆","★★☆☆☆","★★★☆☆","★★★★☆","★★★★★","★★★★★★","★★★★★★★","☆☆☆☆☆")</f>
        <v>★★★★★</v>
      </c>
      <c r="H499" s="5" t="str">
        <f>CHOOSE(記入用!H499,"★☆☆☆☆","★★☆☆☆","★★★☆☆","★★★★☆","★★★★★","★★★★★★","★★★★★★★","☆☆☆☆☆")</f>
        <v>★★★★★</v>
      </c>
      <c r="I499" s="5" t="str">
        <f>CHOOSE(記入用!I499,"★☆☆☆☆","★★☆☆☆","★★★☆☆","★★★★☆","★★★★★","★★★★★★","★★★★★★★","☆☆☆☆☆")</f>
        <v>★★★★★</v>
      </c>
      <c r="J499" s="5" t="str">
        <f>CHOOSE(記入用!J499,"★☆☆☆☆","★★☆☆☆","★★★☆☆","★★★★☆","★★★★★","★★★★★★","☆☆☆☆☆","★★★★★★★","OverFlow")</f>
        <v>☆☆☆☆☆</v>
      </c>
      <c r="K499" s="5" t="str">
        <f>CHOOSE(記入用!K499,"★☆☆☆☆","★★☆☆☆","★★★☆☆","★★★★☆","★★★★★","★★★★★★","☆☆☆☆☆")</f>
        <v>★★☆☆☆</v>
      </c>
      <c r="L499" s="5" t="str">
        <f>不具合まとめ!C498</f>
        <v>無</v>
      </c>
      <c r="M499" s="5" t="str">
        <f>CHOOSE(記入用!M499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499" s="5" t="str">
        <f>CHOOSE(記入用!N499,"対応","未対応","追加talkにて対応","対応予定無し")</f>
        <v>未対応</v>
      </c>
      <c r="O499" s="36">
        <f>詳細1!K499</f>
        <v>43989</v>
      </c>
    </row>
    <row r="500" spans="1:15" x14ac:dyDescent="0.15">
      <c r="A500" s="5" t="str">
        <f>記入用!A500</f>
        <v>再起のメイ</v>
      </c>
      <c r="B500" t="str">
        <f>記入用!B500</f>
        <v>ソナリ</v>
      </c>
      <c r="C500" t="str">
        <f>記入用!C500</f>
        <v>カスゴwiki</v>
      </c>
      <c r="D500" s="5" t="str">
        <f>CHOOSE(記入用!D500,"★☆☆☆☆","★★☆☆☆","★★★☆☆","★★★★☆","★★★★★","★★★★★★","★★★★★★★","☆☆☆☆☆")</f>
        <v>★★★★★</v>
      </c>
      <c r="E500" s="5" t="str">
        <f>CHOOSE(記入用!E500,"★☆☆☆☆","★★☆☆☆","★★★☆☆","★★★★☆","★★★★★","★★★★★★","☆☆☆☆☆")</f>
        <v>★★★★☆</v>
      </c>
      <c r="F500" s="5" t="str">
        <f>CHOOSE(記入用!F500,"★☆☆☆☆","★★☆☆☆","★★★☆☆","★★★★☆","★★★★★","★★★★★★","★★★★★★★","☆☆☆☆☆")</f>
        <v>★★★★★★</v>
      </c>
      <c r="G500" s="5" t="str">
        <f>CHOOSE(記入用!G500,"★☆☆☆☆","★★☆☆☆","★★★☆☆","★★★★☆","★★★★★","★★★★★★","★★★★★★★","☆☆☆☆☆")</f>
        <v>★★★★★</v>
      </c>
      <c r="H500" s="5" t="str">
        <f>CHOOSE(記入用!H500,"★☆☆☆☆","★★☆☆☆","★★★☆☆","★★★★☆","★★★★★","★★★★★★","★★★★★★★","☆☆☆☆☆")</f>
        <v>★★★★☆</v>
      </c>
      <c r="I500" s="5" t="str">
        <f>CHOOSE(記入用!I500,"★☆☆☆☆","★★☆☆☆","★★★☆☆","★★★★☆","★★★★★","★★★★★★","★★★★★★★","☆☆☆☆☆")</f>
        <v>★★★★★★</v>
      </c>
      <c r="J500" s="5" t="str">
        <f>CHOOSE(記入用!J500,"★☆☆☆☆","★★☆☆☆","★★★☆☆","★★★★☆","★★★★★","★★★★★★","☆☆☆☆☆","★★★★★★★","OverFlow")</f>
        <v>☆☆☆☆☆</v>
      </c>
      <c r="K500" s="5" t="str">
        <f>CHOOSE(記入用!K500,"★☆☆☆☆","★★☆☆☆","★★★☆☆","★★★★☆","★★★★★","★★★★★★","☆☆☆☆☆")</f>
        <v>★★☆☆☆</v>
      </c>
      <c r="L500" s="5" t="str">
        <f>不具合まとめ!C499</f>
        <v>無</v>
      </c>
      <c r="M500" s="5" t="str">
        <f>CHOOSE(記入用!M500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0" s="5" t="str">
        <f>CHOOSE(記入用!N500,"対応","未対応","追加talkにて対応","対応予定無し")</f>
        <v>未対応</v>
      </c>
      <c r="O500" s="36">
        <f>詳細1!K500</f>
        <v>44023</v>
      </c>
    </row>
    <row r="501" spans="1:15" x14ac:dyDescent="0.15">
      <c r="A501" s="5" t="str">
        <f>記入用!A501</f>
        <v>試作機のアンドリュー</v>
      </c>
      <c r="B501" t="str">
        <f>記入用!B501</f>
        <v>ソナリ</v>
      </c>
      <c r="C501" t="str">
        <f>記入用!C501</f>
        <v>カスゴwiki</v>
      </c>
      <c r="D501" s="5" t="str">
        <f>CHOOSE(記入用!D501,"★☆☆☆☆","★★☆☆☆","★★★☆☆","★★★★☆","★★★★★","★★★★★★","★★★★★★★","☆☆☆☆☆")</f>
        <v>★★★★★</v>
      </c>
      <c r="E501" s="5" t="str">
        <f>CHOOSE(記入用!E501,"★☆☆☆☆","★★☆☆☆","★★★☆☆","★★★★☆","★★★★★","★★★★★★","☆☆☆☆☆")</f>
        <v>★★★★☆</v>
      </c>
      <c r="F501" s="5" t="str">
        <f>CHOOSE(記入用!F501,"★☆☆☆☆","★★☆☆☆","★★★☆☆","★★★★☆","★★★★★","★★★★★★","★★★★★★★","☆☆☆☆☆")</f>
        <v>★★★☆☆</v>
      </c>
      <c r="G501" s="5" t="str">
        <f>CHOOSE(記入用!G501,"★☆☆☆☆","★★☆☆☆","★★★☆☆","★★★★☆","★★★★★","★★★★★★","★★★★★★★","☆☆☆☆☆")</f>
        <v>★★★★★★</v>
      </c>
      <c r="H501" s="5" t="str">
        <f>CHOOSE(記入用!H501,"★☆☆☆☆","★★☆☆☆","★★★☆☆","★★★★☆","★★★★★","★★★★★★","★★★★★★★","☆☆☆☆☆")</f>
        <v>★★★☆☆</v>
      </c>
      <c r="I501" s="5" t="str">
        <f>CHOOSE(記入用!I501,"★☆☆☆☆","★★☆☆☆","★★★☆☆","★★★★☆","★★★★★","★★★★★★","★★★★★★★","☆☆☆☆☆")</f>
        <v>★★★★★</v>
      </c>
      <c r="J501" s="5" t="str">
        <f>CHOOSE(記入用!J501,"★☆☆☆☆","★★☆☆☆","★★★☆☆","★★★★☆","★★★★★","★★★★★★","☆☆☆☆☆","★★★★★★★","OverFlow")</f>
        <v>☆☆☆☆☆</v>
      </c>
      <c r="K501" s="5" t="str">
        <f>CHOOSE(記入用!K501,"★☆☆☆☆","★★☆☆☆","★★★☆☆","★★★★☆","★★★★★","★★★★★★","☆☆☆☆☆")</f>
        <v>★★★☆☆</v>
      </c>
      <c r="L501" s="5" t="str">
        <f>不具合まとめ!C500</f>
        <v>無</v>
      </c>
      <c r="M501" s="5" t="str">
        <f>CHOOSE(記入用!M501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oo/MMA両対応</v>
      </c>
      <c r="N501" s="5" t="str">
        <f>CHOOSE(記入用!N501,"対応","未対応","追加talkにて対応","対応予定無し")</f>
        <v>未対応</v>
      </c>
      <c r="O501" s="36">
        <f>詳細1!K501</f>
        <v>44031</v>
      </c>
    </row>
    <row r="502" spans="1:15" x14ac:dyDescent="0.15">
      <c r="A502" s="5" t="str">
        <f>記入用!A502</f>
        <v>乱鍵のナユタ</v>
      </c>
      <c r="B502" t="str">
        <f>記入用!B502</f>
        <v>赤錆</v>
      </c>
      <c r="C502" t="str">
        <f>記入用!C502</f>
        <v>カスゴwiki</v>
      </c>
      <c r="D502" s="5" t="str">
        <f>CHOOSE(記入用!D502,"★☆☆☆☆","★★☆☆☆","★★★☆☆","★★★★☆","★★★★★","★★★★★★","★★★★★★★","☆☆☆☆☆")</f>
        <v>★★★★★★</v>
      </c>
      <c r="E502" s="5" t="str">
        <f>CHOOSE(記入用!E502,"★☆☆☆☆","★★☆☆☆","★★★☆☆","★★★★☆","★★★★★","★★★★★★","☆☆☆☆☆")</f>
        <v>★☆☆☆☆</v>
      </c>
      <c r="F502" s="5" t="str">
        <f>CHOOSE(記入用!F502,"★☆☆☆☆","★★☆☆☆","★★★☆☆","★★★★☆","★★★★★","★★★★★★","★★★★★★★","☆☆☆☆☆")</f>
        <v>★★★★☆</v>
      </c>
      <c r="G502" s="5" t="str">
        <f>CHOOSE(記入用!G502,"★☆☆☆☆","★★☆☆☆","★★★☆☆","★★★★☆","★★★★★","★★★★★★","★★★★★★★","☆☆☆☆☆")</f>
        <v>★★★☆☆</v>
      </c>
      <c r="H502" s="5" t="str">
        <f>CHOOSE(記入用!H502,"★☆☆☆☆","★★☆☆☆","★★★☆☆","★★★★☆","★★★★★","★★★★★★","★★★★★★★","☆☆☆☆☆")</f>
        <v>★★☆☆☆</v>
      </c>
      <c r="I502" s="5" t="str">
        <f>CHOOSE(記入用!I502,"★☆☆☆☆","★★☆☆☆","★★★☆☆","★★★★☆","★★★★★","★★★★★★","★★★★★★★","☆☆☆☆☆")</f>
        <v>★★★★★</v>
      </c>
      <c r="J502" s="5" t="str">
        <f>CHOOSE(記入用!J502,"★☆☆☆☆","★★☆☆☆","★★★☆☆","★★★★☆","★★★★★","★★★★★★","☆☆☆☆☆","★★★★★★★","OverFlow")</f>
        <v>★★★★★★</v>
      </c>
      <c r="K502" s="5" t="str">
        <f>CHOOSE(記入用!K502,"★☆☆☆☆","★★☆☆☆","★★★☆☆","★★★★☆","★★★★★","★★★★★★","☆☆☆☆☆")</f>
        <v>★★☆☆☆</v>
      </c>
      <c r="L502" s="5" t="str">
        <f>不具合まとめ!C501</f>
        <v>無</v>
      </c>
      <c r="M502" s="5" t="str">
        <f>CHOOSE(記入用!M502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2" s="5" t="str">
        <f>CHOOSE(記入用!N502,"対応","未対応","追加talkにて対応","対応予定無し")</f>
        <v>未対応</v>
      </c>
      <c r="O502" s="36">
        <f>詳細1!K502</f>
        <v>44062</v>
      </c>
    </row>
    <row r="503" spans="1:15" x14ac:dyDescent="0.15">
      <c r="A503" s="5" t="str">
        <f>記入用!A503</f>
        <v>竜騎のアイガーガ</v>
      </c>
      <c r="B503" t="str">
        <f>記入用!B503</f>
        <v>おろすきー</v>
      </c>
      <c r="C503" t="str">
        <f>記入用!C503</f>
        <v>カスゴwiki</v>
      </c>
      <c r="D503" s="5" t="str">
        <f>CHOOSE(記入用!D503,"★☆☆☆☆","★★☆☆☆","★★★☆☆","★★★★☆","★★★★★","★★★★★★","★★★★★★★","☆☆☆☆☆")</f>
        <v>★★★★★</v>
      </c>
      <c r="E503" s="5" t="str">
        <f>CHOOSE(記入用!E503,"★☆☆☆☆","★★☆☆☆","★★★☆☆","★★★★☆","★★★★★","★★★★★★","☆☆☆☆☆")</f>
        <v>★★★★★</v>
      </c>
      <c r="F503" s="5" t="str">
        <f>CHOOSE(記入用!F503,"★☆☆☆☆","★★☆☆☆","★★★☆☆","★★★★☆","★★★★★","★★★★★★","★★★★★★★","☆☆☆☆☆")</f>
        <v>★★★★★</v>
      </c>
      <c r="G503" s="5" t="str">
        <f>CHOOSE(記入用!G503,"★☆☆☆☆","★★☆☆☆","★★★☆☆","★★★★☆","★★★★★","★★★★★★","★★★★★★★","☆☆☆☆☆")</f>
        <v>★★★★☆</v>
      </c>
      <c r="H503" s="5" t="str">
        <f>CHOOSE(記入用!H503,"★☆☆☆☆","★★☆☆☆","★★★☆☆","★★★★☆","★★★★★","★★★★★★","★★★★★★★","☆☆☆☆☆")</f>
        <v>★★★★☆</v>
      </c>
      <c r="I503" s="5" t="str">
        <f>CHOOSE(記入用!I503,"★☆☆☆☆","★★☆☆☆","★★★☆☆","★★★★☆","★★★★★","★★★★★★","★★★★★★★","☆☆☆☆☆")</f>
        <v>★★★☆☆</v>
      </c>
      <c r="J503" s="5" t="str">
        <f>CHOOSE(記入用!J503,"★☆☆☆☆","★★☆☆☆","★★★☆☆","★★★★☆","★★★★★","★★★★★★","☆☆☆☆☆","★★★★★★★","OverFlow")</f>
        <v>☆☆☆☆☆</v>
      </c>
      <c r="K503" s="5" t="str">
        <f>CHOOSE(記入用!K503,"★☆☆☆☆","★★☆☆☆","★★★☆☆","★★★★☆","★★★★★","★★★★★★","☆☆☆☆☆")</f>
        <v>★★★★★</v>
      </c>
      <c r="L503" s="5" t="str">
        <f>不具合まとめ!C502</f>
        <v>無</v>
      </c>
      <c r="M503" s="5" t="str">
        <f>CHOOSE(記入用!M503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03" s="5" t="str">
        <f>CHOOSE(記入用!N503,"対応","未対応","追加talkにて対応","対応予定無し")</f>
        <v>未対応</v>
      </c>
      <c r="O503" s="36">
        <f>詳細1!K503</f>
        <v>44096</v>
      </c>
    </row>
    <row r="504" spans="1:15" x14ac:dyDescent="0.15">
      <c r="A504" s="5" t="str">
        <f>記入用!A504</f>
        <v>合縁奇縁のシンシア(oo版)</v>
      </c>
      <c r="B504" t="str">
        <f>記入用!B504</f>
        <v>ソナリ</v>
      </c>
      <c r="C504" t="str">
        <f>記入用!C504</f>
        <v>カスゴwiki</v>
      </c>
      <c r="D504" s="5" t="str">
        <f>CHOOSE(記入用!D504,"★☆☆☆☆","★★☆☆☆","★★★☆☆","★★★★☆","★★★★★","★★★★★★","★★★★★★★","☆☆☆☆☆")</f>
        <v>★★★☆☆</v>
      </c>
      <c r="E504" s="5" t="str">
        <f>CHOOSE(記入用!E504,"★☆☆☆☆","★★☆☆☆","★★★☆☆","★★★★☆","★★★★★","★★★★★★","☆☆☆☆☆")</f>
        <v>★★☆☆☆</v>
      </c>
      <c r="F504" s="5" t="str">
        <f>CHOOSE(記入用!F504,"★☆☆☆☆","★★☆☆☆","★★★☆☆","★★★★☆","★★★★★","★★★★★★","★★★★★★★","☆☆☆☆☆")</f>
        <v>★★★★☆</v>
      </c>
      <c r="G504" s="5" t="str">
        <f>CHOOSE(記入用!G504,"★☆☆☆☆","★★☆☆☆","★★★☆☆","★★★★☆","★★★★★","★★★★★★","★★★★★★★","☆☆☆☆☆")</f>
        <v>★★★★☆</v>
      </c>
      <c r="H504" s="5" t="str">
        <f>CHOOSE(記入用!H504,"★☆☆☆☆","★★☆☆☆","★★★☆☆","★★★★☆","★★★★★","★★★★★★","★★★★★★★","☆☆☆☆☆")</f>
        <v>★★★☆☆</v>
      </c>
      <c r="I504" s="5" t="str">
        <f>CHOOSE(記入用!I504,"★☆☆☆☆","★★☆☆☆","★★★☆☆","★★★★☆","★★★★★","★★★★★★","★★★★★★★","☆☆☆☆☆")</f>
        <v>★★☆☆☆</v>
      </c>
      <c r="J504" s="5" t="str">
        <f>CHOOSE(記入用!J504,"★☆☆☆☆","★★☆☆☆","★★★☆☆","★★★★☆","★★★★★","★★★★★★","☆☆☆☆☆","★★★★★★★","OverFlow")</f>
        <v>★★★★☆</v>
      </c>
      <c r="K504" s="5" t="str">
        <f>CHOOSE(記入用!K504,"★☆☆☆☆","★★☆☆☆","★★★☆☆","★★★★☆","★★★★★","★★★★★★","☆☆☆☆☆")</f>
        <v>★★★☆☆</v>
      </c>
      <c r="L504" s="5" t="str">
        <f>不具合まとめ!C503</f>
        <v>無</v>
      </c>
      <c r="M504" s="5" t="str">
        <f>CHOOSE(記入用!M504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oo系列専用</v>
      </c>
      <c r="N504" s="5" t="str">
        <f>CHOOSE(記入用!N504,"対応","未対応","追加talkにて対応","対応予定無し")</f>
        <v>未対応</v>
      </c>
      <c r="O504" s="36">
        <f>詳細1!K504</f>
        <v>44151</v>
      </c>
    </row>
    <row r="505" spans="1:15" x14ac:dyDescent="0.15">
      <c r="A505" s="5" t="str">
        <f>記入用!A505</f>
        <v>合縁奇縁のシンシア(MMA版)</v>
      </c>
      <c r="B505" t="str">
        <f>記入用!B505</f>
        <v>ソナリ</v>
      </c>
      <c r="C505" t="str">
        <f>記入用!C505</f>
        <v>カスゴwiki</v>
      </c>
      <c r="D505" s="5" t="str">
        <f>CHOOSE(記入用!D505,"★☆☆☆☆","★★☆☆☆","★★★☆☆","★★★★☆","★★★★★","★★★★★★","★★★★★★★","☆☆☆☆☆")</f>
        <v>★★★☆☆</v>
      </c>
      <c r="E505" s="5" t="str">
        <f>CHOOSE(記入用!E505,"★☆☆☆☆","★★☆☆☆","★★★☆☆","★★★★☆","★★★★★","★★★★★★","☆☆☆☆☆")</f>
        <v>★★☆☆☆</v>
      </c>
      <c r="F505" s="5" t="str">
        <f>CHOOSE(記入用!F505,"★☆☆☆☆","★★☆☆☆","★★★☆☆","★★★★☆","★★★★★","★★★★★★","★★★★★★★","☆☆☆☆☆")</f>
        <v>★★★★☆</v>
      </c>
      <c r="G505" s="5" t="str">
        <f>CHOOSE(記入用!G505,"★☆☆☆☆","★★☆☆☆","★★★☆☆","★★★★☆","★★★★★","★★★★★★","★★★★★★★","☆☆☆☆☆")</f>
        <v>★★★☆☆</v>
      </c>
      <c r="H505" s="5" t="str">
        <f>CHOOSE(記入用!H505,"★☆☆☆☆","★★☆☆☆","★★★☆☆","★★★★☆","★★★★★","★★★★★★","★★★★★★★","☆☆☆☆☆")</f>
        <v>★★★☆☆</v>
      </c>
      <c r="I505" s="5" t="str">
        <f>CHOOSE(記入用!I505,"★☆☆☆☆","★★☆☆☆","★★★☆☆","★★★★☆","★★★★★","★★★★★★","★★★★★★★","☆☆☆☆☆")</f>
        <v>★★☆☆☆</v>
      </c>
      <c r="J505" s="5" t="str">
        <f>CHOOSE(記入用!J505,"★☆☆☆☆","★★☆☆☆","★★★☆☆","★★★★☆","★★★★★","★★★★★★","☆☆☆☆☆","★★★★★★★","OverFlow")</f>
        <v>★★★★☆</v>
      </c>
      <c r="K505" s="5" t="str">
        <f>CHOOSE(記入用!K505,"★☆☆☆☆","★★☆☆☆","★★★☆☆","★★★★☆","★★★★★","★★★★★★","☆☆☆☆☆")</f>
        <v>★★★☆☆</v>
      </c>
      <c r="L505" s="5" t="str">
        <f>不具合まとめ!C504</f>
        <v>無</v>
      </c>
      <c r="M505" s="5" t="str">
        <f>CHOOSE(記入用!M505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505" s="5" t="str">
        <f>CHOOSE(記入用!N505,"対応","未対応","追加talkにて対応","対応予定無し")</f>
        <v>未対応</v>
      </c>
      <c r="O505" s="36">
        <f>詳細1!K505</f>
        <v>44151</v>
      </c>
    </row>
    <row r="506" spans="1:15" x14ac:dyDescent="0.15">
      <c r="A506" s="5" t="str">
        <f>記入用!A506</f>
        <v>文字だけ赤魔獣王《グードガ》</v>
      </c>
      <c r="B506" t="str">
        <f>記入用!B506</f>
        <v>asutosu</v>
      </c>
      <c r="C506" t="str">
        <f>記入用!C506</f>
        <v>Discord</v>
      </c>
      <c r="D506" s="5" t="str">
        <f>CHOOSE(記入用!D506,"★☆☆☆☆","★★☆☆☆","★★★☆☆","★★★★☆","★★★★★","★★★★★★","★★★★★★★","☆☆☆☆☆")</f>
        <v>★★★☆☆</v>
      </c>
      <c r="E506" s="5" t="str">
        <f>CHOOSE(記入用!E506,"★☆☆☆☆","★★☆☆☆","★★★☆☆","★★★★☆","★★★★★","★★★★★★","☆☆☆☆☆")</f>
        <v>★★★★☆</v>
      </c>
      <c r="F506" s="5" t="str">
        <f>CHOOSE(記入用!F506,"★☆☆☆☆","★★☆☆☆","★★★☆☆","★★★★☆","★★★★★","★★★★★★","★★★★★★★","☆☆☆☆☆")</f>
        <v>★★★★☆</v>
      </c>
      <c r="G506" s="5" t="str">
        <f>CHOOSE(記入用!G506,"★☆☆☆☆","★★☆☆☆","★★★☆☆","★★★★☆","★★★★★","★★★★★★","★★★★★★★","☆☆☆☆☆")</f>
        <v>★★★☆☆</v>
      </c>
      <c r="H506" s="5" t="str">
        <f>CHOOSE(記入用!H506,"★☆☆☆☆","★★☆☆☆","★★★☆☆","★★★★☆","★★★★★","★★★★★★","★★★★★★★","☆☆☆☆☆")</f>
        <v>★★★☆☆</v>
      </c>
      <c r="I506" s="5" t="str">
        <f>CHOOSE(記入用!I506,"★☆☆☆☆","★★☆☆☆","★★★☆☆","★★★★☆","★★★★★","★★★★★★","★★★★★★★","☆☆☆☆☆")</f>
        <v>★★★★★</v>
      </c>
      <c r="J506" s="5" t="str">
        <f>CHOOSE(記入用!J506,"★☆☆☆☆","★★☆☆☆","★★★☆☆","★★★★☆","★★★★★","★★★★★★","☆☆☆☆☆","★★★★★★★","OverFlow")</f>
        <v>★★★★★</v>
      </c>
      <c r="K506" s="5" t="str">
        <f>CHOOSE(記入用!K506,"★☆☆☆☆","★★☆☆☆","★★★☆☆","★★★★☆","★★★★★","★★★★★★","☆☆☆☆☆")</f>
        <v>★★★★★</v>
      </c>
      <c r="L506" s="5" t="str">
        <f>不具合まとめ!C504</f>
        <v>無</v>
      </c>
      <c r="M506" s="5" t="str">
        <f>CHOOSE(記入用!M506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6" s="5" t="str">
        <f>CHOOSE(記入用!N506,"対応","未対応","追加talkにて対応","対応予定無し")</f>
        <v>未対応</v>
      </c>
      <c r="O506" s="36">
        <f>詳細1!K506</f>
        <v>44157</v>
      </c>
    </row>
    <row r="507" spans="1:15" x14ac:dyDescent="0.15">
      <c r="A507" s="5" t="str">
        <f>記入用!A507</f>
        <v>黒魔獣王《ビョー》</v>
      </c>
      <c r="B507" t="str">
        <f>記入用!B507</f>
        <v>asutosu</v>
      </c>
      <c r="C507" t="str">
        <f>記入用!C507</f>
        <v>Discord</v>
      </c>
      <c r="D507" s="5" t="str">
        <f>CHOOSE(記入用!D507,"★☆☆☆☆","★★☆☆☆","★★★☆☆","★★★★☆","★★★★★","★★★★★★","★★★★★★★","☆☆☆☆☆")</f>
        <v>★★★★☆</v>
      </c>
      <c r="E507" s="5" t="str">
        <f>CHOOSE(記入用!E507,"★☆☆☆☆","★★☆☆☆","★★★☆☆","★★★★☆","★★★★★","★★★★★★","☆☆☆☆☆")</f>
        <v>★★★★☆</v>
      </c>
      <c r="F507" s="5" t="str">
        <f>CHOOSE(記入用!F507,"★☆☆☆☆","★★☆☆☆","★★★☆☆","★★★★☆","★★★★★","★★★★★★","★★★★★★★","☆☆☆☆☆")</f>
        <v>★★★★☆</v>
      </c>
      <c r="G507" s="5" t="str">
        <f>CHOOSE(記入用!G507,"★☆☆☆☆","★★☆☆☆","★★★☆☆","★★★★☆","★★★★★","★★★★★★","★★★★★★★","☆☆☆☆☆")</f>
        <v>★★★☆☆</v>
      </c>
      <c r="H507" s="5" t="str">
        <f>CHOOSE(記入用!H507,"★☆☆☆☆","★★☆☆☆","★★★☆☆","★★★★☆","★★★★★","★★★★★★","★★★★★★★","☆☆☆☆☆")</f>
        <v>★★★☆☆</v>
      </c>
      <c r="I507" s="5" t="str">
        <f>CHOOSE(記入用!I507,"★☆☆☆☆","★★☆☆☆","★★★☆☆","★★★★☆","★★★★★","★★★★★★","★★★★★★★","☆☆☆☆☆")</f>
        <v>★★★★★★</v>
      </c>
      <c r="J507" s="5" t="str">
        <f>CHOOSE(記入用!J507,"★☆☆☆☆","★★☆☆☆","★★★☆☆","★★★★☆","★★★★★","★★★★★★","☆☆☆☆☆","★★★★★★★","OverFlow")</f>
        <v>★★★★★</v>
      </c>
      <c r="K507" s="5" t="str">
        <f>CHOOSE(記入用!K507,"★☆☆☆☆","★★☆☆☆","★★★☆☆","★★★★☆","★★★★★","★★★★★★","☆☆☆☆☆")</f>
        <v>★★★☆☆</v>
      </c>
      <c r="L507" s="5" t="str">
        <f>不具合まとめ!C506</f>
        <v>無</v>
      </c>
      <c r="M507" s="5" t="str">
        <f>CHOOSE(記入用!M507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7" s="5" t="str">
        <f>CHOOSE(記入用!N507,"対応","未対応","追加talkにて対応","対応予定無し")</f>
        <v>未対応</v>
      </c>
      <c r="O507" s="36">
        <f>詳細1!K507</f>
        <v>44157</v>
      </c>
    </row>
    <row r="508" spans="1:15" x14ac:dyDescent="0.15">
      <c r="A508" s="5" t="str">
        <f>記入用!A508</f>
        <v>青魔獣王《ゾリドン》</v>
      </c>
      <c r="B508" t="str">
        <f>記入用!B508</f>
        <v>asutosu</v>
      </c>
      <c r="C508" t="str">
        <f>記入用!C508</f>
        <v>Discord</v>
      </c>
      <c r="D508" s="5" t="str">
        <f>CHOOSE(記入用!D508,"★☆☆☆☆","★★☆☆☆","★★★☆☆","★★★★☆","★★★★★","★★★★★★","★★★★★★★","☆☆☆☆☆")</f>
        <v>★★★☆☆</v>
      </c>
      <c r="E508" s="5" t="str">
        <f>CHOOSE(記入用!E508,"★☆☆☆☆","★★☆☆☆","★★★☆☆","★★★★☆","★★★★★","★★★★★★","☆☆☆☆☆")</f>
        <v>★★★★☆</v>
      </c>
      <c r="F508" s="5" t="str">
        <f>CHOOSE(記入用!F508,"★☆☆☆☆","★★☆☆☆","★★★☆☆","★★★★☆","★★★★★","★★★★★★","★★★★★★★","☆☆☆☆☆")</f>
        <v>★★★★☆</v>
      </c>
      <c r="G508" s="5" t="str">
        <f>CHOOSE(記入用!G508,"★☆☆☆☆","★★☆☆☆","★★★☆☆","★★★★☆","★★★★★","★★★★★★","★★★★★★★","☆☆☆☆☆")</f>
        <v>★★★☆☆</v>
      </c>
      <c r="H508" s="5" t="str">
        <f>CHOOSE(記入用!H508,"★☆☆☆☆","★★☆☆☆","★★★☆☆","★★★★☆","★★★★★","★★★★★★","★★★★★★★","☆☆☆☆☆")</f>
        <v>★★★☆☆</v>
      </c>
      <c r="I508" s="5" t="str">
        <f>CHOOSE(記入用!I508,"★☆☆☆☆","★★☆☆☆","★★★☆☆","★★★★☆","★★★★★","★★★★★★","★★★★★★★","☆☆☆☆☆")</f>
        <v>★★★★★</v>
      </c>
      <c r="J508" s="5" t="str">
        <f>CHOOSE(記入用!J508,"★☆☆☆☆","★★☆☆☆","★★★☆☆","★★★★☆","★★★★★","★★★★★★","☆☆☆☆☆","★★★★★★★","OverFlow")</f>
        <v>★★★★★</v>
      </c>
      <c r="K508" s="5" t="str">
        <f>CHOOSE(記入用!K508,"★☆☆☆☆","★★☆☆☆","★★★☆☆","★★★★☆","★★★★★","★★★★★★","☆☆☆☆☆")</f>
        <v>★★★★★</v>
      </c>
      <c r="L508" s="5" t="str">
        <f>不具合まとめ!C507</f>
        <v>無</v>
      </c>
      <c r="M508" s="5" t="str">
        <f>CHOOSE(記入用!M508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8" s="5" t="str">
        <f>CHOOSE(記入用!N508,"対応","未対応","追加talkにて対応","対応予定無し")</f>
        <v>未対応</v>
      </c>
      <c r="O508" s="36">
        <f>詳細1!K508</f>
        <v>44157</v>
      </c>
    </row>
    <row r="509" spans="1:15" x14ac:dyDescent="0.15">
      <c r="A509" s="5" t="str">
        <f>記入用!A509</f>
        <v>赤魔獣王《グードガ》</v>
      </c>
      <c r="B509" t="str">
        <f>記入用!B509</f>
        <v>asutosu</v>
      </c>
      <c r="C509" t="str">
        <f>記入用!C509</f>
        <v>Discord</v>
      </c>
      <c r="D509" s="5" t="str">
        <f>CHOOSE(記入用!D509,"★☆☆☆☆","★★☆☆☆","★★★☆☆","★★★★☆","★★★★★","★★★★★★","★★★★★★★","☆☆☆☆☆")</f>
        <v>★★★☆☆</v>
      </c>
      <c r="E509" s="5" t="str">
        <f>CHOOSE(記入用!E509,"★☆☆☆☆","★★☆☆☆","★★★☆☆","★★★★☆","★★★★★","★★★★★★","☆☆☆☆☆")</f>
        <v>★★★★☆</v>
      </c>
      <c r="F509" s="5" t="str">
        <f>CHOOSE(記入用!F509,"★☆☆☆☆","★★☆☆☆","★★★☆☆","★★★★☆","★★★★★","★★★★★★","★★★★★★★","☆☆☆☆☆")</f>
        <v>★★★★☆</v>
      </c>
      <c r="G509" s="5" t="str">
        <f>CHOOSE(記入用!G509,"★☆☆☆☆","★★☆☆☆","★★★☆☆","★★★★☆","★★★★★","★★★★★★","★★★★★★★","☆☆☆☆☆")</f>
        <v>★★★☆☆</v>
      </c>
      <c r="H509" s="5" t="str">
        <f>CHOOSE(記入用!H509,"★☆☆☆☆","★★☆☆☆","★★★☆☆","★★★★☆","★★★★★","★★★★★★","★★★★★★★","☆☆☆☆☆")</f>
        <v>★★★☆☆</v>
      </c>
      <c r="I509" s="5" t="str">
        <f>CHOOSE(記入用!I509,"★☆☆☆☆","★★☆☆☆","★★★☆☆","★★★★☆","★★★★★","★★★★★★","★★★★★★★","☆☆☆☆☆")</f>
        <v>★★★★★</v>
      </c>
      <c r="J509" s="5" t="str">
        <f>CHOOSE(記入用!J509,"★☆☆☆☆","★★☆☆☆","★★★☆☆","★★★★☆","★★★★★","★★★★★★","☆☆☆☆☆","★★★★★★★","OverFlow")</f>
        <v>★★★★★</v>
      </c>
      <c r="K509" s="5" t="str">
        <f>CHOOSE(記入用!K509,"★☆☆☆☆","★★☆☆☆","★★★☆☆","★★★★☆","★★★★★","★★★★★★","☆☆☆☆☆")</f>
        <v>★★★★★</v>
      </c>
      <c r="L509" s="5" t="str">
        <f>不具合まとめ!C508</f>
        <v>無</v>
      </c>
      <c r="M509" s="5" t="str">
        <f>CHOOSE(記入用!M509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09" s="5" t="str">
        <f>CHOOSE(記入用!N509,"対応","未対応","追加talkにて対応","対応予定無し")</f>
        <v>未対応</v>
      </c>
      <c r="O509" s="36">
        <f>詳細1!K509</f>
        <v>44157</v>
      </c>
    </row>
    <row r="510" spans="1:15" x14ac:dyDescent="0.15">
      <c r="A510" s="5" t="str">
        <f>記入用!A510</f>
        <v>白魔獣王《ペッピ》</v>
      </c>
      <c r="B510" t="str">
        <f>記入用!B510</f>
        <v>asutosu</v>
      </c>
      <c r="C510" t="str">
        <f>記入用!C510</f>
        <v>Discord</v>
      </c>
      <c r="D510" s="5" t="str">
        <f>CHOOSE(記入用!D510,"★☆☆☆☆","★★☆☆☆","★★★☆☆","★★★★☆","★★★★★","★★★★★★","★★★★★★★","☆☆☆☆☆")</f>
        <v>★★★☆☆</v>
      </c>
      <c r="E510" s="5" t="str">
        <f>CHOOSE(記入用!E510,"★☆☆☆☆","★★☆☆☆","★★★☆☆","★★★★☆","★★★★★","★★★★★★","☆☆☆☆☆")</f>
        <v>★★★★☆</v>
      </c>
      <c r="F510" s="5" t="str">
        <f>CHOOSE(記入用!F510,"★☆☆☆☆","★★☆☆☆","★★★☆☆","★★★★☆","★★★★★","★★★★★★","★★★★★★★","☆☆☆☆☆")</f>
        <v>★★★★☆</v>
      </c>
      <c r="G510" s="5" t="str">
        <f>CHOOSE(記入用!G510,"★☆☆☆☆","★★☆☆☆","★★★☆☆","★★★★☆","★★★★★","★★★★★★","★★★★★★★","☆☆☆☆☆")</f>
        <v>★★★☆☆</v>
      </c>
      <c r="H510" s="5" t="str">
        <f>CHOOSE(記入用!H510,"★☆☆☆☆","★★☆☆☆","★★★☆☆","★★★★☆","★★★★★","★★★★★★","★★★★★★★","☆☆☆☆☆")</f>
        <v>★★★☆☆</v>
      </c>
      <c r="I510" s="14" t="str">
        <f>CHOOSE(記入用!I510,"★☆☆☆☆","★★☆☆☆","★★★☆☆","★★★★☆","★★★★★","★★★★★★","★★★★★★★","☆☆☆☆☆")</f>
        <v>★★★★★</v>
      </c>
      <c r="J510" s="5" t="str">
        <f>CHOOSE(記入用!J510,"★☆☆☆☆","★★☆☆☆","★★★☆☆","★★★★☆","★★★★★","★★★★★★","☆☆☆☆☆","★★★★★★★","OverFlow")</f>
        <v>★★★★★</v>
      </c>
      <c r="K510" s="5" t="str">
        <f>CHOOSE(記入用!K510,"★☆☆☆☆","★★☆☆☆","★★★☆☆","★★★★☆","★★★★★","★★★★★★","☆☆☆☆☆")</f>
        <v>★★★★★</v>
      </c>
      <c r="L510" s="5" t="str">
        <f>不具合まとめ!C509</f>
        <v>有</v>
      </c>
      <c r="M510" s="5" t="str">
        <f>CHOOSE(記入用!M510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oo系列/MMAh推奨</v>
      </c>
      <c r="N510" s="5" t="str">
        <f>CHOOSE(記入用!N510,"対応","未対応","追加talkにて対応","対応予定無し")</f>
        <v>未対応</v>
      </c>
      <c r="O510" s="36">
        <f>詳細1!K510</f>
        <v>44157</v>
      </c>
    </row>
    <row r="511" spans="1:15" x14ac:dyDescent="0.15">
      <c r="A511" s="5" t="str">
        <f>記入用!A511</f>
        <v>金山毘売神</v>
      </c>
      <c r="B511" t="str">
        <f>記入用!B511</f>
        <v>秋宗</v>
      </c>
      <c r="C511" t="str">
        <f>記入用!C511</f>
        <v>Discord</v>
      </c>
      <c r="D511" s="5" t="str">
        <f>CHOOSE(記入用!D511,"★☆☆☆☆","★★☆☆☆","★★★☆☆","★★★★☆","★★★★★","★★★★★★","★★★★★★★","☆☆☆☆☆")</f>
        <v>★★★☆☆</v>
      </c>
      <c r="E511" s="5" t="str">
        <f>CHOOSE(記入用!E511,"★☆☆☆☆","★★☆☆☆","★★★☆☆","★★★★☆","★★★★★","★★★★★★","☆☆☆☆☆")</f>
        <v>★★★★★</v>
      </c>
      <c r="F511" s="5" t="str">
        <f>CHOOSE(記入用!F511,"★☆☆☆☆","★★☆☆☆","★★★☆☆","★★★★☆","★★★★★","★★★★★★","★★★★★★★","☆☆☆☆☆")</f>
        <v>★★★★★★★</v>
      </c>
      <c r="G511" s="5" t="str">
        <f>CHOOSE(記入用!G511,"★☆☆☆☆","★★☆☆☆","★★★☆☆","★★★★☆","★★★★★","★★★★★★","★★★★★★★","☆☆☆☆☆")</f>
        <v>★★★★★★</v>
      </c>
      <c r="H511" s="5" t="str">
        <f>CHOOSE(記入用!H511,"★☆☆☆☆","★★☆☆☆","★★★☆☆","★★★★☆","★★★★★","★★★★★★","★★★★★★★","☆☆☆☆☆")</f>
        <v>★★★★★★</v>
      </c>
      <c r="I511" s="5" t="str">
        <f>CHOOSE(記入用!I511,"★☆☆☆☆","★★☆☆☆","★★★☆☆","★★★★☆","★★★★★","★★★★★★","★★★★★★★","☆☆☆☆☆")</f>
        <v>★★★★★★</v>
      </c>
      <c r="J511" s="5" t="str">
        <f>CHOOSE(記入用!J511,"★☆☆☆☆","★★☆☆☆","★★★☆☆","★★★★☆","★★★★★","★★★★★★","☆☆☆☆☆","★★★★★★★","OverFlow")</f>
        <v>☆☆☆☆☆</v>
      </c>
      <c r="K511" s="5" t="str">
        <f>CHOOSE(記入用!K511,"★☆☆☆☆","★★☆☆☆","★★★☆☆","★★★★☆","★★★★★","★★★★★★","☆☆☆☆☆")</f>
        <v>★☆☆☆☆</v>
      </c>
      <c r="L511" s="5" t="str">
        <f>不具合まとめ!C510</f>
        <v>無</v>
      </c>
      <c r="M511" s="5" t="str">
        <f>CHOOSE(記入用!M511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1" s="5" t="str">
        <f>CHOOSE(記入用!N511,"対応","未対応","追加talkにて対応","対応予定無し")</f>
        <v>未対応</v>
      </c>
      <c r="O511" s="36">
        <f>詳細1!K511</f>
        <v>44159</v>
      </c>
    </row>
    <row r="512" spans="1:15" x14ac:dyDescent="0.15">
      <c r="A512" s="5" t="str">
        <f>記入用!A512</f>
        <v>金山彦命</v>
      </c>
      <c r="B512" t="str">
        <f>記入用!B512</f>
        <v>秋宗</v>
      </c>
      <c r="C512" t="str">
        <f>記入用!C512</f>
        <v>Discord</v>
      </c>
      <c r="D512" s="5" t="str">
        <f>CHOOSE(記入用!D512,"★☆☆☆☆","★★☆☆☆","★★★☆☆","★★★★☆","★★★★★","★★★★★★","★★★★★★★","☆☆☆☆☆")</f>
        <v>★★★☆☆</v>
      </c>
      <c r="E512" s="5" t="str">
        <f>CHOOSE(記入用!E512,"★☆☆☆☆","★★☆☆☆","★★★☆☆","★★★★☆","★★★★★","★★★★★★","☆☆☆☆☆")</f>
        <v>★★★★★</v>
      </c>
      <c r="F512" s="5" t="str">
        <f>CHOOSE(記入用!F512,"★☆☆☆☆","★★☆☆☆","★★★☆☆","★★★★☆","★★★★★","★★★★★★","★★★★★★★","☆☆☆☆☆")</f>
        <v>★★★★★★★</v>
      </c>
      <c r="G512" s="5" t="str">
        <f>CHOOSE(記入用!G512,"★☆☆☆☆","★★☆☆☆","★★★☆☆","★★★★☆","★★★★★","★★★★★★","★★★★★★★","☆☆☆☆☆")</f>
        <v>★★★★★★</v>
      </c>
      <c r="H512" s="5" t="str">
        <f>CHOOSE(記入用!H512,"★☆☆☆☆","★★☆☆☆","★★★☆☆","★★★★☆","★★★★★","★★★★★★","★★★★★★★","☆☆☆☆☆")</f>
        <v>★★☆☆☆</v>
      </c>
      <c r="I512" s="5" t="str">
        <f>CHOOSE(記入用!I512,"★☆☆☆☆","★★☆☆☆","★★★☆☆","★★★★☆","★★★★★","★★★★★★","★★★★★★★","☆☆☆☆☆")</f>
        <v>★★☆☆☆</v>
      </c>
      <c r="J512" s="5" t="str">
        <f>CHOOSE(記入用!J512,"★☆☆☆☆","★★☆☆☆","★★★☆☆","★★★★☆","★★★★★","★★★★★★","☆☆☆☆☆","★★★★★★★","OverFlow")</f>
        <v>☆☆☆☆☆</v>
      </c>
      <c r="K512" s="5" t="str">
        <f>CHOOSE(記入用!K512,"★☆☆☆☆","★★☆☆☆","★★★☆☆","★★★★☆","★★★★★","★★★★★★","☆☆☆☆☆")</f>
        <v>★☆☆☆☆</v>
      </c>
      <c r="L512" s="5" t="str">
        <f>不具合まとめ!C511</f>
        <v>無</v>
      </c>
      <c r="M512" s="5" t="str">
        <f>CHOOSE(記入用!M512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2" s="5" t="str">
        <f>CHOOSE(記入用!N512,"対応","未対応","追加talkにて対応","対応予定無し")</f>
        <v>未対応</v>
      </c>
      <c r="O512" s="36">
        <f>詳細1!K512</f>
        <v>44159</v>
      </c>
    </row>
    <row r="513" spans="1:15" x14ac:dyDescent="0.15">
      <c r="A513" s="5" t="str">
        <f>記入用!A513</f>
        <v>菅原天神</v>
      </c>
      <c r="B513" t="str">
        <f>記入用!B513</f>
        <v>秋宗</v>
      </c>
      <c r="C513" t="str">
        <f>記入用!C513</f>
        <v>Discord</v>
      </c>
      <c r="D513" s="5" t="str">
        <f>CHOOSE(記入用!D513,"★☆☆☆☆","★★☆☆☆","★★★☆☆","★★★★☆","★★★★★","★★★★★★","★★★★★★★","☆☆☆☆☆")</f>
        <v>★★★☆☆</v>
      </c>
      <c r="E513" s="5" t="str">
        <f>CHOOSE(記入用!E513,"★☆☆☆☆","★★☆☆☆","★★★☆☆","★★★★☆","★★★★★","★★★★★★","☆☆☆☆☆")</f>
        <v>★★★★★</v>
      </c>
      <c r="F513" s="5" t="str">
        <f>CHOOSE(記入用!F513,"★☆☆☆☆","★★☆☆☆","★★★☆☆","★★★★☆","★★★★★","★★★★★★","★★★★★★★","☆☆☆☆☆")</f>
        <v>★★★★★★★</v>
      </c>
      <c r="G513" s="5" t="str">
        <f>CHOOSE(記入用!G513,"★☆☆☆☆","★★☆☆☆","★★★☆☆","★★★★☆","★★★★★","★★★★★★","★★★★★★★","☆☆☆☆☆")</f>
        <v>★★★★★★</v>
      </c>
      <c r="H513" s="5" t="str">
        <f>CHOOSE(記入用!H513,"★☆☆☆☆","★★☆☆☆","★★★☆☆","★★★★☆","★★★★★","★★★★★★","★★★★★★★","☆☆☆☆☆")</f>
        <v>★★☆☆☆</v>
      </c>
      <c r="I513" s="5" t="str">
        <f>CHOOSE(記入用!I513,"★☆☆☆☆","★★☆☆☆","★★★☆☆","★★★★☆","★★★★★","★★★★★★","★★★★★★★","☆☆☆☆☆")</f>
        <v>★★☆☆☆</v>
      </c>
      <c r="J513" s="5" t="str">
        <f>CHOOSE(記入用!J513,"★☆☆☆☆","★★☆☆☆","★★★☆☆","★★★★☆","★★★★★","★★★★★★","☆☆☆☆☆","★★★★★★★","OverFlow")</f>
        <v>☆☆☆☆☆</v>
      </c>
      <c r="K513" s="5" t="str">
        <f>CHOOSE(記入用!K513,"★☆☆☆☆","★★☆☆☆","★★★☆☆","★★★★☆","★★★★★","★★★★★★","☆☆☆☆☆")</f>
        <v>★☆☆☆☆</v>
      </c>
      <c r="L513" s="5" t="str">
        <f>不具合まとめ!C512</f>
        <v>無</v>
      </c>
      <c r="M513" s="5" t="str">
        <f>CHOOSE(記入用!M513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3" s="5" t="str">
        <f>CHOOSE(記入用!N513,"対応","未対応","追加talkにて対応","対応予定無し")</f>
        <v>未対応</v>
      </c>
      <c r="O513" s="36">
        <f>詳細1!K513</f>
        <v>44159</v>
      </c>
    </row>
    <row r="514" spans="1:15" x14ac:dyDescent="0.15">
      <c r="A514" s="5" t="str">
        <f>記入用!A514</f>
        <v>素戔嗚命</v>
      </c>
      <c r="B514" t="str">
        <f>記入用!B514</f>
        <v>秋宗</v>
      </c>
      <c r="C514" t="str">
        <f>記入用!C514</f>
        <v>Discord</v>
      </c>
      <c r="D514" s="5" t="str">
        <f>CHOOSE(記入用!D514,"★☆☆☆☆","★★☆☆☆","★★★☆☆","★★★★☆","★★★★★","★★★★★★","★★★★★★★","☆☆☆☆☆")</f>
        <v>★★★☆☆</v>
      </c>
      <c r="E514" s="5" t="str">
        <f>CHOOSE(記入用!E514,"★☆☆☆☆","★★☆☆☆","★★★☆☆","★★★★☆","★★★★★","★★★★★★","☆☆☆☆☆")</f>
        <v>★★★★★</v>
      </c>
      <c r="F514" s="5" t="str">
        <f>CHOOSE(記入用!F514,"★☆☆☆☆","★★☆☆☆","★★★☆☆","★★★★☆","★★★★★","★★★★★★","★★★★★★★","☆☆☆☆☆")</f>
        <v>★★★★★★★</v>
      </c>
      <c r="G514" s="5" t="str">
        <f>CHOOSE(記入用!G514,"★☆☆☆☆","★★☆☆☆","★★★☆☆","★★★★☆","★★★★★","★★★★★★","★★★★★★★","☆☆☆☆☆")</f>
        <v>★★★★★★</v>
      </c>
      <c r="H514" s="5" t="str">
        <f>CHOOSE(記入用!H514,"★☆☆☆☆","★★☆☆☆","★★★☆☆","★★★★☆","★★★★★","★★★★★★","★★★★★★★","☆☆☆☆☆")</f>
        <v>★★★★★★</v>
      </c>
      <c r="I514" s="5" t="str">
        <f>CHOOSE(記入用!I514,"★☆☆☆☆","★★☆☆☆","★★★☆☆","★★★★☆","★★★★★","★★★★★★","★★★★★★★","☆☆☆☆☆")</f>
        <v>★★★★★★</v>
      </c>
      <c r="J514" s="5" t="str">
        <f>CHOOSE(記入用!J514,"★☆☆☆☆","★★☆☆☆","★★★☆☆","★★★★☆","★★★★★","★★★★★★","☆☆☆☆☆","★★★★★★★","OverFlow")</f>
        <v>☆☆☆☆☆</v>
      </c>
      <c r="K514" s="5" t="str">
        <f>CHOOSE(記入用!K514,"★☆☆☆☆","★★☆☆☆","★★★☆☆","★★★★☆","★★★★★","★★★★★★","☆☆☆☆☆")</f>
        <v>★☆☆☆☆</v>
      </c>
      <c r="L514" s="5" t="str">
        <f>不具合まとめ!C513</f>
        <v>無</v>
      </c>
      <c r="M514" s="5" t="str">
        <f>CHOOSE(記入用!M514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4" s="5" t="str">
        <f>CHOOSE(記入用!N514,"対応","未対応","追加talkにて対応","対応予定無し")</f>
        <v>未対応</v>
      </c>
      <c r="O514" s="36">
        <f>詳細1!K514</f>
        <v>44159</v>
      </c>
    </row>
    <row r="515" spans="1:15" x14ac:dyDescent="0.15">
      <c r="A515" s="5" t="str">
        <f>記入用!A515</f>
        <v>天若日子</v>
      </c>
      <c r="B515" t="str">
        <f>記入用!B515</f>
        <v>秋宗</v>
      </c>
      <c r="C515" t="str">
        <f>記入用!C515</f>
        <v>Discord</v>
      </c>
      <c r="D515" s="5" t="str">
        <f>CHOOSE(記入用!D515,"★☆☆☆☆","★★☆☆☆","★★★☆☆","★★★★☆","★★★★★","★★★★★★","★★★★★★★","☆☆☆☆☆")</f>
        <v>★★★☆☆</v>
      </c>
      <c r="E515" s="5" t="str">
        <f>CHOOSE(記入用!E515,"★☆☆☆☆","★★☆☆☆","★★★☆☆","★★★★☆","★★★★★","★★★★★★","☆☆☆☆☆")</f>
        <v>★★★★★</v>
      </c>
      <c r="F515" s="5" t="str">
        <f>CHOOSE(記入用!F515,"★☆☆☆☆","★★☆☆☆","★★★☆☆","★★★★☆","★★★★★","★★★★★★","★★★★★★★","☆☆☆☆☆")</f>
        <v>★★★★★★★</v>
      </c>
      <c r="G515" s="5" t="str">
        <f>CHOOSE(記入用!G515,"★☆☆☆☆","★★☆☆☆","★★★☆☆","★★★★☆","★★★★★","★★★★★★","★★★★★★★","☆☆☆☆☆")</f>
        <v>★★★★★★</v>
      </c>
      <c r="H515" s="5" t="str">
        <f>CHOOSE(記入用!H515,"★☆☆☆☆","★★☆☆☆","★★★☆☆","★★★★☆","★★★★★","★★★★★★","★★★★★★★","☆☆☆☆☆")</f>
        <v>★★☆☆☆</v>
      </c>
      <c r="I515" s="5" t="str">
        <f>CHOOSE(記入用!I515,"★☆☆☆☆","★★☆☆☆","★★★☆☆","★★★★☆","★★★★★","★★★★★★","★★★★★★★","☆☆☆☆☆")</f>
        <v>★★☆☆☆</v>
      </c>
      <c r="J515" s="5" t="str">
        <f>CHOOSE(記入用!J515,"★☆☆☆☆","★★☆☆☆","★★★☆☆","★★★★☆","★★★★★","★★★★★★","☆☆☆☆☆","★★★★★★★","OverFlow")</f>
        <v>☆☆☆☆☆</v>
      </c>
      <c r="K515" s="5" t="str">
        <f>CHOOSE(記入用!K515,"★☆☆☆☆","★★☆☆☆","★★★☆☆","★★★★☆","★★★★★","★★★★★★","☆☆☆☆☆")</f>
        <v>★☆☆☆☆</v>
      </c>
      <c r="L515" s="5" t="str">
        <f>不具合まとめ!C514</f>
        <v>無</v>
      </c>
      <c r="M515" s="5" t="str">
        <f>CHOOSE(記入用!M515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5" s="5" t="str">
        <f>CHOOSE(記入用!N515,"対応","未対応","追加talkにて対応","対応予定無し")</f>
        <v>未対応</v>
      </c>
      <c r="O515" s="36">
        <f>詳細1!K515</f>
        <v>44159</v>
      </c>
    </row>
    <row r="516" spans="1:15" x14ac:dyDescent="0.15">
      <c r="A516" s="5" t="str">
        <f>記入用!A516</f>
        <v>天手力雄命</v>
      </c>
      <c r="B516" t="str">
        <f>記入用!B516</f>
        <v>秋宗</v>
      </c>
      <c r="C516" t="str">
        <f>記入用!C516</f>
        <v>Discord</v>
      </c>
      <c r="D516" s="5" t="str">
        <f>CHOOSE(記入用!D516,"★☆☆☆☆","★★☆☆☆","★★★☆☆","★★★★☆","★★★★★","★★★★★★","★★★★★★★","☆☆☆☆☆")</f>
        <v>★★★☆☆</v>
      </c>
      <c r="E516" s="5" t="str">
        <f>CHOOSE(記入用!E516,"★☆☆☆☆","★★☆☆☆","★★★☆☆","★★★★☆","★★★★★","★★★★★★","☆☆☆☆☆")</f>
        <v>★★★★★</v>
      </c>
      <c r="F516" s="5" t="str">
        <f>CHOOSE(記入用!F516,"★☆☆☆☆","★★☆☆☆","★★★☆☆","★★★★☆","★★★★★","★★★★★★","★★★★★★★","☆☆☆☆☆")</f>
        <v>★★★★★★★</v>
      </c>
      <c r="G516" s="5" t="str">
        <f>CHOOSE(記入用!G516,"★☆☆☆☆","★★☆☆☆","★★★☆☆","★★★★☆","★★★★★","★★★★★★","★★★★★★★","☆☆☆☆☆")</f>
        <v>★★★★★★</v>
      </c>
      <c r="H516" s="5" t="str">
        <f>CHOOSE(記入用!H516,"★☆☆☆☆","★★☆☆☆","★★★☆☆","★★★★☆","★★★★★","★★★★★★","★★★★★★★","☆☆☆☆☆")</f>
        <v>★★☆☆☆</v>
      </c>
      <c r="I516" s="5" t="str">
        <f>CHOOSE(記入用!I516,"★☆☆☆☆","★★☆☆☆","★★★☆☆","★★★★☆","★★★★★","★★★★★★","★★★★★★★","☆☆☆☆☆")</f>
        <v>★★☆☆☆</v>
      </c>
      <c r="J516" s="5" t="str">
        <f>CHOOSE(記入用!J516,"★☆☆☆☆","★★☆☆☆","★★★☆☆","★★★★☆","★★★★★","★★★★★★","☆☆☆☆☆","★★★★★★★","OverFlow")</f>
        <v>☆☆☆☆☆</v>
      </c>
      <c r="K516" s="5" t="str">
        <f>CHOOSE(記入用!K516,"★☆☆☆☆","★★☆☆☆","★★★☆☆","★★★★☆","★★★★★","★★★★★★","☆☆☆☆☆")</f>
        <v>★☆☆☆☆</v>
      </c>
      <c r="L516" s="5" t="str">
        <f>不具合まとめ!C515</f>
        <v>無</v>
      </c>
      <c r="M516" s="5" t="str">
        <f>CHOOSE(記入用!M516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6" s="5" t="str">
        <f>CHOOSE(記入用!N516,"対応","未対応","追加talkにて対応","対応予定無し")</f>
        <v>未対応</v>
      </c>
      <c r="O516" s="36">
        <f>詳細1!K516</f>
        <v>44159</v>
      </c>
    </row>
    <row r="517" spans="1:15" x14ac:dyDescent="0.15">
      <c r="A517" s="5" t="str">
        <f>記入用!A517</f>
        <v>天津甕星</v>
      </c>
      <c r="B517" t="str">
        <f>記入用!B517</f>
        <v>秋宗</v>
      </c>
      <c r="C517" t="str">
        <f>記入用!C517</f>
        <v>Discord</v>
      </c>
      <c r="D517" s="5" t="str">
        <f>CHOOSE(記入用!D517,"★☆☆☆☆","★★☆☆☆","★★★☆☆","★★★★☆","★★★★★","★★★★★★","★★★★★★★","☆☆☆☆☆")</f>
        <v>★★★☆☆</v>
      </c>
      <c r="E517" s="5" t="str">
        <f>CHOOSE(記入用!E517,"★☆☆☆☆","★★☆☆☆","★★★☆☆","★★★★☆","★★★★★","★★★★★★","☆☆☆☆☆")</f>
        <v>★★★★★</v>
      </c>
      <c r="F517" s="5" t="str">
        <f>CHOOSE(記入用!F517,"★☆☆☆☆","★★☆☆☆","★★★☆☆","★★★★☆","★★★★★","★★★★★★","★★★★★★★","☆☆☆☆☆")</f>
        <v>★★★★★★★</v>
      </c>
      <c r="G517" s="5" t="str">
        <f>CHOOSE(記入用!G517,"★☆☆☆☆","★★☆☆☆","★★★☆☆","★★★★☆","★★★★★","★★★★★★","★★★★★★★","☆☆☆☆☆")</f>
        <v>★★★★★★</v>
      </c>
      <c r="H517" s="5" t="str">
        <f>CHOOSE(記入用!H517,"★☆☆☆☆","★★☆☆☆","★★★☆☆","★★★★☆","★★★★★","★★★★★★","★★★★★★★","☆☆☆☆☆")</f>
        <v>★★☆☆☆</v>
      </c>
      <c r="I517" s="5" t="str">
        <f>CHOOSE(記入用!I517,"★☆☆☆☆","★★☆☆☆","★★★☆☆","★★★★☆","★★★★★","★★★★★★","★★★★★★★","☆☆☆☆☆")</f>
        <v>★★☆☆☆</v>
      </c>
      <c r="J517" s="5" t="str">
        <f>CHOOSE(記入用!J517,"★☆☆☆☆","★★☆☆☆","★★★☆☆","★★★★☆","★★★★★","★★★★★★","☆☆☆☆☆","★★★★★★★","OverFlow")</f>
        <v>☆☆☆☆☆</v>
      </c>
      <c r="K517" s="5" t="str">
        <f>CHOOSE(記入用!K517,"★☆☆☆☆","★★☆☆☆","★★★☆☆","★★★★☆","★★★★★","★★★★★★","☆☆☆☆☆")</f>
        <v>★☆☆☆☆</v>
      </c>
      <c r="L517" s="5" t="str">
        <f>不具合まとめ!C516</f>
        <v>無</v>
      </c>
      <c r="M517" s="5" t="str">
        <f>CHOOSE(記入用!M517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7" s="5" t="str">
        <f>CHOOSE(記入用!N517,"対応","未対応","追加talkにて対応","対応予定無し")</f>
        <v>未対応</v>
      </c>
      <c r="O517" s="36">
        <f>詳細1!K517</f>
        <v>44159</v>
      </c>
    </row>
    <row r="518" spans="1:15" x14ac:dyDescent="0.15">
      <c r="A518" s="5" t="str">
        <f>記入用!A518</f>
        <v>木花咲耶姫</v>
      </c>
      <c r="B518" t="str">
        <f>記入用!B518</f>
        <v>秋宗</v>
      </c>
      <c r="C518" t="str">
        <f>記入用!C518</f>
        <v>Discord</v>
      </c>
      <c r="D518" s="5" t="str">
        <f>CHOOSE(記入用!D518,"★☆☆☆☆","★★☆☆☆","★★★☆☆","★★★★☆","★★★★★","★★★★★★","★★★★★★★","☆☆☆☆☆")</f>
        <v>★★★☆☆</v>
      </c>
      <c r="E518" s="5" t="str">
        <f>CHOOSE(記入用!E518,"★☆☆☆☆","★★☆☆☆","★★★☆☆","★★★★☆","★★★★★","★★★★★★","☆☆☆☆☆")</f>
        <v>★★★★★</v>
      </c>
      <c r="F518" s="5" t="str">
        <f>CHOOSE(記入用!F518,"★☆☆☆☆","★★☆☆☆","★★★☆☆","★★★★☆","★★★★★","★★★★★★","★★★★★★★","☆☆☆☆☆")</f>
        <v>★★★★★★★</v>
      </c>
      <c r="G518" s="5" t="str">
        <f>CHOOSE(記入用!G518,"★☆☆☆☆","★★☆☆☆","★★★☆☆","★★★★☆","★★★★★","★★★★★★","★★★★★★★","☆☆☆☆☆")</f>
        <v>★★★★★★</v>
      </c>
      <c r="H518" s="5" t="str">
        <f>CHOOSE(記入用!H518,"★☆☆☆☆","★★☆☆☆","★★★☆☆","★★★★☆","★★★★★","★★★★★★","★★★★★★★","☆☆☆☆☆")</f>
        <v>★★☆☆☆</v>
      </c>
      <c r="I518" s="5" t="str">
        <f>CHOOSE(記入用!I518,"★☆☆☆☆","★★☆☆☆","★★★☆☆","★★★★☆","★★★★★","★★★★★★","★★★★★★★","☆☆☆☆☆")</f>
        <v>★★☆☆☆</v>
      </c>
      <c r="J518" s="5" t="str">
        <f>CHOOSE(記入用!J518,"★☆☆☆☆","★★☆☆☆","★★★☆☆","★★★★☆","★★★★★","★★★★★★","☆☆☆☆☆","★★★★★★★","OverFlow")</f>
        <v>☆☆☆☆☆</v>
      </c>
      <c r="K518" s="5" t="str">
        <f>CHOOSE(記入用!K518,"★☆☆☆☆","★★☆☆☆","★★★☆☆","★★★★☆","★★★★★","★★★★★★","☆☆☆☆☆")</f>
        <v>★☆☆☆☆</v>
      </c>
      <c r="L518" s="5" t="str">
        <f>不具合まとめ!C517</f>
        <v>無</v>
      </c>
      <c r="M518" s="5" t="str">
        <f>CHOOSE(記入用!M518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特に無し</v>
      </c>
      <c r="N518" s="5" t="str">
        <f>CHOOSE(記入用!N518,"対応","未対応","追加talkにて対応","対応予定無し")</f>
        <v>未対応</v>
      </c>
      <c r="O518" s="36">
        <f>詳細1!K518</f>
        <v>44159</v>
      </c>
    </row>
    <row r="519" spans="1:15" x14ac:dyDescent="0.15">
      <c r="A519" s="5" t="str">
        <f>記入用!A519</f>
        <v>火群のヴュール</v>
      </c>
      <c r="B519" t="str">
        <f>記入用!B519</f>
        <v>信仰</v>
      </c>
      <c r="C519" t="str">
        <f>記入用!C519</f>
        <v>Discord</v>
      </c>
      <c r="D519" s="5" t="str">
        <f>CHOOSE(記入用!D519,"★☆☆☆☆","★★☆☆☆","★★★☆☆","★★★★☆","★★★★★","★★★★★★","★★★★★★★","☆☆☆☆☆")</f>
        <v>★★★★★</v>
      </c>
      <c r="E519" s="5" t="str">
        <f>CHOOSE(記入用!E519,"★☆☆☆☆","★★☆☆☆","★★★☆☆","★★★★☆","★★★★★","★★★★★★","☆☆☆☆☆")</f>
        <v>★★★★★</v>
      </c>
      <c r="F519" s="5" t="str">
        <f>CHOOSE(記入用!F519,"★☆☆☆☆","★★☆☆☆","★★★☆☆","★★★★☆","★★★★★","★★★★★★","★★★★★★★","☆☆☆☆☆")</f>
        <v>★★★☆☆</v>
      </c>
      <c r="G519" s="5" t="str">
        <f>CHOOSE(記入用!G519,"★☆☆☆☆","★★☆☆☆","★★★☆☆","★★★★☆","★★★★★","★★★★★★","★★★★★★★","☆☆☆☆☆")</f>
        <v>★★★★★</v>
      </c>
      <c r="H519" s="5" t="str">
        <f>CHOOSE(記入用!H519,"★☆☆☆☆","★★☆☆☆","★★★☆☆","★★★★☆","★★★★★","★★★★★★","★★★★★★★","☆☆☆☆☆")</f>
        <v>★★★☆☆</v>
      </c>
      <c r="I519" s="5" t="str">
        <f>CHOOSE(記入用!I519,"★☆☆☆☆","★★☆☆☆","★★★☆☆","★★★★☆","★★★★★","★★★★★★","★★★★★★★","☆☆☆☆☆")</f>
        <v>★★★★★</v>
      </c>
      <c r="J519" s="5" t="str">
        <f>CHOOSE(記入用!J519,"★☆☆☆☆","★★☆☆☆","★★★☆☆","★★★★☆","★★★★★","★★★★★★","☆☆☆☆☆","★★★★★★★","OverFlow")</f>
        <v>☆☆☆☆☆</v>
      </c>
      <c r="K519" s="5" t="str">
        <f>CHOOSE(記入用!K519,"★☆☆☆☆","★★☆☆☆","★★★☆☆","★★★★☆","★★★★★","★★★★★★","☆☆☆☆☆")</f>
        <v>★★★★☆</v>
      </c>
      <c r="L519" s="5" t="str">
        <f>不具合まとめ!C518</f>
        <v>無</v>
      </c>
      <c r="M519" s="5" t="str">
        <f>CHOOSE(記入用!M519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)</f>
        <v>MMA系列推奨</v>
      </c>
      <c r="N519" s="5" t="str">
        <f>CHOOSE(記入用!N519,"対応","未対応","追加talkにて対応","対応予定無し")</f>
        <v>未対応</v>
      </c>
      <c r="O519" s="36">
        <f>詳細1!K519</f>
        <v>44010</v>
      </c>
    </row>
    <row r="520" spans="1:15" x14ac:dyDescent="0.15">
      <c r="A520" s="5" t="str">
        <f>記入用!A520</f>
        <v>新月のヘカテー[oo版]</v>
      </c>
      <c r="B520" t="str">
        <f>記入用!B520</f>
        <v>ソナリ</v>
      </c>
      <c r="C520" t="str">
        <f>記入用!C520</f>
        <v>カスゴwiki</v>
      </c>
      <c r="D520" s="5" t="str">
        <f>CHOOSE(記入用!D520,"★☆☆☆☆","★★☆☆☆","★★★☆☆","★★★★☆","★★★★★","★★★★★★","★★★★★★★","☆☆☆☆☆")</f>
        <v>★★★★☆</v>
      </c>
      <c r="E520" s="5" t="str">
        <f>CHOOSE(記入用!E520,"★☆☆☆☆","★★☆☆☆","★★★☆☆","★★★★☆","★★★★★","★★★★★★","☆☆☆☆☆")</f>
        <v>★★☆☆☆</v>
      </c>
      <c r="F520" s="5" t="str">
        <f>CHOOSE(記入用!F520,"★☆☆☆☆","★★☆☆☆","★★★☆☆","★★★★☆","★★★★★","★★★★★★","★★★★★★★","☆☆☆☆☆")</f>
        <v>★★★☆☆</v>
      </c>
      <c r="G520" s="5" t="str">
        <f>CHOOSE(記入用!G520,"★☆☆☆☆","★★☆☆☆","★★★☆☆","★★★★☆","★★★★★","★★★★★★","★★★★★★★","☆☆☆☆☆")</f>
        <v>★★★☆☆</v>
      </c>
      <c r="H520" s="5" t="str">
        <f>CHOOSE(記入用!H520,"★☆☆☆☆","★★☆☆☆","★★★☆☆","★★★★☆","★★★★★","★★★★★★","★★★★★★★","☆☆☆☆☆")</f>
        <v>★★★★★★</v>
      </c>
      <c r="I520" s="5" t="str">
        <f>CHOOSE(記入用!I520,"★☆☆☆☆","★★☆☆☆","★★★☆☆","★★★★☆","★★★★★","★★★★★★","★★★★★★★","☆☆☆☆☆")</f>
        <v>★★★★☆</v>
      </c>
      <c r="J520" s="5" t="str">
        <f>CHOOSE(記入用!J520,"★☆☆☆☆","★★☆☆☆","★★★☆☆","★★★★☆","★★★★★","★★★★★★","☆☆☆☆☆","★★★★★★★","OverFlow")</f>
        <v>★★★★★★</v>
      </c>
      <c r="K520" s="5" t="str">
        <f>CHOOSE(記入用!K520,"★☆☆☆☆","★★☆☆☆","★★★☆☆","★★★★☆","★★★★★","★★★★★★","☆☆☆☆☆")</f>
        <v>★★☆☆☆</v>
      </c>
      <c r="L520" s="5" t="str">
        <f>不具合まとめ!C519</f>
        <v>無</v>
      </c>
      <c r="M520" s="5" t="str">
        <f>CHOOSE(記入用!M520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oo系列専用</v>
      </c>
      <c r="N520" s="5" t="str">
        <f>CHOOSE(記入用!N520,"対応","未対応","追加talkにて対応","対応予定無し")</f>
        <v>未対応</v>
      </c>
      <c r="O520" s="36">
        <f>詳細1!K520</f>
        <v>44297</v>
      </c>
    </row>
    <row r="521" spans="1:15" x14ac:dyDescent="0.15">
      <c r="A521" s="5" t="str">
        <f>記入用!A521</f>
        <v>新月のヘカテー[MMA版]</v>
      </c>
      <c r="B521" t="str">
        <f>記入用!B521</f>
        <v>ソナリ</v>
      </c>
      <c r="C521" t="str">
        <f>記入用!C521</f>
        <v>カスゴwiki</v>
      </c>
      <c r="D521" s="5" t="str">
        <f>CHOOSE(記入用!D521,"★☆☆☆☆","★★☆☆☆","★★★☆☆","★★★★☆","★★★★★","★★★★★★","★★★★★★★","☆☆☆☆☆")</f>
        <v>★★★★☆</v>
      </c>
      <c r="E521" s="5" t="str">
        <f>CHOOSE(記入用!E521,"★☆☆☆☆","★★☆☆☆","★★★☆☆","★★★★☆","★★★★★","★★★★★★","☆☆☆☆☆")</f>
        <v>★★☆☆☆</v>
      </c>
      <c r="F521" s="5" t="str">
        <f>CHOOSE(記入用!F521,"★☆☆☆☆","★★☆☆☆","★★★☆☆","★★★★☆","★★★★★","★★★★★★","★★★★★★★","☆☆☆☆☆")</f>
        <v>★★★☆☆</v>
      </c>
      <c r="G521" s="5" t="str">
        <f>CHOOSE(記入用!G521,"★☆☆☆☆","★★☆☆☆","★★★☆☆","★★★★☆","★★★★★","★★★★★★","★★★★★★★","☆☆☆☆☆")</f>
        <v>★★★☆☆</v>
      </c>
      <c r="H521" s="5" t="str">
        <f>CHOOSE(記入用!H521,"★☆☆☆☆","★★☆☆☆","★★★☆☆","★★★★☆","★★★★★","★★★★★★","★★★★★★★","☆☆☆☆☆")</f>
        <v>★★★★★★</v>
      </c>
      <c r="I521" s="5" t="str">
        <f>CHOOSE(記入用!I521,"★☆☆☆☆","★★☆☆☆","★★★☆☆","★★★★☆","★★★★★","★★★★★★","★★★★★★★","☆☆☆☆☆")</f>
        <v>★★★★☆</v>
      </c>
      <c r="J521" s="5" t="str">
        <f>CHOOSE(記入用!J521,"★☆☆☆☆","★★☆☆☆","★★★☆☆","★★★★☆","★★★★★","★★★★★★","☆☆☆☆☆","★★★★★★★","OverFlow")</f>
        <v>★★★★★★</v>
      </c>
      <c r="K521" s="5" t="str">
        <f>CHOOSE(記入用!K521,"★☆☆☆☆","★★☆☆☆","★★★☆☆","★★★★☆","★★★★★","★★★★★★","☆☆☆☆☆")</f>
        <v>★★☆☆☆</v>
      </c>
      <c r="L521" s="5" t="str">
        <f>不具合まとめ!C520</f>
        <v>無</v>
      </c>
      <c r="M521" s="5" t="str">
        <f>CHOOSE(記入用!M521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MMA系列推奨</v>
      </c>
      <c r="N521" s="5" t="str">
        <f>CHOOSE(記入用!N521,"対応","未対応","追加talkにて対応","対応予定無し")</f>
        <v>未対応</v>
      </c>
      <c r="O521" s="36">
        <f>詳細1!K521</f>
        <v>44297</v>
      </c>
    </row>
    <row r="522" spans="1:15" x14ac:dyDescent="0.15">
      <c r="A522" s="5" t="str">
        <f>記入用!A522</f>
        <v>プリンチャンアイドルさら</v>
      </c>
      <c r="B522" t="str">
        <f>記入用!B522</f>
        <v>ローエル</v>
      </c>
      <c r="C522" t="str">
        <f>記入用!C522</f>
        <v>カスタムゴッド保管所（仮）</v>
      </c>
      <c r="D522" s="5" t="str">
        <f>CHOOSE(記入用!D522,"★☆☆☆☆","★★☆☆☆","★★★☆☆","★★★★☆","★★★★★","★★★★★★","★★★★★★★","☆☆☆☆☆")</f>
        <v>★★★★★</v>
      </c>
      <c r="E522" s="5" t="str">
        <f>CHOOSE(記入用!E522,"★☆☆☆☆","★★☆☆☆","★★★☆☆","★★★★☆","★★★★★","★★★★★★","☆☆☆☆☆")</f>
        <v>★★★★★</v>
      </c>
      <c r="F522" s="5" t="str">
        <f>CHOOSE(記入用!F522,"★☆☆☆☆","★★☆☆☆","★★★☆☆","★★★★☆","★★★★★","★★★★★★","★★★★★★★","☆☆☆☆☆")</f>
        <v>★★★★★★</v>
      </c>
      <c r="G522" s="5" t="str">
        <f>CHOOSE(記入用!G522,"★☆☆☆☆","★★☆☆☆","★★★☆☆","★★★★☆","★★★★★","★★★★★★","★★★★★★★","☆☆☆☆☆")</f>
        <v>★★★★★★</v>
      </c>
      <c r="H522" s="5" t="str">
        <f>CHOOSE(記入用!H522,"★☆☆☆☆","★★☆☆☆","★★★☆☆","★★★★☆","★★★★★","★★★★★★","★★★★★★★","☆☆☆☆☆")</f>
        <v>★★★☆☆</v>
      </c>
      <c r="I522" s="5" t="str">
        <f>CHOOSE(記入用!I522,"★☆☆☆☆","★★☆☆☆","★★★☆☆","★★★★☆","★★★★★","★★★★★★","★★★★★★★","☆☆☆☆☆")</f>
        <v>★★★★★</v>
      </c>
      <c r="J522" s="5" t="str">
        <f>CHOOSE(記入用!J522,"★☆☆☆☆","★★☆☆☆","★★★☆☆","★★★★☆","★★★★★","★★★★★★","☆☆☆☆☆","★★★★★★★","OverFlow")</f>
        <v>★★☆☆☆</v>
      </c>
      <c r="K522" s="5" t="str">
        <f>CHOOSE(記入用!K522,"★☆☆☆☆","★★☆☆☆","★★★☆☆","★★★★☆","★★★★★","★★★★★★","☆☆☆☆☆")</f>
        <v>★☆☆☆☆</v>
      </c>
      <c r="L522" s="5" t="str">
        <f>不具合まとめ!C521</f>
        <v>有</v>
      </c>
      <c r="M522" s="5" t="str">
        <f>CHOOSE(記入用!M522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2" s="5" t="str">
        <f>CHOOSE(記入用!N522,"対応","未対応","追加talkにて対応","対応予定無し")</f>
        <v>未対応</v>
      </c>
      <c r="O522" s="36">
        <f>詳細1!K522</f>
        <v>44225</v>
      </c>
    </row>
    <row r="523" spans="1:15" x14ac:dyDescent="0.15">
      <c r="A523" s="5" t="str">
        <f>記入用!A523</f>
        <v>劣速のアルビィ</v>
      </c>
      <c r="B523" t="str">
        <f>記入用!B523</f>
        <v>Aoi_nasuko</v>
      </c>
      <c r="C523" t="str">
        <f>記入用!C523</f>
        <v>Discord</v>
      </c>
      <c r="D523" s="5" t="str">
        <f>CHOOSE(記入用!D523,"★☆☆☆☆","★★☆☆☆","★★★☆☆","★★★★☆","★★★★★","★★★★★★","★★★★★★★","☆☆☆☆☆")</f>
        <v>★★★★★★</v>
      </c>
      <c r="E523" s="5" t="str">
        <f>CHOOSE(記入用!E523,"★☆☆☆☆","★★☆☆☆","★★★☆☆","★★★★☆","★★★★★","★★★★★★","☆☆☆☆☆")</f>
        <v>★★☆☆☆</v>
      </c>
      <c r="F523" s="5" t="str">
        <f>CHOOSE(記入用!F523,"★☆☆☆☆","★★☆☆☆","★★★☆☆","★★★★☆","★★★★★","★★★★★★","★★★★★★★","☆☆☆☆☆")</f>
        <v>★★★★★</v>
      </c>
      <c r="G523" s="5" t="str">
        <f>CHOOSE(記入用!G523,"★☆☆☆☆","★★☆☆☆","★★★☆☆","★★★★☆","★★★★★","★★★★★★","★★★★★★★","☆☆☆☆☆")</f>
        <v>★★★★★</v>
      </c>
      <c r="H523" s="5" t="str">
        <f>CHOOSE(記入用!H523,"★☆☆☆☆","★★☆☆☆","★★★☆☆","★★★★☆","★★★★★","★★★★★★","★★★★★★★","☆☆☆☆☆")</f>
        <v>★★★★☆</v>
      </c>
      <c r="I523" s="5" t="str">
        <f>CHOOSE(記入用!I523,"★☆☆☆☆","★★☆☆☆","★★★☆☆","★★★★☆","★★★★★","★★★★★★","★★★★★★★","☆☆☆☆☆")</f>
        <v>★★★★★★</v>
      </c>
      <c r="J523" s="5" t="str">
        <f>CHOOSE(記入用!J523,"★☆☆☆☆","★★☆☆☆","★★★☆☆","★★★★☆","★★★★★","★★★★★★","☆☆☆☆☆","★★★★★★★","OverFlow")</f>
        <v>★☆☆☆☆</v>
      </c>
      <c r="K523" s="5" t="str">
        <f>CHOOSE(記入用!K523,"★☆☆☆☆","★★☆☆☆","★★★☆☆","★★★★☆","★★★★★","★★★★★★","☆☆☆☆☆")</f>
        <v>★★☆☆☆</v>
      </c>
      <c r="L523" s="5" t="str">
        <f>不具合まとめ!C522</f>
        <v>無</v>
      </c>
      <c r="M523" s="5" t="str">
        <f>CHOOSE(記入用!M523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NC推奨</v>
      </c>
      <c r="N523" s="5" t="str">
        <f>CHOOSE(記入用!N523,"対応","未対応","追加talkにて対応","対応予定無し")</f>
        <v>未対応</v>
      </c>
      <c r="O523" s="36">
        <f>詳細1!K523</f>
        <v>44370</v>
      </c>
    </row>
    <row r="524" spans="1:15" x14ac:dyDescent="0.15">
      <c r="A524" s="5" t="str">
        <f>記入用!A524</f>
        <v>魂無き霊馬・アルビ</v>
      </c>
      <c r="B524" t="str">
        <f>記入用!B524</f>
        <v>Aoi_nasuko</v>
      </c>
      <c r="C524" t="str">
        <f>記入用!C524</f>
        <v>Discord</v>
      </c>
      <c r="D524" s="5" t="str">
        <f>CHOOSE(記入用!D524,"★☆☆☆☆","★★☆☆☆","★★★☆☆","★★★★☆","★★★★★","★★★★★★","★★★★★★★","☆☆☆☆☆")</f>
        <v>★★★★★★</v>
      </c>
      <c r="E524" s="5" t="str">
        <f>CHOOSE(記入用!E524,"★☆☆☆☆","★★☆☆☆","★★★☆☆","★★★★☆","★★★★★","★★★★★★","☆☆☆☆☆")</f>
        <v>★★☆☆☆</v>
      </c>
      <c r="F524" s="5" t="str">
        <f>CHOOSE(記入用!F524,"★☆☆☆☆","★★☆☆☆","★★★☆☆","★★★★☆","★★★★★","★★★★★★","★★★★★★★","☆☆☆☆☆")</f>
        <v>★★★★★</v>
      </c>
      <c r="G524" s="5" t="str">
        <f>CHOOSE(記入用!G524,"★☆☆☆☆","★★☆☆☆","★★★☆☆","★★★★☆","★★★★★","★★★★★★","★★★★★★★","☆☆☆☆☆")</f>
        <v>★★★★★</v>
      </c>
      <c r="H524" s="5" t="str">
        <f>CHOOSE(記入用!H524,"★☆☆☆☆","★★☆☆☆","★★★☆☆","★★★★☆","★★★★★","★★★★★★","★★★★★★★","☆☆☆☆☆")</f>
        <v>★★★★☆</v>
      </c>
      <c r="I524" s="5" t="str">
        <f>CHOOSE(記入用!I524,"★☆☆☆☆","★★☆☆☆","★★★☆☆","★★★★☆","★★★★★","★★★★★★","★★★★★★★","☆☆☆☆☆")</f>
        <v>★★★★☆</v>
      </c>
      <c r="J524" s="5" t="str">
        <f>CHOOSE(記入用!J524,"★☆☆☆☆","★★☆☆☆","★★★☆☆","★★★★☆","★★★★★","★★★★★★","☆☆☆☆☆","★★★★★★★","OverFlow")</f>
        <v>☆☆☆☆☆</v>
      </c>
      <c r="K524" s="5" t="str">
        <f>CHOOSE(記入用!K524,"★☆☆☆☆","★★☆☆☆","★★★☆☆","★★★★☆","★★★★★","★★★★★★","☆☆☆☆☆")</f>
        <v>★★☆☆☆</v>
      </c>
      <c r="L524" s="5" t="str">
        <f>不具合まとめ!C523</f>
        <v>無</v>
      </c>
      <c r="M524" s="5" t="str">
        <f>CHOOSE(記入用!M524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MMA系列推奨</v>
      </c>
      <c r="N524" s="5" t="str">
        <f>CHOOSE(記入用!N524,"対応","未対応","追加talkにて対応","対応予定無し")</f>
        <v>未対応</v>
      </c>
      <c r="O524" s="36">
        <f>詳細1!K524</f>
        <v>44311</v>
      </c>
    </row>
    <row r="525" spans="1:15" x14ac:dyDescent="0.15">
      <c r="A525" s="5" t="str">
        <f>記入用!A525</f>
        <v>魔狩のセツ</v>
      </c>
      <c r="B525" t="str">
        <f>記入用!B525</f>
        <v>ウィル</v>
      </c>
      <c r="C525" t="str">
        <f>記入用!C525</f>
        <v>製作者サイト</v>
      </c>
      <c r="D525" s="5" t="str">
        <f>CHOOSE(記入用!D525,"★☆☆☆☆","★★☆☆☆","★★★☆☆","★★★★☆","★★★★★","★★★★★★","★★★★★★★","☆☆☆☆☆")</f>
        <v>★★★★★★★</v>
      </c>
      <c r="E525" s="5" t="str">
        <f>CHOOSE(記入用!E525,"★☆☆☆☆","★★☆☆☆","★★★☆☆","★★★★☆","★★★★★","★★★★★★","☆☆☆☆☆")</f>
        <v>★★★★☆</v>
      </c>
      <c r="F525" s="5" t="str">
        <f>CHOOSE(記入用!F525,"★☆☆☆☆","★★☆☆☆","★★★☆☆","★★★★☆","★★★★★","★★★★★★","★★★★★★★","☆☆☆☆☆")</f>
        <v>★★★★★★</v>
      </c>
      <c r="G525" s="5" t="str">
        <f>CHOOSE(記入用!G525,"★☆☆☆☆","★★☆☆☆","★★★☆☆","★★★★☆","★★★★★","★★★★★★","★★★★★★★","☆☆☆☆☆")</f>
        <v>★★★★★★★</v>
      </c>
      <c r="H525" s="5" t="str">
        <f>CHOOSE(記入用!H525,"★☆☆☆☆","★★☆☆☆","★★★☆☆","★★★★☆","★★★★★","★★★★★★","★★★★★★★","☆☆☆☆☆")</f>
        <v>★★★★★★</v>
      </c>
      <c r="I525" s="5" t="str">
        <f>CHOOSE(記入用!I525,"★☆☆☆☆","★★☆☆☆","★★★☆☆","★★★★☆","★★★★★","★★★★★★","★★★★★★★","☆☆☆☆☆")</f>
        <v>★★★★★★</v>
      </c>
      <c r="J525" s="5" t="str">
        <f>CHOOSE(記入用!J525,"★☆☆☆☆","★★☆☆☆","★★★☆☆","★★★★☆","★★★★★","★★★★★★","☆☆☆☆☆","★★★★★★★","OverFlow")</f>
        <v>☆☆☆☆☆</v>
      </c>
      <c r="K525" s="5" t="str">
        <f>CHOOSE(記入用!K525,"★☆☆☆☆","★★☆☆☆","★★★☆☆","★★★★☆","★★★★★","★★★★★★","☆☆☆☆☆")</f>
        <v>★☆☆☆☆</v>
      </c>
      <c r="L525" s="5" t="str">
        <f>不具合まとめ!C524</f>
        <v>無</v>
      </c>
      <c r="M525" s="5" t="str">
        <f>CHOOSE(記入用!M525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5" s="5" t="str">
        <f>CHOOSE(記入用!N525,"対応","未対応","追加talkにて対応","対応予定無し")</f>
        <v>未対応</v>
      </c>
      <c r="O525" s="36">
        <f>詳細1!K525</f>
        <v>44303</v>
      </c>
    </row>
    <row r="526" spans="1:15" x14ac:dyDescent="0.15">
      <c r="A526" s="5" t="str">
        <f>記入用!A526</f>
        <v>セクシーすぎるメヒョウ</v>
      </c>
      <c r="B526" t="str">
        <f>記入用!B526</f>
        <v>風見鶏　遊</v>
      </c>
      <c r="C526" t="str">
        <f>記入用!C526</f>
        <v>カスゴwiki</v>
      </c>
      <c r="D526" s="5" t="str">
        <f>CHOOSE(記入用!D526,"★☆☆☆☆","★★☆☆☆","★★★☆☆","★★★★☆","★★★★★","★★★★★★","★★★★★★★","☆☆☆☆☆")</f>
        <v>★★★★★★★</v>
      </c>
      <c r="E526" s="5" t="str">
        <f>CHOOSE(記入用!E526,"★☆☆☆☆","★★☆☆☆","★★★☆☆","★★★★☆","★★★★★","★★★★★★","☆☆☆☆☆")</f>
        <v>★★☆☆☆</v>
      </c>
      <c r="F526" s="5" t="str">
        <f>CHOOSE(記入用!F526,"★☆☆☆☆","★★☆☆☆","★★★☆☆","★★★★☆","★★★★★","★★★★★★","★★★★★★★","☆☆☆☆☆")</f>
        <v>★★★★★★</v>
      </c>
      <c r="G526" s="5" t="str">
        <f>CHOOSE(記入用!G526,"★☆☆☆☆","★★☆☆☆","★★★☆☆","★★★★☆","★★★★★","★★★★★★","★★★★★★★","☆☆☆☆☆")</f>
        <v>★★★★☆</v>
      </c>
      <c r="H526" s="5" t="str">
        <f>CHOOSE(記入用!H526,"★☆☆☆☆","★★☆☆☆","★★★☆☆","★★★★☆","★★★★★","★★★★★★","★★★★★★★","☆☆☆☆☆")</f>
        <v>★★★★☆</v>
      </c>
      <c r="I526" s="5" t="str">
        <f>CHOOSE(記入用!I526,"★☆☆☆☆","★★☆☆☆","★★★☆☆","★★★★☆","★★★★★","★★★★★★","★★★★★★★","☆☆☆☆☆")</f>
        <v>★★★☆☆</v>
      </c>
      <c r="J526" s="5" t="str">
        <f>CHOOSE(記入用!J526,"★☆☆☆☆","★★☆☆☆","★★★☆☆","★★★★☆","★★★★★","★★★★★★","☆☆☆☆☆","★★★★★★★","OverFlow")</f>
        <v>☆☆☆☆☆</v>
      </c>
      <c r="K526" s="5" t="str">
        <f>CHOOSE(記入用!K526,"★☆☆☆☆","★★☆☆☆","★★★☆☆","★★★★☆","★★★★★","★★★★★★","☆☆☆☆☆")</f>
        <v>★★☆☆☆</v>
      </c>
      <c r="L526" s="5" t="str">
        <f>不具合まとめ!C525</f>
        <v>無</v>
      </c>
      <c r="M526" s="5" t="str">
        <f>CHOOSE(記入用!M526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6" s="5" t="str">
        <f>CHOOSE(記入用!N526,"対応","未対応","追加talkにて対応","対応予定無し")</f>
        <v>未対応</v>
      </c>
      <c r="O526" s="36">
        <f>詳細1!K526</f>
        <v>44350</v>
      </c>
    </row>
    <row r="527" spans="1:15" x14ac:dyDescent="0.15">
      <c r="A527" s="5" t="str">
        <f>記入用!A527</f>
        <v>恐涙のシャウト</v>
      </c>
      <c r="B527" t="str">
        <f>記入用!B527</f>
        <v>サイレント</v>
      </c>
      <c r="C527" t="str">
        <f>記入用!C527</f>
        <v>Discord</v>
      </c>
      <c r="D527" s="5" t="str">
        <f>CHOOSE(記入用!D527,"★☆☆☆☆","★★☆☆☆","★★★☆☆","★★★★☆","★★★★★","★★★★★★","★★★★★★★","☆☆☆☆☆")</f>
        <v>★★★★★</v>
      </c>
      <c r="E527" s="5" t="str">
        <f>CHOOSE(記入用!E527,"★☆☆☆☆","★★☆☆☆","★★★☆☆","★★★★☆","★★★★★","★★★★★★","☆☆☆☆☆")</f>
        <v>★★★★☆</v>
      </c>
      <c r="F527" s="5" t="str">
        <f>CHOOSE(記入用!F527,"★☆☆☆☆","★★☆☆☆","★★★☆☆","★★★★☆","★★★★★","★★★★★★","★★★★★★★","☆☆☆☆☆")</f>
        <v>★★★★☆</v>
      </c>
      <c r="G527" s="5" t="str">
        <f>CHOOSE(記入用!G527,"★☆☆☆☆","★★☆☆☆","★★★☆☆","★★★★☆","★★★★★","★★★★★★","★★★★★★★","☆☆☆☆☆")</f>
        <v>★★★☆☆</v>
      </c>
      <c r="H527" s="5" t="str">
        <f>CHOOSE(記入用!H527,"★☆☆☆☆","★★☆☆☆","★★★☆☆","★★★★☆","★★★★★","★★★★★★","★★★★★★★","☆☆☆☆☆")</f>
        <v>★★★★★</v>
      </c>
      <c r="I527" s="5" t="str">
        <f>CHOOSE(記入用!I527,"★☆☆☆☆","★★☆☆☆","★★★☆☆","★★★★☆","★★★★★","★★★★★★","★★★★★★★","☆☆☆☆☆")</f>
        <v>★★★★★</v>
      </c>
      <c r="J527" s="5" t="str">
        <f>CHOOSE(記入用!J527,"★☆☆☆☆","★★☆☆☆","★★★☆☆","★★★★☆","★★★★★","★★★★★★","☆☆☆☆☆","★★★★★★★","OverFlow")</f>
        <v>☆☆☆☆☆</v>
      </c>
      <c r="K527" s="5" t="str">
        <f>CHOOSE(記入用!K527,"★☆☆☆☆","★★☆☆☆","★★★☆☆","★★★★☆","★★★★★","★★★★★★","☆☆☆☆☆")</f>
        <v>★★★★★</v>
      </c>
      <c r="L527" s="5" t="str">
        <f>不具合まとめ!C526</f>
        <v>無</v>
      </c>
      <c r="M527" s="5" t="str">
        <f>CHOOSE(記入用!M527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7" s="5" t="str">
        <f>CHOOSE(記入用!N527,"対応","未対応","追加talkにて対応","対応予定無し")</f>
        <v>未対応</v>
      </c>
      <c r="O527" s="36">
        <f>詳細1!K527</f>
        <v>44702</v>
      </c>
    </row>
    <row r="528" spans="1:15" x14ac:dyDescent="0.15">
      <c r="A528" s="5" t="str">
        <f>記入用!A528</f>
        <v>階のステラウェイ</v>
      </c>
      <c r="B528" t="str">
        <f>記入用!B528</f>
        <v>サイレント</v>
      </c>
      <c r="C528" t="str">
        <f>記入用!C528</f>
        <v>Discord</v>
      </c>
      <c r="D528" s="5" t="str">
        <f>CHOOSE(記入用!D528,"★☆☆☆☆","★★☆☆☆","★★★☆☆","★★★★☆","★★★★★","★★★★★★","★★★★★★★","☆☆☆☆☆")</f>
        <v>★★★★★</v>
      </c>
      <c r="E528" s="5" t="str">
        <f>CHOOSE(記入用!E528,"★☆☆☆☆","★★☆☆☆","★★★☆☆","★★★★☆","★★★★★","★★★★★★","☆☆☆☆☆")</f>
        <v>★★★★☆</v>
      </c>
      <c r="F528" s="5" t="str">
        <f>CHOOSE(記入用!F528,"★☆☆☆☆","★★☆☆☆","★★★☆☆","★★★★☆","★★★★★","★★★★★★","★★★★★★★","☆☆☆☆☆")</f>
        <v>★★★☆☆</v>
      </c>
      <c r="G528" s="5" t="str">
        <f>CHOOSE(記入用!G528,"★☆☆☆☆","★★☆☆☆","★★★☆☆","★★★★☆","★★★★★","★★★★★★","★★★★★★★","☆☆☆☆☆")</f>
        <v>★★★★★★</v>
      </c>
      <c r="H528" s="5" t="str">
        <f>CHOOSE(記入用!H528,"★☆☆☆☆","★★☆☆☆","★★★☆☆","★★★★☆","★★★★★","★★★★★★","★★★★★★★","☆☆☆☆☆")</f>
        <v>★★★☆☆</v>
      </c>
      <c r="I528" s="5" t="str">
        <f>CHOOSE(記入用!I528,"★☆☆☆☆","★★☆☆☆","★★★☆☆","★★★★☆","★★★★★","★★★★★★","★★★★★★★","☆☆☆☆☆")</f>
        <v>★★★★★★</v>
      </c>
      <c r="J528" s="5" t="str">
        <f>CHOOSE(記入用!J528,"★☆☆☆☆","★★☆☆☆","★★★☆☆","★★★★☆","★★★★★","★★★★★★","☆☆☆☆☆","★★★★★★★","OverFlow")</f>
        <v>☆☆☆☆☆</v>
      </c>
      <c r="K528" s="5" t="str">
        <f>CHOOSE(記入用!K528,"★☆☆☆☆","★★☆☆☆","★★★☆☆","★★★★☆","★★★★★","★★★★★★","☆☆☆☆☆")</f>
        <v>★★☆☆☆</v>
      </c>
      <c r="L528" s="5" t="str">
        <f>不具合まとめ!C527</f>
        <v>無</v>
      </c>
      <c r="M528" s="5" t="str">
        <f>CHOOSE(記入用!M528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8" s="5" t="str">
        <f>CHOOSE(記入用!N528,"対応","未対応","追加talkにて対応","対応予定無し")</f>
        <v>未対応</v>
      </c>
      <c r="O528" s="36">
        <f>詳細1!K528</f>
        <v>44680</v>
      </c>
    </row>
    <row r="529" spans="1:15" x14ac:dyDescent="0.15">
      <c r="A529" s="5" t="str">
        <f>記入用!A529</f>
        <v>烙印のシジル</v>
      </c>
      <c r="B529" t="str">
        <f>記入用!B529</f>
        <v>サイレント</v>
      </c>
      <c r="C529" t="str">
        <f>記入用!C529</f>
        <v>Discord</v>
      </c>
      <c r="D529" s="5" t="str">
        <f>CHOOSE(記入用!D529,"★☆☆☆☆","★★☆☆☆","★★★☆☆","★★★★☆","★★★★★","★★★★★★","★★★★★★★","☆☆☆☆☆")</f>
        <v>★★★★★</v>
      </c>
      <c r="E529" s="5" t="str">
        <f>CHOOSE(記入用!E529,"★☆☆☆☆","★★☆☆☆","★★★☆☆","★★★★☆","★★★★★","★★★★★★","☆☆☆☆☆")</f>
        <v>★★★★☆</v>
      </c>
      <c r="F529" s="5" t="str">
        <f>CHOOSE(記入用!F529,"★☆☆☆☆","★★☆☆☆","★★★☆☆","★★★★☆","★★★★★","★★★★★★","★★★★★★★","☆☆☆☆☆")</f>
        <v>★★★★★</v>
      </c>
      <c r="G529" s="5" t="str">
        <f>CHOOSE(記入用!G529,"★☆☆☆☆","★★☆☆☆","★★★☆☆","★★★★☆","★★★★★","★★★★★★","★★★★★★★","☆☆☆☆☆")</f>
        <v>★★★★★★★</v>
      </c>
      <c r="H529" s="5" t="str">
        <f>CHOOSE(記入用!H529,"★☆☆☆☆","★★☆☆☆","★★★☆☆","★★★★☆","★★★★★","★★★★★★","★★★★★★★","☆☆☆☆☆")</f>
        <v>★★★★★</v>
      </c>
      <c r="I529" s="5" t="str">
        <f>CHOOSE(記入用!I529,"★☆☆☆☆","★★☆☆☆","★★★☆☆","★★★★☆","★★★★★","★★★★★★","★★★★★★★","☆☆☆☆☆")</f>
        <v>★★★★★★</v>
      </c>
      <c r="J529" s="5" t="str">
        <f>CHOOSE(記入用!J529,"★☆☆☆☆","★★☆☆☆","★★★☆☆","★★★★☆","★★★★★","★★★★★★","☆☆☆☆☆","★★★★★★★","OverFlow")</f>
        <v>☆☆☆☆☆</v>
      </c>
      <c r="K529" s="5" t="str">
        <f>CHOOSE(記入用!K529,"★☆☆☆☆","★★☆☆☆","★★★☆☆","★★★★☆","★★★★★","★★★★★★","☆☆☆☆☆")</f>
        <v>★☆☆☆☆</v>
      </c>
      <c r="L529" s="5" t="str">
        <f>不具合まとめ!C528</f>
        <v>有</v>
      </c>
      <c r="M529" s="5" t="str">
        <f>CHOOSE(記入用!M529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29" s="5" t="str">
        <f>CHOOSE(記入用!N529,"対応","未対応","追加talkにて対応","対応予定無し")</f>
        <v>未対応</v>
      </c>
      <c r="O529" s="36">
        <f>詳細1!K529</f>
        <v>44680</v>
      </c>
    </row>
    <row r="530" spans="1:15" x14ac:dyDescent="0.15">
      <c r="A530" s="5" t="str">
        <f>記入用!A530</f>
        <v>バッター</v>
      </c>
      <c r="B530" t="str">
        <f>記入用!B530</f>
        <v>サイレント</v>
      </c>
      <c r="C530" t="str">
        <f>記入用!C530</f>
        <v>Discord</v>
      </c>
      <c r="D530" s="5" t="str">
        <f>CHOOSE(記入用!D530,"★☆☆☆☆","★★☆☆☆","★★★☆☆","★★★★☆","★★★★★","★★★★★★","★★★★★★★","☆☆☆☆☆")</f>
        <v>★★★☆☆</v>
      </c>
      <c r="E530" s="5" t="str">
        <f>CHOOSE(記入用!E530,"★☆☆☆☆","★★☆☆☆","★★★☆☆","★★★★☆","★★★★★","★★★★★★","☆☆☆☆☆")</f>
        <v>★★☆☆☆</v>
      </c>
      <c r="F530" s="5" t="str">
        <f>CHOOSE(記入用!F530,"★☆☆☆☆","★★☆☆☆","★★★☆☆","★★★★☆","★★★★★","★★★★★★","★★★★★★★","☆☆☆☆☆")</f>
        <v>★★★★★</v>
      </c>
      <c r="G530" s="5" t="str">
        <f>CHOOSE(記入用!G530,"★☆☆☆☆","★★☆☆☆","★★★☆☆","★★★★☆","★★★★★","★★★★★★","★★★★★★★","☆☆☆☆☆")</f>
        <v>★★★★★</v>
      </c>
      <c r="H530" s="5" t="str">
        <f>CHOOSE(記入用!H530,"★☆☆☆☆","★★☆☆☆","★★★☆☆","★★★★☆","★★★★★","★★★★★★","★★★★★★★","☆☆☆☆☆")</f>
        <v>★★★★☆</v>
      </c>
      <c r="I530" s="5" t="str">
        <f>CHOOSE(記入用!I530,"★☆☆☆☆","★★☆☆☆","★★★☆☆","★★★★☆","★★★★★","★★★★★★","★★★★★★★","☆☆☆☆☆")</f>
        <v>★★★★★</v>
      </c>
      <c r="J530" s="5" t="str">
        <f>CHOOSE(記入用!J530,"★☆☆☆☆","★★☆☆☆","★★★☆☆","★★★★☆","★★★★★","★★★★★★","☆☆☆☆☆","★★★★★★★","OverFlow")</f>
        <v>★★☆☆☆</v>
      </c>
      <c r="K530" s="5" t="str">
        <f>CHOOSE(記入用!K530,"★☆☆☆☆","★★☆☆☆","★★★☆☆","★★★★☆","★★★★★","★★★★★★","☆☆☆☆☆")</f>
        <v>★★★★☆</v>
      </c>
      <c r="L530" s="5" t="str">
        <f>不具合まとめ!C529</f>
        <v>無</v>
      </c>
      <c r="M530" s="5" t="str">
        <f>CHOOSE(記入用!M530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30" s="5" t="str">
        <f>CHOOSE(記入用!N530,"対応","未対応","追加talkにて対応","対応予定無し")</f>
        <v>対応予定無し</v>
      </c>
      <c r="O530" s="36">
        <f>詳細1!K530</f>
        <v>44655</v>
      </c>
    </row>
    <row r="531" spans="1:15" x14ac:dyDescent="0.15">
      <c r="A531" s="5" t="str">
        <f>記入用!A531</f>
        <v>春子のカスゴ</v>
      </c>
      <c r="B531" t="str">
        <f>記入用!B531</f>
        <v>ソナリ</v>
      </c>
      <c r="C531" t="str">
        <f>記入用!C531</f>
        <v>カスゴwiki</v>
      </c>
      <c r="D531" s="5" t="str">
        <f>CHOOSE(記入用!D531,"★☆☆☆☆","★★☆☆☆","★★★☆☆","★★★★☆","★★★★★","★★★★★★","★★★★★★★","☆☆☆☆☆")</f>
        <v>★★★★★</v>
      </c>
      <c r="E531" s="5" t="str">
        <f>CHOOSE(記入用!E531,"★☆☆☆☆","★★☆☆☆","★★★☆☆","★★★★☆","★★★★★","★★★★★★","☆☆☆☆☆")</f>
        <v>★★☆☆☆</v>
      </c>
      <c r="F531" s="5" t="str">
        <f>CHOOSE(記入用!F531,"★☆☆☆☆","★★☆☆☆","★★★☆☆","★★★★☆","★★★★★","★★★★★★","★★★★★★★","☆☆☆☆☆")</f>
        <v>★★☆☆☆</v>
      </c>
      <c r="G531" s="5" t="str">
        <f>CHOOSE(記入用!G531,"★☆☆☆☆","★★☆☆☆","★★★☆☆","★★★★☆","★★★★★","★★★★★★","★★★★★★★","☆☆☆☆☆")</f>
        <v>★★★☆☆</v>
      </c>
      <c r="H531" s="5" t="str">
        <f>CHOOSE(記入用!H531,"★☆☆☆☆","★★☆☆☆","★★★☆☆","★★★★☆","★★★★★","★★★★★★","★★★★★★★","☆☆☆☆☆")</f>
        <v>★☆☆☆☆</v>
      </c>
      <c r="I531" s="5" t="str">
        <f>CHOOSE(記入用!I531,"★☆☆☆☆","★★☆☆☆","★★★☆☆","★★★★☆","★★★★★","★★★★★★","★★★★★★★","☆☆☆☆☆")</f>
        <v>★★☆☆☆</v>
      </c>
      <c r="J531" s="5" t="str">
        <f>CHOOSE(記入用!J531,"★☆☆☆☆","★★☆☆☆","★★★☆☆","★★★★☆","★★★★★","★★★★★★","☆☆☆☆☆","★★★★★★★","OverFlow")</f>
        <v>★★☆☆☆</v>
      </c>
      <c r="K531" s="5" t="str">
        <f>CHOOSE(記入用!K531,"★☆☆☆☆","★★☆☆☆","★★★☆☆","★★★★☆","★★★★★","★★★★★★","☆☆☆☆☆")</f>
        <v>★★★☆☆</v>
      </c>
      <c r="L531" s="5" t="str">
        <f>不具合まとめ!C530</f>
        <v>無</v>
      </c>
      <c r="M531" s="5" t="str">
        <f>CHOOSE(記入用!M531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特に無し</v>
      </c>
      <c r="N531" s="5" t="str">
        <f>CHOOSE(記入用!N531,"対応","未対応","追加talkにて対応","対応予定無し")</f>
        <v>未対応</v>
      </c>
      <c r="O531" s="36">
        <f>詳細1!K531</f>
        <v>44652</v>
      </c>
    </row>
    <row r="532" spans="1:15" x14ac:dyDescent="0.15">
      <c r="A532" s="5" t="str">
        <f>記入用!A532</f>
        <v>世線のワライン</v>
      </c>
      <c r="B532" t="str">
        <f>記入用!B532</f>
        <v>Aoi_nasuko</v>
      </c>
      <c r="C532" t="str">
        <f>記入用!C532</f>
        <v>Discord</v>
      </c>
      <c r="D532" s="5" t="str">
        <f>CHOOSE(記入用!D532,"★☆☆☆☆","★★☆☆☆","★★★☆☆","★★★★☆","★★★★★","★★★★★★","★★★★★★★","☆☆☆☆☆")</f>
        <v>★★★★★</v>
      </c>
      <c r="E532" s="5" t="str">
        <f>CHOOSE(記入用!E532,"★☆☆☆☆","★★☆☆☆","★★★☆☆","★★★★☆","★★★★★","★★★★★★","☆☆☆☆☆")</f>
        <v>★★★★★</v>
      </c>
      <c r="F532" s="5" t="str">
        <f>CHOOSE(記入用!F532,"★☆☆☆☆","★★☆☆☆","★★★☆☆","★★★★☆","★★★★★","★★★★★★","★★★★★★★","☆☆☆☆☆")</f>
        <v>★★★★★</v>
      </c>
      <c r="G532" s="5" t="str">
        <f>CHOOSE(記入用!G532,"★☆☆☆☆","★★☆☆☆","★★★☆☆","★★★★☆","★★★★★","★★★★★★","★★★★★★★","☆☆☆☆☆")</f>
        <v>★★★★★★</v>
      </c>
      <c r="H532" s="5" t="str">
        <f>CHOOSE(記入用!H532,"★☆☆☆☆","★★☆☆☆","★★★☆☆","★★★★☆","★★★★★","★★★★★★","★★★★★★★","☆☆☆☆☆")</f>
        <v>★★★★★</v>
      </c>
      <c r="I532" s="5" t="str">
        <f>CHOOSE(記入用!I532,"★☆☆☆☆","★★☆☆☆","★★★☆☆","★★★★☆","★★★★★","★★★★★★","★★★★★★★","☆☆☆☆☆")</f>
        <v>★★★★★</v>
      </c>
      <c r="J532" s="5" t="str">
        <f>CHOOSE(記入用!J532,"★☆☆☆☆","★★☆☆☆","★★★☆☆","★★★★☆","★★★★★","★★★★★★","☆☆☆☆☆","★★★★★★★","OverFlow")</f>
        <v>☆☆☆☆☆</v>
      </c>
      <c r="K532" s="5" t="str">
        <f>CHOOSE(記入用!K532,"★☆☆☆☆","★★☆☆☆","★★★☆☆","★★★★☆","★★★★★","★★★★★★","☆☆☆☆☆")</f>
        <v>★★★☆☆</v>
      </c>
      <c r="L532" s="5" t="str">
        <f>不具合まとめ!C531</f>
        <v>無</v>
      </c>
      <c r="M532" s="5" t="str">
        <f>CHOOSE(記入用!M532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NC推奨</v>
      </c>
      <c r="N532" s="5" t="str">
        <f>CHOOSE(記入用!N532,"対応","未対応","追加talkにて対応","対応予定無し")</f>
        <v>未対応</v>
      </c>
      <c r="O532" s="36">
        <f>詳細1!K532</f>
        <v>44585</v>
      </c>
    </row>
    <row r="533" spans="1:15" x14ac:dyDescent="0.15">
      <c r="A533" s="5" t="str">
        <f>記入用!A533</f>
        <v>聖夜祭のガトー</v>
      </c>
      <c r="B533" t="str">
        <f>記入用!B533</f>
        <v>ソナリ</v>
      </c>
      <c r="C533" t="str">
        <f>記入用!C533</f>
        <v>Discord</v>
      </c>
      <c r="D533" s="5" t="str">
        <f>CHOOSE(記入用!D533,"★☆☆☆☆","★★☆☆☆","★★★☆☆","★★★★☆","★★★★★","★★★★★★","★★★★★★★","☆☆☆☆☆")</f>
        <v>★★★☆☆</v>
      </c>
      <c r="E533" s="5" t="str">
        <f>CHOOSE(記入用!E533,"★☆☆☆☆","★★☆☆☆","★★★☆☆","★★★★☆","★★★★★","★★★★★★","☆☆☆☆☆")</f>
        <v>★★☆☆☆</v>
      </c>
      <c r="F533" s="5" t="str">
        <f>CHOOSE(記入用!F533,"★☆☆☆☆","★★☆☆☆","★★★☆☆","★★★★☆","★★★★★","★★★★★★","★★★★★★★","☆☆☆☆☆")</f>
        <v>★★★★★</v>
      </c>
      <c r="G533" s="5" t="str">
        <f>CHOOSE(記入用!G533,"★☆☆☆☆","★★☆☆☆","★★★☆☆","★★★★☆","★★★★★","★★★★★★","★★★★★★★","☆☆☆☆☆")</f>
        <v>★★★★☆</v>
      </c>
      <c r="H533" s="5" t="str">
        <f>CHOOSE(記入用!H533,"★☆☆☆☆","★★☆☆☆","★★★☆☆","★★★★☆","★★★★★","★★★★★★","★★★★★★★","☆☆☆☆☆")</f>
        <v>★★★★★</v>
      </c>
      <c r="I533" s="5" t="str">
        <f>CHOOSE(記入用!I533,"★☆☆☆☆","★★☆☆☆","★★★☆☆","★★★★☆","★★★★★","★★★★★★","★★★★★★★","☆☆☆☆☆")</f>
        <v>★★★★★</v>
      </c>
      <c r="J533" s="5" t="str">
        <f>CHOOSE(記入用!J533,"★☆☆☆☆","★★☆☆☆","★★★☆☆","★★★★☆","★★★★★","★★★★★★","☆☆☆☆☆","★★★★★★★","OverFlow")</f>
        <v>★★★★★★</v>
      </c>
      <c r="K533" s="5" t="str">
        <f>CHOOSE(記入用!K533,"★☆☆☆☆","★★☆☆☆","★★★☆☆","★★★★☆","★★★★★","★★★★★★","☆☆☆☆☆")</f>
        <v>★★★★☆</v>
      </c>
      <c r="L533" s="5" t="str">
        <f>不具合まとめ!C532</f>
        <v>無</v>
      </c>
      <c r="M533" s="5" t="str">
        <f>CHOOSE(記入用!M533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)</f>
        <v>MMA系列推奨</v>
      </c>
      <c r="N533" s="5" t="str">
        <f>CHOOSE(記入用!N533,"対応","未対応","追加talkにて対応","対応予定無し")</f>
        <v>未対応</v>
      </c>
      <c r="O533" s="36">
        <f>詳細1!K533</f>
        <v>44555</v>
      </c>
    </row>
    <row r="534" spans="1:15" x14ac:dyDescent="0.15">
      <c r="A534" s="5" t="str">
        <f>記入用!A534</f>
        <v>ほろ酔いのドゥーレイン</v>
      </c>
      <c r="B534" t="str">
        <f>記入用!B534</f>
        <v>Aoi_nasuko</v>
      </c>
      <c r="C534" t="str">
        <f>記入用!C534</f>
        <v>Discord</v>
      </c>
      <c r="D534" s="5" t="str">
        <f>CHOOSE(記入用!D534,"★☆☆☆☆","★★☆☆☆","★★★☆☆","★★★★☆","★★★★★","★★★★★★","★★★★★★★","☆☆☆☆☆")</f>
        <v>★★★★☆</v>
      </c>
      <c r="E534" s="5" t="str">
        <f>CHOOSE(記入用!E534,"★☆☆☆☆","★★☆☆☆","★★★☆☆","★★★★☆","★★★★★","★★★★★★","☆☆☆☆☆")</f>
        <v>★★★★★</v>
      </c>
      <c r="F534" s="5" t="str">
        <f>CHOOSE(記入用!F534,"★☆☆☆☆","★★☆☆☆","★★★☆☆","★★★★☆","★★★★★","★★★★★★","★★★★★★★","☆☆☆☆☆")</f>
        <v>★★★★★</v>
      </c>
      <c r="G534" s="5" t="str">
        <f>CHOOSE(記入用!G534,"★☆☆☆☆","★★☆☆☆","★★★☆☆","★★★★☆","★★★★★","★★★★★★","★★★★★★★","☆☆☆☆☆")</f>
        <v>★★★★☆</v>
      </c>
      <c r="H534" s="5" t="str">
        <f>CHOOSE(記入用!H534,"★☆☆☆☆","★★☆☆☆","★★★☆☆","★★★★☆","★★★★★","★★★★★★","★★★★★★★","☆☆☆☆☆")</f>
        <v>★★☆☆☆</v>
      </c>
      <c r="I534" s="5" t="str">
        <f>CHOOSE(記入用!I534,"★☆☆☆☆","★★☆☆☆","★★★☆☆","★★★★☆","★★★★★","★★★★★★","★★★★★★★","☆☆☆☆☆")</f>
        <v>★★★★☆</v>
      </c>
      <c r="J534" s="5" t="str">
        <f>CHOOSE(記入用!J534,"★☆☆☆☆","★★☆☆☆","★★★☆☆","★★★★☆","★★★★★","★★★★★★","☆☆☆☆☆","★★★★★★★","OverFlow")</f>
        <v>★★★★★</v>
      </c>
      <c r="K534" s="5" t="str">
        <f>CHOOSE(記入用!K534,"★☆☆☆☆","★★☆☆☆","★★★☆☆","★★★★☆","★★★★★","★★★★★★","☆☆☆☆☆")</f>
        <v>★★★★☆</v>
      </c>
      <c r="L534" s="5" t="str">
        <f>不具合まとめ!C533</f>
        <v>無</v>
      </c>
      <c r="M534" s="5" t="str">
        <f>CHOOSE(記入用!M534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MMAh専用</v>
      </c>
      <c r="N534" s="5" t="str">
        <f>CHOOSE(記入用!N534,"対応","未対応","追加talkにて対応","対応予定無し")</f>
        <v>未対応</v>
      </c>
      <c r="O534" s="36">
        <f>詳細1!K534</f>
        <v>44525</v>
      </c>
    </row>
    <row r="535" spans="1:15" x14ac:dyDescent="0.15">
      <c r="A535" s="5" t="str">
        <f>記入用!A535</f>
        <v>宝の巫顕『クルーラ』</v>
      </c>
      <c r="B535" t="str">
        <f>記入用!B535</f>
        <v>Aoi_nasuko</v>
      </c>
      <c r="C535" t="str">
        <f>記入用!C535</f>
        <v>Discord</v>
      </c>
      <c r="D535" s="5" t="str">
        <f>CHOOSE(記入用!D535,"★☆☆☆☆","★★☆☆☆","★★★☆☆","★★★★☆","★★★★★","★★★★★★","★★★★★★★","☆☆☆☆☆")</f>
        <v>★★★★★</v>
      </c>
      <c r="E535" s="5" t="str">
        <f>CHOOSE(記入用!E535,"★☆☆☆☆","★★☆☆☆","★★★☆☆","★★★★☆","★★★★★","★★★★★★","☆☆☆☆☆")</f>
        <v>★★☆☆☆</v>
      </c>
      <c r="F535" s="5" t="str">
        <f>CHOOSE(記入用!F535,"★☆☆☆☆","★★☆☆☆","★★★☆☆","★★★★☆","★★★★★","★★★★★★","★★★★★★★","☆☆☆☆☆")</f>
        <v>★★★★★</v>
      </c>
      <c r="G535" s="5" t="str">
        <f>CHOOSE(記入用!G535,"★☆☆☆☆","★★☆☆☆","★★★☆☆","★★★★☆","★★★★★","★★★★★★","★★★★★★★","☆☆☆☆☆")</f>
        <v>★★★☆☆</v>
      </c>
      <c r="H535" s="5" t="str">
        <f>CHOOSE(記入用!H535,"★☆☆☆☆","★★☆☆☆","★★★☆☆","★★★★☆","★★★★★","★★★★★★","★★★★★★★","☆☆☆☆☆")</f>
        <v>★★★☆☆</v>
      </c>
      <c r="I535" s="5" t="str">
        <f>CHOOSE(記入用!I535,"★☆☆☆☆","★★☆☆☆","★★★☆☆","★★★★☆","★★★★★","★★★★★★","★★★★★★★","☆☆☆☆☆")</f>
        <v>★★★★☆</v>
      </c>
      <c r="J535" s="5" t="str">
        <f>CHOOSE(記入用!J535,"★☆☆☆☆","★★☆☆☆","★★★☆☆","★★★★☆","★★★★★","★★★★★★","☆☆☆☆☆","★★★★★★★","OverFlow")</f>
        <v>★★★★★</v>
      </c>
      <c r="K535" s="5" t="str">
        <f>CHOOSE(記入用!K535,"★☆☆☆☆","★★☆☆☆","★★★☆☆","★★★★☆","★★★★★","★★★★★★","☆☆☆☆☆")</f>
        <v>★★★☆☆</v>
      </c>
      <c r="L535" s="5" t="str">
        <f>不具合まとめ!C534</f>
        <v>無</v>
      </c>
      <c r="M535" s="5" t="str">
        <f>CHOOSE(記入用!M535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MMAh専用</v>
      </c>
      <c r="N535" s="5" t="str">
        <f>CHOOSE(記入用!N535,"対応","未対応","追加talkにて対応","対応予定無し")</f>
        <v>未対応</v>
      </c>
      <c r="O535" s="36">
        <f>詳細1!K535</f>
        <v>44521</v>
      </c>
    </row>
    <row r="536" spans="1:15" x14ac:dyDescent="0.15">
      <c r="A536" s="5" t="str">
        <f>記入用!A536</f>
        <v>汐路のセリア</v>
      </c>
      <c r="B536" t="str">
        <f>記入用!B536</f>
        <v>Aoi_nasuko</v>
      </c>
      <c r="C536" t="str">
        <f>記入用!C536</f>
        <v>Discord</v>
      </c>
      <c r="D536" s="5" t="str">
        <f>CHOOSE(記入用!D536,"★☆☆☆☆","★★☆☆☆","★★★☆☆","★★★★☆","★★★★★","★★★★★★","★★★★★★★","☆☆☆☆☆")</f>
        <v>★★★☆☆</v>
      </c>
      <c r="E536" s="5" t="str">
        <f>CHOOSE(記入用!E536,"★☆☆☆☆","★★☆☆☆","★★★☆☆","★★★★☆","★★★★★","★★★★★★","☆☆☆☆☆")</f>
        <v>★★★★★</v>
      </c>
      <c r="F536" s="5" t="str">
        <f>CHOOSE(記入用!F536,"★☆☆☆☆","★★☆☆☆","★★★☆☆","★★★★☆","★★★★★","★★★★★★","★★★★★★★","☆☆☆☆☆")</f>
        <v>★★★★★</v>
      </c>
      <c r="G536" s="5" t="str">
        <f>CHOOSE(記入用!G536,"★☆☆☆☆","★★☆☆☆","★★★☆☆","★★★★☆","★★★★★","★★★★★★","★★★★★★★","☆☆☆☆☆")</f>
        <v>★★★☆☆</v>
      </c>
      <c r="H536" s="5" t="str">
        <f>CHOOSE(記入用!H536,"★☆☆☆☆","★★☆☆☆","★★★☆☆","★★★★☆","★★★★★","★★★★★★","★★★★★★★","☆☆☆☆☆")</f>
        <v>★★★☆☆</v>
      </c>
      <c r="I536" s="5" t="str">
        <f>CHOOSE(記入用!I536,"★☆☆☆☆","★★☆☆☆","★★★☆☆","★★★★☆","★★★★★","★★★★★★","★★★★★★★","☆☆☆☆☆")</f>
        <v>★★★★☆</v>
      </c>
      <c r="J536" s="5" t="str">
        <f>CHOOSE(記入用!J536,"★☆☆☆☆","★★☆☆☆","★★★☆☆","★★★★☆","★★★★★","★★★★★★","☆☆☆☆☆","★★★★★★★","OverFlow")</f>
        <v>★★★★★</v>
      </c>
      <c r="K536" s="5" t="str">
        <f>CHOOSE(記入用!K536,"★☆☆☆☆","★★☆☆☆","★★★☆☆","★★★★☆","★★★★★","★★★★★★","☆☆☆☆☆")</f>
        <v>★★★★☆</v>
      </c>
      <c r="L536" s="5" t="str">
        <f>不具合まとめ!C535</f>
        <v>無</v>
      </c>
      <c r="M536" s="5" t="str">
        <f>CHOOSE(記入用!M536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MMAh専用</v>
      </c>
      <c r="N536" s="5" t="str">
        <f>CHOOSE(記入用!N536,"対応","未対応","追加talkにて対応","対応予定無し")</f>
        <v>未対応</v>
      </c>
      <c r="O536" s="36">
        <f>詳細1!K536</f>
        <v>44509</v>
      </c>
    </row>
    <row r="537" spans="1:15" x14ac:dyDescent="0.15">
      <c r="A537" s="5" t="str">
        <f>記入用!A537</f>
        <v>牧畜のダイボニー</v>
      </c>
      <c r="B537" t="str">
        <f>記入用!B537</f>
        <v>Aoi_nasuko</v>
      </c>
      <c r="C537" t="str">
        <f>記入用!C537</f>
        <v>Discord</v>
      </c>
      <c r="D537" s="5" t="str">
        <f>CHOOSE(記入用!D537,"★☆☆☆☆","★★☆☆☆","★★★☆☆","★★★★☆","★★★★★","★★★★★★","★★★★★★★","☆☆☆☆☆")</f>
        <v>★★★★★★</v>
      </c>
      <c r="E537" s="5" t="str">
        <f>CHOOSE(記入用!E537,"★☆☆☆☆","★★☆☆☆","★★★☆☆","★★★★☆","★★★★★","★★★★★★","☆☆☆☆☆")</f>
        <v>★★☆☆☆</v>
      </c>
      <c r="F537" s="5" t="str">
        <f>CHOOSE(記入用!F537,"★☆☆☆☆","★★☆☆☆","★★★☆☆","★★★★☆","★★★★★","★★★★★★","★★★★★★★","☆☆☆☆☆")</f>
        <v>★★★★☆</v>
      </c>
      <c r="G537" s="5" t="str">
        <f>CHOOSE(記入用!G537,"★☆☆☆☆","★★☆☆☆","★★★☆☆","★★★★☆","★★★★★","★★★★★★","★★★★★★★","☆☆☆☆☆")</f>
        <v>★★★★☆</v>
      </c>
      <c r="H537" s="5" t="str">
        <f>CHOOSE(記入用!H537,"★☆☆☆☆","★★☆☆☆","★★★☆☆","★★★★☆","★★★★★","★★★★★★","★★★★★★★","☆☆☆☆☆")</f>
        <v>★★★★☆</v>
      </c>
      <c r="I537" s="5" t="str">
        <f>CHOOSE(記入用!I537,"★☆☆☆☆","★★☆☆☆","★★★☆☆","★★★★☆","★★★★★","★★★★★★","★★★★★★★","☆☆☆☆☆")</f>
        <v>★★★★★</v>
      </c>
      <c r="J537" s="14" t="str">
        <f>CHOOSE(記入用!J537,"★☆☆☆☆","★★☆☆☆","★★★☆☆","★★★★☆","★★★★★","★★★★★★","☆☆☆☆☆","★★★★★★★","OverFlow")</f>
        <v>★★★★★</v>
      </c>
      <c r="K537" s="5" t="str">
        <f>CHOOSE(記入用!K537,"★☆☆☆☆","★★☆☆☆","★★★☆☆","★★★★☆","★★★★★","★★★★★★","☆☆☆☆☆")</f>
        <v>★★☆☆☆</v>
      </c>
      <c r="L537" s="5" t="str">
        <f>不具合まとめ!C536</f>
        <v>有</v>
      </c>
      <c r="M537" s="5" t="str">
        <f>CHOOSE(記入用!M537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特に無し</v>
      </c>
      <c r="N537" s="5" t="str">
        <f>CHOOSE(記入用!N537,"対応","未対応","追加talkにて対応","対応予定無し")</f>
        <v>未対応</v>
      </c>
      <c r="O537" s="36">
        <f>詳細1!K537</f>
        <v>44379</v>
      </c>
    </row>
    <row r="538" spans="1:15" x14ac:dyDescent="0.15">
      <c r="A538" s="5" t="str">
        <f>記入用!A538</f>
        <v>妖鍛のルージィ</v>
      </c>
      <c r="B538" t="str">
        <f>記入用!B538</f>
        <v>Aoi_nasuko</v>
      </c>
      <c r="C538" t="str">
        <f>記入用!C538</f>
        <v>Discord</v>
      </c>
      <c r="D538" s="5" t="str">
        <f>CHOOSE(記入用!D538,"★☆☆☆☆","★★☆☆☆","★★★☆☆","★★★★☆","★★★★★","★★★★★★","★★★★★★★","☆☆☆☆☆")</f>
        <v>★★★★★★</v>
      </c>
      <c r="E538" s="5" t="str">
        <f>CHOOSE(記入用!E538,"★☆☆☆☆","★★☆☆☆","★★★☆☆","★★★★☆","★★★★★","★★★★★★","☆☆☆☆☆")</f>
        <v>★★★☆☆</v>
      </c>
      <c r="F538" s="5" t="str">
        <f>CHOOSE(記入用!F538,"★☆☆☆☆","★★☆☆☆","★★★☆☆","★★★★☆","★★★★★","★★★★★★","★★★★★★★","☆☆☆☆☆")</f>
        <v>★★★★★</v>
      </c>
      <c r="G538" s="5" t="str">
        <f>CHOOSE(記入用!G538,"★☆☆☆☆","★★☆☆☆","★★★☆☆","★★★★☆","★★★★★","★★★★★★","★★★★★★★","☆☆☆☆☆")</f>
        <v>★★★☆☆</v>
      </c>
      <c r="H538" s="5" t="str">
        <f>CHOOSE(記入用!H538,"★☆☆☆☆","★★☆☆☆","★★★☆☆","★★★★☆","★★★★★","★★★★★★","★★★★★★★","☆☆☆☆☆")</f>
        <v>★★★★☆</v>
      </c>
      <c r="I538" s="5" t="str">
        <f>CHOOSE(記入用!I538,"★☆☆☆☆","★★☆☆☆","★★★☆☆","★★★★☆","★★★★★","★★★★★★","★★★★★★★","☆☆☆☆☆")</f>
        <v>★★★★★</v>
      </c>
      <c r="J538" s="5" t="str">
        <f>CHOOSE(記入用!J538,"★☆☆☆☆","★★☆☆☆","★★★☆☆","★★★★☆","★★★★★","★★★★★★","☆☆☆☆☆","★★★★★★★","OverFlow")</f>
        <v>★★★★☆</v>
      </c>
      <c r="K538" s="5" t="str">
        <f>CHOOSE(記入用!K538,"★☆☆☆☆","★★☆☆☆","★★★☆☆","★★★★☆","★★★★★","★★★★★★","☆☆☆☆☆")</f>
        <v>★★☆☆☆</v>
      </c>
      <c r="L538" s="5" t="str">
        <f>不具合まとめ!C537</f>
        <v>無</v>
      </c>
      <c r="M538" s="5" t="str">
        <f>CHOOSE(記入用!M538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NC推奨</v>
      </c>
      <c r="N538" s="5" t="str">
        <f>CHOOSE(記入用!N538,"対応","未対応","追加talkにて対応","対応予定無し")</f>
        <v>未対応</v>
      </c>
      <c r="O538" s="36">
        <f>詳細1!K538</f>
        <v>44378</v>
      </c>
    </row>
    <row r="539" spans="1:15" x14ac:dyDescent="0.15">
      <c r="A539" s="5" t="str">
        <f>記入用!A539</f>
        <v>エレア殺しのRB13</v>
      </c>
      <c r="B539" t="str">
        <f>記入用!B539</f>
        <v>風見鶏　遊</v>
      </c>
      <c r="C539" t="str">
        <f>記入用!C539</f>
        <v>カスゴwiki</v>
      </c>
      <c r="D539" s="5" t="str">
        <f>CHOOSE(記入用!D539,"★☆☆☆☆","★★☆☆☆","★★★☆☆","★★★★☆","★★★★★","★★★★★★","★★★★★★★","☆☆☆☆☆")</f>
        <v>★★★★★★</v>
      </c>
      <c r="E539" s="5" t="str">
        <f>CHOOSE(記入用!E539,"★☆☆☆☆","★★☆☆☆","★★★☆☆","★★★★☆","★★★★★","★★★★★★","☆☆☆☆☆")</f>
        <v>★★★★★★</v>
      </c>
      <c r="F539" s="5" t="str">
        <f>CHOOSE(記入用!F539,"★☆☆☆☆","★★☆☆☆","★★★☆☆","★★★★☆","★★★★★","★★★★★★","★★★★★★★","☆☆☆☆☆")</f>
        <v>★★★★★</v>
      </c>
      <c r="G539" s="5" t="str">
        <f>CHOOSE(記入用!G539,"★☆☆☆☆","★★☆☆☆","★★★☆☆","★★★★☆","★★★★★","★★★★★★","★★★★★★★","☆☆☆☆☆")</f>
        <v>★★★★★★</v>
      </c>
      <c r="H539" s="5" t="str">
        <f>CHOOSE(記入用!H539,"★☆☆☆☆","★★☆☆☆","★★★☆☆","★★★★☆","★★★★★","★★★★★★","★★★★★★★","☆☆☆☆☆")</f>
        <v>★★★☆☆</v>
      </c>
      <c r="I539" s="5" t="str">
        <f>CHOOSE(記入用!I539,"★☆☆☆☆","★★☆☆☆","★★★☆☆","★★★★☆","★★★★★","★★★★★★","★★★★★★★","☆☆☆☆☆")</f>
        <v>★★☆☆☆</v>
      </c>
      <c r="J539" s="5" t="str">
        <f>CHOOSE(記入用!J539,"★☆☆☆☆","★★☆☆☆","★★★☆☆","★★★★☆","★★★★★","★★★★★★","☆☆☆☆☆","★★★★★★★","OverFlow")</f>
        <v>★★★★★★★</v>
      </c>
      <c r="K539" s="5" t="str">
        <f>CHOOSE(記入用!K539,"★☆☆☆☆","★★☆☆☆","★★★☆☆","★★★★☆","★★★★★","★★★★★★","☆☆☆☆☆")</f>
        <v>★☆☆☆☆</v>
      </c>
      <c r="L539" s="5" t="str">
        <f>不具合まとめ!C538</f>
        <v>有</v>
      </c>
      <c r="M539" s="5" t="str">
        <f>CHOOSE(記入用!M539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特に無し</v>
      </c>
      <c r="N539" s="5" t="str">
        <f>CHOOSE(記入用!N539,"対応","未対応","追加talkにて対応","対応予定無し")</f>
        <v>未対応</v>
      </c>
      <c r="O539" s="36">
        <f>詳細1!K539</f>
        <v>44704</v>
      </c>
    </row>
    <row r="540" spans="1:15" x14ac:dyDescent="0.15">
      <c r="A540" s="5" t="str">
        <f>記入用!A540</f>
        <v>黒き森の君主</v>
      </c>
      <c r="B540" t="str">
        <f>記入用!B540</f>
        <v>ウィル</v>
      </c>
      <c r="C540" t="str">
        <f>記入用!C540</f>
        <v>製作者サイト</v>
      </c>
      <c r="D540" s="5" t="str">
        <f>CHOOSE(記入用!D540,"★☆☆☆☆","★★☆☆☆","★★★☆☆","★★★★☆","★★★★★","★★★★★★","★★★★★★★","☆☆☆☆☆")</f>
        <v>★★★★★</v>
      </c>
      <c r="E540" s="5" t="str">
        <f>CHOOSE(記入用!E540,"★☆☆☆☆","★★☆☆☆","★★★☆☆","★★★★☆","★★★★★","★★★★★★","☆☆☆☆☆")</f>
        <v>★★★★★★</v>
      </c>
      <c r="F540" s="5" t="str">
        <f>CHOOSE(記入用!F540,"★☆☆☆☆","★★☆☆☆","★★★☆☆","★★★★☆","★★★★★","★★★★★★","★★★★★★★","☆☆☆☆☆")</f>
        <v>★★★★★★</v>
      </c>
      <c r="G540" s="5" t="str">
        <f>CHOOSE(記入用!G540,"★☆☆☆☆","★★☆☆☆","★★★☆☆","★★★★☆","★★★★★","★★★★★★","★★★★★★★","☆☆☆☆☆")</f>
        <v>★★★★★</v>
      </c>
      <c r="H540" s="5" t="str">
        <f>CHOOSE(記入用!H540,"★☆☆☆☆","★★☆☆☆","★★★☆☆","★★★★☆","★★★★★","★★★★★★","★★★★★★★","☆☆☆☆☆")</f>
        <v>★★★★★★</v>
      </c>
      <c r="I540" s="5" t="str">
        <f>CHOOSE(記入用!I540,"★☆☆☆☆","★★☆☆☆","★★★☆☆","★★★★☆","★★★★★","★★★★★★","★★★★★★★","☆☆☆☆☆")</f>
        <v>★★★★★★</v>
      </c>
      <c r="J540" s="5" t="str">
        <f>CHOOSE(記入用!J540,"★☆☆☆☆","★★☆☆☆","★★★☆☆","★★★★☆","★★★★★","★★★★★★","☆☆☆☆☆","★★★★★★★","OverFlow")</f>
        <v>☆☆☆☆☆</v>
      </c>
      <c r="K540" s="5" t="str">
        <f>CHOOSE(記入用!K540,"★☆☆☆☆","★★☆☆☆","★★★☆☆","★★★★☆","★★★★★","★★★★★★","☆☆☆☆☆")</f>
        <v>★☆☆☆☆</v>
      </c>
      <c r="L540" s="5" t="str">
        <f>不具合まとめ!C539</f>
        <v>無</v>
      </c>
      <c r="M540" s="5" t="str">
        <f>CHOOSE(記入用!M540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特に無し</v>
      </c>
      <c r="N540" s="5" t="str">
        <f>CHOOSE(記入用!N540,"対応","未対応","追加talkにて対応","対応予定無し")</f>
        <v>未対応</v>
      </c>
      <c r="O540" s="36">
        <f>詳細1!K540</f>
        <v>43917</v>
      </c>
    </row>
    <row r="541" spans="1:15" x14ac:dyDescent="0.15">
      <c r="A541" s="5" t="str">
        <f>記入用!A541</f>
        <v>透き通る輝きのミカ</v>
      </c>
      <c r="B541" t="str">
        <f>記入用!B541</f>
        <v>風見鶏　遊</v>
      </c>
      <c r="C541" t="str">
        <f>記入用!C541</f>
        <v>カスゴwiki</v>
      </c>
      <c r="D541" s="5" t="str">
        <f>CHOOSE(記入用!D541,"★☆☆☆☆","★★☆☆☆","★★★☆☆","★★★★☆","★★★★★","★★★★★★","★★★★★★★","☆☆☆☆☆")</f>
        <v>★★★☆☆</v>
      </c>
      <c r="E541" s="5" t="str">
        <f>CHOOSE(記入用!E541,"★☆☆☆☆","★★☆☆☆","★★★☆☆","★★★★☆","★★★★★","★★★★★★","☆☆☆☆☆")</f>
        <v>★★★★☆</v>
      </c>
      <c r="F541" s="5" t="str">
        <f>CHOOSE(記入用!F541,"★☆☆☆☆","★★☆☆☆","★★★☆☆","★★★★☆","★★★★★","★★★★★★","★★★★★★★","☆☆☆☆☆")</f>
        <v>★★★★★</v>
      </c>
      <c r="G541" s="5" t="str">
        <f>CHOOSE(記入用!G541,"★☆☆☆☆","★★☆☆☆","★★★☆☆","★★★★☆","★★★★★","★★★★★★","★★★★★★★","☆☆☆☆☆")</f>
        <v>★★★★★</v>
      </c>
      <c r="H541" s="5" t="str">
        <f>CHOOSE(記入用!H541,"★☆☆☆☆","★★☆☆☆","★★★☆☆","★★★★☆","★★★★★","★★★★★★","★★★★★★★","☆☆☆☆☆")</f>
        <v>★★★★☆</v>
      </c>
      <c r="I541" s="5" t="str">
        <f>CHOOSE(記入用!I541,"★☆☆☆☆","★★☆☆☆","★★★☆☆","★★★★☆","★★★★★","★★★★★★","★★★★★★★","☆☆☆☆☆")</f>
        <v>★★★★★</v>
      </c>
      <c r="J541" s="5" t="str">
        <f>CHOOSE(記入用!J541,"★☆☆☆☆","★★☆☆☆","★★★☆☆","★★★★☆","★★★★★","★★★★★★","☆☆☆☆☆","★★★★★★★","OverFlow")</f>
        <v>☆☆☆☆☆</v>
      </c>
      <c r="K541" s="5" t="str">
        <f>CHOOSE(記入用!K541,"★☆☆☆☆","★★☆☆☆","★★★☆☆","★★★★☆","★★★★★","★★★★★★","☆☆☆☆☆")</f>
        <v>★★★★★</v>
      </c>
      <c r="L541" s="5" t="str">
        <f>不具合まとめ!C540</f>
        <v>無</v>
      </c>
      <c r="M541" s="5" t="str">
        <f>CHOOSE(記入用!M541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MMA系列推奨</v>
      </c>
      <c r="N541" s="5" t="str">
        <f>CHOOSE(記入用!N541,"対応","未対応","追加talkにて対応","対応予定無し")</f>
        <v>未対応</v>
      </c>
      <c r="O541" s="36">
        <f>詳細1!K541</f>
        <v>44800</v>
      </c>
    </row>
    <row r="542" spans="1:15" x14ac:dyDescent="0.15">
      <c r="A542" s="5" t="str">
        <f>記入用!A542</f>
        <v>自由なる翼のウィン</v>
      </c>
      <c r="B542" t="str">
        <f>記入用!B542</f>
        <v>風見鶏　遊</v>
      </c>
      <c r="C542" t="str">
        <f>記入用!C542</f>
        <v>カスゴwiki</v>
      </c>
      <c r="D542" s="5" t="str">
        <f>CHOOSE(記入用!D542,"★☆☆☆☆","★★☆☆☆","★★★☆☆","★★★★☆","★★★★★","★★★★★★","★★★★★★★","☆☆☆☆☆")</f>
        <v>★★★★★</v>
      </c>
      <c r="E542" s="5" t="str">
        <f>CHOOSE(記入用!E542,"★☆☆☆☆","★★☆☆☆","★★★☆☆","★★★★☆","★★★★★","★★★★★★","☆☆☆☆☆")</f>
        <v>★★★★★</v>
      </c>
      <c r="F542" s="5" t="str">
        <f>CHOOSE(記入用!F542,"★☆☆☆☆","★★☆☆☆","★★★☆☆","★★★★☆","★★★★★","★★★★★★","★★★★★★★","☆☆☆☆☆")</f>
        <v>★★★★☆</v>
      </c>
      <c r="G542" s="5" t="str">
        <f>CHOOSE(記入用!G542,"★☆☆☆☆","★★☆☆☆","★★★☆☆","★★★★☆","★★★★★","★★★★★★","★★★★★★★","☆☆☆☆☆")</f>
        <v>★★★☆☆</v>
      </c>
      <c r="H542" s="5" t="str">
        <f>CHOOSE(記入用!H542,"★☆☆☆☆","★★☆☆☆","★★★☆☆","★★★★☆","★★★★★","★★★★★★","★★★★★★★","☆☆☆☆☆")</f>
        <v>★★★★★</v>
      </c>
      <c r="I542" s="5" t="str">
        <f>CHOOSE(記入用!I542,"★☆☆☆☆","★★☆☆☆","★★★☆☆","★★★★☆","★★★★★","★★★★★★","★★★★★★★","☆☆☆☆☆")</f>
        <v>★★★★★</v>
      </c>
      <c r="J542" s="5" t="str">
        <f>CHOOSE(記入用!J542,"★☆☆☆☆","★★☆☆☆","★★★☆☆","★★★★☆","★★★★★","★★★★★★","☆☆☆☆☆","★★★★★★★","OverFlow")</f>
        <v>☆☆☆☆☆</v>
      </c>
      <c r="K542" s="5" t="str">
        <f>CHOOSE(記入用!K542,"★☆☆☆☆","★★☆☆☆","★★★☆☆","★★★★☆","★★★★★","★★★★★★","☆☆☆☆☆")</f>
        <v>★★★★☆</v>
      </c>
      <c r="L542" s="5" t="str">
        <f>不具合まとめ!C541</f>
        <v>無</v>
      </c>
      <c r="M542" s="5" t="str">
        <f>CHOOSE(記入用!M542,"特に無し","MMA系列推奨","oo系列推奨","oo系列専用","oo系列/MMAh推奨","oomSE系列専用","oo/MMA両対応","oomSE専用/非専用版有","oomSE系列推奨","ooEN専用","oom系列/oor推奨","oom最新版推奨","oomSE系列/oor推奨","oomSEST最新版推奨","oo系列最新版専用","oomSEST最新版専用","SE専用/oomSEST最新版対応","NC推奨","MMAh専用")</f>
        <v>特に無し</v>
      </c>
      <c r="N542" s="5" t="str">
        <f>CHOOSE(記入用!N542,"対応","未対応","追加talkにて対応","対応予定無し")</f>
        <v>未対応</v>
      </c>
      <c r="O542" s="36">
        <f>詳細1!K542</f>
        <v>44717</v>
      </c>
    </row>
  </sheetData>
  <autoFilter ref="A1:O501" xr:uid="{62DEDBD1-6EF7-4FBC-B874-148050B3846F}"/>
  <phoneticPr fontId="2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80FDC-0185-4C02-BA88-5419C7492E21}">
  <dimension ref="A1:N541"/>
  <sheetViews>
    <sheetView zoomScale="80" zoomScaleNormal="80" workbookViewId="0">
      <pane xSplit="2" ySplit="1" topLeftCell="C515" activePane="bottomRight" state="frozen"/>
      <selection activeCell="A183" sqref="A183"/>
      <selection pane="topRight" activeCell="A183" sqref="A183"/>
      <selection pane="bottomLeft" activeCell="A183" sqref="A183"/>
      <selection pane="bottomRight" activeCell="A541" sqref="A541:C541"/>
    </sheetView>
  </sheetViews>
  <sheetFormatPr defaultRowHeight="13.5" x14ac:dyDescent="0.15"/>
  <cols>
    <col min="1" max="1" width="30.25" bestFit="1" customWidth="1"/>
    <col min="2" max="2" width="30.625" bestFit="1" customWidth="1"/>
    <col min="3" max="3" width="13.875" bestFit="1" customWidth="1"/>
    <col min="4" max="4" width="22.25" customWidth="1"/>
    <col min="5" max="5" width="21.625" customWidth="1"/>
    <col min="6" max="6" width="20.5" customWidth="1"/>
    <col min="7" max="7" width="18.625" customWidth="1"/>
    <col min="8" max="8" width="41.5" bestFit="1" customWidth="1"/>
    <col min="9" max="9" width="25.5" bestFit="1" customWidth="1"/>
  </cols>
  <sheetData>
    <row r="1" spans="1:9" x14ac:dyDescent="0.15">
      <c r="A1" t="str">
        <f>記入用!A1</f>
        <v>カスゴ</v>
      </c>
      <c r="B1" t="str">
        <f>記入用!B1</f>
        <v>製作者</v>
      </c>
      <c r="C1" t="s">
        <v>10074</v>
      </c>
      <c r="D1" t="s">
        <v>9985</v>
      </c>
      <c r="E1" t="s">
        <v>150</v>
      </c>
      <c r="F1" t="s">
        <v>151</v>
      </c>
      <c r="G1" t="s">
        <v>9986</v>
      </c>
      <c r="H1" t="s">
        <v>9987</v>
      </c>
      <c r="I1" t="s">
        <v>13729</v>
      </c>
    </row>
    <row r="2" spans="1:9" x14ac:dyDescent="0.15">
      <c r="A2" s="5" t="str">
        <f>記入用!A2</f>
        <v>ブシフレイム</v>
      </c>
      <c r="B2" t="str">
        <f>記入用!B2</f>
        <v>赤錆</v>
      </c>
      <c r="C2" t="s">
        <v>10084</v>
      </c>
    </row>
    <row r="3" spans="1:9" x14ac:dyDescent="0.15">
      <c r="A3" t="str">
        <f>記入用!A3</f>
        <v>クーガ－Ⅰ型</v>
      </c>
      <c r="B3" t="str">
        <f>記入用!B3</f>
        <v>kitakatasyurain</v>
      </c>
      <c r="C3" t="s">
        <v>10083</v>
      </c>
    </row>
    <row r="4" spans="1:9" x14ac:dyDescent="0.15">
      <c r="A4" t="str">
        <f>記入用!A4</f>
        <v>歌声のメロディヤ</v>
      </c>
      <c r="B4" t="str">
        <f>記入用!B4</f>
        <v>さくやせんか</v>
      </c>
      <c r="C4" t="s">
        <v>10084</v>
      </c>
    </row>
    <row r="5" spans="1:9" x14ac:dyDescent="0.15">
      <c r="A5" s="12" t="str">
        <f>記入用!A5</f>
        <v>ふかふかのゼンメル</v>
      </c>
      <c r="B5" t="str">
        <f>記入用!B5</f>
        <v>さくやせんか</v>
      </c>
      <c r="C5" s="12" t="s">
        <v>10075</v>
      </c>
      <c r="G5" t="s">
        <v>10073</v>
      </c>
    </row>
    <row r="6" spans="1:9" x14ac:dyDescent="0.15">
      <c r="A6" s="12" t="str">
        <f>記入用!A6</f>
        <v>猫軍団長のジェーニャ</v>
      </c>
      <c r="B6" t="str">
        <f>記入用!B6</f>
        <v>さくやせんか</v>
      </c>
      <c r="C6" s="12" t="s">
        <v>10075</v>
      </c>
      <c r="F6" t="s">
        <v>10025</v>
      </c>
    </row>
    <row r="7" spans="1:9" x14ac:dyDescent="0.15">
      <c r="A7" t="str">
        <f>記入用!A7</f>
        <v>貯蔵のハミャーク</v>
      </c>
      <c r="B7" t="str">
        <f>記入用!B7</f>
        <v>さくやせんか</v>
      </c>
      <c r="C7" t="s">
        <v>10083</v>
      </c>
    </row>
    <row r="8" spans="1:9" x14ac:dyDescent="0.15">
      <c r="A8" t="str">
        <f>記入用!A8</f>
        <v>思索のサヴァー</v>
      </c>
      <c r="B8" t="str">
        <f>記入用!B8</f>
        <v>さくやせんか</v>
      </c>
      <c r="C8" t="s">
        <v>10083</v>
      </c>
    </row>
    <row r="9" spans="1:9" x14ac:dyDescent="0.15">
      <c r="A9" s="12" t="str">
        <f>記入用!A9</f>
        <v>夢想のクローリク</v>
      </c>
      <c r="B9" t="str">
        <f>記入用!B9</f>
        <v>さくやせんか</v>
      </c>
      <c r="C9" s="12" t="s">
        <v>10075</v>
      </c>
      <c r="E9" s="26"/>
      <c r="F9" t="s">
        <v>10072</v>
      </c>
    </row>
    <row r="10" spans="1:9" x14ac:dyDescent="0.15">
      <c r="A10" s="12" t="str">
        <f>記入用!A10</f>
        <v>闘志のヴォルク</v>
      </c>
      <c r="B10" t="str">
        <f>記入用!B10</f>
        <v>さくやせんか</v>
      </c>
      <c r="C10" s="12" t="s">
        <v>10075</v>
      </c>
      <c r="F10" t="s">
        <v>10055</v>
      </c>
      <c r="G10" t="s">
        <v>10006</v>
      </c>
    </row>
    <row r="11" spans="1:9" x14ac:dyDescent="0.15">
      <c r="A11" t="str">
        <f>記入用!A11</f>
        <v>逃げ足のヤーシェリツァ</v>
      </c>
      <c r="B11" t="str">
        <f>記入用!B11</f>
        <v>さくやせんか</v>
      </c>
      <c r="C11" t="s">
        <v>10083</v>
      </c>
    </row>
    <row r="12" spans="1:9" x14ac:dyDescent="0.15">
      <c r="A12" s="12" t="str">
        <f>記入用!A12</f>
        <v>白ねずみのアニュータ</v>
      </c>
      <c r="B12" t="str">
        <f>記入用!B12</f>
        <v>さくやせんか</v>
      </c>
      <c r="C12" s="12" t="s">
        <v>10075</v>
      </c>
      <c r="F12" t="s">
        <v>10072</v>
      </c>
    </row>
    <row r="13" spans="1:9" x14ac:dyDescent="0.15">
      <c r="A13" t="str">
        <f>記入用!A13</f>
        <v>撲殺のミハイル</v>
      </c>
      <c r="B13" t="str">
        <f>記入用!B13</f>
        <v>さくやせんか</v>
      </c>
      <c r="C13" t="s">
        <v>10083</v>
      </c>
    </row>
    <row r="14" spans="1:9" x14ac:dyDescent="0.15">
      <c r="A14" t="str">
        <f>記入用!A14</f>
        <v>連撃のラースカ</v>
      </c>
      <c r="B14" t="str">
        <f>記入用!B14</f>
        <v>さくやせんか</v>
      </c>
      <c r="C14" t="s">
        <v>10083</v>
      </c>
    </row>
    <row r="15" spans="1:9" x14ac:dyDescent="0.15">
      <c r="A15" s="12" t="str">
        <f>記入用!A15</f>
        <v>炎のブラネ</v>
      </c>
      <c r="B15" t="str">
        <f>記入用!B15</f>
        <v>さくやせんか</v>
      </c>
      <c r="C15" s="12" t="s">
        <v>10075</v>
      </c>
      <c r="E15" t="s">
        <v>10071</v>
      </c>
    </row>
    <row r="16" spans="1:9" x14ac:dyDescent="0.15">
      <c r="A16" s="12" t="str">
        <f>記入用!A16</f>
        <v>冷気のエーザ</v>
      </c>
      <c r="B16" t="str">
        <f>記入用!B16</f>
        <v>さくやせんか</v>
      </c>
      <c r="C16" s="12" t="s">
        <v>10075</v>
      </c>
      <c r="E16" t="s">
        <v>10071</v>
      </c>
    </row>
    <row r="17" spans="1:8" x14ac:dyDescent="0.15">
      <c r="A17" s="12" t="str">
        <f>記入用!A17</f>
        <v>電撃のドネー</v>
      </c>
      <c r="B17" t="str">
        <f>記入用!B17</f>
        <v>さくやせんか</v>
      </c>
      <c r="C17" s="12" t="s">
        <v>10075</v>
      </c>
      <c r="E17" t="s">
        <v>10071</v>
      </c>
    </row>
    <row r="18" spans="1:8" x14ac:dyDescent="0.15">
      <c r="A18" t="str">
        <f>記入用!A18</f>
        <v>ニュータイプのアムロ・レイ</v>
      </c>
      <c r="B18" t="str">
        <f>記入用!B18</f>
        <v>モヒさん</v>
      </c>
      <c r="C18" t="s">
        <v>10083</v>
      </c>
    </row>
    <row r="19" spans="1:8" x14ac:dyDescent="0.15">
      <c r="A19" t="str">
        <f>記入用!A19</f>
        <v>ポンコツのマニ</v>
      </c>
      <c r="B19" t="str">
        <f>記入用!B19</f>
        <v>kw＠</v>
      </c>
      <c r="C19" t="s">
        <v>10083</v>
      </c>
    </row>
    <row r="20" spans="1:8" x14ac:dyDescent="0.15">
      <c r="A20" s="12" t="str">
        <f>記入用!A20</f>
        <v>メイン盾のブロントさん</v>
      </c>
      <c r="B20" t="str">
        <f>記入用!B20</f>
        <v>マンモーニ</v>
      </c>
      <c r="C20" s="12" t="s">
        <v>10075</v>
      </c>
      <c r="G20" t="s">
        <v>9998</v>
      </c>
    </row>
    <row r="21" spans="1:8" x14ac:dyDescent="0.15">
      <c r="A21" s="12" t="str">
        <f>記入用!A21</f>
        <v>暗躍のデジュイ</v>
      </c>
      <c r="B21" t="str">
        <f>記入用!B21</f>
        <v>アーヴィ</v>
      </c>
      <c r="C21" s="12" t="s">
        <v>10075</v>
      </c>
      <c r="D21" t="s">
        <v>10015</v>
      </c>
    </row>
    <row r="22" spans="1:8" x14ac:dyDescent="0.15">
      <c r="A22" s="12" t="str">
        <f>記入用!A22</f>
        <v>運命のミラ</v>
      </c>
      <c r="B22" t="str">
        <f>記入用!B22</f>
        <v>アーヴィ</v>
      </c>
      <c r="C22" s="12" t="s">
        <v>10075</v>
      </c>
      <c r="E22" t="s">
        <v>10019</v>
      </c>
    </row>
    <row r="23" spans="1:8" x14ac:dyDescent="0.15">
      <c r="A23" s="12" t="str">
        <f>記入用!A23</f>
        <v>叡智のルフルン</v>
      </c>
      <c r="B23" t="str">
        <f>記入用!B23</f>
        <v>アーヴィ</v>
      </c>
      <c r="C23" s="12" t="s">
        <v>10075</v>
      </c>
      <c r="D23" t="s">
        <v>10015</v>
      </c>
      <c r="E23" t="s">
        <v>10060</v>
      </c>
      <c r="G23" t="s">
        <v>10051</v>
      </c>
      <c r="H23" t="s">
        <v>10070</v>
      </c>
    </row>
    <row r="24" spans="1:8" x14ac:dyDescent="0.15">
      <c r="A24" s="12" t="str">
        <f>記入用!A24</f>
        <v>円環のまどか</v>
      </c>
      <c r="B24" t="str">
        <f>記入用!B24</f>
        <v>迷子の子猫まっしぐら</v>
      </c>
      <c r="C24" s="12" t="s">
        <v>10075</v>
      </c>
      <c r="G24" t="s">
        <v>10006</v>
      </c>
    </row>
    <row r="25" spans="1:8" x14ac:dyDescent="0.15">
      <c r="A25" t="str">
        <f>記入用!A25</f>
        <v>演芸のリトモ</v>
      </c>
      <c r="B25" t="str">
        <f>記入用!B25</f>
        <v>むじゅん</v>
      </c>
      <c r="C25" t="s">
        <v>10083</v>
      </c>
    </row>
    <row r="26" spans="1:8" x14ac:dyDescent="0.15">
      <c r="A26" t="str">
        <f>記入用!A26</f>
        <v>応報のエメシス</v>
      </c>
      <c r="B26" t="str">
        <f>記入用!B26</f>
        <v>むじゅん</v>
      </c>
      <c r="C26" t="s">
        <v>10083</v>
      </c>
    </row>
    <row r="27" spans="1:8" x14ac:dyDescent="0.15">
      <c r="A27" s="12" t="str">
        <f>記入用!A27</f>
        <v>音楽のルーシェ</v>
      </c>
      <c r="B27" t="str">
        <f>記入用!B27</f>
        <v>アーヴィ</v>
      </c>
      <c r="C27" s="12" t="s">
        <v>10075</v>
      </c>
      <c r="H27" t="s">
        <v>10069</v>
      </c>
    </row>
    <row r="28" spans="1:8" x14ac:dyDescent="0.15">
      <c r="A28" t="str">
        <f>記入用!A28</f>
        <v>果断のジオルナプト</v>
      </c>
      <c r="B28" t="str">
        <f>記入用!B28</f>
        <v>風切快夢</v>
      </c>
      <c r="C28" t="s">
        <v>10083</v>
      </c>
    </row>
    <row r="29" spans="1:8" x14ac:dyDescent="0.15">
      <c r="A29" t="str">
        <f>記入用!A29</f>
        <v>華のランセス</v>
      </c>
      <c r="B29" t="str">
        <f>記入用!B29</f>
        <v>お嬢様なでなでの人</v>
      </c>
      <c r="C29" t="s">
        <v>10083</v>
      </c>
    </row>
    <row r="30" spans="1:8" x14ac:dyDescent="0.15">
      <c r="A30" t="str">
        <f>記入用!A30</f>
        <v>怪奇のジャカ</v>
      </c>
      <c r="B30" t="str">
        <f>記入用!B30</f>
        <v>むじゅん</v>
      </c>
      <c r="C30" t="s">
        <v>10083</v>
      </c>
    </row>
    <row r="31" spans="1:8" x14ac:dyDescent="0.15">
      <c r="A31" t="str">
        <f>記入用!A31</f>
        <v>海鳴りのニヨル</v>
      </c>
      <c r="B31" t="str">
        <f>記入用!B31</f>
        <v>むじゅん</v>
      </c>
      <c r="C31" t="s">
        <v>10083</v>
      </c>
    </row>
    <row r="32" spans="1:8" x14ac:dyDescent="0.15">
      <c r="A32" s="12" t="str">
        <f>記入用!A32</f>
        <v>開示のタカヒロ</v>
      </c>
      <c r="B32" t="str">
        <f>記入用!B32</f>
        <v>風の民</v>
      </c>
      <c r="C32" s="12" t="s">
        <v>10075</v>
      </c>
      <c r="F32" t="s">
        <v>10024</v>
      </c>
    </row>
    <row r="33" spans="1:8" x14ac:dyDescent="0.15">
      <c r="A33" s="12" t="str">
        <f>記入用!A33</f>
        <v>冠雪のファルセッカ</v>
      </c>
      <c r="B33" t="str">
        <f>記入用!B33</f>
        <v>クリス</v>
      </c>
      <c r="C33" s="12" t="s">
        <v>10075</v>
      </c>
      <c r="F33" t="s">
        <v>10024</v>
      </c>
    </row>
    <row r="34" spans="1:8" x14ac:dyDescent="0.15">
      <c r="A34" s="12" t="str">
        <f>記入用!A34</f>
        <v>甘き誘いのシャンテリィ</v>
      </c>
      <c r="B34" t="str">
        <f>記入用!B34</f>
        <v>もち</v>
      </c>
      <c r="C34" s="12" t="s">
        <v>10075</v>
      </c>
      <c r="H34" t="s">
        <v>10004</v>
      </c>
    </row>
    <row r="35" spans="1:8" x14ac:dyDescent="0.15">
      <c r="A35" s="12" t="str">
        <f>記入用!A35</f>
        <v>監督のタツキ</v>
      </c>
      <c r="B35" t="str">
        <f>記入用!B35</f>
        <v>きうきう</v>
      </c>
      <c r="C35" s="12" t="s">
        <v>10075</v>
      </c>
      <c r="F35" t="s">
        <v>10006</v>
      </c>
      <c r="G35" t="s">
        <v>10006</v>
      </c>
    </row>
    <row r="36" spans="1:8" x14ac:dyDescent="0.15">
      <c r="A36" s="12" t="str">
        <f>記入用!A36</f>
        <v>願いの女神</v>
      </c>
      <c r="B36" t="str">
        <f>記入用!B36</f>
        <v>アーヴィ</v>
      </c>
      <c r="C36" s="12" t="s">
        <v>10075</v>
      </c>
      <c r="D36" t="s">
        <v>10068</v>
      </c>
    </row>
    <row r="37" spans="1:8" x14ac:dyDescent="0.15">
      <c r="A37" s="12" t="str">
        <f>記入用!A37</f>
        <v>寄生のジャスパー</v>
      </c>
      <c r="B37" t="str">
        <f>記入用!B37</f>
        <v>乞食の悲惨</v>
      </c>
      <c r="C37" s="12" t="s">
        <v>10075</v>
      </c>
      <c r="D37" t="s">
        <v>10059</v>
      </c>
      <c r="F37" t="s">
        <v>10006</v>
      </c>
      <c r="G37" t="s">
        <v>10006</v>
      </c>
    </row>
    <row r="38" spans="1:8" x14ac:dyDescent="0.15">
      <c r="A38" t="str">
        <f>記入用!A38</f>
        <v>機械弓のリスィ</v>
      </c>
      <c r="B38" t="str">
        <f>記入用!B38</f>
        <v>比企ひき子</v>
      </c>
      <c r="C38" t="s">
        <v>10083</v>
      </c>
    </row>
    <row r="39" spans="1:8" x14ac:dyDescent="0.15">
      <c r="A39" s="12" t="str">
        <f>記入用!A39</f>
        <v>欺瞞のライ</v>
      </c>
      <c r="B39" t="str">
        <f>記入用!B39</f>
        <v>紫咲</v>
      </c>
      <c r="C39" s="12" t="s">
        <v>10075</v>
      </c>
      <c r="F39" t="s">
        <v>10002</v>
      </c>
      <c r="G39" t="s">
        <v>10006</v>
      </c>
    </row>
    <row r="40" spans="1:8" x14ac:dyDescent="0.15">
      <c r="A40" t="str">
        <f>記入用!A40</f>
        <v>逆鱗？のたつたちゃま！</v>
      </c>
      <c r="B40" t="str">
        <f>記入用!B40</f>
        <v>赤錆</v>
      </c>
      <c r="C40" t="s">
        <v>10083</v>
      </c>
    </row>
    <row r="41" spans="1:8" x14ac:dyDescent="0.15">
      <c r="A41" t="str">
        <f>記入用!A41</f>
        <v>逆鱗のタツタ</v>
      </c>
      <c r="B41" t="str">
        <f>記入用!B41</f>
        <v>赤錆</v>
      </c>
      <c r="C41" t="s">
        <v>10083</v>
      </c>
    </row>
    <row r="42" spans="1:8" x14ac:dyDescent="0.15">
      <c r="A42" s="5" t="str">
        <f>記入用!A42</f>
        <v>救済のタナトス</v>
      </c>
      <c r="B42" t="str">
        <f>記入用!B42</f>
        <v>ソナリ</v>
      </c>
      <c r="C42" t="s">
        <v>10083</v>
      </c>
    </row>
    <row r="43" spans="1:8" x14ac:dyDescent="0.15">
      <c r="A43" s="12" t="str">
        <f>記入用!A43</f>
        <v>虚空神エイス</v>
      </c>
      <c r="B43" t="str">
        <f>記入用!B43</f>
        <v>虚空を這いずる狂信者</v>
      </c>
      <c r="C43" s="12" t="s">
        <v>10075</v>
      </c>
      <c r="D43" t="s">
        <v>10031</v>
      </c>
      <c r="G43" t="s">
        <v>10006</v>
      </c>
    </row>
    <row r="44" spans="1:8" x14ac:dyDescent="0.15">
      <c r="A44" t="str">
        <f>記入用!A44</f>
        <v>虚構のダンタリア</v>
      </c>
      <c r="B44" t="str">
        <f>記入用!B44</f>
        <v>むじゅん</v>
      </c>
      <c r="C44" t="s">
        <v>10083</v>
      </c>
    </row>
    <row r="45" spans="1:8" x14ac:dyDescent="0.15">
      <c r="A45" t="str">
        <f>記入用!A45</f>
        <v>強欲のマモン</v>
      </c>
      <c r="B45" t="str">
        <f>記入用!B45</f>
        <v>urchin</v>
      </c>
      <c r="C45" t="s">
        <v>10083</v>
      </c>
    </row>
    <row r="46" spans="1:8" x14ac:dyDescent="0.15">
      <c r="A46" s="12" t="str">
        <f>記入用!A46</f>
        <v>恐怖のベア</v>
      </c>
      <c r="B46" t="str">
        <f>記入用!B46</f>
        <v>マスティフ</v>
      </c>
      <c r="C46" s="12" t="s">
        <v>10075</v>
      </c>
      <c r="F46" t="s">
        <v>10007</v>
      </c>
    </row>
    <row r="47" spans="1:8" x14ac:dyDescent="0.15">
      <c r="A47" t="str">
        <f>記入用!A47</f>
        <v>狂弾のバントライン</v>
      </c>
      <c r="B47" t="str">
        <f>記入用!B47</f>
        <v>もち</v>
      </c>
      <c r="C47" t="s">
        <v>10083</v>
      </c>
    </row>
    <row r="48" spans="1:8" x14ac:dyDescent="0.15">
      <c r="A48" s="12" t="str">
        <f>記入用!A48</f>
        <v>鏡のイェハール</v>
      </c>
      <c r="B48" t="str">
        <f>記入用!B48</f>
        <v>アーヴィ</v>
      </c>
      <c r="C48" s="12" t="s">
        <v>10075</v>
      </c>
      <c r="D48" t="s">
        <v>10062</v>
      </c>
    </row>
    <row r="49" spans="1:9" x14ac:dyDescent="0.15">
      <c r="A49" s="12" t="str">
        <f>記入用!A49</f>
        <v>金の月のゼーリッシュ</v>
      </c>
      <c r="B49" t="str">
        <f>記入用!B49</f>
        <v>虚空を這いずる狂信者</v>
      </c>
      <c r="C49" s="12" t="s">
        <v>10075</v>
      </c>
      <c r="E49" t="s">
        <v>10051</v>
      </c>
      <c r="H49" t="s">
        <v>10051</v>
      </c>
      <c r="I49" t="s">
        <v>10063</v>
      </c>
    </row>
    <row r="50" spans="1:9" x14ac:dyDescent="0.15">
      <c r="A50" t="str">
        <f>記入用!A50</f>
        <v>空想少女のロキア</v>
      </c>
      <c r="B50" t="str">
        <f>記入用!B50</f>
        <v>ソナリ</v>
      </c>
      <c r="C50" t="s">
        <v>10083</v>
      </c>
    </row>
    <row r="51" spans="1:9" x14ac:dyDescent="0.15">
      <c r="A51" t="str">
        <f>記入用!A51</f>
        <v>空即是色の魔術師アドリアン</v>
      </c>
      <c r="B51" t="str">
        <f>記入用!B51</f>
        <v>メイトル（16歳）</v>
      </c>
      <c r="C51" t="s">
        <v>10083</v>
      </c>
    </row>
    <row r="52" spans="1:9" x14ac:dyDescent="0.15">
      <c r="A52" t="str">
        <f>記入用!A52</f>
        <v>群生のハウトタイニア</v>
      </c>
      <c r="B52" t="str">
        <f>記入用!B52</f>
        <v>むじゅん</v>
      </c>
      <c r="C52" t="s">
        <v>10083</v>
      </c>
    </row>
    <row r="53" spans="1:9" x14ac:dyDescent="0.15">
      <c r="A53" s="12" t="str">
        <f>記入用!A53</f>
        <v>叙事詩のカリオペ</v>
      </c>
      <c r="B53" t="str">
        <f>記入用!B53</f>
        <v>アーヴィ</v>
      </c>
      <c r="C53" s="12" t="s">
        <v>10075</v>
      </c>
      <c r="D53" t="s">
        <v>10066</v>
      </c>
    </row>
    <row r="54" spans="1:9" x14ac:dyDescent="0.15">
      <c r="A54" s="12" t="str">
        <f>記入用!A54</f>
        <v>歴史のクレイオ</v>
      </c>
      <c r="B54" t="str">
        <f>記入用!B54</f>
        <v>アーヴィ</v>
      </c>
      <c r="C54" s="12" t="s">
        <v>10075</v>
      </c>
      <c r="D54" t="s">
        <v>10067</v>
      </c>
    </row>
    <row r="55" spans="1:9" x14ac:dyDescent="0.15">
      <c r="A55" s="12" t="str">
        <f>記入用!A55</f>
        <v>喜劇のタレイア</v>
      </c>
      <c r="B55" t="str">
        <f>記入用!B55</f>
        <v>アーヴィ</v>
      </c>
      <c r="C55" s="12" t="s">
        <v>10075</v>
      </c>
      <c r="D55" t="s">
        <v>10062</v>
      </c>
    </row>
    <row r="56" spans="1:9" x14ac:dyDescent="0.15">
      <c r="A56" s="12" t="str">
        <f>記入用!A56</f>
        <v>悲劇のメルポメネ</v>
      </c>
      <c r="B56" t="str">
        <f>記入用!B56</f>
        <v>アーヴィ</v>
      </c>
      <c r="C56" s="12" t="s">
        <v>10075</v>
      </c>
      <c r="D56" t="s">
        <v>10062</v>
      </c>
    </row>
    <row r="57" spans="1:9" x14ac:dyDescent="0.15">
      <c r="A57" s="12" t="str">
        <f>記入用!A57</f>
        <v>恋愛詩のエラト</v>
      </c>
      <c r="B57" t="str">
        <f>記入用!B57</f>
        <v>アーヴィ</v>
      </c>
      <c r="C57" s="12" t="s">
        <v>10075</v>
      </c>
      <c r="D57" t="s">
        <v>10062</v>
      </c>
    </row>
    <row r="58" spans="1:9" x14ac:dyDescent="0.15">
      <c r="A58" s="12" t="str">
        <f>記入用!A58</f>
        <v>抒情詩のエウテルペ</v>
      </c>
      <c r="B58" t="str">
        <f>記入用!B58</f>
        <v>アーヴィ</v>
      </c>
      <c r="C58" s="12" t="s">
        <v>10075</v>
      </c>
      <c r="D58" t="s">
        <v>10062</v>
      </c>
    </row>
    <row r="59" spans="1:9" x14ac:dyDescent="0.15">
      <c r="A59" s="12" t="str">
        <f>記入用!A59</f>
        <v>舞踏のテルプシコラ</v>
      </c>
      <c r="B59" t="str">
        <f>記入用!B59</f>
        <v>アーヴィ</v>
      </c>
      <c r="C59" s="12" t="s">
        <v>10075</v>
      </c>
      <c r="D59" t="s">
        <v>10066</v>
      </c>
    </row>
    <row r="60" spans="1:9" x14ac:dyDescent="0.15">
      <c r="A60" s="12" t="str">
        <f>記入用!A60</f>
        <v>幾何学のポリュヒュムニア</v>
      </c>
      <c r="B60" t="str">
        <f>記入用!B60</f>
        <v>アーヴィ</v>
      </c>
      <c r="C60" s="12" t="s">
        <v>10075</v>
      </c>
      <c r="D60" t="s">
        <v>10062</v>
      </c>
      <c r="E60" t="s">
        <v>10060</v>
      </c>
    </row>
    <row r="61" spans="1:9" x14ac:dyDescent="0.15">
      <c r="A61" s="12" t="str">
        <f>記入用!A61</f>
        <v>天文のウラニア</v>
      </c>
      <c r="B61" t="str">
        <f>記入用!B61</f>
        <v>アーヴィ</v>
      </c>
      <c r="C61" s="12" t="s">
        <v>10075</v>
      </c>
      <c r="D61" t="s">
        <v>10062</v>
      </c>
    </row>
    <row r="62" spans="1:9" x14ac:dyDescent="0.15">
      <c r="A62" t="str">
        <f>記入用!A62</f>
        <v>激励のエール</v>
      </c>
      <c r="B62" t="str">
        <f>記入用!B62</f>
        <v>むじゅん</v>
      </c>
      <c r="C62" t="s">
        <v>10083</v>
      </c>
    </row>
    <row r="63" spans="1:9" x14ac:dyDescent="0.15">
      <c r="A63" t="str">
        <f>記入用!A63</f>
        <v>血海のレヴィアタン</v>
      </c>
      <c r="B63" t="str">
        <f>記入用!B63</f>
        <v>赤錆</v>
      </c>
      <c r="C63" t="s">
        <v>10083</v>
      </c>
    </row>
    <row r="64" spans="1:9" x14ac:dyDescent="0.15">
      <c r="A64" t="str">
        <f>記入用!A64</f>
        <v>血溜まりのレヴィン</v>
      </c>
      <c r="B64" t="str">
        <f>記入用!B64</f>
        <v>赤錆</v>
      </c>
      <c r="C64" t="s">
        <v>10083</v>
      </c>
    </row>
    <row r="65" spans="1:9" x14ac:dyDescent="0.15">
      <c r="A65" t="str">
        <f>記入用!A65</f>
        <v>剣のエスティン</v>
      </c>
      <c r="B65" t="str">
        <f>記入用!B65</f>
        <v>お嬢様なでなでの人</v>
      </c>
      <c r="C65" t="s">
        <v>10083</v>
      </c>
    </row>
    <row r="66" spans="1:9" x14ac:dyDescent="0.15">
      <c r="A66" t="str">
        <f>記入用!A66</f>
        <v>枯渇のディスインテ</v>
      </c>
      <c r="B66" t="str">
        <f>記入用!B66</f>
        <v>むじゅん</v>
      </c>
      <c r="C66" t="s">
        <v>10083</v>
      </c>
    </row>
    <row r="67" spans="1:9" x14ac:dyDescent="0.15">
      <c r="A67" t="str">
        <f>記入用!A67</f>
        <v>湖のレネ</v>
      </c>
      <c r="B67" t="str">
        <f>記入用!B67</f>
        <v>お嬢様なでなでの人</v>
      </c>
      <c r="C67" t="s">
        <v>10083</v>
      </c>
    </row>
    <row r="68" spans="1:9" x14ac:dyDescent="0.15">
      <c r="A68" s="12" t="str">
        <f>記入用!A68</f>
        <v>御送のアツミ</v>
      </c>
      <c r="B68" t="str">
        <f>記入用!B68</f>
        <v>紫咲</v>
      </c>
      <c r="C68" s="12" t="s">
        <v>10075</v>
      </c>
      <c r="G68" t="s">
        <v>10025</v>
      </c>
    </row>
    <row r="69" spans="1:9" x14ac:dyDescent="0.15">
      <c r="A69" t="str">
        <f>記入用!A69</f>
        <v>紅葉のタツタ</v>
      </c>
      <c r="B69" t="str">
        <f>記入用!B69</f>
        <v>赤錆</v>
      </c>
      <c r="C69" t="s">
        <v>10083</v>
      </c>
    </row>
    <row r="70" spans="1:9" x14ac:dyDescent="0.15">
      <c r="A70" s="12" t="str">
        <f>記入用!A70</f>
        <v>行商のパロネッタ</v>
      </c>
      <c r="B70" t="str">
        <f>記入用!B70</f>
        <v>アーヴィ</v>
      </c>
      <c r="C70" s="12" t="s">
        <v>10075</v>
      </c>
      <c r="D70" t="s">
        <v>10061</v>
      </c>
    </row>
    <row r="71" spans="1:9" x14ac:dyDescent="0.15">
      <c r="A71" s="12" t="str">
        <f>記入用!A71</f>
        <v>婚約のアフェゼル</v>
      </c>
      <c r="B71" t="str">
        <f>記入用!B71</f>
        <v>アーヴィ</v>
      </c>
      <c r="C71" s="12" t="s">
        <v>10075</v>
      </c>
      <c r="D71" t="s">
        <v>10065</v>
      </c>
    </row>
    <row r="72" spans="1:9" x14ac:dyDescent="0.15">
      <c r="A72" s="12" t="str">
        <f>記入用!A72</f>
        <v>混沌王の人修羅</v>
      </c>
      <c r="B72" t="str">
        <f>記入用!B72</f>
        <v>マンモーニ</v>
      </c>
      <c r="C72" s="12" t="s">
        <v>10075</v>
      </c>
      <c r="D72" t="s">
        <v>10059</v>
      </c>
      <c r="G72" t="s">
        <v>10014</v>
      </c>
    </row>
    <row r="73" spans="1:9" x14ac:dyDescent="0.15">
      <c r="A73" s="12" t="str">
        <f>記入用!A73</f>
        <v>砂漠のウースタイン</v>
      </c>
      <c r="B73" t="str">
        <f>記入用!B73</f>
        <v>hakuro</v>
      </c>
      <c r="C73" s="12" t="s">
        <v>10075</v>
      </c>
      <c r="D73" t="s">
        <v>10062</v>
      </c>
      <c r="G73" t="s">
        <v>10051</v>
      </c>
    </row>
    <row r="74" spans="1:9" x14ac:dyDescent="0.15">
      <c r="A74" s="12" t="str">
        <f>記入用!A74</f>
        <v>裁断のファテレー</v>
      </c>
      <c r="B74" t="str">
        <f>記入用!B74</f>
        <v>アーヴィ</v>
      </c>
      <c r="C74" s="12" t="s">
        <v>10075</v>
      </c>
      <c r="D74" t="s">
        <v>10048</v>
      </c>
      <c r="E74" t="s">
        <v>10019</v>
      </c>
    </row>
    <row r="75" spans="1:9" x14ac:dyDescent="0.15">
      <c r="A75" s="12" t="str">
        <f>記入用!A75</f>
        <v>殺気のコロ</v>
      </c>
      <c r="B75" t="str">
        <f>記入用!B75</f>
        <v>風の民</v>
      </c>
      <c r="C75" s="12" t="s">
        <v>10075</v>
      </c>
      <c r="D75" t="s">
        <v>10064</v>
      </c>
      <c r="F75" t="s">
        <v>10002</v>
      </c>
      <c r="I75" t="s">
        <v>10063</v>
      </c>
    </row>
    <row r="76" spans="1:9" x14ac:dyDescent="0.15">
      <c r="A76" s="12" t="str">
        <f>記入用!A76</f>
        <v>死相のバンシー</v>
      </c>
      <c r="B76" t="str">
        <f>記入用!B76</f>
        <v>アーヴィ</v>
      </c>
      <c r="C76" s="12" t="s">
        <v>10075</v>
      </c>
      <c r="D76" t="s">
        <v>10059</v>
      </c>
    </row>
    <row r="77" spans="1:9" x14ac:dyDescent="0.15">
      <c r="A77" t="str">
        <f>記入用!A77</f>
        <v>蛇のミズミ</v>
      </c>
      <c r="B77" t="str">
        <f>記入用!B77</f>
        <v>お嬢様なでなでの人</v>
      </c>
      <c r="C77" t="s">
        <v>10083</v>
      </c>
    </row>
    <row r="78" spans="1:9" x14ac:dyDescent="0.15">
      <c r="A78" t="str">
        <f>記入用!A78</f>
        <v>邪悪の軍隊のリングン</v>
      </c>
      <c r="B78" t="str">
        <f>記入用!B78</f>
        <v>快楽を求めし恐怖腐男子</v>
      </c>
      <c r="C78" t="s">
        <v>10083</v>
      </c>
    </row>
    <row r="79" spans="1:9" x14ac:dyDescent="0.15">
      <c r="A79" t="str">
        <f>記入用!A79</f>
        <v>守護妖精のライティア</v>
      </c>
      <c r="B79" t="str">
        <f>記入用!B79</f>
        <v>赤錆</v>
      </c>
      <c r="C79" t="s">
        <v>10083</v>
      </c>
    </row>
    <row r="80" spans="1:9" x14ac:dyDescent="0.15">
      <c r="A80" s="12" t="str">
        <f>記入用!A80</f>
        <v>呪詛のクレムゼン</v>
      </c>
      <c r="B80" t="str">
        <f>記入用!B80</f>
        <v>アーヴィ</v>
      </c>
      <c r="C80" s="12" t="s">
        <v>10075</v>
      </c>
      <c r="D80" t="s">
        <v>10048</v>
      </c>
    </row>
    <row r="81" spans="1:8" x14ac:dyDescent="0.15">
      <c r="A81" s="12" t="str">
        <f>記入用!A81</f>
        <v>解呪のルンカ</v>
      </c>
      <c r="B81" t="str">
        <f>記入用!B81</f>
        <v>アーヴィ</v>
      </c>
      <c r="C81" s="12" t="s">
        <v>10075</v>
      </c>
      <c r="D81" t="s">
        <v>10048</v>
      </c>
    </row>
    <row r="82" spans="1:8" x14ac:dyDescent="0.15">
      <c r="A82" t="str">
        <f>記入用!A82</f>
        <v>終焉と永遠のルスト</v>
      </c>
      <c r="B82" t="str">
        <f>記入用!B82</f>
        <v>赤錆</v>
      </c>
      <c r="C82" t="s">
        <v>10083</v>
      </c>
    </row>
    <row r="83" spans="1:8" x14ac:dyDescent="0.15">
      <c r="A83" s="12" t="str">
        <f>記入用!A83</f>
        <v>獣神のモンブラン</v>
      </c>
      <c r="B83" t="str">
        <f>記入用!B83</f>
        <v>きうきう</v>
      </c>
      <c r="C83" s="12" t="s">
        <v>10075</v>
      </c>
      <c r="H83" t="s">
        <v>10004</v>
      </c>
    </row>
    <row r="84" spans="1:8" x14ac:dyDescent="0.15">
      <c r="A84" s="12" t="str">
        <f>記入用!A84</f>
        <v>盾のシルト</v>
      </c>
      <c r="B84" t="str">
        <f>記入用!B84</f>
        <v>お嬢様なでなでの人</v>
      </c>
      <c r="C84" s="12" t="s">
        <v>10075</v>
      </c>
      <c r="G84" t="s">
        <v>10051</v>
      </c>
    </row>
    <row r="85" spans="1:8" x14ac:dyDescent="0.15">
      <c r="A85" s="12" t="str">
        <f>記入用!A85</f>
        <v>純潔のピュリズム</v>
      </c>
      <c r="B85" t="str">
        <f>記入用!B85</f>
        <v>むじゅん</v>
      </c>
      <c r="C85" s="12" t="s">
        <v>10075</v>
      </c>
      <c r="F85" t="s">
        <v>10006</v>
      </c>
    </row>
    <row r="86" spans="1:8" x14ac:dyDescent="0.15">
      <c r="A86" s="12" t="str">
        <f>記入用!A86</f>
        <v>宵闇竜のラヴァロー</v>
      </c>
      <c r="B86" t="str">
        <f>記入用!B86</f>
        <v>なぞあど</v>
      </c>
      <c r="C86" s="12" t="s">
        <v>10075</v>
      </c>
      <c r="G86" t="s">
        <v>10006</v>
      </c>
    </row>
    <row r="87" spans="1:8" x14ac:dyDescent="0.15">
      <c r="A87" s="5" t="str">
        <f>記入用!A87</f>
        <v>小さき者共の王 アーサー</v>
      </c>
      <c r="B87" t="str">
        <f>記入用!B87</f>
        <v>ソナリ</v>
      </c>
      <c r="C87" t="s">
        <v>10084</v>
      </c>
    </row>
    <row r="88" spans="1:8" x14ac:dyDescent="0.15">
      <c r="A88" s="12" t="str">
        <f>記入用!A88</f>
        <v>信仰保存委員会</v>
      </c>
      <c r="B88" t="str">
        <f>記入用!B88</f>
        <v>特製肉まんじゅう</v>
      </c>
      <c r="C88" s="12" t="s">
        <v>10075</v>
      </c>
      <c r="E88" t="s">
        <v>10041</v>
      </c>
      <c r="H88" t="s">
        <v>10041</v>
      </c>
    </row>
    <row r="89" spans="1:8" x14ac:dyDescent="0.15">
      <c r="A89" t="str">
        <f>記入用!A89</f>
        <v>新緑のルトゥス</v>
      </c>
      <c r="B89" t="str">
        <f>記入用!B89</f>
        <v>むじゅん</v>
      </c>
      <c r="C89" t="s">
        <v>10083</v>
      </c>
    </row>
    <row r="90" spans="1:8" x14ac:dyDescent="0.15">
      <c r="A90" s="12" t="str">
        <f>記入用!A90</f>
        <v>深海のハシュシェルプ</v>
      </c>
      <c r="B90" t="str">
        <f>記入用!B90</f>
        <v>アーヴィ</v>
      </c>
      <c r="C90" s="12" t="s">
        <v>10075</v>
      </c>
      <c r="D90" t="s">
        <v>10062</v>
      </c>
    </row>
    <row r="91" spans="1:8" x14ac:dyDescent="0.15">
      <c r="A91" t="str">
        <f>記入用!A91</f>
        <v>酒のディオネヴマ</v>
      </c>
      <c r="B91" t="str">
        <f>記入用!B91</f>
        <v>9nanometer</v>
      </c>
      <c r="C91" t="s">
        <v>10083</v>
      </c>
    </row>
    <row r="92" spans="1:8" x14ac:dyDescent="0.15">
      <c r="A92" t="str">
        <f>記入用!A92</f>
        <v>烈火のヴェスディア</v>
      </c>
      <c r="B92" t="str">
        <f>記入用!B92</f>
        <v>9nanometer</v>
      </c>
      <c r="C92" t="s">
        <v>10083</v>
      </c>
    </row>
    <row r="93" spans="1:8" x14ac:dyDescent="0.15">
      <c r="A93" t="str">
        <f>記入用!A93</f>
        <v>冥界のブラック</v>
      </c>
      <c r="B93" t="str">
        <f>記入用!B93</f>
        <v>9nanometer</v>
      </c>
      <c r="C93" t="s">
        <v>10083</v>
      </c>
    </row>
    <row r="94" spans="1:8" x14ac:dyDescent="0.15">
      <c r="A94" s="12" t="str">
        <f>記入用!A94</f>
        <v>復興のマリー</v>
      </c>
      <c r="B94" t="str">
        <f>記入用!B94</f>
        <v>9nanometer</v>
      </c>
      <c r="C94" s="12" t="s">
        <v>10075</v>
      </c>
      <c r="G94" t="s">
        <v>10005</v>
      </c>
      <c r="H94" t="s">
        <v>10041</v>
      </c>
    </row>
    <row r="95" spans="1:8" x14ac:dyDescent="0.15">
      <c r="A95" t="str">
        <f>記入用!A95</f>
        <v>祖霊少女のエミリー</v>
      </c>
      <c r="B95" t="str">
        <f>記入用!B95</f>
        <v>9nanometer</v>
      </c>
      <c r="C95" t="s">
        <v>10083</v>
      </c>
    </row>
    <row r="96" spans="1:8" x14ac:dyDescent="0.15">
      <c r="A96" t="str">
        <f>記入用!A96</f>
        <v>博打のカズサ</v>
      </c>
      <c r="B96" t="str">
        <f>記入用!B96</f>
        <v>9nanometer</v>
      </c>
      <c r="C96" t="s">
        <v>10083</v>
      </c>
    </row>
    <row r="97" spans="1:8" x14ac:dyDescent="0.15">
      <c r="A97" t="str">
        <f>記入用!A97</f>
        <v>吸血のエンプーサ</v>
      </c>
      <c r="B97" t="str">
        <f>記入用!B97</f>
        <v>9nanometer</v>
      </c>
      <c r="C97" t="s">
        <v>10083</v>
      </c>
    </row>
    <row r="98" spans="1:8" x14ac:dyDescent="0.15">
      <c r="A98" t="str">
        <f>記入用!A98</f>
        <v>水源のサクリ</v>
      </c>
      <c r="B98" t="str">
        <f>記入用!B98</f>
        <v>あなたの娘</v>
      </c>
      <c r="C98" t="s">
        <v>10083</v>
      </c>
    </row>
    <row r="99" spans="1:8" x14ac:dyDescent="0.15">
      <c r="A99" t="str">
        <f>記入用!A99</f>
        <v>水晶のクリスタロス</v>
      </c>
      <c r="B99" t="str">
        <f>記入用!B99</f>
        <v>むじゅん</v>
      </c>
      <c r="C99" t="s">
        <v>10083</v>
      </c>
    </row>
    <row r="100" spans="1:8" x14ac:dyDescent="0.15">
      <c r="A100" s="12" t="str">
        <f>記入用!A100</f>
        <v>生命のサトゥラ</v>
      </c>
      <c r="B100" t="str">
        <f>記入用!B100</f>
        <v>きなこごはん</v>
      </c>
      <c r="C100" s="12" t="s">
        <v>10075</v>
      </c>
      <c r="H100" t="s">
        <v>9997</v>
      </c>
    </row>
    <row r="101" spans="1:8" x14ac:dyDescent="0.15">
      <c r="A101" t="str">
        <f>記入用!A101</f>
        <v>静かな雪のエルウェシア</v>
      </c>
      <c r="B101" t="str">
        <f>記入用!B101</f>
        <v>ツインシザー</v>
      </c>
      <c r="C101" t="s">
        <v>10083</v>
      </c>
    </row>
    <row r="102" spans="1:8" x14ac:dyDescent="0.15">
      <c r="A102" s="12" t="str">
        <f>記入用!A102</f>
        <v>静寂のオリイェ</v>
      </c>
      <c r="B102" t="str">
        <f>記入用!B102</f>
        <v>アーヴィ</v>
      </c>
      <c r="C102" s="12" t="s">
        <v>10075</v>
      </c>
      <c r="D102" t="s">
        <v>10061</v>
      </c>
      <c r="G102" t="s">
        <v>10014</v>
      </c>
    </row>
    <row r="103" spans="1:8" x14ac:dyDescent="0.15">
      <c r="A103" t="str">
        <f>記入用!A103</f>
        <v>絶対のロゥ</v>
      </c>
      <c r="B103" t="str">
        <f>記入用!B103</f>
        <v>むじゅん</v>
      </c>
      <c r="C103" t="s">
        <v>10083</v>
      </c>
    </row>
    <row r="104" spans="1:8" x14ac:dyDescent="0.15">
      <c r="A104" s="12" t="str">
        <f>記入用!A104</f>
        <v>千貌のナイア</v>
      </c>
      <c r="B104" t="str">
        <f>記入用!B104</f>
        <v>gi</v>
      </c>
      <c r="C104" s="12" t="s">
        <v>10075</v>
      </c>
      <c r="G104" t="s">
        <v>10879</v>
      </c>
    </row>
    <row r="105" spans="1:8" x14ac:dyDescent="0.15">
      <c r="A105" s="12" t="str">
        <f>記入用!A105</f>
        <v>創作のアトウィー</v>
      </c>
      <c r="B105" t="str">
        <f>記入用!B105</f>
        <v>アーヴィ</v>
      </c>
      <c r="C105" s="12" t="s">
        <v>10075</v>
      </c>
      <c r="H105" t="s">
        <v>10004</v>
      </c>
    </row>
    <row r="106" spans="1:8" x14ac:dyDescent="0.15">
      <c r="A106" s="12" t="str">
        <f>記入用!A106</f>
        <v>創作のテクネ</v>
      </c>
      <c r="B106" t="str">
        <f>記入用!B106</f>
        <v>澄香</v>
      </c>
      <c r="C106" s="12" t="s">
        <v>10075</v>
      </c>
      <c r="D106" t="s">
        <v>10031</v>
      </c>
    </row>
    <row r="107" spans="1:8" x14ac:dyDescent="0.15">
      <c r="A107" t="str">
        <f>記入用!A107</f>
        <v>奏のシラリ</v>
      </c>
      <c r="B107" t="str">
        <f>記入用!B107</f>
        <v>お嬢様なでなでの人</v>
      </c>
      <c r="C107" t="s">
        <v>10083</v>
      </c>
    </row>
    <row r="108" spans="1:8" x14ac:dyDescent="0.15">
      <c r="A108" s="12" t="str">
        <f>記入用!A108</f>
        <v>霜月のエルシーユ</v>
      </c>
      <c r="B108" t="str">
        <f>記入用!B108</f>
        <v>風切快夢</v>
      </c>
      <c r="C108" s="12" t="s">
        <v>10075</v>
      </c>
      <c r="F108" t="s">
        <v>10007</v>
      </c>
    </row>
    <row r="109" spans="1:8" x14ac:dyDescent="0.15">
      <c r="A109" s="12" t="str">
        <f>記入用!A109</f>
        <v>太陽の使いヤタテクト</v>
      </c>
      <c r="B109" t="str">
        <f>記入用!B109</f>
        <v>ハーピーの人</v>
      </c>
      <c r="C109" s="12" t="s">
        <v>10075</v>
      </c>
      <c r="D109" t="s">
        <v>10057</v>
      </c>
      <c r="H109" t="s">
        <v>10004</v>
      </c>
    </row>
    <row r="110" spans="1:8" x14ac:dyDescent="0.15">
      <c r="A110" s="12" t="str">
        <f>記入用!A110</f>
        <v>惰眠のウトゥ</v>
      </c>
      <c r="B110" t="str">
        <f>記入用!B110</f>
        <v>アーヴィ</v>
      </c>
      <c r="C110" s="12" t="s">
        <v>10075</v>
      </c>
      <c r="D110" t="s">
        <v>10061</v>
      </c>
    </row>
    <row r="111" spans="1:8" x14ac:dyDescent="0.15">
      <c r="A111" t="str">
        <f>記入用!A111</f>
        <v>怠惰のオーブ</v>
      </c>
      <c r="B111" t="str">
        <f>記入用!B111</f>
        <v>あなたの娘</v>
      </c>
      <c r="C111" t="s">
        <v>10083</v>
      </c>
    </row>
    <row r="112" spans="1:8" x14ac:dyDescent="0.15">
      <c r="A112" s="12" t="str">
        <f>記入用!A112</f>
        <v>茸のツェペシュ</v>
      </c>
      <c r="B112" t="str">
        <f>記入用!B112</f>
        <v>マスティフ</v>
      </c>
      <c r="C112" s="12" t="s">
        <v>10075</v>
      </c>
      <c r="D112" t="s">
        <v>10035</v>
      </c>
    </row>
    <row r="113" spans="1:9" x14ac:dyDescent="0.15">
      <c r="A113" s="12" t="str">
        <f>記入用!A113</f>
        <v>知恵のオモイカネ</v>
      </c>
      <c r="B113" t="str">
        <f>記入用!B113</f>
        <v>urchin</v>
      </c>
      <c r="C113" s="12" t="s">
        <v>10075</v>
      </c>
      <c r="F113" t="s">
        <v>10006</v>
      </c>
      <c r="G113" t="s">
        <v>10009</v>
      </c>
    </row>
    <row r="114" spans="1:9" x14ac:dyDescent="0.15">
      <c r="A114" s="12" t="str">
        <f>記入用!A114</f>
        <v>帳の『キーア』</v>
      </c>
      <c r="B114" t="str">
        <f>記入用!B114</f>
        <v>迷子の子猫まっしぐら</v>
      </c>
      <c r="C114" s="12" t="s">
        <v>10075</v>
      </c>
      <c r="F114" t="s">
        <v>10007</v>
      </c>
      <c r="G114" t="s">
        <v>10010</v>
      </c>
      <c r="I114" t="s">
        <v>10006</v>
      </c>
    </row>
    <row r="115" spans="1:9" x14ac:dyDescent="0.15">
      <c r="A115" t="str">
        <f>記入用!A115</f>
        <v>調薬のトゥーリエ</v>
      </c>
      <c r="B115" t="str">
        <f>記入用!B115</f>
        <v>うめもずく</v>
      </c>
      <c r="C115" t="s">
        <v>10083</v>
      </c>
    </row>
    <row r="116" spans="1:9" x14ac:dyDescent="0.15">
      <c r="A116" s="5" t="str">
        <f>記入用!A116</f>
        <v>釣趣のルイン</v>
      </c>
      <c r="B116" t="str">
        <f>記入用!B116</f>
        <v>ソナリ</v>
      </c>
      <c r="C116" t="s">
        <v>10084</v>
      </c>
    </row>
    <row r="117" spans="1:9" x14ac:dyDescent="0.15">
      <c r="A117" s="12" t="str">
        <f>記入用!A117</f>
        <v>天雨のミツハ</v>
      </c>
      <c r="B117" t="str">
        <f>記入用!B117</f>
        <v>kinoko-heads</v>
      </c>
      <c r="C117" s="12" t="s">
        <v>10075</v>
      </c>
      <c r="D117" t="s">
        <v>10059</v>
      </c>
    </row>
    <row r="118" spans="1:9" x14ac:dyDescent="0.15">
      <c r="A118" s="12" t="str">
        <f>記入用!A118</f>
        <v>天候のベルリオーズ</v>
      </c>
      <c r="B118" t="str">
        <f>記入用!B118</f>
        <v>アーヴィ</v>
      </c>
      <c r="C118" s="12" t="s">
        <v>10075</v>
      </c>
      <c r="D118" t="s">
        <v>10058</v>
      </c>
    </row>
    <row r="119" spans="1:9" x14ac:dyDescent="0.15">
      <c r="A119" t="str">
        <f>記入用!A119</f>
        <v>唐揚のカラカラ</v>
      </c>
      <c r="B119" t="str">
        <f>記入用!B119</f>
        <v>ポー子</v>
      </c>
      <c r="C119" t="s">
        <v>10083</v>
      </c>
    </row>
    <row r="120" spans="1:9" x14ac:dyDescent="0.15">
      <c r="A120" s="12" t="str">
        <f>記入用!A120</f>
        <v>導のチェルキオ</v>
      </c>
      <c r="B120" t="str">
        <f>記入用!B120</f>
        <v>アーヴィ</v>
      </c>
      <c r="C120" s="12" t="s">
        <v>10075</v>
      </c>
      <c r="D120" t="s">
        <v>10048</v>
      </c>
    </row>
    <row r="121" spans="1:9" x14ac:dyDescent="0.15">
      <c r="A121" t="str">
        <f>記入用!A121</f>
        <v>難波の夕子</v>
      </c>
      <c r="B121" t="str">
        <f>記入用!B121</f>
        <v>ななくさ</v>
      </c>
      <c r="C121" t="s">
        <v>10083</v>
      </c>
    </row>
    <row r="122" spans="1:9" x14ac:dyDescent="0.15">
      <c r="A122" t="str">
        <f>記入用!A122</f>
        <v>粘液のグジュールルクシュゥ</v>
      </c>
      <c r="B122" t="str">
        <f>記入用!B122</f>
        <v>快楽を求めし恐怖腐男子</v>
      </c>
      <c r="C122" t="s">
        <v>10083</v>
      </c>
    </row>
    <row r="123" spans="1:9" x14ac:dyDescent="0.15">
      <c r="A123" t="str">
        <f>記入用!A123</f>
        <v>濃霧のサギリ</v>
      </c>
      <c r="B123" t="str">
        <f>記入用!B123</f>
        <v>むじゅん</v>
      </c>
      <c r="C123" t="s">
        <v>10083</v>
      </c>
    </row>
    <row r="124" spans="1:9" x14ac:dyDescent="0.15">
      <c r="A124" t="str">
        <f>記入用!A124</f>
        <v>破滅のルスト</v>
      </c>
      <c r="B124" t="str">
        <f>記入用!B124</f>
        <v>赤錆</v>
      </c>
      <c r="C124" t="s">
        <v>10083</v>
      </c>
    </row>
    <row r="125" spans="1:9" x14ac:dyDescent="0.15">
      <c r="A125" t="str">
        <f>記入用!A125</f>
        <v>爆轟のパイロ(oo版)</v>
      </c>
      <c r="B125" t="str">
        <f>記入用!B125</f>
        <v>むじゅん</v>
      </c>
      <c r="C125" t="s">
        <v>10083</v>
      </c>
    </row>
    <row r="126" spans="1:9" x14ac:dyDescent="0.15">
      <c r="A126" t="str">
        <f>記入用!A126</f>
        <v>爆轟のパイロ(MMA版)</v>
      </c>
      <c r="B126" t="str">
        <f>記入用!B126</f>
        <v>むじゅん</v>
      </c>
      <c r="C126" t="s">
        <v>10083</v>
      </c>
    </row>
    <row r="127" spans="1:9" x14ac:dyDescent="0.15">
      <c r="A127" s="12" t="str">
        <f>記入用!A127</f>
        <v>八双跳びのヨシツネ</v>
      </c>
      <c r="B127" t="str">
        <f>記入用!B127</f>
        <v>urchin</v>
      </c>
      <c r="C127" s="12" t="s">
        <v>10075</v>
      </c>
      <c r="F127" t="s">
        <v>10002</v>
      </c>
    </row>
    <row r="128" spans="1:9" x14ac:dyDescent="0.15">
      <c r="A128" s="12" t="str">
        <f>記入用!A128</f>
        <v>半人半鬼のナギハ</v>
      </c>
      <c r="B128" t="str">
        <f>記入用!B128</f>
        <v>すねいく</v>
      </c>
      <c r="C128" s="12" t="s">
        <v>10075</v>
      </c>
      <c r="G128" t="s">
        <v>10025</v>
      </c>
    </row>
    <row r="129" spans="1:8" x14ac:dyDescent="0.15">
      <c r="A129" t="str">
        <f>記入用!A129</f>
        <v>氷のニフル</v>
      </c>
      <c r="B129" t="str">
        <f>記入用!B129</f>
        <v>らてぃ</v>
      </c>
      <c r="C129" t="s">
        <v>10083</v>
      </c>
    </row>
    <row r="130" spans="1:8" x14ac:dyDescent="0.15">
      <c r="A130" t="str">
        <f>記入用!A130</f>
        <v>貧窮のキュウキ(oo版)</v>
      </c>
      <c r="B130" t="str">
        <f>記入用!B130</f>
        <v>むじゅん</v>
      </c>
      <c r="C130" t="s">
        <v>10083</v>
      </c>
    </row>
    <row r="131" spans="1:8" x14ac:dyDescent="0.15">
      <c r="A131" t="str">
        <f>記入用!A131</f>
        <v>貧窮のキュウキ(MMA版)</v>
      </c>
      <c r="B131" t="str">
        <f>記入用!B131</f>
        <v>むじゅん</v>
      </c>
      <c r="C131" t="s">
        <v>10083</v>
      </c>
    </row>
    <row r="132" spans="1:8" x14ac:dyDescent="0.15">
      <c r="A132" s="5" t="str">
        <f>記入用!A132</f>
        <v>不死のグリム</v>
      </c>
      <c r="B132" t="str">
        <f>記入用!B132</f>
        <v>むじゅん</v>
      </c>
      <c r="C132" t="s">
        <v>10083</v>
      </c>
    </row>
    <row r="133" spans="1:8" x14ac:dyDescent="0.15">
      <c r="A133" s="12" t="str">
        <f>記入用!A133</f>
        <v>普遍のノイトラール</v>
      </c>
      <c r="B133" t="str">
        <f>記入用!B133</f>
        <v>乞食の悲惨</v>
      </c>
      <c r="C133" s="12" t="s">
        <v>10075</v>
      </c>
      <c r="D133" t="s">
        <v>10057</v>
      </c>
    </row>
    <row r="134" spans="1:8" x14ac:dyDescent="0.15">
      <c r="A134" s="12" t="str">
        <f>記入用!A134</f>
        <v>腐蝕のクルク</v>
      </c>
      <c r="B134" t="str">
        <f>記入用!B134</f>
        <v>とこなめ風鈴</v>
      </c>
      <c r="C134" s="12" t="s">
        <v>10075</v>
      </c>
      <c r="E134" t="s">
        <v>10041</v>
      </c>
      <c r="G134" t="s">
        <v>10006</v>
      </c>
    </row>
    <row r="135" spans="1:8" x14ac:dyDescent="0.15">
      <c r="A135" t="str">
        <f>記入用!A135</f>
        <v>風水のフーギ(oo版)</v>
      </c>
      <c r="B135" t="str">
        <f>記入用!B135</f>
        <v>むじゅん</v>
      </c>
      <c r="C135" t="s">
        <v>10083</v>
      </c>
    </row>
    <row r="136" spans="1:8" x14ac:dyDescent="0.15">
      <c r="A136" t="str">
        <f>記入用!A136</f>
        <v>風水のフーギ(MMA版)</v>
      </c>
      <c r="B136" t="str">
        <f>記入用!B136</f>
        <v>むじゅん</v>
      </c>
      <c r="C136" t="s">
        <v>10083</v>
      </c>
    </row>
    <row r="137" spans="1:8" x14ac:dyDescent="0.15">
      <c r="A137" s="12" t="str">
        <f>記入用!A137</f>
        <v>福のビシャウ</v>
      </c>
      <c r="B137" t="str">
        <f>記入用!B137</f>
        <v>-Luna</v>
      </c>
      <c r="C137" s="12" t="s">
        <v>10075</v>
      </c>
      <c r="E137" t="s">
        <v>10008</v>
      </c>
    </row>
    <row r="138" spans="1:8" x14ac:dyDescent="0.15">
      <c r="A138" t="str">
        <f>記入用!A138</f>
        <v>糞のシットー</v>
      </c>
      <c r="B138" t="str">
        <f>記入用!B138</f>
        <v>マグロ</v>
      </c>
      <c r="C138" t="s">
        <v>10083</v>
      </c>
    </row>
    <row r="139" spans="1:8" x14ac:dyDescent="0.15">
      <c r="A139" s="12" t="str">
        <f>記入用!A139</f>
        <v>平穏のトランキーロ</v>
      </c>
      <c r="B139" t="str">
        <f>記入用!B139</f>
        <v>もち</v>
      </c>
      <c r="C139" s="12" t="s">
        <v>10075</v>
      </c>
      <c r="H139" t="s">
        <v>10004</v>
      </c>
    </row>
    <row r="140" spans="1:8" x14ac:dyDescent="0.15">
      <c r="A140" s="12" t="str">
        <f>記入用!A140</f>
        <v>晦冥のエスケレート</v>
      </c>
      <c r="B140" t="str">
        <f>記入用!B140</f>
        <v>もち</v>
      </c>
      <c r="C140" s="12" t="s">
        <v>10075</v>
      </c>
      <c r="H140" t="s">
        <v>10004</v>
      </c>
    </row>
    <row r="141" spans="1:8" x14ac:dyDescent="0.15">
      <c r="A141" t="str">
        <f>記入用!A141</f>
        <v>墓守のラビナ</v>
      </c>
      <c r="B141" t="str">
        <f>記入用!B141</f>
        <v>ソナリ</v>
      </c>
      <c r="C141" t="s">
        <v>10083</v>
      </c>
    </row>
    <row r="142" spans="1:8" x14ac:dyDescent="0.15">
      <c r="A142" t="str">
        <f>記入用!A142</f>
        <v>豊穣と見識のカガシ</v>
      </c>
      <c r="B142" t="str">
        <f>記入用!B142</f>
        <v>快楽を求めし恐怖腐男子</v>
      </c>
      <c r="C142" t="s">
        <v>10083</v>
      </c>
    </row>
    <row r="143" spans="1:8" x14ac:dyDescent="0.15">
      <c r="A143" s="12" t="str">
        <f>記入用!A143</f>
        <v>豊穣のリリン</v>
      </c>
      <c r="B143" t="str">
        <f>記入用!B143</f>
        <v>アーヴィ</v>
      </c>
      <c r="C143" s="12" t="s">
        <v>10075</v>
      </c>
      <c r="D143" t="s">
        <v>10048</v>
      </c>
    </row>
    <row r="144" spans="1:8" x14ac:dyDescent="0.15">
      <c r="A144" t="str">
        <f>記入用!A144</f>
        <v>飽食のワムカ</v>
      </c>
      <c r="B144" t="str">
        <f>記入用!B144</f>
        <v>あなたの娘</v>
      </c>
      <c r="C144" t="s">
        <v>10083</v>
      </c>
    </row>
    <row r="145" spans="1:7" x14ac:dyDescent="0.15">
      <c r="A145" s="12" t="str">
        <f>記入用!A145</f>
        <v>魔と戦のエヴォルデ</v>
      </c>
      <c r="B145" t="str">
        <f>記入用!B145</f>
        <v>hisame</v>
      </c>
      <c r="C145" s="12" t="s">
        <v>10075</v>
      </c>
      <c r="D145" t="s">
        <v>10048</v>
      </c>
      <c r="E145" t="s">
        <v>10056</v>
      </c>
      <c r="F145" t="s">
        <v>10055</v>
      </c>
    </row>
    <row r="146" spans="1:7" x14ac:dyDescent="0.15">
      <c r="A146" s="12" t="str">
        <f>記入用!A146</f>
        <v>魔剣のシャルノーン</v>
      </c>
      <c r="B146" t="str">
        <f>記入用!B146</f>
        <v>なぞあど</v>
      </c>
      <c r="C146" s="12" t="s">
        <v>10075</v>
      </c>
      <c r="E146" t="s">
        <v>10041</v>
      </c>
      <c r="F146" t="s">
        <v>10014</v>
      </c>
    </row>
    <row r="147" spans="1:7" x14ac:dyDescent="0.15">
      <c r="A147" s="12" t="str">
        <f>記入用!A147</f>
        <v>魔術のリット</v>
      </c>
      <c r="B147" t="str">
        <f>記入用!B147</f>
        <v>紫輪</v>
      </c>
      <c r="C147" s="12" t="s">
        <v>10075</v>
      </c>
      <c r="D147" t="s">
        <v>10054</v>
      </c>
      <c r="E147" t="s">
        <v>10053</v>
      </c>
    </row>
    <row r="148" spans="1:7" x14ac:dyDescent="0.15">
      <c r="A148" t="str">
        <f>記入用!A148</f>
        <v>魔素のサンプリア</v>
      </c>
      <c r="B148" t="str">
        <f>記入用!B148</f>
        <v>スレのお兄ちゃん</v>
      </c>
      <c r="C148" t="s">
        <v>10083</v>
      </c>
    </row>
    <row r="149" spans="1:7" x14ac:dyDescent="0.15">
      <c r="A149" t="str">
        <f>記入用!A149</f>
        <v>魔道具のメリリース</v>
      </c>
      <c r="B149" t="str">
        <f>記入用!B149</f>
        <v>相良</v>
      </c>
      <c r="C149" t="s">
        <v>10083</v>
      </c>
    </row>
    <row r="150" spans="1:7" x14ac:dyDescent="0.15">
      <c r="A150" s="12" t="str">
        <f>記入用!A150</f>
        <v>魔法戦士のルーン</v>
      </c>
      <c r="B150" t="str">
        <f>記入用!B150</f>
        <v>ハツメ</v>
      </c>
      <c r="C150" s="12" t="s">
        <v>10075</v>
      </c>
      <c r="D150" t="s">
        <v>10052</v>
      </c>
      <c r="E150" t="s">
        <v>9997</v>
      </c>
      <c r="G150" t="s">
        <v>10006</v>
      </c>
    </row>
    <row r="151" spans="1:7" x14ac:dyDescent="0.15">
      <c r="A151" s="12" t="str">
        <f>記入用!A151</f>
        <v>妹の『シスカナ』</v>
      </c>
      <c r="B151" t="str">
        <f>記入用!B151</f>
        <v>迷子の子猫まっしぐら</v>
      </c>
      <c r="C151" s="12" t="s">
        <v>10075</v>
      </c>
      <c r="F151" t="s">
        <v>10006</v>
      </c>
      <c r="G151" t="s">
        <v>10006</v>
      </c>
    </row>
    <row r="152" spans="1:7" x14ac:dyDescent="0.15">
      <c r="A152" t="str">
        <f>記入用!A152</f>
        <v>眠のアフツァ</v>
      </c>
      <c r="B152" t="str">
        <f>記入用!B152</f>
        <v>お嬢様なでなでの人</v>
      </c>
      <c r="C152" t="s">
        <v>10083</v>
      </c>
    </row>
    <row r="153" spans="1:7" x14ac:dyDescent="0.15">
      <c r="A153" s="12" t="str">
        <f>記入用!A153</f>
        <v>夢見のソンジュ</v>
      </c>
      <c r="B153" t="str">
        <f>記入用!B153</f>
        <v>hakuro</v>
      </c>
      <c r="C153" s="12" t="s">
        <v>10075</v>
      </c>
      <c r="D153" t="s">
        <v>10048</v>
      </c>
      <c r="G153" t="s">
        <v>10051</v>
      </c>
    </row>
    <row r="154" spans="1:7" x14ac:dyDescent="0.15">
      <c r="A154" s="12" t="str">
        <f>記入用!A154</f>
        <v>無のエイス</v>
      </c>
      <c r="B154" t="str">
        <f>記入用!B154</f>
        <v>kw＠</v>
      </c>
      <c r="C154" s="12" t="s">
        <v>10075</v>
      </c>
      <c r="F154" t="s">
        <v>10006</v>
      </c>
    </row>
    <row r="155" spans="1:7" x14ac:dyDescent="0.15">
      <c r="A155" s="12" t="str">
        <f>記入用!A155</f>
        <v>溶融のミュシレージ</v>
      </c>
      <c r="B155" t="str">
        <f>記入用!B155</f>
        <v>カヤノ</v>
      </c>
      <c r="C155" s="12" t="s">
        <v>10075</v>
      </c>
      <c r="D155" t="s">
        <v>10050</v>
      </c>
    </row>
    <row r="156" spans="1:7" x14ac:dyDescent="0.15">
      <c r="A156" s="5" t="str">
        <f>記入用!A156</f>
        <v>欲望のイスメア</v>
      </c>
      <c r="B156" t="str">
        <f>記入用!B156</f>
        <v>あなたの娘</v>
      </c>
      <c r="C156" t="s">
        <v>10084</v>
      </c>
    </row>
    <row r="157" spans="1:7" x14ac:dyDescent="0.15">
      <c r="A157" t="str">
        <f>記入用!A157</f>
        <v>浴槽のシャネリア</v>
      </c>
      <c r="B157" t="str">
        <f>記入用!B157</f>
        <v>ポー子</v>
      </c>
      <c r="C157" t="s">
        <v>10083</v>
      </c>
    </row>
    <row r="158" spans="1:7" x14ac:dyDescent="0.15">
      <c r="A158" t="str">
        <f>記入用!A158</f>
        <v>翼のリスペルネ</v>
      </c>
      <c r="B158" t="str">
        <f>記入用!B158</f>
        <v>お嬢様なでなでの人</v>
      </c>
      <c r="C158" t="s">
        <v>10083</v>
      </c>
    </row>
    <row r="159" spans="1:7" x14ac:dyDescent="0.15">
      <c r="A159" t="str">
        <f>記入用!A159</f>
        <v>略奪のシク</v>
      </c>
      <c r="B159" t="str">
        <f>記入用!B159</f>
        <v>マンモーニ</v>
      </c>
      <c r="C159" t="s">
        <v>10083</v>
      </c>
    </row>
    <row r="160" spans="1:7" x14ac:dyDescent="0.15">
      <c r="A160" t="str">
        <f>記入用!A160</f>
        <v>竜田揚のたつたちゃま！</v>
      </c>
      <c r="B160" t="str">
        <f>記入用!B160</f>
        <v>赤錆</v>
      </c>
      <c r="C160" t="s">
        <v>10083</v>
      </c>
    </row>
    <row r="161" spans="1:8" x14ac:dyDescent="0.15">
      <c r="A161" s="12" t="str">
        <f>記入用!A161</f>
        <v>旅人のツェペシュ</v>
      </c>
      <c r="B161" t="str">
        <f>記入用!B161</f>
        <v>マスティフ</v>
      </c>
      <c r="C161" s="12" t="s">
        <v>10075</v>
      </c>
      <c r="E161" t="s">
        <v>10049</v>
      </c>
    </row>
    <row r="162" spans="1:8" x14ac:dyDescent="0.15">
      <c r="A162" s="12" t="str">
        <f>記入用!A162</f>
        <v>霊のエイミールユ</v>
      </c>
      <c r="B162" t="str">
        <f>記入用!B162</f>
        <v>紫咲</v>
      </c>
      <c r="C162" s="12" t="s">
        <v>10075</v>
      </c>
      <c r="D162" t="s">
        <v>10048</v>
      </c>
      <c r="G162" t="s">
        <v>10025</v>
      </c>
    </row>
    <row r="163" spans="1:8" x14ac:dyDescent="0.15">
      <c r="A163" s="12" t="str">
        <f>記入用!A163</f>
        <v>練習の神レンシュー</v>
      </c>
      <c r="B163" t="str">
        <f>記入用!B163</f>
        <v>クタボス</v>
      </c>
      <c r="C163" s="12" t="s">
        <v>10075</v>
      </c>
      <c r="G163" t="s">
        <v>10006</v>
      </c>
    </row>
    <row r="164" spans="1:8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s="12" t="s">
        <v>10075</v>
      </c>
      <c r="D164" t="s">
        <v>10047</v>
      </c>
      <c r="E164" t="s">
        <v>10046</v>
      </c>
      <c r="F164" t="s">
        <v>10045</v>
      </c>
      <c r="G164" t="s">
        <v>10044</v>
      </c>
      <c r="H164" t="s">
        <v>10043</v>
      </c>
    </row>
    <row r="165" spans="1:8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">
        <v>10084</v>
      </c>
    </row>
    <row r="166" spans="1:8" x14ac:dyDescent="0.15">
      <c r="A166" s="12" t="str">
        <f>記入用!A166</f>
        <v>吹雪のパトソールニチニク</v>
      </c>
      <c r="B166" t="str">
        <f>記入用!B166</f>
        <v>らんなん(´・ω・`)</v>
      </c>
      <c r="C166" s="12" t="s">
        <v>10075</v>
      </c>
      <c r="D166" t="s">
        <v>10011</v>
      </c>
      <c r="F166" t="s">
        <v>10042</v>
      </c>
    </row>
    <row r="167" spans="1:8" x14ac:dyDescent="0.15">
      <c r="A167" s="12" t="str">
        <f>記入用!A167</f>
        <v>蒐集屋のアマリ</v>
      </c>
      <c r="B167" t="str">
        <f>記入用!B167</f>
        <v>雑穀米</v>
      </c>
      <c r="C167" s="12" t="s">
        <v>10075</v>
      </c>
      <c r="D167" t="s">
        <v>10026</v>
      </c>
      <c r="G167" t="s">
        <v>10025</v>
      </c>
      <c r="H167" t="s">
        <v>11558</v>
      </c>
    </row>
    <row r="168" spans="1:8" x14ac:dyDescent="0.15">
      <c r="A168" s="12" t="str">
        <f>記入用!A168</f>
        <v>八本腕のネコノテ</v>
      </c>
      <c r="B168" t="str">
        <f>記入用!B168</f>
        <v>雑穀米</v>
      </c>
      <c r="C168" s="12" t="s">
        <v>10075</v>
      </c>
      <c r="F168" t="s">
        <v>10025</v>
      </c>
      <c r="G168" t="s">
        <v>10025</v>
      </c>
    </row>
    <row r="169" spans="1:8" x14ac:dyDescent="0.15">
      <c r="A169" s="12" t="s">
        <v>20553</v>
      </c>
      <c r="B169" t="str">
        <f>記入用!B169</f>
        <v>眠妖精あるな</v>
      </c>
      <c r="C169" s="12" t="s">
        <v>10075</v>
      </c>
      <c r="D169" t="s">
        <v>20689</v>
      </c>
    </row>
    <row r="170" spans="1:8" x14ac:dyDescent="0.15">
      <c r="A170" s="12" t="s">
        <v>20554</v>
      </c>
      <c r="B170" t="str">
        <f>記入用!B170</f>
        <v>眠妖精あるな</v>
      </c>
      <c r="C170" s="12" t="s">
        <v>10075</v>
      </c>
      <c r="D170" t="s">
        <v>20689</v>
      </c>
    </row>
    <row r="171" spans="1:8" x14ac:dyDescent="0.15">
      <c r="A171" t="str">
        <f>記入用!A171</f>
        <v>旅路のハスハ</v>
      </c>
      <c r="B171" t="str">
        <f>記入用!B171</f>
        <v>あなたの娘</v>
      </c>
      <c r="C171" t="s">
        <v>10083</v>
      </c>
    </row>
    <row r="172" spans="1:8" x14ac:dyDescent="0.15">
      <c r="A172" s="12" t="str">
        <f>記入用!A172</f>
        <v>食のロスタ</v>
      </c>
      <c r="B172" t="str">
        <f>記入用!B172</f>
        <v>樹音</v>
      </c>
      <c r="C172" s="12" t="s">
        <v>10075</v>
      </c>
      <c r="D172" t="s">
        <v>10040</v>
      </c>
      <c r="E172" t="s">
        <v>9997</v>
      </c>
      <c r="G172" t="s">
        <v>10006</v>
      </c>
    </row>
    <row r="173" spans="1:8" x14ac:dyDescent="0.15">
      <c r="A173" s="12" t="str">
        <f>記入用!A173</f>
        <v>食のロスタ(アルティメット版)</v>
      </c>
      <c r="B173" t="str">
        <f>記入用!B173</f>
        <v>樹音</v>
      </c>
      <c r="C173" s="12" t="s">
        <v>10075</v>
      </c>
      <c r="D173" t="s">
        <v>10040</v>
      </c>
      <c r="E173" t="s">
        <v>9997</v>
      </c>
      <c r="G173" t="s">
        <v>10006</v>
      </c>
    </row>
    <row r="174" spans="1:8" x14ac:dyDescent="0.15">
      <c r="A174" s="12" t="str">
        <f>記入用!A174</f>
        <v>闇の福音エヴァンジェリン</v>
      </c>
      <c r="B174" t="str">
        <f>記入用!B174</f>
        <v>不明</v>
      </c>
      <c r="C174" s="12" t="s">
        <v>10075</v>
      </c>
      <c r="D174" t="s">
        <v>10038</v>
      </c>
      <c r="G174" t="s">
        <v>10039</v>
      </c>
    </row>
    <row r="175" spans="1:8" x14ac:dyDescent="0.15">
      <c r="A175" s="12" t="str">
        <f>記入用!A175</f>
        <v>海のコルベル</v>
      </c>
      <c r="B175" t="str">
        <f>記入用!B175</f>
        <v>黄色髪のエレア</v>
      </c>
      <c r="C175" s="12" t="s">
        <v>10075</v>
      </c>
      <c r="D175" t="s">
        <v>10038</v>
      </c>
      <c r="F175" t="s">
        <v>10037</v>
      </c>
      <c r="G175" t="s">
        <v>10036</v>
      </c>
    </row>
    <row r="176" spans="1:8" x14ac:dyDescent="0.15">
      <c r="A176" t="str">
        <f>記入用!A176</f>
        <v>繰り返しと結果のリロード</v>
      </c>
      <c r="B176" t="str">
        <f>記入用!B176</f>
        <v>孤独死</v>
      </c>
      <c r="C176" t="s">
        <v>10083</v>
      </c>
    </row>
    <row r="177" spans="1:7" x14ac:dyDescent="0.15">
      <c r="A177" s="12" t="str">
        <f>記入用!A177</f>
        <v>天地を癒す少彦名神</v>
      </c>
      <c r="B177" t="str">
        <f>記入用!B177</f>
        <v>白い月</v>
      </c>
      <c r="C177" s="12" t="s">
        <v>10075</v>
      </c>
      <c r="F177" t="s">
        <v>10007</v>
      </c>
    </row>
    <row r="178" spans="1:7" x14ac:dyDescent="0.15">
      <c r="A178" s="12" t="str">
        <f>記入用!A178</f>
        <v>決闘者の不動遊星</v>
      </c>
      <c r="B178" t="str">
        <f>記入用!B178</f>
        <v>不明</v>
      </c>
      <c r="C178" s="12" t="s">
        <v>10075</v>
      </c>
      <c r="D178" t="s">
        <v>10035</v>
      </c>
      <c r="G178" t="s">
        <v>10006</v>
      </c>
    </row>
    <row r="179" spans="1:7" x14ac:dyDescent="0.15">
      <c r="A179" s="12" t="str">
        <f>記入用!A179</f>
        <v>誤認のラーレイネ</v>
      </c>
      <c r="B179" t="str">
        <f>記入用!B179</f>
        <v>不明</v>
      </c>
      <c r="C179" s="12" t="s">
        <v>10075</v>
      </c>
      <c r="D179" t="s">
        <v>10001</v>
      </c>
      <c r="G179" t="s">
        <v>10006</v>
      </c>
    </row>
    <row r="180" spans="1:7" x14ac:dyDescent="0.15">
      <c r="A180" s="12" t="str">
        <f>記入用!A180</f>
        <v>一角獣のリクレール</v>
      </c>
      <c r="B180" t="str">
        <f>記入用!B180</f>
        <v>不明</v>
      </c>
      <c r="C180" s="12" t="s">
        <v>10075</v>
      </c>
      <c r="D180" t="s">
        <v>10034</v>
      </c>
      <c r="G180" t="s">
        <v>10006</v>
      </c>
    </row>
    <row r="181" spans="1:7" x14ac:dyDescent="0.15">
      <c r="A181" s="12" t="str">
        <f>記入用!A181</f>
        <v>眠りの神スリーピィ</v>
      </c>
      <c r="B181" t="str">
        <f>記入用!B181</f>
        <v>URW</v>
      </c>
      <c r="C181" s="12" t="s">
        <v>10075</v>
      </c>
      <c r="D181" t="s">
        <v>10033</v>
      </c>
      <c r="G181" t="s">
        <v>10006</v>
      </c>
    </row>
    <row r="182" spans="1:7" x14ac:dyDescent="0.15">
      <c r="A182" t="str">
        <f>記入用!A182</f>
        <v>おうちのダーマヤ</v>
      </c>
      <c r="B182" t="str">
        <f>記入用!B182</f>
        <v>きつねのお兄ちゃん</v>
      </c>
      <c r="C182" t="s">
        <v>10083</v>
      </c>
    </row>
    <row r="183" spans="1:7" x14ac:dyDescent="0.15">
      <c r="A183" s="12" t="str">
        <f>記入用!A183</f>
        <v>輝けるもの</v>
      </c>
      <c r="B183" t="str">
        <f>記入用!B183</f>
        <v>不明</v>
      </c>
      <c r="C183" s="12" t="s">
        <v>10075</v>
      </c>
      <c r="F183" t="s">
        <v>10006</v>
      </c>
      <c r="G183" t="s">
        <v>10006</v>
      </c>
    </row>
    <row r="184" spans="1:7" x14ac:dyDescent="0.15">
      <c r="A184" s="12" t="str">
        <f>記入用!A184</f>
        <v>怒れるトログ</v>
      </c>
      <c r="B184" t="str">
        <f>記入用!B184</f>
        <v>不明</v>
      </c>
      <c r="C184" s="12" t="s">
        <v>10075</v>
      </c>
      <c r="F184" t="s">
        <v>10006</v>
      </c>
      <c r="G184" t="s">
        <v>10006</v>
      </c>
    </row>
    <row r="185" spans="1:7" x14ac:dyDescent="0.15">
      <c r="A185" s="12" t="str">
        <f>記入用!A185</f>
        <v>破壊者マクレブ</v>
      </c>
      <c r="B185" t="str">
        <f>記入用!B185</f>
        <v>不明</v>
      </c>
      <c r="C185" s="12" t="s">
        <v>10075</v>
      </c>
      <c r="F185" t="s">
        <v>10006</v>
      </c>
      <c r="G185" t="s">
        <v>10006</v>
      </c>
    </row>
    <row r="186" spans="1:7" x14ac:dyDescent="0.15">
      <c r="A186" s="12" t="str">
        <f>記入用!A186</f>
        <v>癒し手エリヴィロン</v>
      </c>
      <c r="B186" t="str">
        <f>記入用!B186</f>
        <v>不明</v>
      </c>
      <c r="C186" s="12" t="s">
        <v>10075</v>
      </c>
      <c r="G186" t="s">
        <v>10006</v>
      </c>
    </row>
    <row r="187" spans="1:7" x14ac:dyDescent="0.15">
      <c r="A187" s="12" t="str">
        <f>記入用!A187</f>
        <v>妖術のヴェフメット</v>
      </c>
      <c r="B187" t="str">
        <f>記入用!B187</f>
        <v>不明</v>
      </c>
      <c r="C187" s="12" t="s">
        <v>10075</v>
      </c>
      <c r="G187" t="s">
        <v>10006</v>
      </c>
    </row>
    <row r="188" spans="1:7" x14ac:dyDescent="0.15">
      <c r="A188" s="12" t="str">
        <f>記入用!A188</f>
        <v>淫欲のななふし</v>
      </c>
      <c r="B188" t="str">
        <f>記入用!B188</f>
        <v>ななふし</v>
      </c>
      <c r="C188" s="12" t="s">
        <v>10075</v>
      </c>
      <c r="F188" t="s">
        <v>10002</v>
      </c>
      <c r="G188" t="s">
        <v>10032</v>
      </c>
    </row>
    <row r="189" spans="1:7" x14ac:dyDescent="0.15">
      <c r="A189" s="12" t="str">
        <f>記入用!A189</f>
        <v>破砕のドロ</v>
      </c>
      <c r="B189" t="str">
        <f>記入用!B189</f>
        <v>槍のお兄ちゃん</v>
      </c>
      <c r="C189" s="12" t="s">
        <v>10075</v>
      </c>
      <c r="D189" t="s">
        <v>10031</v>
      </c>
      <c r="E189" t="s">
        <v>9997</v>
      </c>
      <c r="F189" t="s">
        <v>9998</v>
      </c>
      <c r="G189" t="s">
        <v>10030</v>
      </c>
    </row>
    <row r="190" spans="1:7" x14ac:dyDescent="0.15">
      <c r="A190" s="12" t="str">
        <f>記入用!A190</f>
        <v>もぐもぐのモグニィ</v>
      </c>
      <c r="B190" t="str">
        <f>記入用!B190</f>
        <v>狂信者</v>
      </c>
      <c r="C190" s="12" t="s">
        <v>10075</v>
      </c>
      <c r="F190" t="s">
        <v>10007</v>
      </c>
    </row>
    <row r="191" spans="1:7" x14ac:dyDescent="0.15">
      <c r="A191" s="12" t="str">
        <f>記入用!A191</f>
        <v>征天のアウディル</v>
      </c>
      <c r="B191" t="str">
        <f>記入用!B191</f>
        <v>薄荷</v>
      </c>
      <c r="C191" s="12" t="s">
        <v>10075</v>
      </c>
      <c r="E191" t="s">
        <v>10029</v>
      </c>
      <c r="G191" t="s">
        <v>9998</v>
      </c>
    </row>
    <row r="192" spans="1:7" x14ac:dyDescent="0.15">
      <c r="A192" t="str">
        <f>記入用!A192</f>
        <v>星詠のラシャスタ</v>
      </c>
      <c r="B192" t="str">
        <f>記入用!B192</f>
        <v>薄荷</v>
      </c>
      <c r="C192" t="s">
        <v>10083</v>
      </c>
    </row>
    <row r="193" spans="1:7" x14ac:dyDescent="0.15">
      <c r="A193" s="12" t="str">
        <f>記入用!A193</f>
        <v>流離のユルタ</v>
      </c>
      <c r="B193" t="str">
        <f>記入用!B193</f>
        <v>不明</v>
      </c>
      <c r="C193" s="12" t="s">
        <v>10075</v>
      </c>
      <c r="F193" t="s">
        <v>10007</v>
      </c>
      <c r="G193" t="s">
        <v>10007</v>
      </c>
    </row>
    <row r="194" spans="1:7" x14ac:dyDescent="0.15">
      <c r="A194" t="str">
        <f>記入用!A194</f>
        <v>水竜の闇霎</v>
      </c>
      <c r="B194" t="str">
        <f>記入用!B194</f>
        <v>白い月</v>
      </c>
      <c r="C194" t="s">
        <v>10083</v>
      </c>
    </row>
    <row r="195" spans="1:7" x14ac:dyDescent="0.15">
      <c r="A195" t="str">
        <f>記入用!A195</f>
        <v>花木を育てる草野姫</v>
      </c>
      <c r="B195" t="str">
        <f>記入用!B195</f>
        <v>白い月</v>
      </c>
      <c r="C195" t="s">
        <v>10083</v>
      </c>
    </row>
    <row r="196" spans="1:7" x14ac:dyDescent="0.15">
      <c r="A196" t="str">
        <f>記入用!A196</f>
        <v>大天皇の鵜草葺不合命</v>
      </c>
      <c r="B196" t="str">
        <f>記入用!B196</f>
        <v>白い月</v>
      </c>
      <c r="C196" t="s">
        <v>10083</v>
      </c>
    </row>
    <row r="197" spans="1:7" x14ac:dyDescent="0.15">
      <c r="A197" t="str">
        <f>記入用!A197</f>
        <v>天を照らす天火明命</v>
      </c>
      <c r="B197" t="str">
        <f>記入用!B197</f>
        <v>白い月</v>
      </c>
      <c r="C197" t="s">
        <v>10083</v>
      </c>
    </row>
    <row r="198" spans="1:7" x14ac:dyDescent="0.15">
      <c r="A198" s="12" t="str">
        <f>記入用!A198</f>
        <v>風神の建御名方</v>
      </c>
      <c r="B198" t="str">
        <f>記入用!B198</f>
        <v>白い月</v>
      </c>
      <c r="C198" s="12" t="s">
        <v>10075</v>
      </c>
      <c r="F198" t="s">
        <v>10007</v>
      </c>
    </row>
    <row r="199" spans="1:7" x14ac:dyDescent="0.15">
      <c r="A199" s="12" t="str">
        <f>記入用!A199</f>
        <v>春の木花咲耶姫</v>
      </c>
      <c r="B199" t="str">
        <f>記入用!B199</f>
        <v>白い月</v>
      </c>
      <c r="C199" s="12" t="s">
        <v>10075</v>
      </c>
      <c r="F199" t="s">
        <v>10028</v>
      </c>
    </row>
    <row r="200" spans="1:7" x14ac:dyDescent="0.15">
      <c r="A200" t="str">
        <f>記入用!A200</f>
        <v>雷神の建御雷</v>
      </c>
      <c r="B200" t="str">
        <f>記入用!B200</f>
        <v>白い月</v>
      </c>
      <c r="C200" t="s">
        <v>10083</v>
      </c>
    </row>
    <row r="201" spans="1:7" x14ac:dyDescent="0.15">
      <c r="A201" t="str">
        <f>記入用!A201</f>
        <v>竜宮の瀬織津姫</v>
      </c>
      <c r="B201" t="str">
        <f>記入用!B201</f>
        <v>白い月</v>
      </c>
      <c r="C201" t="s">
        <v>10083</v>
      </c>
    </row>
    <row r="202" spans="1:7" x14ac:dyDescent="0.15">
      <c r="A202" s="12" t="str">
        <f>記入用!A202</f>
        <v>異名のイーミャ</v>
      </c>
      <c r="B202" t="str">
        <f>記入用!B202</f>
        <v>乞食の悲惨</v>
      </c>
      <c r="C202" s="12" t="s">
        <v>10075</v>
      </c>
      <c r="G202" t="s">
        <v>10014</v>
      </c>
    </row>
    <row r="203" spans="1:7" x14ac:dyDescent="0.15">
      <c r="A203" s="12" t="str">
        <f>記入用!A203</f>
        <v>地平線倶楽部</v>
      </c>
      <c r="B203" t="str">
        <f>記入用!B203</f>
        <v>風切快夢</v>
      </c>
      <c r="C203" s="12" t="s">
        <v>10075</v>
      </c>
      <c r="G203" t="s">
        <v>10027</v>
      </c>
    </row>
    <row r="204" spans="1:7" x14ac:dyDescent="0.15">
      <c r="A204" s="12" t="str">
        <f>記入用!A204</f>
        <v>悪戯のインペリ</v>
      </c>
      <c r="B204" t="str">
        <f>記入用!B204</f>
        <v>alec</v>
      </c>
      <c r="C204" s="12" t="s">
        <v>10075</v>
      </c>
      <c r="D204" t="s">
        <v>10001</v>
      </c>
      <c r="F204" t="s">
        <v>9999</v>
      </c>
    </row>
    <row r="205" spans="1:7" x14ac:dyDescent="0.15">
      <c r="A205" s="12" t="str">
        <f>記入用!A205</f>
        <v>狼のランディア</v>
      </c>
      <c r="B205" t="str">
        <f>記入用!B205</f>
        <v>紫咲</v>
      </c>
      <c r="C205" s="12" t="s">
        <v>10075</v>
      </c>
      <c r="D205" t="s">
        <v>10026</v>
      </c>
      <c r="G205" t="s">
        <v>10025</v>
      </c>
    </row>
    <row r="206" spans="1:7" x14ac:dyDescent="0.15">
      <c r="A206" s="12" t="str">
        <f>記入用!A206</f>
        <v>魔導のソフィーア</v>
      </c>
      <c r="B206" t="str">
        <f>記入用!B206</f>
        <v>真霜とうろ</v>
      </c>
      <c r="C206" s="12" t="s">
        <v>10075</v>
      </c>
      <c r="D206" t="s">
        <v>10011</v>
      </c>
      <c r="E206" t="s">
        <v>9997</v>
      </c>
      <c r="F206" t="s">
        <v>10024</v>
      </c>
      <c r="G206" t="s">
        <v>9998</v>
      </c>
    </row>
    <row r="207" spans="1:7" x14ac:dyDescent="0.15">
      <c r="A207" s="12" t="str">
        <f>記入用!A207</f>
        <v>黒猫の魔法使い</v>
      </c>
      <c r="B207" t="str">
        <f>記入用!B207</f>
        <v>不明</v>
      </c>
      <c r="C207" s="12" t="s">
        <v>10075</v>
      </c>
      <c r="D207" t="s">
        <v>10023</v>
      </c>
      <c r="E207" t="s">
        <v>10022</v>
      </c>
      <c r="F207" t="s">
        <v>10007</v>
      </c>
      <c r="G207" t="s">
        <v>10021</v>
      </c>
    </row>
    <row r="208" spans="1:7" x14ac:dyDescent="0.15">
      <c r="A208" t="str">
        <f>記入用!A208</f>
        <v>狂信のライナ</v>
      </c>
      <c r="B208" t="str">
        <f>記入用!B208</f>
        <v>赤錆</v>
      </c>
      <c r="C208" t="s">
        <v>10083</v>
      </c>
    </row>
    <row r="209" spans="1:6" x14ac:dyDescent="0.15">
      <c r="A209" s="12" t="str">
        <f>記入用!A209</f>
        <v>流浪のクレハ</v>
      </c>
      <c r="B209" t="str">
        <f>記入用!B209</f>
        <v>ななくさ</v>
      </c>
      <c r="C209" s="12" t="s">
        <v>10075</v>
      </c>
      <c r="F209" t="s">
        <v>10002</v>
      </c>
    </row>
    <row r="210" spans="1:6" x14ac:dyDescent="0.15">
      <c r="A210" s="12" t="str">
        <f>記入用!A210</f>
        <v>バニーガールのビビアン</v>
      </c>
      <c r="B210" t="str">
        <f>記入用!B210</f>
        <v>9nanometer</v>
      </c>
      <c r="C210" s="12" t="s">
        <v>10075</v>
      </c>
      <c r="D210" t="s">
        <v>10020</v>
      </c>
    </row>
    <row r="211" spans="1:6" x14ac:dyDescent="0.15">
      <c r="A211" t="str">
        <f>記入用!A211</f>
        <v>プリティーフォーチュン『ナナ』</v>
      </c>
      <c r="B211" t="str">
        <f>記入用!B211</f>
        <v>9nanometer</v>
      </c>
      <c r="C211" t="s">
        <v>10083</v>
      </c>
    </row>
    <row r="212" spans="1:6" x14ac:dyDescent="0.15">
      <c r="A212" t="str">
        <f>記入用!A212</f>
        <v>暗黒生物『クラム・リケッチ』</v>
      </c>
      <c r="B212" t="str">
        <f>記入用!B212</f>
        <v>9nanometer</v>
      </c>
      <c r="C212" t="s">
        <v>10083</v>
      </c>
    </row>
    <row r="213" spans="1:6" x14ac:dyDescent="0.15">
      <c r="A213" t="str">
        <f>記入用!A213</f>
        <v>囚われのガーンナさん</v>
      </c>
      <c r="B213" t="str">
        <f>記入用!B213</f>
        <v>9nanometer</v>
      </c>
      <c r="C213" t="s">
        <v>10083</v>
      </c>
    </row>
    <row r="214" spans="1:6" x14ac:dyDescent="0.15">
      <c r="A214" t="str">
        <f>記入用!A214</f>
        <v>ハッピー☆クッキング</v>
      </c>
      <c r="B214" t="str">
        <f>記入用!B214</f>
        <v>9nanometer</v>
      </c>
      <c r="C214" t="s">
        <v>10083</v>
      </c>
    </row>
    <row r="215" spans="1:6" x14ac:dyDescent="0.15">
      <c r="A215" t="str">
        <f>記入用!A215</f>
        <v>富のヤカテクト</v>
      </c>
      <c r="B215" t="str">
        <f>記入用!B215</f>
        <v>9nanometer</v>
      </c>
      <c r="C215" t="s">
        <v>10083</v>
      </c>
    </row>
    <row r="216" spans="1:6" x14ac:dyDescent="0.15">
      <c r="A216" s="12" t="str">
        <f>記入用!A216</f>
        <v>秩序のエウノミアー</v>
      </c>
      <c r="B216" t="str">
        <f>記入用!B216</f>
        <v>9nanometer</v>
      </c>
      <c r="C216" s="12" t="s">
        <v>10075</v>
      </c>
      <c r="E216" t="s">
        <v>10566</v>
      </c>
    </row>
    <row r="217" spans="1:6" x14ac:dyDescent="0.15">
      <c r="A217" s="5" t="str">
        <f>記入用!A217</f>
        <v>雪のケイモーン</v>
      </c>
      <c r="B217" t="str">
        <f>記入用!B217</f>
        <v>9nanometer</v>
      </c>
      <c r="C217" t="s">
        <v>10083</v>
      </c>
    </row>
    <row r="218" spans="1:6" x14ac:dyDescent="0.15">
      <c r="A218" s="12" t="str">
        <f>記入用!A218</f>
        <v>穀物のテーロース</v>
      </c>
      <c r="B218" t="str">
        <f>記入用!B218</f>
        <v>9nanometer</v>
      </c>
      <c r="C218" s="12" t="s">
        <v>10075</v>
      </c>
      <c r="E218" t="s">
        <v>18453</v>
      </c>
    </row>
    <row r="219" spans="1:6" x14ac:dyDescent="0.15">
      <c r="A219" s="5" t="str">
        <f>記入用!A219</f>
        <v>花のエイアー</v>
      </c>
      <c r="B219" t="str">
        <f>記入用!B219</f>
        <v>9nanometer</v>
      </c>
      <c r="C219" t="s">
        <v>10083</v>
      </c>
    </row>
    <row r="220" spans="1:6" x14ac:dyDescent="0.15">
      <c r="A220" s="5" t="str">
        <f>記入用!A220</f>
        <v>正義のディケー</v>
      </c>
      <c r="B220" t="str">
        <f>記入用!B220</f>
        <v>9nanometer</v>
      </c>
      <c r="C220" t="s">
        <v>10083</v>
      </c>
    </row>
    <row r="221" spans="1:6" x14ac:dyDescent="0.15">
      <c r="A221" s="5" t="str">
        <f>記入用!A221</f>
        <v>蔦のプティノポローン</v>
      </c>
      <c r="B221" t="str">
        <f>記入用!B221</f>
        <v>9nanometer</v>
      </c>
      <c r="C221" t="s">
        <v>10083</v>
      </c>
    </row>
    <row r="222" spans="1:6" x14ac:dyDescent="0.15">
      <c r="A222" s="12" t="str">
        <f>記入用!A222</f>
        <v>恋のビスバテン</v>
      </c>
      <c r="B222" t="str">
        <f>記入用!B222</f>
        <v>ラーレイネのノエルが好きすぎる人</v>
      </c>
      <c r="C222" s="12" t="s">
        <v>10075</v>
      </c>
      <c r="D222" t="s">
        <v>10617</v>
      </c>
      <c r="F222" t="s">
        <v>10007</v>
      </c>
    </row>
    <row r="223" spans="1:6" x14ac:dyDescent="0.15">
      <c r="A223" t="str">
        <f>記入用!A223</f>
        <v>戦神オーディン</v>
      </c>
      <c r="B223" t="str">
        <f>記入用!B223</f>
        <v>色々する人</v>
      </c>
      <c r="C223" t="s">
        <v>10083</v>
      </c>
    </row>
    <row r="224" spans="1:6" x14ac:dyDescent="0.15">
      <c r="A224" t="str">
        <f>記入用!A224</f>
        <v>豊穣神フレイ</v>
      </c>
      <c r="B224" t="str">
        <f>記入用!B224</f>
        <v>色々する人</v>
      </c>
      <c r="C224" t="s">
        <v>10083</v>
      </c>
    </row>
    <row r="225" spans="1:8" x14ac:dyDescent="0.15">
      <c r="A225" t="str">
        <f>記入用!A225</f>
        <v>雷神トール</v>
      </c>
      <c r="B225" t="str">
        <f>記入用!B225</f>
        <v>色々する人</v>
      </c>
      <c r="C225" t="s">
        <v>10083</v>
      </c>
    </row>
    <row r="226" spans="1:8" x14ac:dyDescent="0.15">
      <c r="A226" s="12" t="str">
        <f>記入用!A226</f>
        <v>全知全能のGO</v>
      </c>
      <c r="B226" t="str">
        <f>記入用!B226</f>
        <v>ホモ</v>
      </c>
      <c r="C226" s="12" t="s">
        <v>10075</v>
      </c>
      <c r="G226" t="s">
        <v>9998</v>
      </c>
    </row>
    <row r="227" spans="1:8" x14ac:dyDescent="0.15">
      <c r="A227" s="12" t="str">
        <f>記入用!A227</f>
        <v>土着神のSWK</v>
      </c>
      <c r="B227" t="str">
        <f>記入用!B227</f>
        <v>ホモ</v>
      </c>
      <c r="C227" s="12" t="s">
        <v>10075</v>
      </c>
      <c r="D227" t="s">
        <v>10020</v>
      </c>
    </row>
    <row r="228" spans="1:8" x14ac:dyDescent="0.15">
      <c r="A228" s="12" t="str">
        <f>記入用!A228</f>
        <v>無のエイズ</v>
      </c>
      <c r="B228" t="str">
        <f>記入用!B228</f>
        <v>ホモ</v>
      </c>
      <c r="C228" s="12" t="s">
        <v>10075</v>
      </c>
      <c r="G228" t="s">
        <v>9998</v>
      </c>
    </row>
    <row r="229" spans="1:8" x14ac:dyDescent="0.15">
      <c r="A229" s="12" t="str">
        <f>記入用!A229</f>
        <v>盗人神のクロード</v>
      </c>
      <c r="B229" t="str">
        <f>記入用!B229</f>
        <v>jack</v>
      </c>
      <c r="C229" s="12" t="s">
        <v>10075</v>
      </c>
      <c r="E229" t="s">
        <v>10019</v>
      </c>
      <c r="F229" t="s">
        <v>10002</v>
      </c>
      <c r="H229" t="s">
        <v>9997</v>
      </c>
    </row>
    <row r="230" spans="1:8" x14ac:dyDescent="0.15">
      <c r="A230" s="12" t="str">
        <f>記入用!A230</f>
        <v>闇のシクザール</v>
      </c>
      <c r="B230" t="str">
        <f>記入用!B230</f>
        <v>不明</v>
      </c>
      <c r="C230" s="12" t="s">
        <v>10075</v>
      </c>
      <c r="D230" t="s">
        <v>10018</v>
      </c>
      <c r="G230" t="s">
        <v>10014</v>
      </c>
    </row>
    <row r="231" spans="1:8" x14ac:dyDescent="0.15">
      <c r="A231" s="12" t="str">
        <f>記入用!A231</f>
        <v>神槍のラインハルト</v>
      </c>
      <c r="B231" t="str">
        <f>記入用!B231</f>
        <v>罪袋</v>
      </c>
      <c r="C231" s="12" t="s">
        <v>10075</v>
      </c>
      <c r="H231" t="s">
        <v>10017</v>
      </c>
    </row>
    <row r="232" spans="1:8" x14ac:dyDescent="0.15">
      <c r="A232" t="str">
        <f>記入用!A232</f>
        <v>擬態のリナシマス</v>
      </c>
      <c r="B232" t="str">
        <f>記入用!B232</f>
        <v>もーる</v>
      </c>
      <c r="C232" t="s">
        <v>10083</v>
      </c>
    </row>
    <row r="233" spans="1:8" x14ac:dyDescent="0.15">
      <c r="A233" t="str">
        <f>記入用!A233</f>
        <v>裏表のコイナ</v>
      </c>
      <c r="B233" t="str">
        <f>記入用!B233</f>
        <v>もーる</v>
      </c>
      <c r="C233" t="s">
        <v>10083</v>
      </c>
    </row>
    <row r="234" spans="1:8" x14ac:dyDescent="0.15">
      <c r="A234" s="12" t="str">
        <f>記入用!A234</f>
        <v>負けず嫌いのアウティ</v>
      </c>
      <c r="B234" t="str">
        <f>記入用!B234</f>
        <v>もーる</v>
      </c>
      <c r="C234" s="12" t="s">
        <v>10075</v>
      </c>
      <c r="F234" t="s">
        <v>9998</v>
      </c>
      <c r="G234" t="s">
        <v>13541</v>
      </c>
    </row>
    <row r="235" spans="1:8" x14ac:dyDescent="0.15">
      <c r="A235" s="12" t="str">
        <f>記入用!A235</f>
        <v>負けたがりのティナウト</v>
      </c>
      <c r="B235" t="str">
        <f>記入用!B235</f>
        <v>もーる</v>
      </c>
      <c r="C235" s="12" t="s">
        <v>10075</v>
      </c>
      <c r="G235" t="s">
        <v>13540</v>
      </c>
    </row>
    <row r="236" spans="1:8" x14ac:dyDescent="0.15">
      <c r="A236" s="5" t="str">
        <f>記入用!A236</f>
        <v>陰のベレスティーネ</v>
      </c>
      <c r="B236" t="str">
        <f>記入用!B236</f>
        <v>お嬢様なでなでの人</v>
      </c>
      <c r="C236" t="s">
        <v>10083</v>
      </c>
    </row>
    <row r="237" spans="1:8" x14ac:dyDescent="0.15">
      <c r="A237" s="5" t="str">
        <f>記入用!A237</f>
        <v>止のレムンティーネ</v>
      </c>
      <c r="B237" t="str">
        <f>記入用!B237</f>
        <v>お嬢様なでなでの人</v>
      </c>
      <c r="C237" t="s">
        <v>10083</v>
      </c>
    </row>
    <row r="238" spans="1:8" x14ac:dyDescent="0.15">
      <c r="A238" s="12" t="str">
        <f>記入用!A238</f>
        <v>輝のグローリッツ</v>
      </c>
      <c r="B238" t="str">
        <f>記入用!B238</f>
        <v>お嬢様なでなでの人</v>
      </c>
      <c r="C238" s="12" t="s">
        <v>10075</v>
      </c>
      <c r="D238" t="s">
        <v>10011</v>
      </c>
    </row>
    <row r="239" spans="1:8" x14ac:dyDescent="0.15">
      <c r="A239" t="str">
        <f>記入用!A239</f>
        <v>狂神ライナ</v>
      </c>
      <c r="B239" t="str">
        <f>記入用!B239</f>
        <v>赤錆</v>
      </c>
      <c r="C239" t="s">
        <v>10083</v>
      </c>
    </row>
    <row r="240" spans="1:8" x14ac:dyDescent="0.15">
      <c r="A240" s="12" t="str">
        <f>記入用!A240</f>
        <v>萌芽のチラフィル</v>
      </c>
      <c r="B240" t="str">
        <f>記入用!B240</f>
        <v>カヤノ</v>
      </c>
      <c r="C240" s="12" t="s">
        <v>10075</v>
      </c>
      <c r="E240" t="s">
        <v>10008</v>
      </c>
    </row>
    <row r="241" spans="1:8" x14ac:dyDescent="0.15">
      <c r="A241" t="str">
        <f>記入用!A241</f>
        <v>かまどのヘスティア</v>
      </c>
      <c r="B241" t="str">
        <f>記入用!B241</f>
        <v>ソナリ</v>
      </c>
      <c r="C241" t="s">
        <v>10083</v>
      </c>
    </row>
    <row r="242" spans="1:8" x14ac:dyDescent="0.15">
      <c r="A242" s="5" t="str">
        <f>記入用!A242</f>
        <v>つぎはぎのトレイシー</v>
      </c>
      <c r="B242" t="str">
        <f>記入用!B242</f>
        <v>ソナリ</v>
      </c>
      <c r="C242" t="s">
        <v>10083</v>
      </c>
    </row>
    <row r="243" spans="1:8" x14ac:dyDescent="0.15">
      <c r="A243" s="5" t="str">
        <f>記入用!A243</f>
        <v>湯治のマホラ</v>
      </c>
      <c r="B243" t="str">
        <f>記入用!B243</f>
        <v>ソナリ</v>
      </c>
      <c r="C243" t="s">
        <v>10083</v>
      </c>
    </row>
    <row r="244" spans="1:8" x14ac:dyDescent="0.15">
      <c r="A244" s="5" t="str">
        <f>記入用!A244</f>
        <v>墓守のフレン</v>
      </c>
      <c r="B244" t="str">
        <f>記入用!B244</f>
        <v>720円</v>
      </c>
      <c r="C244" t="s">
        <v>10084</v>
      </c>
    </row>
    <row r="245" spans="1:8" x14ac:dyDescent="0.15">
      <c r="A245" s="12" t="str">
        <f>記入用!A245</f>
        <v>被虐のヒデビル</v>
      </c>
      <c r="B245" t="str">
        <f>記入用!B245</f>
        <v>不明</v>
      </c>
      <c r="C245" s="12" t="s">
        <v>10075</v>
      </c>
      <c r="F245" t="s">
        <v>10002</v>
      </c>
    </row>
    <row r="246" spans="1:8" x14ac:dyDescent="0.15">
      <c r="A246" t="str">
        <f>記入用!A246</f>
        <v>残響のケルシィ</v>
      </c>
      <c r="B246" t="str">
        <f>記入用!B246</f>
        <v>不明</v>
      </c>
      <c r="C246" t="s">
        <v>10083</v>
      </c>
    </row>
    <row r="247" spans="1:8" x14ac:dyDescent="0.15">
      <c r="A247" s="12" t="str">
        <f>記入用!A247</f>
        <v>即身仏の蓑亀</v>
      </c>
      <c r="B247" t="str">
        <f>記入用!B247</f>
        <v>もーる</v>
      </c>
      <c r="C247" s="12" t="s">
        <v>10075</v>
      </c>
      <c r="H247" t="s">
        <v>9997</v>
      </c>
    </row>
    <row r="248" spans="1:8" x14ac:dyDescent="0.15">
      <c r="A248" s="12" t="str">
        <f>記入用!A248</f>
        <v>忘却のエンプティ</v>
      </c>
      <c r="B248" t="str">
        <f>記入用!B248</f>
        <v>もーる</v>
      </c>
      <c r="C248" s="12" t="s">
        <v>10075</v>
      </c>
      <c r="E248" t="s">
        <v>9997</v>
      </c>
      <c r="G248" t="s">
        <v>9998</v>
      </c>
      <c r="H248" t="s">
        <v>9997</v>
      </c>
    </row>
    <row r="249" spans="1:8" x14ac:dyDescent="0.15">
      <c r="A249" s="12" t="str">
        <f>記入用!A249</f>
        <v>軍用兵器のイジス</v>
      </c>
      <c r="B249" t="str">
        <f>記入用!B249</f>
        <v>もーる</v>
      </c>
      <c r="C249" s="12" t="s">
        <v>10075</v>
      </c>
      <c r="H249" t="s">
        <v>10016</v>
      </c>
    </row>
    <row r="250" spans="1:8" x14ac:dyDescent="0.15">
      <c r="A250" t="str">
        <f>記入用!A250</f>
        <v>果のレフネ</v>
      </c>
      <c r="B250" t="str">
        <f>記入用!B250</f>
        <v>お嬢様なでなでの人</v>
      </c>
      <c r="C250" t="s">
        <v>10083</v>
      </c>
    </row>
    <row r="251" spans="1:8" x14ac:dyDescent="0.15">
      <c r="A251" s="12" t="str">
        <f>記入用!A251</f>
        <v>和のリキュー</v>
      </c>
      <c r="B251" t="str">
        <f>記入用!B251</f>
        <v>シロ組の厚揚げ</v>
      </c>
      <c r="C251" s="12" t="s">
        <v>10075</v>
      </c>
      <c r="F251" t="s">
        <v>10002</v>
      </c>
    </row>
    <row r="252" spans="1:8" x14ac:dyDescent="0.15">
      <c r="A252" s="12" t="str">
        <f>記入用!A252</f>
        <v>不明のアースト</v>
      </c>
      <c r="B252" t="str">
        <f>記入用!B252</f>
        <v>鬼灯の魂</v>
      </c>
      <c r="C252" s="12" t="s">
        <v>10075</v>
      </c>
      <c r="G252" t="s">
        <v>10006</v>
      </c>
    </row>
    <row r="253" spans="1:8" x14ac:dyDescent="0.15">
      <c r="A253" t="str">
        <f>記入用!A253</f>
        <v>淀のイアバッハ</v>
      </c>
      <c r="B253" t="str">
        <f>記入用!B253</f>
        <v>お嬢様なでなでの人</v>
      </c>
      <c r="C253" t="s">
        <v>10083</v>
      </c>
    </row>
    <row r="254" spans="1:8" x14ac:dyDescent="0.15">
      <c r="A254" t="str">
        <f>記入用!A254</f>
        <v>紡のフィニエーテ</v>
      </c>
      <c r="B254" t="str">
        <f>記入用!B254</f>
        <v>お嬢様なでなでの人</v>
      </c>
      <c r="C254" t="s">
        <v>10083</v>
      </c>
    </row>
    <row r="255" spans="1:8" x14ac:dyDescent="0.15">
      <c r="A255" t="str">
        <f>記入用!A255</f>
        <v>復讐のレクサンドル</v>
      </c>
      <c r="B255" t="str">
        <f>記入用!B255</f>
        <v>高等遊民</v>
      </c>
      <c r="C255" t="s">
        <v>10083</v>
      </c>
    </row>
    <row r="256" spans="1:8" x14ac:dyDescent="0.15">
      <c r="A256" s="5" t="str">
        <f>記入用!A256</f>
        <v>繁栄のオウカ</v>
      </c>
      <c r="B256" t="str">
        <f>記入用!B256</f>
        <v>720円</v>
      </c>
      <c r="C256" t="s">
        <v>10084</v>
      </c>
    </row>
    <row r="257" spans="1:7" x14ac:dyDescent="0.15">
      <c r="A257" s="5" t="str">
        <f>記入用!A257</f>
        <v>執筆のドライン</v>
      </c>
      <c r="B257" t="str">
        <f>記入用!B257</f>
        <v>塩ごま油</v>
      </c>
      <c r="C257" t="s">
        <v>10084</v>
      </c>
    </row>
    <row r="258" spans="1:7" x14ac:dyDescent="0.15">
      <c r="A258" t="str">
        <f>記入用!A258</f>
        <v>魔法戦士霊華</v>
      </c>
      <c r="B258" t="str">
        <f>記入用!B258</f>
        <v>26Zhrrepe</v>
      </c>
      <c r="C258" t="s">
        <v>10083</v>
      </c>
    </row>
    <row r="259" spans="1:7" x14ac:dyDescent="0.15">
      <c r="A259" t="str">
        <f>記入用!A259</f>
        <v>礎のタラネ</v>
      </c>
      <c r="B259" t="str">
        <f>記入用!B259</f>
        <v>カヤノ</v>
      </c>
      <c r="C259" t="s">
        <v>10083</v>
      </c>
    </row>
    <row r="260" spans="1:7" x14ac:dyDescent="0.15">
      <c r="A260" t="str">
        <f>記入用!A260</f>
        <v>冥龍のアビス</v>
      </c>
      <c r="B260" t="str">
        <f>記入用!B260</f>
        <v>グリーンドラゴン</v>
      </c>
      <c r="C260" t="s">
        <v>10083</v>
      </c>
    </row>
    <row r="261" spans="1:7" x14ac:dyDescent="0.15">
      <c r="A261" t="str">
        <f>記入用!A261</f>
        <v>白龍のスノウ</v>
      </c>
      <c r="B261" t="str">
        <f>記入用!B261</f>
        <v>グリーンドラゴン</v>
      </c>
      <c r="C261" t="s">
        <v>10083</v>
      </c>
    </row>
    <row r="262" spans="1:7" x14ac:dyDescent="0.15">
      <c r="A262" s="12" t="str">
        <f>記入用!A262</f>
        <v>呪符師のミーム</v>
      </c>
      <c r="B262" t="str">
        <f>記入用!B262</f>
        <v>クリス</v>
      </c>
      <c r="C262" s="12" t="s">
        <v>10075</v>
      </c>
      <c r="D262" t="s">
        <v>10011</v>
      </c>
    </row>
    <row r="263" spans="1:7" x14ac:dyDescent="0.15">
      <c r="A263" t="str">
        <f>記入用!A263</f>
        <v>菌糸のキノコル</v>
      </c>
      <c r="B263" t="str">
        <f>記入用!B263</f>
        <v>ヒョギフ</v>
      </c>
      <c r="C263" t="s">
        <v>10083</v>
      </c>
    </row>
    <row r="264" spans="1:7" x14ac:dyDescent="0.15">
      <c r="A264" s="5" t="str">
        <f>記入用!A264</f>
        <v>殯のマウラン</v>
      </c>
      <c r="B264" t="str">
        <f>記入用!B264</f>
        <v>高等遊民</v>
      </c>
      <c r="C264" s="12" t="s">
        <v>10075</v>
      </c>
    </row>
    <row r="265" spans="1:7" x14ac:dyDescent="0.15">
      <c r="A265" s="5" t="str">
        <f>記入用!A265</f>
        <v>醸造のイブキ</v>
      </c>
      <c r="B265" t="str">
        <f>記入用!B265</f>
        <v>720円</v>
      </c>
      <c r="C265" t="s">
        <v>10084</v>
      </c>
    </row>
    <row r="266" spans="1:7" x14ac:dyDescent="0.15">
      <c r="A266" s="12" t="str">
        <f>記入用!A266</f>
        <v>隣神のツクヨミ</v>
      </c>
      <c r="B266" t="str">
        <f>記入用!B266</f>
        <v>月読ルナ</v>
      </c>
      <c r="C266" s="12" t="s">
        <v>10075</v>
      </c>
      <c r="D266" t="s">
        <v>10011</v>
      </c>
      <c r="F266" t="s">
        <v>10013</v>
      </c>
    </row>
    <row r="267" spans="1:7" x14ac:dyDescent="0.15">
      <c r="A267" s="12" t="str">
        <f>記入用!A267</f>
        <v>災いのカラミティ</v>
      </c>
      <c r="B267" t="str">
        <f>記入用!B267</f>
        <v>alec</v>
      </c>
      <c r="C267" s="12" t="s">
        <v>10075</v>
      </c>
      <c r="F267" t="s">
        <v>9999</v>
      </c>
      <c r="G267" t="s">
        <v>10012</v>
      </c>
    </row>
    <row r="268" spans="1:7" x14ac:dyDescent="0.15">
      <c r="A268" t="str">
        <f>記入用!A268</f>
        <v>龍神タツタ</v>
      </c>
      <c r="B268" t="str">
        <f>記入用!B268</f>
        <v>赤錆</v>
      </c>
      <c r="C268" t="s">
        <v>10083</v>
      </c>
    </row>
    <row r="269" spans="1:7" x14ac:dyDescent="0.15">
      <c r="A269" s="12" t="str">
        <f>記入用!A269</f>
        <v>大樹の女神ロザリア</v>
      </c>
      <c r="B269" t="str">
        <f>記入用!B269</f>
        <v>ぐりーんさむ</v>
      </c>
      <c r="C269" s="12" t="s">
        <v>10075</v>
      </c>
      <c r="D269" t="s">
        <v>10011</v>
      </c>
      <c r="F269" t="s">
        <v>10006</v>
      </c>
    </row>
    <row r="270" spans="1:7" x14ac:dyDescent="0.15">
      <c r="A270" s="12" t="str">
        <f>記入用!A270</f>
        <v>信仰するに値しない者ロロ</v>
      </c>
      <c r="B270" t="str">
        <f>記入用!B270</f>
        <v>alec</v>
      </c>
      <c r="C270" s="12" t="s">
        <v>10075</v>
      </c>
      <c r="F270" t="s">
        <v>10007</v>
      </c>
    </row>
    <row r="271" spans="1:7" x14ac:dyDescent="0.15">
      <c r="A271" t="str">
        <f>記入用!A271</f>
        <v>武のキジン</v>
      </c>
      <c r="B271" t="str">
        <f>記入用!B271</f>
        <v>alec</v>
      </c>
      <c r="C271" t="s">
        <v>10083</v>
      </c>
    </row>
    <row r="272" spans="1:7" x14ac:dyDescent="0.15">
      <c r="A272" s="12" t="str">
        <f>記入用!A272</f>
        <v>憂鬱のレントン</v>
      </c>
      <c r="B272" t="str">
        <f>記入用!B272</f>
        <v>背黄青</v>
      </c>
      <c r="C272" s="12" t="s">
        <v>10075</v>
      </c>
      <c r="G272" t="s">
        <v>10010</v>
      </c>
    </row>
    <row r="273" spans="1:9" x14ac:dyDescent="0.15">
      <c r="A273" t="str">
        <f>記入用!A273</f>
        <v>死神のフレン</v>
      </c>
      <c r="B273" t="str">
        <f>記入用!B273</f>
        <v>720円</v>
      </c>
      <c r="C273" t="s">
        <v>10083</v>
      </c>
    </row>
    <row r="274" spans="1:9" x14ac:dyDescent="0.15">
      <c r="A274" t="str">
        <f>記入用!A274</f>
        <v>煉獄のミュー</v>
      </c>
      <c r="B274" t="str">
        <f>記入用!B274</f>
        <v>ソナリ</v>
      </c>
      <c r="C274" t="s">
        <v>10083</v>
      </c>
    </row>
    <row r="275" spans="1:9" x14ac:dyDescent="0.15">
      <c r="A275" t="str">
        <f>記入用!A275</f>
        <v>業物のマグヌス</v>
      </c>
      <c r="B275" t="str">
        <f>記入用!B275</f>
        <v>カエル</v>
      </c>
      <c r="C275" t="s">
        <v>10083</v>
      </c>
    </row>
    <row r="276" spans="1:9" x14ac:dyDescent="0.15">
      <c r="A276" t="str">
        <f>記入用!A276</f>
        <v>不徳のメアクル</v>
      </c>
      <c r="B276" t="str">
        <f>記入用!B276</f>
        <v>高等遊民</v>
      </c>
      <c r="C276" t="s">
        <v>10083</v>
      </c>
    </row>
    <row r="277" spans="1:9" x14ac:dyDescent="0.15">
      <c r="A277" s="12" t="str">
        <f>記入用!A277</f>
        <v>小夜詩のアアメロウ</v>
      </c>
      <c r="B277" t="str">
        <f>記入用!B277</f>
        <v>なぞあど</v>
      </c>
      <c r="C277" s="12" t="s">
        <v>10075</v>
      </c>
      <c r="G277" t="s">
        <v>10009</v>
      </c>
    </row>
    <row r="278" spans="1:9" x14ac:dyDescent="0.15">
      <c r="A278" s="12" t="str">
        <f>記入用!A278</f>
        <v>禁忌薬師のドラグ</v>
      </c>
      <c r="B278" t="str">
        <f>記入用!B278</f>
        <v>鬼灯の魂</v>
      </c>
      <c r="C278" s="12" t="s">
        <v>10075</v>
      </c>
      <c r="D278" t="s">
        <v>10015</v>
      </c>
      <c r="E278" t="s">
        <v>10008</v>
      </c>
      <c r="G278" t="s">
        <v>10006</v>
      </c>
    </row>
    <row r="279" spans="1:9" x14ac:dyDescent="0.15">
      <c r="A279" t="str">
        <f>記入用!A279</f>
        <v>拳のエルデーン</v>
      </c>
      <c r="B279" t="str">
        <f>記入用!B279</f>
        <v>お嬢様なでなでの人</v>
      </c>
      <c r="C279" t="s">
        <v>10083</v>
      </c>
    </row>
    <row r="280" spans="1:9" x14ac:dyDescent="0.15">
      <c r="A280" t="str">
        <f>記入用!A280</f>
        <v>鍵のフェロスティ</v>
      </c>
      <c r="B280" t="str">
        <f>記入用!B280</f>
        <v>お嬢様なでなでの人</v>
      </c>
      <c r="C280" t="s">
        <v>10083</v>
      </c>
    </row>
    <row r="281" spans="1:9" x14ac:dyDescent="0.15">
      <c r="A281" t="str">
        <f>記入用!A281</f>
        <v>異形の母アモタレト</v>
      </c>
      <c r="B281" t="str">
        <f>記入用!B281</f>
        <v>シュー・クリーム卿</v>
      </c>
      <c r="C281" t="s">
        <v>10083</v>
      </c>
    </row>
    <row r="282" spans="1:9" x14ac:dyDescent="0.15">
      <c r="A282" t="str">
        <f>記入用!A282</f>
        <v>傀儡の書のカル</v>
      </c>
      <c r="B282" t="str">
        <f>記入用!B282</f>
        <v>赤錆</v>
      </c>
      <c r="C282" t="s">
        <v>10083</v>
      </c>
    </row>
    <row r="283" spans="1:9" x14ac:dyDescent="0.15">
      <c r="A283" t="str">
        <f>記入用!A283</f>
        <v>双極の女神</v>
      </c>
      <c r="B283" t="str">
        <f>記入用!B283</f>
        <v>赤錆</v>
      </c>
      <c r="C283" t="s">
        <v>10083</v>
      </c>
    </row>
    <row r="284" spans="1:9" x14ac:dyDescent="0.15">
      <c r="A284" t="str">
        <f>記入用!A284</f>
        <v>双極の女神（審判者）</v>
      </c>
      <c r="B284" t="str">
        <f>記入用!B284</f>
        <v>赤錆</v>
      </c>
      <c r="C284" t="s">
        <v>10083</v>
      </c>
    </row>
    <row r="285" spans="1:9" x14ac:dyDescent="0.15">
      <c r="A285" t="str">
        <f>記入用!A285</f>
        <v>永劫のエリーゼ</v>
      </c>
      <c r="B285" t="str">
        <f>記入用!B285</f>
        <v>syphom</v>
      </c>
      <c r="C285" t="s">
        <v>10083</v>
      </c>
    </row>
    <row r="286" spans="1:9" x14ac:dyDescent="0.15">
      <c r="A286" s="12" t="str">
        <f>記入用!A286</f>
        <v>復讐と魔剣のリーア</v>
      </c>
      <c r="B286" t="str">
        <f>記入用!B286</f>
        <v>シロ組の厚揚げ</v>
      </c>
      <c r="C286" s="12" t="s">
        <v>10075</v>
      </c>
      <c r="I286" t="s">
        <v>10006</v>
      </c>
    </row>
    <row r="287" spans="1:9" x14ac:dyDescent="0.15">
      <c r="A287" s="12" t="str">
        <f>記入用!A287</f>
        <v>狩猟のマヌル</v>
      </c>
      <c r="B287" t="str">
        <f>記入用!B287</f>
        <v>まぬるねこ</v>
      </c>
      <c r="C287" s="12" t="s">
        <v>10075</v>
      </c>
      <c r="E287" t="s">
        <v>10004</v>
      </c>
      <c r="F287" t="s">
        <v>10007</v>
      </c>
    </row>
    <row r="288" spans="1:9" x14ac:dyDescent="0.15">
      <c r="A288" t="str">
        <f>記入用!A288</f>
        <v>ニジマスの神</v>
      </c>
      <c r="B288" t="str">
        <f>記入用!B288</f>
        <v>赤錆</v>
      </c>
      <c r="C288" t="s">
        <v>10083</v>
      </c>
    </row>
    <row r="289" spans="1:8" x14ac:dyDescent="0.15">
      <c r="A289" t="str">
        <f>記入用!A289</f>
        <v>ジェイルリアスタローリズ</v>
      </c>
      <c r="B289" t="str">
        <f>記入用!B289</f>
        <v>赤錆</v>
      </c>
      <c r="C289" t="s">
        <v>10083</v>
      </c>
    </row>
    <row r="290" spans="1:8" x14ac:dyDescent="0.15">
      <c r="A290" t="str">
        <f>記入用!A290</f>
        <v>刹那のエリーゼ</v>
      </c>
      <c r="B290" t="str">
        <f>記入用!B290</f>
        <v>syphom</v>
      </c>
      <c r="C290" t="s">
        <v>10083</v>
      </c>
    </row>
    <row r="291" spans="1:8" x14ac:dyDescent="0.15">
      <c r="A291" t="str">
        <f>記入用!A291</f>
        <v>胡蝶のオネイロイ</v>
      </c>
      <c r="B291" t="str">
        <f>記入用!B291</f>
        <v>ソナリ</v>
      </c>
      <c r="C291" t="s">
        <v>10083</v>
      </c>
    </row>
    <row r="292" spans="1:8" x14ac:dyDescent="0.15">
      <c r="A292" s="5" t="str">
        <f>記入用!A292</f>
        <v>鏡写しのアリス(お人形のアリス)</v>
      </c>
      <c r="B292" t="str">
        <f>記入用!B292</f>
        <v>720円</v>
      </c>
      <c r="C292" t="s">
        <v>10083</v>
      </c>
    </row>
    <row r="293" spans="1:8" x14ac:dyDescent="0.15">
      <c r="A293" s="5" t="str">
        <f>記入用!A294</f>
        <v>最高神の龍神</v>
      </c>
      <c r="B293" t="str">
        <f>記入用!B294</f>
        <v>かがみ</v>
      </c>
      <c r="C293" t="s">
        <v>10083</v>
      </c>
    </row>
    <row r="294" spans="1:8" x14ac:dyDescent="0.15">
      <c r="A294" s="5" t="str">
        <f>記入用!A295</f>
        <v>最高神の龍神(幻想郷の最高神)</v>
      </c>
      <c r="B294" t="str">
        <f>記入用!B295</f>
        <v>かがみ</v>
      </c>
      <c r="C294" t="s">
        <v>10083</v>
      </c>
    </row>
    <row r="295" spans="1:8" x14ac:dyDescent="0.15">
      <c r="A295" s="12" t="str">
        <f>記入用!A296</f>
        <v>神蒐集の厚揚げ</v>
      </c>
      <c r="B295" t="str">
        <f>記入用!B296</f>
        <v>シロ組の厚揚げ</v>
      </c>
      <c r="C295" s="12" t="s">
        <v>10075</v>
      </c>
      <c r="H295" t="s">
        <v>10004</v>
      </c>
    </row>
    <row r="296" spans="1:8" x14ac:dyDescent="0.15">
      <c r="A296" s="12" t="str">
        <f>記入用!A297</f>
        <v>神界守護神ベルゼビュート</v>
      </c>
      <c r="B296" t="str">
        <f>記入用!B297</f>
        <v>tabibito</v>
      </c>
      <c r="C296" s="12" t="s">
        <v>10075</v>
      </c>
      <c r="D296" t="s">
        <v>10003</v>
      </c>
      <c r="F296" t="s">
        <v>10002</v>
      </c>
    </row>
    <row r="297" spans="1:8" x14ac:dyDescent="0.15">
      <c r="A297" t="str">
        <f>記入用!A298</f>
        <v>氷河のシャール</v>
      </c>
      <c r="B297" t="str">
        <f>記入用!B298</f>
        <v>グリーンドラゴン</v>
      </c>
      <c r="C297" t="s">
        <v>10083</v>
      </c>
    </row>
    <row r="298" spans="1:8" x14ac:dyDescent="0.15">
      <c r="A298" t="str">
        <f>記入用!A299</f>
        <v>次元の管理者</v>
      </c>
      <c r="B298" t="str">
        <f>記入用!B299</f>
        <v>色々する人</v>
      </c>
      <c r="C298" t="s">
        <v>10083</v>
      </c>
    </row>
    <row r="299" spans="1:8" x14ac:dyDescent="0.15">
      <c r="A299" t="str">
        <f>記入用!A300</f>
        <v>詠唱のメルティア</v>
      </c>
      <c r="B299" t="str">
        <f>記入用!B300</f>
        <v>赤錆</v>
      </c>
      <c r="C299" t="s">
        <v>10083</v>
      </c>
    </row>
    <row r="300" spans="1:8" x14ac:dyDescent="0.15">
      <c r="A300" s="12" t="str">
        <f>記入用!A301</f>
        <v>光学のオプティア</v>
      </c>
      <c r="B300" t="str">
        <f>記入用!B301</f>
        <v>まぬるねこ</v>
      </c>
      <c r="C300" s="12" t="s">
        <v>10075</v>
      </c>
      <c r="E300" t="s">
        <v>10271</v>
      </c>
    </row>
    <row r="301" spans="1:8" x14ac:dyDescent="0.15">
      <c r="A301" s="12" t="str">
        <f>記入用!A302</f>
        <v>砲身のナスカ</v>
      </c>
      <c r="B301" t="str">
        <f>記入用!B302</f>
        <v>alec</v>
      </c>
      <c r="C301" s="12" t="s">
        <v>10075</v>
      </c>
      <c r="D301" t="s">
        <v>10001</v>
      </c>
      <c r="F301" t="s">
        <v>9999</v>
      </c>
      <c r="G301" t="s">
        <v>10000</v>
      </c>
    </row>
    <row r="302" spans="1:8" x14ac:dyDescent="0.15">
      <c r="A302" t="str">
        <f>記入用!A303</f>
        <v>平和のハルト</v>
      </c>
      <c r="B302" t="str">
        <f>記入用!B303</f>
        <v>ソナリ</v>
      </c>
      <c r="C302" t="s">
        <v>10083</v>
      </c>
    </row>
    <row r="303" spans="1:8" x14ac:dyDescent="0.15">
      <c r="A303" t="str">
        <f>記入用!A304</f>
        <v>雛形のリドミ</v>
      </c>
      <c r="B303" t="str">
        <f>記入用!B304</f>
        <v>赤錆</v>
      </c>
      <c r="C303" t="s">
        <v>10083</v>
      </c>
    </row>
    <row r="304" spans="1:8" x14ac:dyDescent="0.15">
      <c r="A304" t="str">
        <f>記入用!A305</f>
        <v>魔道のアムナレテリ</v>
      </c>
      <c r="B304" t="str">
        <f>記入用!B305</f>
        <v>魔幼女</v>
      </c>
      <c r="C304" t="s">
        <v>10083</v>
      </c>
    </row>
    <row r="305" spans="1:7" x14ac:dyDescent="0.15">
      <c r="A305" t="str">
        <f>記入用!A306</f>
        <v>音楽のトルネ</v>
      </c>
      <c r="B305" t="str">
        <f>記入用!B306</f>
        <v>Aoi_nasuko</v>
      </c>
      <c r="C305" t="s">
        <v>10083</v>
      </c>
    </row>
    <row r="306" spans="1:7" x14ac:dyDescent="0.15">
      <c r="A306" t="str">
        <f>記入用!A307</f>
        <v>貿易のコマス</v>
      </c>
      <c r="B306" t="str">
        <f>記入用!B307</f>
        <v>Aoi_nasuko</v>
      </c>
      <c r="C306" t="s">
        <v>10083</v>
      </c>
    </row>
    <row r="307" spans="1:7" x14ac:dyDescent="0.15">
      <c r="A307" t="str">
        <f>記入用!A308</f>
        <v>茄子のエプット</v>
      </c>
      <c r="B307" t="str">
        <f>記入用!B308</f>
        <v>Aoi_nasuko</v>
      </c>
      <c r="C307" t="s">
        <v>10083</v>
      </c>
    </row>
    <row r="308" spans="1:7" x14ac:dyDescent="0.15">
      <c r="A308" s="12" t="str">
        <f>記入用!A309</f>
        <v>八岐のヨルムンガンド</v>
      </c>
      <c r="B308" t="str">
        <f>記入用!B309</f>
        <v>alec</v>
      </c>
      <c r="C308" s="12" t="s">
        <v>10075</v>
      </c>
      <c r="F308" t="s">
        <v>9999</v>
      </c>
      <c r="G308" t="s">
        <v>9998</v>
      </c>
    </row>
    <row r="309" spans="1:7" x14ac:dyDescent="0.15">
      <c r="A309" t="str">
        <f>記入用!A310</f>
        <v>裁きのシキ</v>
      </c>
      <c r="B309" t="str">
        <f>記入用!B310</f>
        <v>有馬志紀</v>
      </c>
      <c r="C309" t="s">
        <v>10083</v>
      </c>
    </row>
    <row r="310" spans="1:7" x14ac:dyDescent="0.15">
      <c r="A310" t="str">
        <f>記入用!A311</f>
        <v>青い茄子の妖精の青井ナスコさん</v>
      </c>
      <c r="B310" t="str">
        <f>記入用!B311</f>
        <v>Aoi_nasuko</v>
      </c>
      <c r="C310" t="s">
        <v>10083</v>
      </c>
    </row>
    <row r="311" spans="1:7" x14ac:dyDescent="0.15">
      <c r="A311" t="str">
        <f>記入用!A312</f>
        <v>狂奏のトルネ</v>
      </c>
      <c r="B311" t="str">
        <f>記入用!B312</f>
        <v>Aoi_nasuko</v>
      </c>
      <c r="C311" t="s">
        <v>10083</v>
      </c>
    </row>
    <row r="312" spans="1:7" x14ac:dyDescent="0.15">
      <c r="A312" s="5" t="str">
        <f>記入用!A313</f>
        <v>踊り子のリリーエ</v>
      </c>
      <c r="B312" t="str">
        <f>記入用!B313</f>
        <v>雪乃百合</v>
      </c>
      <c r="C312" t="s">
        <v>10084</v>
      </c>
    </row>
    <row r="313" spans="1:7" x14ac:dyDescent="0.15">
      <c r="A313" t="str">
        <f>記入用!A314</f>
        <v>虹のルガーナ</v>
      </c>
      <c r="B313" t="str">
        <f>記入用!B314</f>
        <v>うめもずく</v>
      </c>
      <c r="C313" t="s">
        <v>10083</v>
      </c>
    </row>
    <row r="314" spans="1:7" x14ac:dyDescent="0.15">
      <c r="A314" s="5" t="str">
        <f>記入用!A315</f>
        <v>熱血の松岡修造</v>
      </c>
      <c r="B314" t="str">
        <f>記入用!B315</f>
        <v>べにさん</v>
      </c>
      <c r="C314" t="s">
        <v>10083</v>
      </c>
    </row>
    <row r="315" spans="1:7" x14ac:dyDescent="0.15">
      <c r="A315" s="5" t="str">
        <f>記入用!A316</f>
        <v>腐敗のヴェルドル</v>
      </c>
      <c r="B315" t="str">
        <f>記入用!B316</f>
        <v>快楽を求めし恐怖腐男子</v>
      </c>
      <c r="C315" t="s">
        <v>10084</v>
      </c>
    </row>
    <row r="316" spans="1:7" x14ac:dyDescent="0.15">
      <c r="A316" s="5" t="str">
        <f>記入用!A317</f>
        <v>天龍タツタ</v>
      </c>
      <c r="B316" t="str">
        <f>記入用!B317</f>
        <v>赤錆</v>
      </c>
      <c r="C316" t="s">
        <v>10167</v>
      </c>
    </row>
    <row r="317" spans="1:7" x14ac:dyDescent="0.15">
      <c r="A317" s="5" t="str">
        <f>記入用!A318</f>
        <v>Aneira of Older Sister</v>
      </c>
      <c r="B317" t="str">
        <f>記入用!B318</f>
        <v>TotallyAMokoi</v>
      </c>
      <c r="C317" t="s">
        <v>10263</v>
      </c>
    </row>
    <row r="318" spans="1:7" x14ac:dyDescent="0.15">
      <c r="A318" s="5" t="str">
        <f>記入用!A319</f>
        <v>氷妃のシャール</v>
      </c>
      <c r="B318" t="str">
        <f>記入用!B319</f>
        <v>グリーンドラゴン</v>
      </c>
      <c r="C318" t="s">
        <v>10310</v>
      </c>
    </row>
    <row r="319" spans="1:7" x14ac:dyDescent="0.15">
      <c r="A319" s="5" t="str">
        <f>記入用!A320</f>
        <v>狂神竜シャール</v>
      </c>
      <c r="B319" t="str">
        <f>記入用!B320</f>
        <v>グリーンドラゴン</v>
      </c>
      <c r="C319" t="s">
        <v>10084</v>
      </c>
    </row>
    <row r="320" spans="1:7" x14ac:dyDescent="0.15">
      <c r="A320" s="5" t="str">
        <f>記入用!A321</f>
        <v>輪舞曲のエリーゼ</v>
      </c>
      <c r="B320" t="str">
        <f>記入用!B321</f>
        <v>syphom</v>
      </c>
      <c r="C320" s="12" t="s">
        <v>10075</v>
      </c>
    </row>
    <row r="321" spans="1:14" x14ac:dyDescent="0.15">
      <c r="A321" s="5" t="str">
        <f>記入用!A322</f>
        <v>投影少女のロキア</v>
      </c>
      <c r="B321" t="str">
        <f>記入用!B322</f>
        <v>ソナリ</v>
      </c>
      <c r="C321" t="s">
        <v>10084</v>
      </c>
    </row>
    <row r="322" spans="1:14" x14ac:dyDescent="0.15">
      <c r="A322" s="5" t="str">
        <f>記入用!A323</f>
        <v>自衛のフカード</v>
      </c>
      <c r="B322" t="str">
        <f>記入用!B323</f>
        <v>Aoi_nasuko</v>
      </c>
      <c r="C322" t="s">
        <v>10084</v>
      </c>
    </row>
    <row r="323" spans="1:14" x14ac:dyDescent="0.15">
      <c r="A323" s="5" t="str">
        <f>記入用!A324</f>
        <v>強運のジン</v>
      </c>
      <c r="B323" t="str">
        <f>記入用!B324</f>
        <v>鬼灯の魂</v>
      </c>
      <c r="C323" t="s">
        <v>10084</v>
      </c>
    </row>
    <row r="324" spans="1:14" x14ac:dyDescent="0.15">
      <c r="A324" s="5" t="str">
        <f>記入用!A325</f>
        <v>無色のウルエメ</v>
      </c>
      <c r="B324" t="str">
        <f>記入用!B325</f>
        <v>ああああ</v>
      </c>
      <c r="C324" t="s">
        <v>10084</v>
      </c>
    </row>
    <row r="325" spans="1:14" x14ac:dyDescent="0.15">
      <c r="A325" s="5" t="str">
        <f>記入用!A326</f>
        <v>不浄のナカレ</v>
      </c>
      <c r="B325" t="str">
        <f>記入用!B326</f>
        <v>ああああ</v>
      </c>
      <c r="C325" t="s">
        <v>10084</v>
      </c>
    </row>
    <row r="326" spans="1:14" x14ac:dyDescent="0.15">
      <c r="A326" s="5" t="str">
        <f>記入用!A327</f>
        <v>無個性な死んだライオン</v>
      </c>
      <c r="B326" t="str">
        <f>記入用!B327</f>
        <v>赤錆</v>
      </c>
      <c r="C326" t="s">
        <v>10084</v>
      </c>
    </row>
    <row r="327" spans="1:14" x14ac:dyDescent="0.15">
      <c r="A327" s="5" t="str">
        <f>記入用!A328</f>
        <v>取説のインストラ</v>
      </c>
      <c r="B327" t="str">
        <f>記入用!B328</f>
        <v>赤錆</v>
      </c>
      <c r="C327" t="s">
        <v>10084</v>
      </c>
    </row>
    <row r="328" spans="1:14" x14ac:dyDescent="0.15">
      <c r="A328" s="5" t="str">
        <f>記入用!A329</f>
        <v>黒天使のフレアハーツ</v>
      </c>
      <c r="B328" t="str">
        <f>記入用!B329</f>
        <v>赤坂</v>
      </c>
      <c r="C328" t="s">
        <v>10957</v>
      </c>
    </row>
    <row r="329" spans="1:14" x14ac:dyDescent="0.15">
      <c r="A329" s="5" t="str">
        <f>記入用!A330</f>
        <v>迷宮のメイズ</v>
      </c>
      <c r="B329" t="str">
        <f>記入用!B330</f>
        <v>alec</v>
      </c>
      <c r="C329" t="s">
        <v>10084</v>
      </c>
    </row>
    <row r="330" spans="1:14" x14ac:dyDescent="0.15">
      <c r="A330" s="5" t="str">
        <f>記入用!A331</f>
        <v>星座のミルフィア</v>
      </c>
      <c r="B330" t="str">
        <f>記入用!B331</f>
        <v>Sky_Kirche</v>
      </c>
      <c r="C330" t="s">
        <v>11070</v>
      </c>
    </row>
    <row r="331" spans="1:14" x14ac:dyDescent="0.15">
      <c r="A331" s="5" t="str">
        <f>記入用!A332</f>
        <v>料理のシェフリー</v>
      </c>
      <c r="B331" t="str">
        <f>記入用!B332</f>
        <v>alec</v>
      </c>
      <c r="C331" t="s">
        <v>11070</v>
      </c>
    </row>
    <row r="332" spans="1:14" x14ac:dyDescent="0.15">
      <c r="A332" s="5" t="str">
        <f>記入用!A333</f>
        <v>神殺しの蒼牙</v>
      </c>
      <c r="B332" t="str">
        <f>記入用!B333</f>
        <v>蒼牙・えだまめ</v>
      </c>
      <c r="C332" t="s">
        <v>10084</v>
      </c>
    </row>
    <row r="333" spans="1:14" x14ac:dyDescent="0.15">
      <c r="A333" s="5" t="str">
        <f>記入用!A334</f>
        <v>神殺しの蒼牙（バランス調整版）</v>
      </c>
      <c r="B333" t="s">
        <v>17023</v>
      </c>
      <c r="C333" t="s">
        <v>10084</v>
      </c>
    </row>
    <row r="334" spans="1:14" x14ac:dyDescent="0.15">
      <c r="A334" s="13" t="str">
        <f>記入用!A335</f>
        <v>屍のバツ</v>
      </c>
      <c r="B334" t="str">
        <f>記入用!B335</f>
        <v>むじゅん</v>
      </c>
      <c r="C334" t="s">
        <v>10084</v>
      </c>
      <c r="M334">
        <v>1</v>
      </c>
      <c r="N334">
        <v>4</v>
      </c>
    </row>
    <row r="335" spans="1:14" x14ac:dyDescent="0.15">
      <c r="A335" s="13" t="str">
        <f>記入用!A336</f>
        <v>骸のカトリア</v>
      </c>
      <c r="B335" t="str">
        <f>記入用!B336</f>
        <v>むじゅん</v>
      </c>
      <c r="C335" t="s">
        <v>10084</v>
      </c>
    </row>
    <row r="336" spans="1:14" x14ac:dyDescent="0.15">
      <c r="A336" s="13" t="str">
        <f>記入用!A337</f>
        <v>芸術のランサ</v>
      </c>
      <c r="B336" t="str">
        <f>記入用!B337</f>
        <v>背黄青</v>
      </c>
      <c r="C336" t="s">
        <v>10084</v>
      </c>
    </row>
    <row r="337" spans="1:9" x14ac:dyDescent="0.15">
      <c r="A337" s="5" t="str">
        <f>記入用!A338</f>
        <v>バグのきれぼし</v>
      </c>
      <c r="B337" t="str">
        <f>記入用!B338</f>
        <v>むじゅん</v>
      </c>
      <c r="C337" t="s">
        <v>10084</v>
      </c>
    </row>
    <row r="338" spans="1:9" x14ac:dyDescent="0.15">
      <c r="A338" s="5" t="str">
        <f>記入用!A339</f>
        <v>太陽のアマノ</v>
      </c>
      <c r="B338" t="str">
        <f>記入用!B339</f>
        <v>720円</v>
      </c>
      <c r="C338" t="s">
        <v>10084</v>
      </c>
    </row>
    <row r="339" spans="1:9" x14ac:dyDescent="0.15">
      <c r="A339" s="5" t="str">
        <f>記入用!A340</f>
        <v>最古のもふもふ</v>
      </c>
      <c r="B339" t="str">
        <f>記入用!B340</f>
        <v>まぬるねこ</v>
      </c>
      <c r="C339" s="12" t="s">
        <v>11099</v>
      </c>
      <c r="H339" t="s">
        <v>11788</v>
      </c>
      <c r="I339" t="s">
        <v>11787</v>
      </c>
    </row>
    <row r="340" spans="1:9" x14ac:dyDescent="0.15">
      <c r="A340" s="5" t="str">
        <f>記入用!A341</f>
        <v>パンプキン・フカード</v>
      </c>
      <c r="B340" t="str">
        <f>記入用!B341</f>
        <v>Aoi_nasuko</v>
      </c>
      <c r="C340" t="s">
        <v>10084</v>
      </c>
    </row>
    <row r="341" spans="1:9" x14ac:dyDescent="0.15">
      <c r="A341" s="5" t="str">
        <f>記入用!A342</f>
        <v>狂宴のオネイロイ</v>
      </c>
      <c r="B341" t="str">
        <f>記入用!B342</f>
        <v>ソナリ</v>
      </c>
      <c r="C341" s="5" t="s">
        <v>10084</v>
      </c>
    </row>
    <row r="342" spans="1:9" x14ac:dyDescent="0.15">
      <c r="A342" s="5" t="str">
        <f>記入用!A343</f>
        <v>刹命のインストラ</v>
      </c>
      <c r="B342" t="str">
        <f>記入用!B343</f>
        <v>赤錆</v>
      </c>
      <c r="C342" t="s">
        <v>10084</v>
      </c>
    </row>
    <row r="343" spans="1:9" x14ac:dyDescent="0.15">
      <c r="A343" s="5" t="str">
        <f>記入用!A344</f>
        <v>氷射のアイシア</v>
      </c>
      <c r="B343" t="str">
        <f>記入用!B344</f>
        <v>Aoi_nasuko</v>
      </c>
      <c r="C343" t="s">
        <v>10084</v>
      </c>
    </row>
    <row r="344" spans="1:9" x14ac:dyDescent="0.15">
      <c r="A344" s="5" t="str">
        <f>記入用!A345</f>
        <v>高山のケーナ</v>
      </c>
      <c r="B344" t="str">
        <f>記入用!B345</f>
        <v>はるやま</v>
      </c>
      <c r="C344" t="s">
        <v>10084</v>
      </c>
    </row>
    <row r="345" spans="1:9" x14ac:dyDescent="0.15">
      <c r="A345" s="5" t="str">
        <f>記入用!A346</f>
        <v>道化のドーカコーカ</v>
      </c>
      <c r="B345" t="str">
        <f>記入用!B346</f>
        <v>Aoi_nasuko</v>
      </c>
      <c r="C345" t="s">
        <v>10084</v>
      </c>
    </row>
    <row r="346" spans="1:9" x14ac:dyDescent="0.15">
      <c r="A346" s="5" t="str">
        <f>記入用!A347</f>
        <v>えいしょうのめるめる</v>
      </c>
      <c r="B346" t="str">
        <f>記入用!B347</f>
        <v>赤錆</v>
      </c>
      <c r="C346" t="s">
        <v>10084</v>
      </c>
    </row>
    <row r="347" spans="1:9" x14ac:dyDescent="0.15">
      <c r="A347" s="5" t="str">
        <f>記入用!A348</f>
        <v>植銃のプラルプラン</v>
      </c>
      <c r="B347" t="str">
        <f>記入用!B348</f>
        <v>Aoi_nasuko</v>
      </c>
      <c r="C347" t="s">
        <v>10084</v>
      </c>
    </row>
    <row r="348" spans="1:9" x14ac:dyDescent="0.15">
      <c r="A348" s="5" t="str">
        <f>記入用!A349</f>
        <v>叡智の禁書 アル＝アジフ</v>
      </c>
      <c r="B348" t="str">
        <f>記入用!B349</f>
        <v>赤錆</v>
      </c>
      <c r="C348" t="s">
        <v>10084</v>
      </c>
    </row>
    <row r="349" spans="1:9" x14ac:dyDescent="0.15">
      <c r="A349" s="5" t="str">
        <f>記入用!A350</f>
        <v>†厨二病のアズリエル†</v>
      </c>
      <c r="B349" t="str">
        <f>記入用!B350</f>
        <v>720円</v>
      </c>
      <c r="C349" t="s">
        <v>10084</v>
      </c>
    </row>
    <row r="350" spans="1:9" x14ac:dyDescent="0.15">
      <c r="A350" s="5" t="str">
        <f>記入用!A351</f>
        <v>甘美竜ビタードラゴン</v>
      </c>
      <c r="B350" t="str">
        <f>記入用!B351</f>
        <v>Aoi_nasuko</v>
      </c>
      <c r="C350" t="s">
        <v>10084</v>
      </c>
    </row>
    <row r="351" spans="1:9" x14ac:dyDescent="0.15">
      <c r="A351" s="5" t="str">
        <f>記入用!A352</f>
        <v>生還のサバイブ</v>
      </c>
      <c r="B351" t="str">
        <f>記入用!B352</f>
        <v>雪乃百合</v>
      </c>
      <c r="C351" t="s">
        <v>10084</v>
      </c>
    </row>
    <row r="352" spans="1:9" x14ac:dyDescent="0.15">
      <c r="A352" s="5" t="str">
        <f>記入用!A353</f>
        <v>生存のサバイブ</v>
      </c>
      <c r="B352" t="str">
        <f>記入用!B353</f>
        <v>雪乃百合</v>
      </c>
      <c r="C352" t="s">
        <v>10084</v>
      </c>
    </row>
    <row r="353" spans="1:9" x14ac:dyDescent="0.15">
      <c r="A353" s="5" t="str">
        <f>記入用!A354</f>
        <v>幼奏のトルネ</v>
      </c>
      <c r="B353" t="str">
        <f>記入用!B354</f>
        <v>Aoi_nasuko</v>
      </c>
      <c r="C353" t="s">
        <v>10084</v>
      </c>
    </row>
    <row r="354" spans="1:9" x14ac:dyDescent="0.15">
      <c r="A354" s="5" t="str">
        <f>記入用!A355</f>
        <v>愛のレヴィン</v>
      </c>
      <c r="B354" t="str">
        <f>記入用!B355</f>
        <v>赤錆</v>
      </c>
      <c r="C354" t="s">
        <v>10084</v>
      </c>
    </row>
    <row r="355" spans="1:9" x14ac:dyDescent="0.15">
      <c r="A355" s="5" t="str">
        <f>記入用!A356</f>
        <v>絆のライナ</v>
      </c>
      <c r="B355" t="str">
        <f>記入用!B356</f>
        <v>赤錆</v>
      </c>
      <c r="C355" t="s">
        <v>10084</v>
      </c>
    </row>
    <row r="356" spans="1:9" x14ac:dyDescent="0.15">
      <c r="A356" s="5" t="str">
        <f>記入用!A357</f>
        <v>試供品のスムプ</v>
      </c>
      <c r="B356" t="str">
        <f>記入用!B357</f>
        <v>Aoi_nasuko</v>
      </c>
      <c r="C356" t="s">
        <v>10084</v>
      </c>
    </row>
    <row r="357" spans="1:9" x14ac:dyDescent="0.15">
      <c r="A357" s="5" t="str">
        <f>記入用!A358</f>
        <v>落葉のシェト</v>
      </c>
      <c r="B357" t="str">
        <f>記入用!B358</f>
        <v>ソナリ</v>
      </c>
      <c r="C357" t="s">
        <v>10084</v>
      </c>
    </row>
    <row r="358" spans="1:9" x14ac:dyDescent="0.15">
      <c r="A358" s="5" t="str">
        <f>記入用!A359</f>
        <v>機械剣のフィオ</v>
      </c>
      <c r="B358" t="str">
        <f>記入用!B359</f>
        <v>ななくさ</v>
      </c>
      <c r="C358" t="s">
        <v>10084</v>
      </c>
    </row>
    <row r="359" spans="1:9" x14ac:dyDescent="0.15">
      <c r="A359" s="5" t="str">
        <f>記入用!A360</f>
        <v>暴風のコルト</v>
      </c>
      <c r="B359" t="str">
        <f>記入用!B360</f>
        <v>快楽を求めし恐怖腐男子</v>
      </c>
      <c r="C359" t="s">
        <v>10084</v>
      </c>
    </row>
    <row r="360" spans="1:9" x14ac:dyDescent="0.15">
      <c r="A360" s="5" t="str">
        <f>記入用!A361</f>
        <v>双刃舞踏リリーエ</v>
      </c>
      <c r="B360" t="str">
        <f>記入用!B361</f>
        <v>雪乃百合</v>
      </c>
      <c r="C360" t="s">
        <v>10084</v>
      </c>
    </row>
    <row r="361" spans="1:9" x14ac:dyDescent="0.15">
      <c r="A361" s="5" t="str">
        <f>記入用!A362</f>
        <v>空のノミュ</v>
      </c>
      <c r="B361" t="str">
        <f>記入用!B362</f>
        <v>お嬢様なでなでの人</v>
      </c>
      <c r="C361" t="s">
        <v>10084</v>
      </c>
    </row>
    <row r="362" spans="1:9" x14ac:dyDescent="0.15">
      <c r="A362" s="5" t="str">
        <f>記入用!A363</f>
        <v>流のノノミューレ</v>
      </c>
      <c r="B362" t="str">
        <f>記入用!B363</f>
        <v>お嬢様なでなでの人</v>
      </c>
      <c r="C362" t="s">
        <v>10084</v>
      </c>
    </row>
    <row r="363" spans="1:9" x14ac:dyDescent="0.15">
      <c r="A363" s="5" t="str">
        <f>記入用!A364</f>
        <v>茄妖々精のナヨウ</v>
      </c>
      <c r="B363" t="str">
        <f>記入用!B364</f>
        <v>Aoi_nasuko</v>
      </c>
      <c r="C363" t="s">
        <v>10084</v>
      </c>
    </row>
    <row r="364" spans="1:9" x14ac:dyDescent="0.15">
      <c r="A364" s="12" t="str">
        <f>記入用!A365</f>
        <v>希望と絶望のユグドラシル</v>
      </c>
      <c r="B364" t="str">
        <f>記入用!B365</f>
        <v>Sky_Kirche</v>
      </c>
      <c r="C364" s="12" t="s">
        <v>11099</v>
      </c>
      <c r="D364" t="s">
        <v>12813</v>
      </c>
      <c r="I364" t="s">
        <v>12814</v>
      </c>
    </row>
    <row r="365" spans="1:9" x14ac:dyDescent="0.15">
      <c r="A365" s="5" t="str">
        <f>記入用!A366</f>
        <v>妹の妹</v>
      </c>
      <c r="B365" t="str">
        <f>記入用!B366</f>
        <v>サムザム</v>
      </c>
      <c r="C365" t="s">
        <v>10084</v>
      </c>
    </row>
    <row r="366" spans="1:9" x14ac:dyDescent="0.15">
      <c r="A366" s="5" t="str">
        <f>記入用!A367</f>
        <v>スピード狂のアクセラ</v>
      </c>
      <c r="B366" t="str">
        <f>記入用!B367</f>
        <v>雪乃百合</v>
      </c>
      <c r="C366" t="s">
        <v>10084</v>
      </c>
    </row>
    <row r="367" spans="1:9" x14ac:dyDescent="0.15">
      <c r="A367" s="12" t="str">
        <f>記入用!A368</f>
        <v>ナメクジのカタツムリ</v>
      </c>
      <c r="B367" t="str">
        <f>記入用!B368</f>
        <v>サムザム</v>
      </c>
      <c r="C367" s="12" t="s">
        <v>11099</v>
      </c>
      <c r="F367" t="s">
        <v>12894</v>
      </c>
    </row>
    <row r="368" spans="1:9" x14ac:dyDescent="0.15">
      <c r="A368" s="12" t="str">
        <f>記入用!A369</f>
        <v>下着のパンティー</v>
      </c>
      <c r="B368" t="str">
        <f>記入用!B369</f>
        <v>サムザム</v>
      </c>
      <c r="C368" s="12" t="s">
        <v>11099</v>
      </c>
      <c r="F368" t="s">
        <v>12991</v>
      </c>
    </row>
    <row r="369" spans="1:9" x14ac:dyDescent="0.15">
      <c r="A369" s="5" t="str">
        <f>記入用!A370</f>
        <v>究明のパテファシオ</v>
      </c>
      <c r="B369" t="str">
        <f>記入用!B370</f>
        <v>高等遊民</v>
      </c>
      <c r="C369" t="s">
        <v>10084</v>
      </c>
    </row>
    <row r="370" spans="1:9" x14ac:dyDescent="0.15">
      <c r="A370" s="5" t="str">
        <f>記入用!A371</f>
        <v>包隠のティラーレ</v>
      </c>
      <c r="B370" t="str">
        <f>記入用!B371</f>
        <v>高等遊民</v>
      </c>
      <c r="C370" t="s">
        <v>10084</v>
      </c>
    </row>
    <row r="371" spans="1:9" x14ac:dyDescent="0.15">
      <c r="A371" s="5" t="str">
        <f>記入用!A372</f>
        <v>行商人のコマス</v>
      </c>
      <c r="B371" t="str">
        <f>記入用!B372</f>
        <v>Aoi_nasuko</v>
      </c>
      <c r="C371" t="s">
        <v>10084</v>
      </c>
    </row>
    <row r="372" spans="1:9" x14ac:dyDescent="0.15">
      <c r="A372" s="12" t="str">
        <f>記入用!A373</f>
        <v>汚穢のミュシレージ</v>
      </c>
      <c r="B372" t="str">
        <f>記入用!B373</f>
        <v>カヤノ</v>
      </c>
      <c r="C372" t="s">
        <v>10084</v>
      </c>
      <c r="I372" t="s">
        <v>13074</v>
      </c>
    </row>
    <row r="373" spans="1:9" x14ac:dyDescent="0.15">
      <c r="A373" s="5" t="str">
        <f>記入用!A374</f>
        <v>水神クタアト</v>
      </c>
      <c r="B373" t="str">
        <f>記入用!B374</f>
        <v>赤錆</v>
      </c>
      <c r="C373" t="s">
        <v>10084</v>
      </c>
    </row>
    <row r="374" spans="1:9" x14ac:dyDescent="0.15">
      <c r="A374" s="5" t="str">
        <f>記入用!A375</f>
        <v>無形のブラックボックス（Ａ）</v>
      </c>
      <c r="B374" t="str">
        <f>記入用!B375</f>
        <v>Aoi_nasuko</v>
      </c>
      <c r="C374" t="s">
        <v>10084</v>
      </c>
    </row>
    <row r="375" spans="1:9" x14ac:dyDescent="0.15">
      <c r="A375" s="5" t="str">
        <f>記入用!A376</f>
        <v>無形のブラックボックス（Ｂ）</v>
      </c>
      <c r="B375" t="str">
        <f>記入用!B376</f>
        <v>Aoi_nasuko</v>
      </c>
      <c r="C375" t="s">
        <v>10084</v>
      </c>
    </row>
    <row r="376" spans="1:9" x14ac:dyDescent="0.15">
      <c r="A376" s="5" t="str">
        <f>記入用!A377</f>
        <v>筋肉のマッスル</v>
      </c>
      <c r="B376" t="str">
        <f>記入用!B377</f>
        <v>あたい</v>
      </c>
      <c r="C376" t="s">
        <v>10084</v>
      </c>
    </row>
    <row r="377" spans="1:9" x14ac:dyDescent="0.15">
      <c r="A377" s="5" t="str">
        <f>記入用!A378</f>
        <v>祈りのリース</v>
      </c>
      <c r="B377" t="str">
        <f>記入用!B378</f>
        <v>サムザム</v>
      </c>
      <c r="C377" t="s">
        <v>10084</v>
      </c>
    </row>
    <row r="378" spans="1:9" x14ac:dyDescent="0.15">
      <c r="A378" s="12" t="str">
        <f>記入用!A379</f>
        <v>言葉のツヅリ</v>
      </c>
      <c r="B378" t="str">
        <f>記入用!B379</f>
        <v>背黄青</v>
      </c>
      <c r="C378" s="12" t="s">
        <v>11099</v>
      </c>
      <c r="G378" t="s">
        <v>12991</v>
      </c>
      <c r="H378" t="s">
        <v>13291</v>
      </c>
    </row>
    <row r="379" spans="1:9" x14ac:dyDescent="0.15">
      <c r="A379" s="5" t="str">
        <f>記入用!A380</f>
        <v>粘菌のホコリガミ</v>
      </c>
      <c r="B379" t="str">
        <f>記入用!B380</f>
        <v>garigariDX</v>
      </c>
      <c r="C379" t="s">
        <v>10084</v>
      </c>
    </row>
    <row r="380" spans="1:9" x14ac:dyDescent="0.15">
      <c r="A380" s="12" t="str">
        <f>記入用!A381</f>
        <v>招来と顕現のルスト</v>
      </c>
      <c r="B380" t="str">
        <f>記入用!B381</f>
        <v>赤錆</v>
      </c>
      <c r="C380" s="12" t="s">
        <v>11099</v>
      </c>
      <c r="I380" t="s">
        <v>13730</v>
      </c>
    </row>
    <row r="381" spans="1:9" x14ac:dyDescent="0.15">
      <c r="A381" s="5" t="str">
        <f>記入用!A382</f>
        <v>多刀流系神様プロテイン</v>
      </c>
      <c r="B381" t="str">
        <f>記入用!B382</f>
        <v>あたい</v>
      </c>
      <c r="C381" t="s">
        <v>10084</v>
      </c>
    </row>
    <row r="382" spans="1:9" x14ac:dyDescent="0.15">
      <c r="A382" s="5" t="str">
        <f>記入用!A383</f>
        <v>聖夜祭の妖精アイシア</v>
      </c>
      <c r="B382" t="str">
        <f>記入用!B383</f>
        <v>Aoi_nasuko</v>
      </c>
      <c r="C382" t="s">
        <v>10084</v>
      </c>
    </row>
    <row r="383" spans="1:9" x14ac:dyDescent="0.15">
      <c r="A383" s="5" t="str">
        <f>記入用!A384</f>
        <v>闘技王コルテウス</v>
      </c>
      <c r="B383" t="str">
        <f>記入用!B384</f>
        <v>なえぎ</v>
      </c>
      <c r="C383" t="s">
        <v>10084</v>
      </c>
    </row>
    <row r="384" spans="1:9" x14ac:dyDescent="0.15">
      <c r="A384" s="12" t="str">
        <f>記入用!A385</f>
        <v>楽しげなアリス</v>
      </c>
      <c r="B384" t="str">
        <f>記入用!B385</f>
        <v>720円</v>
      </c>
      <c r="C384" s="12" t="s">
        <v>11099</v>
      </c>
      <c r="G384" t="s">
        <v>13535</v>
      </c>
    </row>
    <row r="385" spans="1:9" x14ac:dyDescent="0.15">
      <c r="A385" s="5" t="str">
        <f>記入用!A386</f>
        <v>無心のアマノ</v>
      </c>
      <c r="B385" t="str">
        <f>記入用!B386</f>
        <v>720円</v>
      </c>
      <c r="C385" t="s">
        <v>10084</v>
      </c>
    </row>
    <row r="386" spans="1:9" x14ac:dyDescent="0.15">
      <c r="A386" s="12" t="str">
        <f>記入用!A387</f>
        <v>サンタのイブキ</v>
      </c>
      <c r="B386" t="str">
        <f>記入用!B387</f>
        <v>720円</v>
      </c>
      <c r="C386" s="12" t="s">
        <v>11099</v>
      </c>
      <c r="G386" t="s">
        <v>13536</v>
      </c>
    </row>
    <row r="387" spans="1:9" x14ac:dyDescent="0.15">
      <c r="A387" s="5" t="str">
        <f>記入用!A388</f>
        <v>脱稿したマジク</v>
      </c>
      <c r="B387" t="str">
        <f>記入用!B388</f>
        <v>720円</v>
      </c>
      <c r="C387" t="s">
        <v>10084</v>
      </c>
    </row>
    <row r="388" spans="1:9" x14ac:dyDescent="0.15">
      <c r="A388" s="12" t="str">
        <f>記入用!A389</f>
        <v>浮かれたオウカ</v>
      </c>
      <c r="B388" t="str">
        <f>記入用!B389</f>
        <v>720円</v>
      </c>
      <c r="C388" s="12" t="s">
        <v>11099</v>
      </c>
      <c r="E388" t="s">
        <v>13534</v>
      </c>
      <c r="G388" t="s">
        <v>13537</v>
      </c>
    </row>
    <row r="389" spans="1:9" x14ac:dyDescent="0.15">
      <c r="A389" s="5" t="str">
        <f>記入用!A390</f>
        <v>内気なフレン</v>
      </c>
      <c r="B389" t="str">
        <f>記入用!B390</f>
        <v>720円</v>
      </c>
      <c r="C389" t="s">
        <v>10084</v>
      </c>
    </row>
    <row r="390" spans="1:9" x14ac:dyDescent="0.15">
      <c r="A390" s="5" t="str">
        <f>記入用!A391</f>
        <v>いないフリのフレン</v>
      </c>
      <c r="B390" t="str">
        <f>記入用!B391</f>
        <v>720円</v>
      </c>
      <c r="C390" t="s">
        <v>10084</v>
      </c>
    </row>
    <row r="391" spans="1:9" x14ac:dyDescent="0.15">
      <c r="A391" s="5" t="str">
        <f>記入用!A392</f>
        <v>古代兵器のO・パーツ</v>
      </c>
      <c r="B391" t="str">
        <f>記入用!B392</f>
        <v>なえぎ</v>
      </c>
      <c r="C391" t="s">
        <v>10084</v>
      </c>
    </row>
    <row r="392" spans="1:9" x14ac:dyDescent="0.15">
      <c r="A392" s="5" t="str">
        <f>記入用!A393</f>
        <v>食レポのメリリース</v>
      </c>
      <c r="B392" t="str">
        <f>記入用!B393</f>
        <v>赤錆</v>
      </c>
      <c r="C392" t="s">
        <v>10084</v>
      </c>
    </row>
    <row r="393" spans="1:9" x14ac:dyDescent="0.15">
      <c r="A393" s="5" t="str">
        <f>記入用!A394</f>
        <v>新芽のプラルプラン</v>
      </c>
      <c r="B393" t="str">
        <f>記入用!B394</f>
        <v>Aoi_nasuko</v>
      </c>
      <c r="C393" t="s">
        <v>10084</v>
      </c>
    </row>
    <row r="394" spans="1:9" x14ac:dyDescent="0.15">
      <c r="A394" s="12" t="str">
        <f>記入用!A395</f>
        <v>五穀のパトリムパス</v>
      </c>
      <c r="B394" t="str">
        <f>記入用!B395</f>
        <v>neity</v>
      </c>
      <c r="C394" s="12" t="s">
        <v>11099</v>
      </c>
      <c r="F394" t="s">
        <v>13697</v>
      </c>
    </row>
    <row r="395" spans="1:9" x14ac:dyDescent="0.15">
      <c r="A395" s="5" t="str">
        <f>記入用!A396</f>
        <v>螺旋のヘリク</v>
      </c>
      <c r="B395" t="str">
        <f>記入用!B396</f>
        <v>赤錆</v>
      </c>
      <c r="C395" t="s">
        <v>10084</v>
      </c>
    </row>
    <row r="396" spans="1:9" x14ac:dyDescent="0.15">
      <c r="A396" s="12" t="str">
        <f>記入用!A397</f>
        <v>硝煙のアーセナル</v>
      </c>
      <c r="B396" t="str">
        <f>記入用!B397</f>
        <v>Sky_Kirche</v>
      </c>
      <c r="C396" s="12" t="s">
        <v>11099</v>
      </c>
      <c r="D396" t="s">
        <v>14106</v>
      </c>
      <c r="I396" t="s">
        <v>13840</v>
      </c>
    </row>
    <row r="397" spans="1:9" x14ac:dyDescent="0.15">
      <c r="A397" s="5" t="str">
        <f>記入用!A398</f>
        <v>狂科学者のリディア</v>
      </c>
      <c r="B397" t="str">
        <f>記入用!B398</f>
        <v>赤錆</v>
      </c>
      <c r="C397" t="s">
        <v>10084</v>
      </c>
    </row>
    <row r="398" spans="1:9" x14ac:dyDescent="0.15">
      <c r="A398" s="5" t="str">
        <f>記入用!A399</f>
        <v>禁書の法皇 アル＝アジフ</v>
      </c>
      <c r="B398" t="str">
        <f>記入用!B399</f>
        <v>赤錆</v>
      </c>
      <c r="C398" t="s">
        <v>10084</v>
      </c>
    </row>
    <row r="399" spans="1:9" x14ac:dyDescent="0.15">
      <c r="A399" s="5" t="str">
        <f>記入用!A400</f>
        <v>友愛のコール</v>
      </c>
      <c r="B399" t="str">
        <f>記入用!B400</f>
        <v>シロ組の厚揚げ</v>
      </c>
      <c r="C399" t="s">
        <v>10084</v>
      </c>
    </row>
    <row r="400" spans="1:9" x14ac:dyDescent="0.15">
      <c r="A400" s="5" t="str">
        <f>記入用!A401</f>
        <v>ガイドのノルン</v>
      </c>
      <c r="B400" t="str">
        <f>記入用!B401</f>
        <v>Neo-Nue</v>
      </c>
      <c r="C400" t="s">
        <v>10084</v>
      </c>
    </row>
    <row r="401" spans="1:9" x14ac:dyDescent="0.15">
      <c r="A401" s="12" t="str">
        <f>記入用!A402</f>
        <v>葬送のミレン</v>
      </c>
      <c r="B401" t="str">
        <f>記入用!B402</f>
        <v>赤錆</v>
      </c>
      <c r="C401" s="12" t="s">
        <v>11099</v>
      </c>
      <c r="I401" t="s">
        <v>12195</v>
      </c>
    </row>
    <row r="402" spans="1:9" x14ac:dyDescent="0.15">
      <c r="A402" s="5" t="str">
        <f>記入用!A403</f>
        <v>霜のカルダス</v>
      </c>
      <c r="B402" t="str">
        <f>記入用!B403</f>
        <v>快楽を求めし恐怖腐男子</v>
      </c>
      <c r="C402" t="s">
        <v>10084</v>
      </c>
    </row>
    <row r="403" spans="1:9" x14ac:dyDescent="0.15">
      <c r="A403" s="12" t="str">
        <f>記入用!A404</f>
        <v>無知無能のジーニャス</v>
      </c>
      <c r="B403" t="str">
        <f>記入用!B404</f>
        <v>ゲスト</v>
      </c>
      <c r="C403" s="12" t="s">
        <v>11099</v>
      </c>
      <c r="I403" t="s">
        <v>15956</v>
      </c>
    </row>
    <row r="404" spans="1:9" x14ac:dyDescent="0.15">
      <c r="A404" s="5" t="str">
        <f>記入用!A405</f>
        <v>遊興のモノリー</v>
      </c>
      <c r="B404" t="str">
        <f>記入用!B405</f>
        <v>らてぃ</v>
      </c>
      <c r="C404" t="s">
        <v>10084</v>
      </c>
    </row>
    <row r="405" spans="1:9" x14ac:dyDescent="0.15">
      <c r="A405" s="5" t="str">
        <f>記入用!A406</f>
        <v>血潮の戦乙女ブラヴ</v>
      </c>
      <c r="B405" t="str">
        <f>記入用!B406</f>
        <v>Aoi_nasuko</v>
      </c>
      <c r="C405" t="s">
        <v>10084</v>
      </c>
    </row>
    <row r="406" spans="1:9" x14ac:dyDescent="0.15">
      <c r="A406" s="5" t="str">
        <f>記入用!A407</f>
        <v>おこたのミレンちゃん</v>
      </c>
      <c r="B406" t="str">
        <f>記入用!B407</f>
        <v>赤錆</v>
      </c>
      <c r="C406" t="s">
        <v>10084</v>
      </c>
    </row>
    <row r="407" spans="1:9" x14ac:dyDescent="0.15">
      <c r="A407" s="5" t="str">
        <f>記入用!A408</f>
        <v>魔法作家のニナ＆ミーナ</v>
      </c>
      <c r="B407" t="str">
        <f>記入用!B408</f>
        <v>鬼灯の魂</v>
      </c>
      <c r="C407" t="s">
        <v>10084</v>
      </c>
    </row>
    <row r="408" spans="1:9" x14ac:dyDescent="0.15">
      <c r="A408" s="12" t="str">
        <f>記入用!A409</f>
        <v>甘味のズンニャー</v>
      </c>
      <c r="B408" t="str">
        <f>記入用!B409</f>
        <v>風見鶏　遊</v>
      </c>
      <c r="C408" s="12" t="s">
        <v>11099</v>
      </c>
      <c r="I408" t="s">
        <v>15955</v>
      </c>
    </row>
    <row r="409" spans="1:9" x14ac:dyDescent="0.15">
      <c r="A409" s="5" t="str">
        <f>記入用!A410</f>
        <v>魔性の踊り子リリーエ</v>
      </c>
      <c r="B409" t="str">
        <f>記入用!B410</f>
        <v>雪乃百合</v>
      </c>
      <c r="C409" t="s">
        <v>10084</v>
      </c>
    </row>
    <row r="410" spans="1:9" x14ac:dyDescent="0.15">
      <c r="A410" s="5" t="str">
        <f>記入用!A411</f>
        <v>予見のエピュキー</v>
      </c>
      <c r="B410" t="str">
        <f>記入用!B411</f>
        <v>ソナリ</v>
      </c>
      <c r="C410" t="s">
        <v>10084</v>
      </c>
    </row>
    <row r="411" spans="1:9" x14ac:dyDescent="0.15">
      <c r="A411" s="5" t="str">
        <f>記入用!A412</f>
        <v>恋煩いのシンシア</v>
      </c>
      <c r="B411" t="str">
        <f>記入用!B412</f>
        <v>ソナリ</v>
      </c>
      <c r="C411" t="s">
        <v>10084</v>
      </c>
    </row>
    <row r="412" spans="1:9" x14ac:dyDescent="0.15">
      <c r="A412" s="5" t="str">
        <f>記入用!A413</f>
        <v>解放のトーデス</v>
      </c>
      <c r="B412" t="str">
        <f>記入用!B413</f>
        <v>ゲスト</v>
      </c>
      <c r="C412" t="s">
        <v>10084</v>
      </c>
    </row>
    <row r="413" spans="1:9" x14ac:dyDescent="0.15">
      <c r="A413" s="5" t="str">
        <f>記入用!A414</f>
        <v>禁忌のアルハザード</v>
      </c>
      <c r="B413" t="str">
        <f>記入用!B414</f>
        <v>赤錆</v>
      </c>
      <c r="C413" t="s">
        <v>10084</v>
      </c>
    </row>
    <row r="414" spans="1:9" x14ac:dyDescent="0.15">
      <c r="A414" s="5" t="str">
        <f>記入用!A415</f>
        <v>禁断のアルハザード</v>
      </c>
      <c r="B414" t="str">
        <f>記入用!B415</f>
        <v>赤錆</v>
      </c>
      <c r="C414" t="s">
        <v>10084</v>
      </c>
    </row>
    <row r="415" spans="1:9" x14ac:dyDescent="0.15">
      <c r="A415" s="12" t="str">
        <f>記入用!A416</f>
        <v>釣佐ホゲー</v>
      </c>
      <c r="B415" t="str">
        <f>記入用!B416</f>
        <v>風見鶏　遊</v>
      </c>
      <c r="C415" s="12" t="s">
        <v>15668</v>
      </c>
      <c r="D415" t="s">
        <v>15669</v>
      </c>
    </row>
    <row r="416" spans="1:9" x14ac:dyDescent="0.15">
      <c r="A416" s="5" t="str">
        <f>記入用!A417</f>
        <v>古きレイリスの夢見神</v>
      </c>
      <c r="B416" t="str">
        <f>記入用!B417</f>
        <v>古きレイリスの夢見神製作チーム</v>
      </c>
      <c r="C416" t="s">
        <v>10084</v>
      </c>
    </row>
    <row r="417" spans="1:9" x14ac:dyDescent="0.15">
      <c r="A417" s="5" t="str">
        <f>記入用!A418</f>
        <v>厨二病のシャール</v>
      </c>
      <c r="B417" t="str">
        <f>記入用!B418</f>
        <v>グリーンドラゴン</v>
      </c>
      <c r="C417" t="s">
        <v>10084</v>
      </c>
    </row>
    <row r="418" spans="1:9" x14ac:dyDescent="0.15">
      <c r="A418" s="5" t="str">
        <f>記入用!A419</f>
        <v>愛欲のファンド</v>
      </c>
      <c r="B418" t="str">
        <f>記入用!B419</f>
        <v>Aoi_nasuko</v>
      </c>
      <c r="C418" t="s">
        <v>10084</v>
      </c>
    </row>
    <row r="419" spans="1:9" x14ac:dyDescent="0.15">
      <c r="A419" s="12" t="str">
        <f>記入用!A420</f>
        <v>神霊アルカ</v>
      </c>
      <c r="B419" t="str">
        <f>記入用!B420</f>
        <v>フェクダ</v>
      </c>
      <c r="C419" s="12" t="s">
        <v>11099</v>
      </c>
      <c r="D419" t="s">
        <v>15914</v>
      </c>
      <c r="E419" t="s">
        <v>15915</v>
      </c>
      <c r="F419" t="s">
        <v>10025</v>
      </c>
      <c r="G419" t="s">
        <v>10025</v>
      </c>
    </row>
    <row r="420" spans="1:9" x14ac:dyDescent="0.15">
      <c r="A420" s="12" t="str">
        <f>記入用!A421</f>
        <v>不冥のリクトゥーン</v>
      </c>
      <c r="B420" t="str">
        <f>記入用!B421</f>
        <v>はちどり</v>
      </c>
      <c r="C420" s="12" t="s">
        <v>11099</v>
      </c>
      <c r="F420" t="s">
        <v>13697</v>
      </c>
    </row>
    <row r="421" spans="1:9" x14ac:dyDescent="0.15">
      <c r="A421" s="5" t="str">
        <f>記入用!A422</f>
        <v>魔竜タツタ</v>
      </c>
      <c r="B421" t="str">
        <f>記入用!B422</f>
        <v>赤錆</v>
      </c>
      <c r="C421" t="s">
        <v>10084</v>
      </c>
    </row>
    <row r="422" spans="1:9" x14ac:dyDescent="0.15">
      <c r="A422" s="12" t="str">
        <f>記入用!A423</f>
        <v>採掘魔のサクガーン</v>
      </c>
      <c r="B422" t="str">
        <f>記入用!B423</f>
        <v>白蒼</v>
      </c>
      <c r="C422" s="12" t="s">
        <v>11099</v>
      </c>
      <c r="E422" t="s">
        <v>9997</v>
      </c>
      <c r="F422" t="s">
        <v>13697</v>
      </c>
    </row>
    <row r="423" spans="1:9" x14ac:dyDescent="0.15">
      <c r="A423" s="12" t="str">
        <f>記入用!A424</f>
        <v>金色のオパ子</v>
      </c>
      <c r="B423" t="str">
        <f>記入用!B424</f>
        <v>風見鶏　遊</v>
      </c>
      <c r="C423" s="12" t="s">
        <v>11099</v>
      </c>
      <c r="D423" t="s">
        <v>21512</v>
      </c>
      <c r="F423" t="s">
        <v>16779</v>
      </c>
      <c r="G423" t="s">
        <v>16779</v>
      </c>
    </row>
    <row r="424" spans="1:9" x14ac:dyDescent="0.15">
      <c r="A424" s="5" t="str">
        <f>記入用!A425</f>
        <v>彼方の不死者・クインミー</v>
      </c>
      <c r="B424" t="str">
        <f>記入用!B425</f>
        <v>Aoi_nasuko</v>
      </c>
      <c r="C424" t="s">
        <v>10084</v>
      </c>
    </row>
    <row r="425" spans="1:9" x14ac:dyDescent="0.15">
      <c r="A425" s="5" t="str">
        <f>記入用!A426</f>
        <v>フレンズ・Ｇ・ロードランナー</v>
      </c>
      <c r="B425" t="str">
        <f>記入用!B426</f>
        <v>Aoi_nasuko</v>
      </c>
      <c r="C425" t="s">
        <v>10084</v>
      </c>
    </row>
    <row r="426" spans="1:9" x14ac:dyDescent="0.15">
      <c r="A426" s="12" t="str">
        <f>記入用!A427</f>
        <v>流転幼奏のトルネ</v>
      </c>
      <c r="B426" t="str">
        <f>記入用!B427</f>
        <v>Aoi_nasuko</v>
      </c>
      <c r="C426" s="12" t="s">
        <v>11099</v>
      </c>
      <c r="H426" t="s">
        <v>9997</v>
      </c>
    </row>
    <row r="427" spans="1:9" x14ac:dyDescent="0.15">
      <c r="A427" s="5" t="str">
        <f>記入用!A428</f>
        <v>共鳴のアイレン</v>
      </c>
      <c r="B427" t="str">
        <f>記入用!B428</f>
        <v>ソナリ</v>
      </c>
      <c r="C427" t="s">
        <v>10084</v>
      </c>
    </row>
    <row r="428" spans="1:9" x14ac:dyDescent="0.15">
      <c r="A428" s="5" t="str">
        <f>記入用!A429</f>
        <v>先導のヘルメス</v>
      </c>
      <c r="B428" t="str">
        <f>記入用!B429</f>
        <v>ソナリ</v>
      </c>
      <c r="C428" t="s">
        <v>10084</v>
      </c>
    </row>
    <row r="429" spans="1:9" x14ac:dyDescent="0.15">
      <c r="A429" s="5" t="str">
        <f>記入用!A430</f>
        <v>鳴神のテンロク</v>
      </c>
      <c r="B429" t="str">
        <f>記入用!B430</f>
        <v>ソナリ</v>
      </c>
      <c r="C429" t="s">
        <v>10084</v>
      </c>
    </row>
    <row r="430" spans="1:9" x14ac:dyDescent="0.15">
      <c r="A430" s="5" t="str">
        <f>記入用!A431</f>
        <v>ミラクル☆プラルプラン</v>
      </c>
      <c r="B430" t="str">
        <f>記入用!B431</f>
        <v>Aoi_nasuko</v>
      </c>
      <c r="C430" t="s">
        <v>10084</v>
      </c>
    </row>
    <row r="431" spans="1:9" x14ac:dyDescent="0.15">
      <c r="A431" s="12" t="str">
        <f>記入用!A432</f>
        <v>増殖のアライさん</v>
      </c>
      <c r="B431" t="str">
        <f>記入用!B432</f>
        <v>サムザム</v>
      </c>
      <c r="C431" s="12" t="s">
        <v>17101</v>
      </c>
      <c r="F431" t="s">
        <v>17102</v>
      </c>
    </row>
    <row r="432" spans="1:9" x14ac:dyDescent="0.15">
      <c r="A432" s="12" t="str">
        <f>記入用!A433</f>
        <v>御伽の魔女カンムちゃん</v>
      </c>
      <c r="B432" t="str">
        <f>記入用!B433</f>
        <v>ゲスト</v>
      </c>
      <c r="C432" s="12" t="s">
        <v>17101</v>
      </c>
      <c r="I432" t="s">
        <v>17264</v>
      </c>
    </row>
    <row r="433" spans="1:9" x14ac:dyDescent="0.15">
      <c r="A433" s="12" t="str">
        <f>記入用!A434</f>
        <v>んゃちムンカ女魔の伽御</v>
      </c>
      <c r="B433" t="str">
        <f>記入用!B434</f>
        <v>ゲスト</v>
      </c>
      <c r="C433" s="12" t="s">
        <v>17101</v>
      </c>
      <c r="I433" t="s">
        <v>17293</v>
      </c>
    </row>
    <row r="434" spans="1:9" x14ac:dyDescent="0.15">
      <c r="A434" s="12" t="str">
        <f>記入用!A435</f>
        <v>□□□</v>
      </c>
      <c r="B434" t="str">
        <f>記入用!B435</f>
        <v>ゲスト</v>
      </c>
      <c r="C434" s="12" t="s">
        <v>17101</v>
      </c>
      <c r="E434" t="s">
        <v>17289</v>
      </c>
    </row>
    <row r="435" spans="1:9" x14ac:dyDescent="0.15">
      <c r="A435" s="5" t="str">
        <f>記入用!A436</f>
        <v>執行のタナトス</v>
      </c>
      <c r="B435" t="str">
        <f>記入用!B436</f>
        <v>ソナリ</v>
      </c>
      <c r="C435" t="s">
        <v>10084</v>
      </c>
    </row>
    <row r="436" spans="1:9" x14ac:dyDescent="0.15">
      <c r="A436" s="5" t="str">
        <f>記入用!A437</f>
        <v>弾のギオデューシァ</v>
      </c>
      <c r="B436" t="str">
        <f>記入用!B437</f>
        <v>お嬢様なでなでの人</v>
      </c>
      <c r="C436" t="s">
        <v>10084</v>
      </c>
    </row>
    <row r="437" spans="1:9" x14ac:dyDescent="0.15">
      <c r="A437" s="5" t="str">
        <f>記入用!A438</f>
        <v>ゴミくずのような後輩</v>
      </c>
      <c r="B437" t="str">
        <f>記入用!B438</f>
        <v>1f2t</v>
      </c>
      <c r="C437" t="s">
        <v>10084</v>
      </c>
    </row>
    <row r="438" spans="1:9" x14ac:dyDescent="0.15">
      <c r="A438" s="5" t="str">
        <f>記入用!A439</f>
        <v>概念の妹群</v>
      </c>
      <c r="B438" t="str">
        <f>記入用!B439</f>
        <v>1f2t</v>
      </c>
      <c r="C438" t="s">
        <v>10084</v>
      </c>
    </row>
    <row r="439" spans="1:9" x14ac:dyDescent="0.15">
      <c r="A439" s="5" t="str">
        <f>記入用!A440</f>
        <v>晶竜のアリシェ</v>
      </c>
      <c r="B439" t="str">
        <f>記入用!B440</f>
        <v>1f2t</v>
      </c>
      <c r="C439" t="s">
        <v>10084</v>
      </c>
    </row>
    <row r="440" spans="1:9" x14ac:dyDescent="0.15">
      <c r="A440" s="5" t="str">
        <f>記入用!A441</f>
        <v>夢見植物のプランティス</v>
      </c>
      <c r="B440" t="str">
        <f>記入用!B441</f>
        <v>1f2t</v>
      </c>
      <c r="C440" t="s">
        <v>10084</v>
      </c>
    </row>
    <row r="441" spans="1:9" x14ac:dyDescent="0.15">
      <c r="A441" s="5" t="str">
        <f>記入用!A442</f>
        <v>旅芸人のアルカディア</v>
      </c>
      <c r="B441" t="str">
        <f>記入用!B442</f>
        <v>1f2t</v>
      </c>
      <c r="C441" t="s">
        <v>10084</v>
      </c>
    </row>
    <row r="442" spans="1:9" x14ac:dyDescent="0.15">
      <c r="A442" s="5" t="str">
        <f>記入用!A443</f>
        <v>開花のフローレス</v>
      </c>
      <c r="B442" t="str">
        <f>記入用!B443</f>
        <v>らてぃ</v>
      </c>
      <c r="C442" t="s">
        <v>10084</v>
      </c>
    </row>
    <row r="443" spans="1:9" x14ac:dyDescent="0.15">
      <c r="A443" s="12" t="str">
        <f>記入用!A444</f>
        <v>砂甲竜スーアン</v>
      </c>
      <c r="B443" t="str">
        <f>記入用!B444</f>
        <v>Aoi_nasuko</v>
      </c>
      <c r="C443" s="12" t="s">
        <v>11099</v>
      </c>
      <c r="I443" t="s">
        <v>17645</v>
      </c>
    </row>
    <row r="444" spans="1:9" x14ac:dyDescent="0.15">
      <c r="A444" s="12" t="str">
        <f>記入用!A445</f>
        <v>悪徳のバイス</v>
      </c>
      <c r="B444" t="str">
        <f>記入用!B445</f>
        <v>サイレント</v>
      </c>
      <c r="C444" s="12" t="s">
        <v>11099</v>
      </c>
      <c r="E444" t="s">
        <v>9997</v>
      </c>
    </row>
    <row r="445" spans="1:9" x14ac:dyDescent="0.15">
      <c r="A445" s="5" t="str">
        <f>記入用!A446</f>
        <v>血槌のハーヘッド</v>
      </c>
      <c r="B445" t="str">
        <f>記入用!B446</f>
        <v>はちどり</v>
      </c>
      <c r="C445" t="s">
        <v>10084</v>
      </c>
    </row>
    <row r="446" spans="1:9" x14ac:dyDescent="0.15">
      <c r="A446" s="5" t="str">
        <f>記入用!A447</f>
        <v>争のヴィレテルム</v>
      </c>
      <c r="B446" t="str">
        <f>記入用!B447</f>
        <v>お嬢様なでなでの人</v>
      </c>
      <c r="C446" t="s">
        <v>10084</v>
      </c>
    </row>
    <row r="447" spans="1:9" x14ac:dyDescent="0.15">
      <c r="A447" s="5" t="str">
        <f>記入用!A448</f>
        <v>妖のクラリオーテ</v>
      </c>
      <c r="B447" t="str">
        <f>記入用!B448</f>
        <v>お嬢様なでなでの人</v>
      </c>
      <c r="C447" t="s">
        <v>10084</v>
      </c>
    </row>
    <row r="448" spans="1:9" x14ac:dyDescent="0.15">
      <c r="A448" s="5" t="str">
        <f>記入用!A449</f>
        <v>不可視のクロマキー</v>
      </c>
      <c r="B448" t="str">
        <f>記入用!B449</f>
        <v>サイレント</v>
      </c>
      <c r="C448" t="s">
        <v>10084</v>
      </c>
    </row>
    <row r="449" spans="1:9" x14ac:dyDescent="0.15">
      <c r="A449" s="5" t="str">
        <f>記入用!A450</f>
        <v>寒射のレガシア</v>
      </c>
      <c r="B449" t="str">
        <f>記入用!B450</f>
        <v>Aoi_nasuko</v>
      </c>
      <c r="C449" t="s">
        <v>10084</v>
      </c>
    </row>
    <row r="450" spans="1:9" x14ac:dyDescent="0.15">
      <c r="A450" s="12" t="str">
        <f>記入用!A451</f>
        <v>山岳のエルマ</v>
      </c>
      <c r="B450" t="str">
        <f>記入用!B451</f>
        <v>RI-YA</v>
      </c>
      <c r="C450" s="12" t="s">
        <v>11099</v>
      </c>
      <c r="D450" t="s">
        <v>17881</v>
      </c>
    </row>
    <row r="451" spans="1:9" x14ac:dyDescent="0.15">
      <c r="A451" s="12" t="str">
        <f>記入用!A452</f>
        <v>親愛のコール</v>
      </c>
      <c r="B451" t="str">
        <f>記入用!B452</f>
        <v>シロ組の厚揚げ</v>
      </c>
      <c r="C451" s="12" t="s">
        <v>11099</v>
      </c>
      <c r="G451" t="s">
        <v>17904</v>
      </c>
    </row>
    <row r="452" spans="1:9" x14ac:dyDescent="0.15">
      <c r="A452" s="12" t="str">
        <f>記入用!A453</f>
        <v>初遊のスナイオア</v>
      </c>
      <c r="B452" t="str">
        <f>記入用!B453</f>
        <v>Aoi_nasuko</v>
      </c>
      <c r="C452" s="12" t="s">
        <v>11099</v>
      </c>
      <c r="F452" t="s">
        <v>17961</v>
      </c>
    </row>
    <row r="453" spans="1:9" x14ac:dyDescent="0.15">
      <c r="A453" s="5" t="str">
        <f>記入用!A454</f>
        <v>酩酊のウシュケ</v>
      </c>
      <c r="B453" t="str">
        <f>記入用!B454</f>
        <v>猫の目</v>
      </c>
      <c r="C453" t="s">
        <v>10084</v>
      </c>
    </row>
    <row r="454" spans="1:9" x14ac:dyDescent="0.15">
      <c r="A454" s="12" t="str">
        <f>記入用!A455</f>
        <v>界龍タツタ</v>
      </c>
      <c r="B454" t="str">
        <f>記入用!B455</f>
        <v>赤錆</v>
      </c>
      <c r="C454" s="12" t="s">
        <v>11099</v>
      </c>
      <c r="I454" t="s">
        <v>18165</v>
      </c>
    </row>
    <row r="455" spans="1:9" x14ac:dyDescent="0.15">
      <c r="A455" s="5" t="str">
        <f>記入用!A456</f>
        <v>魔神ライニス</v>
      </c>
      <c r="B455" t="str">
        <f>記入用!B456</f>
        <v>赤錆</v>
      </c>
      <c r="C455" t="s">
        <v>10084</v>
      </c>
    </row>
    <row r="456" spans="1:9" x14ac:dyDescent="0.15">
      <c r="A456" s="5" t="str">
        <f>記入用!A457</f>
        <v>創神レヴィア</v>
      </c>
      <c r="B456" t="str">
        <f>記入用!B457</f>
        <v>赤錆</v>
      </c>
      <c r="C456" t="s">
        <v>10084</v>
      </c>
    </row>
    <row r="457" spans="1:9" x14ac:dyDescent="0.15">
      <c r="A457" s="5" t="str">
        <f>記入用!A458</f>
        <v>名もなき傍観者</v>
      </c>
      <c r="B457" t="str">
        <f>記入用!B458</f>
        <v>ソナリ</v>
      </c>
      <c r="C457" t="s">
        <v>10084</v>
      </c>
    </row>
    <row r="458" spans="1:9" x14ac:dyDescent="0.15">
      <c r="A458" s="5" t="str">
        <f>記入用!A459</f>
        <v>混沌龍のアスティア</v>
      </c>
      <c r="B458" t="str">
        <f>記入用!B459</f>
        <v>グリーンドラゴン</v>
      </c>
      <c r="C458" t="s">
        <v>10084</v>
      </c>
    </row>
    <row r="459" spans="1:9" x14ac:dyDescent="0.15">
      <c r="A459" s="5" t="str">
        <f>記入用!A460</f>
        <v>雷龍のロック</v>
      </c>
      <c r="B459" t="str">
        <f>記入用!B460</f>
        <v>グリーンドラゴン</v>
      </c>
      <c r="C459" t="s">
        <v>10084</v>
      </c>
    </row>
    <row r="460" spans="1:9" x14ac:dyDescent="0.15">
      <c r="A460" s="5" t="str">
        <f>記入用!A461</f>
        <v>赤龍のコロナ</v>
      </c>
      <c r="B460" t="str">
        <f>記入用!B461</f>
        <v>グリーンドラゴン</v>
      </c>
      <c r="C460" t="s">
        <v>10084</v>
      </c>
    </row>
    <row r="461" spans="1:9" x14ac:dyDescent="0.15">
      <c r="A461" s="5" t="str">
        <f>記入用!A462</f>
        <v>緑龍のグリード</v>
      </c>
      <c r="B461" t="str">
        <f>記入用!B462</f>
        <v>グリーンドラゴン</v>
      </c>
      <c r="C461" t="s">
        <v>10084</v>
      </c>
    </row>
    <row r="462" spans="1:9" x14ac:dyDescent="0.15">
      <c r="A462" s="5" t="str">
        <f>記入用!A463</f>
        <v>君主</v>
      </c>
      <c r="B462" t="str">
        <f>記入用!B463</f>
        <v>ウィル</v>
      </c>
      <c r="C462" t="s">
        <v>10084</v>
      </c>
    </row>
    <row r="463" spans="1:9" x14ac:dyDescent="0.15">
      <c r="A463" s="12" t="str">
        <f>記入用!A464</f>
        <v>星の乙女ミティルヴィテ</v>
      </c>
      <c r="B463" t="str">
        <f>記入用!B464</f>
        <v>卜部</v>
      </c>
      <c r="C463" s="12" t="s">
        <v>11099</v>
      </c>
      <c r="G463" t="s">
        <v>18352</v>
      </c>
    </row>
    <row r="464" spans="1:9" x14ac:dyDescent="0.15">
      <c r="A464" s="5" t="str">
        <f>記入用!A465</f>
        <v>錦秋の竜田姫</v>
      </c>
      <c r="B464" t="str">
        <f>記入用!B465</f>
        <v>9nanometer</v>
      </c>
      <c r="C464" t="s">
        <v>10084</v>
      </c>
    </row>
    <row r="465" spans="1:9" x14ac:dyDescent="0.15">
      <c r="A465" s="5" t="str">
        <f>記入用!A466</f>
        <v>折節の咲耶姫</v>
      </c>
      <c r="B465" t="str">
        <f>記入用!B466</f>
        <v>9nanometer</v>
      </c>
      <c r="C465" t="s">
        <v>10084</v>
      </c>
    </row>
    <row r="466" spans="1:9" x14ac:dyDescent="0.15">
      <c r="A466" s="5" t="str">
        <f>記入用!A467</f>
        <v>炎陽の筒姫</v>
      </c>
      <c r="B466" t="str">
        <f>記入用!B467</f>
        <v>9nanometer</v>
      </c>
      <c r="C466" t="s">
        <v>10084</v>
      </c>
    </row>
    <row r="467" spans="1:9" x14ac:dyDescent="0.15">
      <c r="A467" s="5" t="str">
        <f>記入用!A468</f>
        <v>深雪の宇津田姫</v>
      </c>
      <c r="B467" t="str">
        <f>記入用!B468</f>
        <v>9nanometer</v>
      </c>
      <c r="C467" t="s">
        <v>10084</v>
      </c>
    </row>
    <row r="468" spans="1:9" x14ac:dyDescent="0.15">
      <c r="A468" s="5" t="str">
        <f>記入用!A469</f>
        <v>春霞の佐保姫</v>
      </c>
      <c r="B468" t="str">
        <f>記入用!B469</f>
        <v>9nanometer</v>
      </c>
      <c r="C468" t="s">
        <v>10084</v>
      </c>
    </row>
    <row r="469" spans="1:9" x14ac:dyDescent="0.15">
      <c r="A469" s="5" t="str">
        <f>記入用!A470</f>
        <v>森のヴィーザル</v>
      </c>
      <c r="B469" t="str">
        <f>記入用!B470</f>
        <v>9nanometer</v>
      </c>
      <c r="C469" t="s">
        <v>10084</v>
      </c>
    </row>
    <row r="470" spans="1:9" x14ac:dyDescent="0.15">
      <c r="A470" s="12" t="str">
        <f>記入用!A471</f>
        <v>還元のクレカ</v>
      </c>
      <c r="B470" t="str">
        <f>記入用!B471</f>
        <v>えだまめ</v>
      </c>
      <c r="C470" s="12" t="s">
        <v>11099</v>
      </c>
      <c r="D470" t="s">
        <v>14106</v>
      </c>
      <c r="E470" t="s">
        <v>18512</v>
      </c>
    </row>
    <row r="471" spans="1:9" x14ac:dyDescent="0.15">
      <c r="A471" s="5" t="str">
        <f>記入用!A472</f>
        <v>黒曜のセツナ</v>
      </c>
      <c r="B471" t="str">
        <f>記入用!B472</f>
        <v>赤錆</v>
      </c>
      <c r="C471" t="s">
        <v>10084</v>
      </c>
    </row>
    <row r="472" spans="1:9" x14ac:dyDescent="0.15">
      <c r="A472" s="12" t="str">
        <f>記入用!A473</f>
        <v>大いなるビスムート</v>
      </c>
      <c r="B472" t="str">
        <f>記入用!B473</f>
        <v>きうきう</v>
      </c>
      <c r="C472" t="s">
        <v>10084</v>
      </c>
    </row>
    <row r="473" spans="1:9" x14ac:dyDescent="0.15">
      <c r="A473" s="5" t="str">
        <f>記入用!A474</f>
        <v>原理のウルンラタレ</v>
      </c>
      <c r="B473" t="str">
        <f>記入用!B474</f>
        <v>魔幼女</v>
      </c>
      <c r="C473" t="s">
        <v>10084</v>
      </c>
    </row>
    <row r="474" spans="1:9" x14ac:dyDescent="0.15">
      <c r="A474" s="12" t="str">
        <f>記入用!A475</f>
        <v>愛玩のフレネー</v>
      </c>
      <c r="B474" t="str">
        <f>記入用!B475</f>
        <v>魔幼女</v>
      </c>
      <c r="C474" s="12" t="s">
        <v>11099</v>
      </c>
      <c r="G474" t="s">
        <v>18766</v>
      </c>
    </row>
    <row r="475" spans="1:9" x14ac:dyDescent="0.15">
      <c r="A475" s="12" t="str">
        <f>記入用!A476</f>
        <v>ふかパンの錬金術師</v>
      </c>
      <c r="B475" t="str">
        <f>記入用!B476</f>
        <v>風見鶏　遊</v>
      </c>
      <c r="C475" s="12" t="s">
        <v>11099</v>
      </c>
      <c r="D475" t="s">
        <v>18862</v>
      </c>
      <c r="E475" t="s">
        <v>18863</v>
      </c>
      <c r="F475" t="s">
        <v>18864</v>
      </c>
      <c r="G475" t="s">
        <v>10006</v>
      </c>
      <c r="I475" t="s">
        <v>18865</v>
      </c>
    </row>
    <row r="476" spans="1:9" x14ac:dyDescent="0.15">
      <c r="A476" s="12" t="str">
        <f>記入用!A477</f>
        <v>愛され依存のデレ</v>
      </c>
      <c r="B476" t="str">
        <f>記入用!B477</f>
        <v>風見鶏　遊</v>
      </c>
      <c r="C476" s="12" t="s">
        <v>11099</v>
      </c>
      <c r="D476" t="s">
        <v>19154</v>
      </c>
      <c r="F476" t="s">
        <v>18864</v>
      </c>
      <c r="G476" t="s">
        <v>18864</v>
      </c>
    </row>
    <row r="477" spans="1:9" x14ac:dyDescent="0.15">
      <c r="A477" s="12" t="str">
        <f>記入用!A478</f>
        <v>欺きのハイディスタント</v>
      </c>
      <c r="B477" t="str">
        <f>記入用!B478</f>
        <v>風見鶏　遊</v>
      </c>
      <c r="C477" s="12" t="s">
        <v>11099</v>
      </c>
      <c r="D477" t="s">
        <v>18862</v>
      </c>
      <c r="F477" t="s">
        <v>18864</v>
      </c>
      <c r="G477" t="s">
        <v>12991</v>
      </c>
      <c r="I477" t="s">
        <v>19155</v>
      </c>
    </row>
    <row r="478" spans="1:9" x14ac:dyDescent="0.15">
      <c r="A478" s="12" t="str">
        <f>記入用!A479</f>
        <v>駆け上がりのズィーたん</v>
      </c>
      <c r="B478" t="str">
        <f>記入用!B479</f>
        <v>風見鶏　遊</v>
      </c>
      <c r="C478" s="12" t="s">
        <v>11099</v>
      </c>
      <c r="D478" t="s">
        <v>18862</v>
      </c>
    </row>
    <row r="479" spans="1:9" x14ac:dyDescent="0.15">
      <c r="A479" s="5" t="str">
        <f>記入用!A480</f>
        <v>変転のノーマ・ノーラ</v>
      </c>
      <c r="B479" t="str">
        <f>記入用!B480</f>
        <v>ソナリ</v>
      </c>
      <c r="C479" t="s">
        <v>10084</v>
      </c>
    </row>
    <row r="480" spans="1:9" x14ac:dyDescent="0.15">
      <c r="A480" s="5" t="str">
        <f>記入用!A481</f>
        <v>泡沫のシェルトリヒテ</v>
      </c>
      <c r="B480" t="str">
        <f>記入用!B481</f>
        <v>ソナリ</v>
      </c>
      <c r="C480" t="s">
        <v>10084</v>
      </c>
    </row>
    <row r="481" spans="1:9" x14ac:dyDescent="0.15">
      <c r="A481" s="5" t="str">
        <f>記入用!A482</f>
        <v>妹猫のエルマーニャ</v>
      </c>
      <c r="B481" t="str">
        <f>記入用!B482</f>
        <v>ソナリ</v>
      </c>
      <c r="C481" t="s">
        <v>10084</v>
      </c>
    </row>
    <row r="482" spans="1:9" x14ac:dyDescent="0.15">
      <c r="A482" s="12" t="str">
        <f>記入用!A483</f>
        <v>禊のユリウス</v>
      </c>
      <c r="B482" t="str">
        <f>記入用!B483</f>
        <v>ソナリ</v>
      </c>
      <c r="C482" s="12" t="s">
        <v>11099</v>
      </c>
      <c r="F482" t="s">
        <v>19254</v>
      </c>
    </row>
    <row r="483" spans="1:9" x14ac:dyDescent="0.15">
      <c r="A483" s="12" t="str">
        <f>記入用!A484</f>
        <v>リトリーメイドの青井ナスコさん</v>
      </c>
      <c r="B483" t="str">
        <f>記入用!B484</f>
        <v>Aoi_nasuko</v>
      </c>
      <c r="C483" s="12" t="s">
        <v>11099</v>
      </c>
      <c r="E483" t="s">
        <v>10071</v>
      </c>
    </row>
    <row r="484" spans="1:9" x14ac:dyDescent="0.15">
      <c r="A484" s="12" t="str">
        <f>記入用!A485</f>
        <v>周回者のリタア</v>
      </c>
      <c r="B484" t="str">
        <f>記入用!B485</f>
        <v>風見鶏　遊</v>
      </c>
      <c r="C484" s="12" t="s">
        <v>11099</v>
      </c>
      <c r="F484" t="s">
        <v>19379</v>
      </c>
      <c r="G484" t="s">
        <v>19380</v>
      </c>
      <c r="I484" t="s">
        <v>19155</v>
      </c>
    </row>
    <row r="485" spans="1:9" x14ac:dyDescent="0.15">
      <c r="A485" s="12" t="str">
        <f>記入用!A486</f>
        <v>幼竜少女マジカルズィーたん</v>
      </c>
      <c r="B485" t="str">
        <f>記入用!B486</f>
        <v>風見鶏　遊</v>
      </c>
      <c r="C485" s="12" t="s">
        <v>11099</v>
      </c>
      <c r="F485" t="s">
        <v>19407</v>
      </c>
    </row>
    <row r="486" spans="1:9" x14ac:dyDescent="0.15">
      <c r="A486" s="5" t="str">
        <f>記入用!A487</f>
        <v>福音のネーファ</v>
      </c>
      <c r="B486" t="str">
        <f>記入用!B487</f>
        <v>ソナリ</v>
      </c>
      <c r="C486" t="s">
        <v>10084</v>
      </c>
    </row>
    <row r="487" spans="1:9" x14ac:dyDescent="0.15">
      <c r="A487" s="5" t="str">
        <f>記入用!A488</f>
        <v>勇猛のディースワール</v>
      </c>
      <c r="B487" t="str">
        <f>記入用!B488</f>
        <v>魔幼女</v>
      </c>
      <c r="C487" t="s">
        <v>10084</v>
      </c>
    </row>
    <row r="488" spans="1:9" x14ac:dyDescent="0.15">
      <c r="A488" s="5" t="str">
        <f>記入用!A489</f>
        <v>謀略のレイルレイル</v>
      </c>
      <c r="B488" t="str">
        <f>記入用!B489</f>
        <v>魔幼女</v>
      </c>
      <c r="C488" t="s">
        <v>10084</v>
      </c>
    </row>
    <row r="489" spans="1:9" x14ac:dyDescent="0.15">
      <c r="A489" s="5" t="str">
        <f>記入用!A490</f>
        <v>不運のベルシャ</v>
      </c>
      <c r="B489" t="str">
        <f>記入用!B490</f>
        <v>快楽を求めし恐怖腐男子</v>
      </c>
      <c r="C489" t="s">
        <v>10084</v>
      </c>
    </row>
    <row r="490" spans="1:9" x14ac:dyDescent="0.15">
      <c r="A490" s="5" t="str">
        <f>記入用!A491</f>
        <v>懸想のガトー</v>
      </c>
      <c r="B490" t="str">
        <f>記入用!B491</f>
        <v>ソナリ</v>
      </c>
      <c r="C490" t="s">
        <v>10084</v>
      </c>
    </row>
    <row r="491" spans="1:9" x14ac:dyDescent="0.15">
      <c r="A491" s="12" t="str">
        <f>記入用!A492</f>
        <v>恋慕のリヴァイアサン（女）</v>
      </c>
      <c r="B491" t="str">
        <f>記入用!B492</f>
        <v>舞桜</v>
      </c>
      <c r="C491" s="12" t="s">
        <v>11099</v>
      </c>
      <c r="D491" t="s">
        <v>20032</v>
      </c>
      <c r="I491" t="s">
        <v>19843</v>
      </c>
    </row>
    <row r="492" spans="1:9" x14ac:dyDescent="0.15">
      <c r="A492" s="5" t="str">
        <f>記入用!A493</f>
        <v>咆哮のナトブ</v>
      </c>
      <c r="B492" t="str">
        <f>記入用!B493</f>
        <v>赤錆</v>
      </c>
      <c r="C492" t="s">
        <v>10084</v>
      </c>
    </row>
    <row r="493" spans="1:9" x14ac:dyDescent="0.15">
      <c r="A493" s="12" t="str">
        <f>記入用!A494</f>
        <v>蒼茄妖精のナスコ</v>
      </c>
      <c r="B493" t="str">
        <f>記入用!B494</f>
        <v>Aoi_nasuko</v>
      </c>
      <c r="C493" s="12" t="s">
        <v>11099</v>
      </c>
      <c r="D493" t="s">
        <v>19947</v>
      </c>
      <c r="E493" t="s">
        <v>19948</v>
      </c>
    </row>
    <row r="494" spans="1:9" x14ac:dyDescent="0.15">
      <c r="A494" s="12" t="str">
        <f>記入用!A495</f>
        <v>恋慕のリヴァイアサン（男）</v>
      </c>
      <c r="B494" t="str">
        <f>記入用!B495</f>
        <v>舞桜</v>
      </c>
      <c r="C494" s="12" t="s">
        <v>11099</v>
      </c>
      <c r="D494" t="s">
        <v>20032</v>
      </c>
      <c r="I494" t="s">
        <v>19843</v>
      </c>
    </row>
    <row r="495" spans="1:9" x14ac:dyDescent="0.15">
      <c r="A495" s="5" t="str">
        <f>記入用!A496</f>
        <v>灰のワウト</v>
      </c>
      <c r="B495" t="str">
        <f>記入用!B496</f>
        <v>ソナリ</v>
      </c>
      <c r="C495" t="s">
        <v>10084</v>
      </c>
    </row>
    <row r="496" spans="1:9" x14ac:dyDescent="0.15">
      <c r="A496" s="5" t="str">
        <f>記入用!A497</f>
        <v>機械人形のデェイナ</v>
      </c>
      <c r="B496" t="str">
        <f>記入用!B497</f>
        <v>Rem</v>
      </c>
      <c r="C496" t="s">
        <v>10084</v>
      </c>
    </row>
    <row r="497" spans="1:7" x14ac:dyDescent="0.15">
      <c r="A497" s="5" t="str">
        <f>記入用!A498</f>
        <v>働き者のヌイ</v>
      </c>
      <c r="B497" t="str">
        <f>記入用!B498</f>
        <v>Rem</v>
      </c>
      <c r="C497" t="s">
        <v>10084</v>
      </c>
    </row>
    <row r="498" spans="1:7" x14ac:dyDescent="0.15">
      <c r="A498" s="5" t="str">
        <f>記入用!A499</f>
        <v>忘約のリェーナ</v>
      </c>
      <c r="B498" t="str">
        <f>記入用!B499</f>
        <v>はちどり</v>
      </c>
      <c r="C498" t="s">
        <v>10084</v>
      </c>
    </row>
    <row r="499" spans="1:7" x14ac:dyDescent="0.15">
      <c r="A499" s="5" t="str">
        <f>記入用!A500</f>
        <v>再起のメイ</v>
      </c>
      <c r="B499" t="str">
        <f>記入用!B500</f>
        <v>ソナリ</v>
      </c>
      <c r="C499" t="s">
        <v>10084</v>
      </c>
    </row>
    <row r="500" spans="1:7" x14ac:dyDescent="0.15">
      <c r="A500" s="5" t="str">
        <f>記入用!A501</f>
        <v>試作機のアンドリュー</v>
      </c>
      <c r="B500" t="str">
        <f>記入用!B501</f>
        <v>ソナリ</v>
      </c>
      <c r="C500" t="s">
        <v>10084</v>
      </c>
    </row>
    <row r="501" spans="1:7" x14ac:dyDescent="0.15">
      <c r="A501" s="5" t="str">
        <f>記入用!A502</f>
        <v>乱鍵のナユタ</v>
      </c>
      <c r="B501" t="str">
        <f>記入用!B502</f>
        <v>赤錆</v>
      </c>
      <c r="C501" t="s">
        <v>10084</v>
      </c>
    </row>
    <row r="502" spans="1:7" x14ac:dyDescent="0.15">
      <c r="A502" s="5" t="str">
        <f>記入用!A503</f>
        <v>竜騎のアイガーガ</v>
      </c>
      <c r="B502" t="str">
        <f>記入用!B503</f>
        <v>おろすきー</v>
      </c>
      <c r="C502" t="s">
        <v>10084</v>
      </c>
    </row>
    <row r="503" spans="1:7" x14ac:dyDescent="0.15">
      <c r="A503" s="5" t="str">
        <f>記入用!A504</f>
        <v>合縁奇縁のシンシア(oo版)</v>
      </c>
      <c r="B503" t="str">
        <f>記入用!B504</f>
        <v>ソナリ</v>
      </c>
      <c r="C503" t="s">
        <v>10084</v>
      </c>
    </row>
    <row r="504" spans="1:7" x14ac:dyDescent="0.15">
      <c r="A504" s="5" t="str">
        <f>記入用!A505</f>
        <v>合縁奇縁のシンシア(MMA版)</v>
      </c>
      <c r="B504" t="str">
        <f>記入用!B505</f>
        <v>ソナリ</v>
      </c>
      <c r="C504" t="s">
        <v>10084</v>
      </c>
    </row>
    <row r="505" spans="1:7" x14ac:dyDescent="0.15">
      <c r="A505" s="5" t="str">
        <f>記入用!A506</f>
        <v>文字だけ赤魔獣王《グードガ》</v>
      </c>
      <c r="B505" t="str">
        <f>記入用!B507</f>
        <v>asutosu</v>
      </c>
      <c r="C505" t="s">
        <v>10084</v>
      </c>
    </row>
    <row r="506" spans="1:7" x14ac:dyDescent="0.15">
      <c r="A506" s="5" t="str">
        <f>記入用!A507</f>
        <v>黒魔獣王《ビョー》</v>
      </c>
      <c r="B506" t="str">
        <f>記入用!B507</f>
        <v>asutosu</v>
      </c>
      <c r="C506" t="s">
        <v>10084</v>
      </c>
    </row>
    <row r="507" spans="1:7" x14ac:dyDescent="0.15">
      <c r="A507" s="5" t="str">
        <f>記入用!A508</f>
        <v>青魔獣王《ゾリドン》</v>
      </c>
      <c r="B507" t="str">
        <f>記入用!B508</f>
        <v>asutosu</v>
      </c>
      <c r="C507" t="s">
        <v>10084</v>
      </c>
    </row>
    <row r="508" spans="1:7" x14ac:dyDescent="0.15">
      <c r="A508" s="5" t="str">
        <f>記入用!A509</f>
        <v>赤魔獣王《グードガ》</v>
      </c>
      <c r="B508" t="str">
        <f>記入用!B509</f>
        <v>asutosu</v>
      </c>
      <c r="C508" t="s">
        <v>10084</v>
      </c>
    </row>
    <row r="509" spans="1:7" x14ac:dyDescent="0.15">
      <c r="A509" s="12" t="str">
        <f>記入用!A510</f>
        <v>白魔獣王《ペッピ》</v>
      </c>
      <c r="B509" t="str">
        <f>記入用!B510</f>
        <v>asutosu</v>
      </c>
      <c r="C509" s="12" t="s">
        <v>11099</v>
      </c>
      <c r="G509" t="s">
        <v>20552</v>
      </c>
    </row>
    <row r="510" spans="1:7" x14ac:dyDescent="0.15">
      <c r="A510" s="5" t="str">
        <f>記入用!A511</f>
        <v>金山毘売神</v>
      </c>
      <c r="B510" t="str">
        <f>記入用!B511</f>
        <v>秋宗</v>
      </c>
      <c r="C510" t="s">
        <v>10084</v>
      </c>
    </row>
    <row r="511" spans="1:7" x14ac:dyDescent="0.15">
      <c r="A511" s="5" t="str">
        <f>記入用!A512</f>
        <v>金山彦命</v>
      </c>
      <c r="B511" t="str">
        <f>記入用!B512</f>
        <v>秋宗</v>
      </c>
      <c r="C511" t="s">
        <v>10084</v>
      </c>
    </row>
    <row r="512" spans="1:7" x14ac:dyDescent="0.15">
      <c r="A512" s="5" t="str">
        <f>記入用!A513</f>
        <v>菅原天神</v>
      </c>
      <c r="B512" t="str">
        <f>記入用!B513</f>
        <v>秋宗</v>
      </c>
      <c r="C512" t="s">
        <v>10084</v>
      </c>
    </row>
    <row r="513" spans="1:7" x14ac:dyDescent="0.15">
      <c r="A513" s="5" t="str">
        <f>記入用!A514</f>
        <v>素戔嗚命</v>
      </c>
      <c r="B513" t="str">
        <f>記入用!B514</f>
        <v>秋宗</v>
      </c>
      <c r="C513" t="s">
        <v>10084</v>
      </c>
    </row>
    <row r="514" spans="1:7" x14ac:dyDescent="0.15">
      <c r="A514" s="5" t="str">
        <f>記入用!A515</f>
        <v>天若日子</v>
      </c>
      <c r="B514" t="str">
        <f>記入用!B515</f>
        <v>秋宗</v>
      </c>
      <c r="C514" t="s">
        <v>10084</v>
      </c>
    </row>
    <row r="515" spans="1:7" x14ac:dyDescent="0.15">
      <c r="A515" s="5" t="str">
        <f>記入用!A516</f>
        <v>天手力雄命</v>
      </c>
      <c r="B515" t="str">
        <f>記入用!B516</f>
        <v>秋宗</v>
      </c>
      <c r="C515" t="s">
        <v>10084</v>
      </c>
    </row>
    <row r="516" spans="1:7" x14ac:dyDescent="0.15">
      <c r="A516" s="5" t="str">
        <f>記入用!A517</f>
        <v>天津甕星</v>
      </c>
      <c r="B516" t="str">
        <f>記入用!B517</f>
        <v>秋宗</v>
      </c>
      <c r="C516" t="s">
        <v>10084</v>
      </c>
    </row>
    <row r="517" spans="1:7" x14ac:dyDescent="0.15">
      <c r="A517" s="5" t="str">
        <f>記入用!A518</f>
        <v>木花咲耶姫</v>
      </c>
      <c r="B517" t="str">
        <f>記入用!B518</f>
        <v>秋宗</v>
      </c>
      <c r="C517" t="s">
        <v>10084</v>
      </c>
    </row>
    <row r="518" spans="1:7" x14ac:dyDescent="0.15">
      <c r="A518" s="5" t="str">
        <f>記入用!A519</f>
        <v>火群のヴュール</v>
      </c>
      <c r="B518" t="str">
        <f>記入用!B519</f>
        <v>信仰</v>
      </c>
      <c r="C518" t="s">
        <v>10084</v>
      </c>
    </row>
    <row r="519" spans="1:7" x14ac:dyDescent="0.15">
      <c r="A519" s="5" t="str">
        <f>記入用!A520</f>
        <v>新月のヘカテー[oo版]</v>
      </c>
      <c r="B519" t="str">
        <f>記入用!B520</f>
        <v>ソナリ</v>
      </c>
      <c r="C519" t="s">
        <v>10084</v>
      </c>
    </row>
    <row r="520" spans="1:7" x14ac:dyDescent="0.15">
      <c r="A520" s="5" t="str">
        <f>記入用!A521</f>
        <v>新月のヘカテー[MMA版]</v>
      </c>
      <c r="B520" t="str">
        <f>記入用!B521</f>
        <v>ソナリ</v>
      </c>
      <c r="C520" t="s">
        <v>10084</v>
      </c>
    </row>
    <row r="521" spans="1:7" x14ac:dyDescent="0.15">
      <c r="A521" s="12" t="str">
        <f>記入用!A522</f>
        <v>プリンチャンアイドルさら</v>
      </c>
      <c r="B521" t="str">
        <f>記入用!B522</f>
        <v>ローエル</v>
      </c>
      <c r="C521" s="12" t="s">
        <v>11099</v>
      </c>
      <c r="F521" t="s">
        <v>20772</v>
      </c>
      <c r="G521" t="s">
        <v>20773</v>
      </c>
    </row>
    <row r="522" spans="1:7" x14ac:dyDescent="0.15">
      <c r="A522" s="5" t="str">
        <f>記入用!A523</f>
        <v>劣速のアルビィ</v>
      </c>
      <c r="B522" t="str">
        <f>記入用!B523</f>
        <v>Aoi_nasuko</v>
      </c>
      <c r="C522" t="s">
        <v>10084</v>
      </c>
    </row>
    <row r="523" spans="1:7" x14ac:dyDescent="0.15">
      <c r="A523" s="5" t="str">
        <f>記入用!A524</f>
        <v>魂無き霊馬・アルビ</v>
      </c>
      <c r="B523" t="str">
        <f>記入用!B524</f>
        <v>Aoi_nasuko</v>
      </c>
      <c r="C523" t="s">
        <v>10084</v>
      </c>
    </row>
    <row r="524" spans="1:7" x14ac:dyDescent="0.15">
      <c r="A524" s="5" t="str">
        <f>記入用!A525</f>
        <v>魔狩のセツ</v>
      </c>
      <c r="B524" t="str">
        <f>記入用!B525</f>
        <v>ウィル</v>
      </c>
      <c r="C524" t="s">
        <v>10084</v>
      </c>
    </row>
    <row r="525" spans="1:7" x14ac:dyDescent="0.15">
      <c r="A525" s="5" t="str">
        <f>記入用!A526</f>
        <v>セクシーすぎるメヒョウ</v>
      </c>
      <c r="B525" t="str">
        <f>記入用!B526</f>
        <v>風見鶏　遊</v>
      </c>
      <c r="C525" t="s">
        <v>10084</v>
      </c>
    </row>
    <row r="526" spans="1:7" x14ac:dyDescent="0.15">
      <c r="A526" s="5" t="str">
        <f>記入用!A527</f>
        <v>恐涙のシャウト</v>
      </c>
      <c r="B526" t="str">
        <f>記入用!B527</f>
        <v>サイレント</v>
      </c>
      <c r="C526" t="s">
        <v>10084</v>
      </c>
    </row>
    <row r="527" spans="1:7" x14ac:dyDescent="0.15">
      <c r="A527" s="5" t="str">
        <f>記入用!A528</f>
        <v>階のステラウェイ</v>
      </c>
      <c r="B527" t="str">
        <f>記入用!B528</f>
        <v>サイレント</v>
      </c>
      <c r="C527" t="s">
        <v>10084</v>
      </c>
    </row>
    <row r="528" spans="1:7" x14ac:dyDescent="0.15">
      <c r="A528" s="12" t="str">
        <f>記入用!A529</f>
        <v>烙印のシジル</v>
      </c>
      <c r="B528" t="str">
        <f>記入用!B529</f>
        <v>サイレント</v>
      </c>
      <c r="C528" s="12" t="s">
        <v>11099</v>
      </c>
      <c r="D528" t="s">
        <v>21130</v>
      </c>
    </row>
    <row r="529" spans="1:9" x14ac:dyDescent="0.15">
      <c r="A529" s="5" t="str">
        <f>記入用!A530</f>
        <v>バッター</v>
      </c>
      <c r="B529" t="str">
        <f>記入用!B530</f>
        <v>サイレント</v>
      </c>
      <c r="C529" t="s">
        <v>10084</v>
      </c>
    </row>
    <row r="530" spans="1:9" x14ac:dyDescent="0.15">
      <c r="A530" s="5" t="str">
        <f>記入用!A531</f>
        <v>春子のカスゴ</v>
      </c>
      <c r="B530" t="str">
        <f>記入用!B531</f>
        <v>ソナリ</v>
      </c>
      <c r="C530" t="s">
        <v>10084</v>
      </c>
    </row>
    <row r="531" spans="1:9" x14ac:dyDescent="0.15">
      <c r="A531" s="5" t="str">
        <f>記入用!A532</f>
        <v>世線のワライン</v>
      </c>
      <c r="B531" t="str">
        <f>記入用!B532</f>
        <v>Aoi_nasuko</v>
      </c>
      <c r="C531" t="s">
        <v>10084</v>
      </c>
    </row>
    <row r="532" spans="1:9" x14ac:dyDescent="0.15">
      <c r="A532" s="5" t="str">
        <f>記入用!A533</f>
        <v>聖夜祭のガトー</v>
      </c>
      <c r="B532" t="str">
        <f>記入用!B533</f>
        <v>ソナリ</v>
      </c>
      <c r="C532" t="s">
        <v>10084</v>
      </c>
    </row>
    <row r="533" spans="1:9" x14ac:dyDescent="0.15">
      <c r="A533" s="5" t="str">
        <f>記入用!A534</f>
        <v>ほろ酔いのドゥーレイン</v>
      </c>
      <c r="B533" t="str">
        <f>記入用!B534</f>
        <v>Aoi_nasuko</v>
      </c>
      <c r="C533" t="s">
        <v>10084</v>
      </c>
    </row>
    <row r="534" spans="1:9" x14ac:dyDescent="0.15">
      <c r="A534" s="5" t="str">
        <f>記入用!A535</f>
        <v>宝の巫顕『クルーラ』</v>
      </c>
      <c r="B534" t="str">
        <f>記入用!B535</f>
        <v>Aoi_nasuko</v>
      </c>
      <c r="C534" t="s">
        <v>10084</v>
      </c>
    </row>
    <row r="535" spans="1:9" x14ac:dyDescent="0.15">
      <c r="A535" s="5" t="str">
        <f>記入用!A536</f>
        <v>汐路のセリア</v>
      </c>
      <c r="B535" t="str">
        <f>記入用!B536</f>
        <v>Aoi_nasuko</v>
      </c>
      <c r="C535" t="s">
        <v>10084</v>
      </c>
    </row>
    <row r="536" spans="1:9" x14ac:dyDescent="0.15">
      <c r="A536" s="12" t="str">
        <f>記入用!A537</f>
        <v>牧畜のダイボニー</v>
      </c>
      <c r="B536" t="str">
        <f>記入用!B537</f>
        <v>Aoi_nasuko</v>
      </c>
      <c r="C536" s="12" t="s">
        <v>11099</v>
      </c>
      <c r="H536" t="s">
        <v>21324</v>
      </c>
    </row>
    <row r="537" spans="1:9" x14ac:dyDescent="0.15">
      <c r="A537" s="5" t="str">
        <f>記入用!A538</f>
        <v>妖鍛のルージィ</v>
      </c>
      <c r="B537" t="str">
        <f>記入用!B538</f>
        <v>Aoi_nasuko</v>
      </c>
      <c r="C537" t="s">
        <v>10084</v>
      </c>
    </row>
    <row r="538" spans="1:9" x14ac:dyDescent="0.15">
      <c r="A538" s="12" t="str">
        <f>記入用!A539</f>
        <v>エレア殺しのRB13</v>
      </c>
      <c r="B538" t="str">
        <f>記入用!B539</f>
        <v>風見鶏　遊</v>
      </c>
      <c r="C538" s="12" t="s">
        <v>11099</v>
      </c>
      <c r="G538" t="s">
        <v>21445</v>
      </c>
      <c r="I538" t="s">
        <v>21445</v>
      </c>
    </row>
    <row r="539" spans="1:9" x14ac:dyDescent="0.15">
      <c r="A539" s="5" t="str">
        <f>記入用!A540</f>
        <v>黒き森の君主</v>
      </c>
      <c r="B539" t="str">
        <f>記入用!B540</f>
        <v>ウィル</v>
      </c>
      <c r="C539" t="s">
        <v>10084</v>
      </c>
    </row>
    <row r="540" spans="1:9" x14ac:dyDescent="0.15">
      <c r="A540" s="5" t="str">
        <f>記入用!A541</f>
        <v>透き通る輝きのミカ</v>
      </c>
      <c r="B540" t="str">
        <f>記入用!B541</f>
        <v>風見鶏　遊</v>
      </c>
      <c r="C540" t="s">
        <v>10084</v>
      </c>
    </row>
    <row r="541" spans="1:9" x14ac:dyDescent="0.15">
      <c r="A541" s="5" t="str">
        <f>記入用!A542</f>
        <v>自由なる翼のウィン</v>
      </c>
      <c r="B541" t="str">
        <f>記入用!B542</f>
        <v>風見鶏　遊</v>
      </c>
      <c r="C541" t="s">
        <v>10084</v>
      </c>
    </row>
  </sheetData>
  <autoFilter ref="A1:I500" xr:uid="{E8B7E371-021F-45DE-AA70-D8781D34D49F}"/>
  <phoneticPr fontId="2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542"/>
  <sheetViews>
    <sheetView zoomScale="80" zoomScaleNormal="80" workbookViewId="0">
      <pane xSplit="2" ySplit="1" topLeftCell="C521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"/>
    </sheetView>
  </sheetViews>
  <sheetFormatPr defaultRowHeight="13.5" x14ac:dyDescent="0.15"/>
  <cols>
    <col min="1" max="1" width="31.5" style="3" bestFit="1" customWidth="1"/>
    <col min="2" max="2" width="32" bestFit="1" customWidth="1"/>
    <col min="3" max="3" width="18.75" bestFit="1" customWidth="1"/>
    <col min="4" max="4" width="98.625" customWidth="1"/>
    <col min="5" max="5" width="78" bestFit="1" customWidth="1"/>
    <col min="6" max="6" width="18" bestFit="1" customWidth="1"/>
    <col min="7" max="7" width="29.375" style="10" bestFit="1" customWidth="1"/>
    <col min="8" max="8" width="63.5" bestFit="1" customWidth="1"/>
    <col min="9" max="9" width="76.875" bestFit="1" customWidth="1"/>
    <col min="10" max="10" width="15.625" style="23" bestFit="1" customWidth="1"/>
    <col min="11" max="11" width="23.25" style="5" bestFit="1" customWidth="1"/>
  </cols>
  <sheetData>
    <row r="1" spans="1:12" x14ac:dyDescent="0.15">
      <c r="A1" s="3" t="s">
        <v>230</v>
      </c>
      <c r="B1" t="s">
        <v>229</v>
      </c>
      <c r="C1" t="s">
        <v>406</v>
      </c>
      <c r="D1" t="s">
        <v>408</v>
      </c>
      <c r="E1" t="s">
        <v>407</v>
      </c>
      <c r="F1" s="70" t="s">
        <v>411</v>
      </c>
      <c r="G1" s="70"/>
      <c r="H1" t="s">
        <v>412</v>
      </c>
      <c r="I1" t="s">
        <v>414</v>
      </c>
      <c r="J1" s="23" t="s">
        <v>543</v>
      </c>
      <c r="K1" s="5" t="s">
        <v>9171</v>
      </c>
      <c r="L1" s="13" t="s">
        <v>9170</v>
      </c>
    </row>
    <row r="2" spans="1:12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10676</v>
      </c>
      <c r="E2" t="s">
        <v>10677</v>
      </c>
      <c r="F2" t="s">
        <v>10678</v>
      </c>
      <c r="G2" s="10">
        <v>100</v>
      </c>
      <c r="H2" t="s">
        <v>10679</v>
      </c>
      <c r="I2" t="s">
        <v>10680</v>
      </c>
      <c r="K2" s="36">
        <v>43357</v>
      </c>
      <c r="L2">
        <v>1.02</v>
      </c>
    </row>
    <row r="3" spans="1:12" x14ac:dyDescent="0.15">
      <c r="A3" s="5" t="str">
        <f>記入用!A3</f>
        <v>クーガ－Ⅰ型</v>
      </c>
      <c r="B3" t="str">
        <f>記入用!B3</f>
        <v>kitakatasyurain</v>
      </c>
      <c r="C3" t="s">
        <v>405</v>
      </c>
      <c r="D3" t="s">
        <v>409</v>
      </c>
      <c r="E3" t="s">
        <v>410</v>
      </c>
      <c r="F3" s="10" t="s">
        <v>1114</v>
      </c>
      <c r="G3" s="10">
        <v>100</v>
      </c>
      <c r="H3" t="s">
        <v>413</v>
      </c>
      <c r="I3" t="s">
        <v>415</v>
      </c>
      <c r="K3" s="36">
        <v>41355</v>
      </c>
      <c r="L3" s="9">
        <v>1</v>
      </c>
    </row>
    <row r="4" spans="1:12" x14ac:dyDescent="0.15">
      <c r="A4" s="5" t="str">
        <f>記入用!A4</f>
        <v>歌声のメロディヤ</v>
      </c>
      <c r="B4" t="str">
        <f>記入用!B4</f>
        <v>さくやせんか</v>
      </c>
      <c r="C4" t="s">
        <v>449</v>
      </c>
      <c r="D4" t="s">
        <v>7938</v>
      </c>
      <c r="E4" s="5" t="s">
        <v>9455</v>
      </c>
      <c r="F4" t="s">
        <v>609</v>
      </c>
      <c r="G4" s="10" t="s">
        <v>7939</v>
      </c>
      <c r="H4" t="s">
        <v>7940</v>
      </c>
      <c r="I4" t="s">
        <v>7941</v>
      </c>
      <c r="J4" s="20"/>
      <c r="K4" s="36">
        <v>41655</v>
      </c>
    </row>
    <row r="5" spans="1:12" x14ac:dyDescent="0.15">
      <c r="A5" s="5" t="str">
        <f>記入用!A5</f>
        <v>ふかふかのゼンメル</v>
      </c>
      <c r="B5" t="str">
        <f>記入用!B5</f>
        <v>さくやせんか</v>
      </c>
      <c r="C5" t="s">
        <v>450</v>
      </c>
      <c r="D5" t="s">
        <v>7849</v>
      </c>
      <c r="E5" s="5" t="s">
        <v>9456</v>
      </c>
      <c r="F5" t="s">
        <v>7850</v>
      </c>
      <c r="G5" s="10">
        <v>100</v>
      </c>
      <c r="H5" t="s">
        <v>7851</v>
      </c>
      <c r="I5" t="s">
        <v>7852</v>
      </c>
      <c r="J5" s="20"/>
      <c r="K5" s="36">
        <v>41421</v>
      </c>
    </row>
    <row r="6" spans="1:12" x14ac:dyDescent="0.15">
      <c r="A6" s="5" t="str">
        <f>記入用!A6</f>
        <v>猫軍団長のジェーニャ</v>
      </c>
      <c r="B6" t="str">
        <f>記入用!B6</f>
        <v>さくやせんか</v>
      </c>
      <c r="C6" t="s">
        <v>451</v>
      </c>
      <c r="D6" t="s">
        <v>7958</v>
      </c>
      <c r="E6" s="5" t="s">
        <v>9457</v>
      </c>
      <c r="F6" t="s">
        <v>7642</v>
      </c>
      <c r="G6" s="10">
        <v>100</v>
      </c>
      <c r="H6" s="5" t="s">
        <v>9460</v>
      </c>
      <c r="I6" s="5" t="s">
        <v>9461</v>
      </c>
      <c r="J6" s="20"/>
      <c r="K6" s="36">
        <v>41655</v>
      </c>
    </row>
    <row r="7" spans="1:12" x14ac:dyDescent="0.15">
      <c r="A7" s="5" t="str">
        <f>記入用!A7</f>
        <v>貯蔵のハミャーク</v>
      </c>
      <c r="B7" t="str">
        <f>記入用!B7</f>
        <v>さくやせんか</v>
      </c>
      <c r="C7" t="s">
        <v>452</v>
      </c>
      <c r="D7" t="s">
        <v>8086</v>
      </c>
      <c r="E7" s="5" t="s">
        <v>8087</v>
      </c>
      <c r="F7" t="s">
        <v>8088</v>
      </c>
      <c r="G7" s="10">
        <v>100</v>
      </c>
      <c r="H7" t="s">
        <v>8089</v>
      </c>
      <c r="I7" t="s">
        <v>8090</v>
      </c>
      <c r="J7" s="20"/>
      <c r="K7" s="36">
        <v>41655</v>
      </c>
    </row>
    <row r="8" spans="1:12" x14ac:dyDescent="0.15">
      <c r="A8" s="5" t="str">
        <f>記入用!A8</f>
        <v>思索のサヴァー</v>
      </c>
      <c r="B8" t="str">
        <f>記入用!B8</f>
        <v>さくやせんか</v>
      </c>
      <c r="C8" t="s">
        <v>453</v>
      </c>
      <c r="D8" t="s">
        <v>7877</v>
      </c>
      <c r="E8" s="5" t="s">
        <v>7878</v>
      </c>
      <c r="F8" t="s">
        <v>7879</v>
      </c>
      <c r="G8" s="10" t="s">
        <v>7880</v>
      </c>
      <c r="H8" t="s">
        <v>7881</v>
      </c>
      <c r="I8" t="s">
        <v>7882</v>
      </c>
      <c r="J8" s="20"/>
      <c r="K8" s="36">
        <v>41655</v>
      </c>
    </row>
    <row r="9" spans="1:12" x14ac:dyDescent="0.15">
      <c r="A9" s="5" t="str">
        <f>記入用!A9</f>
        <v>夢想のクローリク</v>
      </c>
      <c r="B9" t="str">
        <f>記入用!B9</f>
        <v>さくやせんか</v>
      </c>
      <c r="C9" t="s">
        <v>454</v>
      </c>
      <c r="D9" t="s">
        <v>8018</v>
      </c>
      <c r="E9" s="5" t="s">
        <v>9458</v>
      </c>
      <c r="F9" s="2" t="s">
        <v>8019</v>
      </c>
      <c r="G9" s="10" t="s">
        <v>8020</v>
      </c>
      <c r="H9" t="s">
        <v>8021</v>
      </c>
      <c r="I9" t="s">
        <v>8022</v>
      </c>
      <c r="J9" s="20"/>
      <c r="K9" s="36">
        <v>41655</v>
      </c>
    </row>
    <row r="10" spans="1:12" x14ac:dyDescent="0.15">
      <c r="A10" s="5" t="str">
        <f>記入用!A10</f>
        <v>闘志のヴォルク</v>
      </c>
      <c r="B10" t="str">
        <f>記入用!B10</f>
        <v>さくやせんか</v>
      </c>
      <c r="C10" t="s">
        <v>455</v>
      </c>
      <c r="D10" t="s">
        <v>7983</v>
      </c>
      <c r="E10" s="5" t="s">
        <v>7984</v>
      </c>
      <c r="F10" t="s">
        <v>7985</v>
      </c>
      <c r="G10" s="10">
        <v>100</v>
      </c>
      <c r="H10" t="s">
        <v>7986</v>
      </c>
      <c r="I10" t="s">
        <v>7987</v>
      </c>
      <c r="J10" s="20"/>
      <c r="K10" s="36">
        <v>41655</v>
      </c>
    </row>
    <row r="11" spans="1:12" x14ac:dyDescent="0.15">
      <c r="A11" s="5" t="str">
        <f>記入用!A11</f>
        <v>逃げ足のヤーシェリツァ</v>
      </c>
      <c r="B11" t="str">
        <f>記入用!B11</f>
        <v>さくやせんか</v>
      </c>
      <c r="C11" t="s">
        <v>456</v>
      </c>
      <c r="D11" t="s">
        <v>8132</v>
      </c>
      <c r="E11" s="5" t="s">
        <v>9459</v>
      </c>
      <c r="F11" s="6" t="s">
        <v>8133</v>
      </c>
      <c r="G11" s="10">
        <v>100</v>
      </c>
      <c r="H11" t="s">
        <v>8134</v>
      </c>
      <c r="I11" t="s">
        <v>8135</v>
      </c>
      <c r="J11" s="20"/>
      <c r="K11" s="36">
        <v>41655</v>
      </c>
    </row>
    <row r="12" spans="1:12" x14ac:dyDescent="0.15">
      <c r="A12" s="5" t="str">
        <f>記入用!A12</f>
        <v>白ねずみのアニュータ</v>
      </c>
      <c r="B12" t="str">
        <f>記入用!B12</f>
        <v>さくやせんか</v>
      </c>
      <c r="C12" t="s">
        <v>457</v>
      </c>
      <c r="D12" t="s">
        <v>8156</v>
      </c>
      <c r="E12" t="s">
        <v>8157</v>
      </c>
      <c r="F12" t="s">
        <v>8158</v>
      </c>
      <c r="G12" s="10" t="s">
        <v>8020</v>
      </c>
      <c r="H12" t="s">
        <v>8159</v>
      </c>
      <c r="I12" t="s">
        <v>8160</v>
      </c>
      <c r="J12" s="20"/>
      <c r="K12" s="36">
        <v>41655</v>
      </c>
    </row>
    <row r="13" spans="1:12" x14ac:dyDescent="0.15">
      <c r="A13" s="5" t="str">
        <f>記入用!A13</f>
        <v>撲殺のミハイル</v>
      </c>
      <c r="B13" t="str">
        <f>記入用!B13</f>
        <v>さくやせんか</v>
      </c>
      <c r="C13" t="s">
        <v>458</v>
      </c>
      <c r="D13" t="s">
        <v>14690</v>
      </c>
      <c r="E13" t="s">
        <v>7907</v>
      </c>
      <c r="F13" t="s">
        <v>2220</v>
      </c>
      <c r="G13" s="10" t="s">
        <v>7908</v>
      </c>
      <c r="H13" t="s">
        <v>7909</v>
      </c>
      <c r="I13" t="s">
        <v>7910</v>
      </c>
      <c r="J13" s="20"/>
      <c r="K13" s="36">
        <v>41655</v>
      </c>
    </row>
    <row r="14" spans="1:12" x14ac:dyDescent="0.15">
      <c r="A14" s="5" t="str">
        <f>記入用!A14</f>
        <v>連撃のラースカ</v>
      </c>
      <c r="B14" t="str">
        <f>記入用!B14</f>
        <v>さくやせんか</v>
      </c>
      <c r="C14" t="s">
        <v>459</v>
      </c>
      <c r="D14" t="s">
        <v>14691</v>
      </c>
      <c r="E14" t="s">
        <v>8054</v>
      </c>
      <c r="F14" t="s">
        <v>8055</v>
      </c>
      <c r="G14" s="10" t="s">
        <v>8056</v>
      </c>
      <c r="H14" t="s">
        <v>8057</v>
      </c>
      <c r="I14" t="s">
        <v>8058</v>
      </c>
      <c r="J14" s="20"/>
      <c r="K14" s="36">
        <v>41655</v>
      </c>
    </row>
    <row r="15" spans="1:12" x14ac:dyDescent="0.15">
      <c r="A15" s="5" t="str">
        <f>記入用!A15</f>
        <v>炎のブラネ</v>
      </c>
      <c r="B15" t="str">
        <f>記入用!B15</f>
        <v>さくやせんか</v>
      </c>
      <c r="C15" t="s">
        <v>460</v>
      </c>
      <c r="D15" t="s">
        <v>8183</v>
      </c>
      <c r="E15" s="5" t="s">
        <v>9454</v>
      </c>
      <c r="F15" t="s">
        <v>8184</v>
      </c>
      <c r="G15" s="10">
        <v>100</v>
      </c>
      <c r="H15" t="s">
        <v>8185</v>
      </c>
      <c r="I15" t="s">
        <v>8186</v>
      </c>
      <c r="J15" s="23" t="s">
        <v>3205</v>
      </c>
      <c r="K15" s="36">
        <v>41655</v>
      </c>
    </row>
    <row r="16" spans="1:12" x14ac:dyDescent="0.15">
      <c r="A16" s="5" t="str">
        <f>記入用!A16</f>
        <v>冷気のエーザ</v>
      </c>
      <c r="B16" t="str">
        <f>記入用!B16</f>
        <v>さくやせんか</v>
      </c>
      <c r="C16" t="s">
        <v>461</v>
      </c>
      <c r="D16" t="s">
        <v>8224</v>
      </c>
      <c r="E16" t="s">
        <v>8225</v>
      </c>
      <c r="F16" t="s">
        <v>866</v>
      </c>
      <c r="G16" s="10">
        <v>100</v>
      </c>
      <c r="H16" t="s">
        <v>8226</v>
      </c>
      <c r="I16" t="s">
        <v>8227</v>
      </c>
      <c r="J16" s="23" t="s">
        <v>3205</v>
      </c>
      <c r="K16" s="36">
        <v>41655</v>
      </c>
    </row>
    <row r="17" spans="1:12" x14ac:dyDescent="0.15">
      <c r="A17" s="5" t="str">
        <f>記入用!A17</f>
        <v>電撃のドネー</v>
      </c>
      <c r="B17" t="str">
        <f>記入用!B17</f>
        <v>さくやせんか</v>
      </c>
      <c r="C17" t="s">
        <v>462</v>
      </c>
      <c r="D17" t="s">
        <v>8203</v>
      </c>
      <c r="E17" s="5" t="s">
        <v>9453</v>
      </c>
      <c r="F17" t="s">
        <v>7607</v>
      </c>
      <c r="G17" s="10">
        <v>100</v>
      </c>
      <c r="H17" t="s">
        <v>8204</v>
      </c>
      <c r="I17" t="s">
        <v>8205</v>
      </c>
      <c r="J17" s="23" t="s">
        <v>3205</v>
      </c>
      <c r="K17" s="36">
        <v>41655</v>
      </c>
    </row>
    <row r="18" spans="1:12" x14ac:dyDescent="0.15">
      <c r="A18" s="12" t="str">
        <f>記入用!A18</f>
        <v>ニュータイプのアムロ・レイ</v>
      </c>
      <c r="B18" t="str">
        <f>記入用!B18</f>
        <v>モヒさん</v>
      </c>
      <c r="C18" t="s">
        <v>539</v>
      </c>
      <c r="D18" t="s">
        <v>538</v>
      </c>
      <c r="E18" t="s">
        <v>540</v>
      </c>
      <c r="F18" t="s">
        <v>441</v>
      </c>
      <c r="G18" s="10" t="s">
        <v>2206</v>
      </c>
      <c r="H18" t="s">
        <v>541</v>
      </c>
      <c r="I18" t="s">
        <v>542</v>
      </c>
      <c r="J18" s="23" t="s">
        <v>544</v>
      </c>
      <c r="K18" s="36">
        <v>41649</v>
      </c>
    </row>
    <row r="19" spans="1:12" x14ac:dyDescent="0.15">
      <c r="A19" s="5" t="str">
        <f>記入用!A19</f>
        <v>ポンコツのマニ</v>
      </c>
      <c r="B19" t="str">
        <f>記入用!B19</f>
        <v>kw＠</v>
      </c>
      <c r="C19" t="s">
        <v>572</v>
      </c>
      <c r="D19" t="s">
        <v>14692</v>
      </c>
      <c r="E19" t="s">
        <v>573</v>
      </c>
      <c r="F19" t="s">
        <v>585</v>
      </c>
      <c r="G19" s="10" t="s">
        <v>2207</v>
      </c>
      <c r="H19" t="s">
        <v>574</v>
      </c>
      <c r="I19" t="s">
        <v>575</v>
      </c>
      <c r="J19" s="23" t="s">
        <v>544</v>
      </c>
      <c r="K19" s="36">
        <v>41437</v>
      </c>
    </row>
    <row r="20" spans="1:12" x14ac:dyDescent="0.15">
      <c r="A20" s="5" t="str">
        <f>記入用!A20</f>
        <v>メイン盾のブロントさん</v>
      </c>
      <c r="B20" t="str">
        <f>記入用!B20</f>
        <v>マンモーニ</v>
      </c>
      <c r="C20" t="s">
        <v>602</v>
      </c>
      <c r="D20" t="s">
        <v>14693</v>
      </c>
      <c r="E20" t="s">
        <v>603</v>
      </c>
      <c r="F20" t="s">
        <v>2208</v>
      </c>
      <c r="G20" s="10" t="s">
        <v>2209</v>
      </c>
      <c r="H20" t="s">
        <v>604</v>
      </c>
      <c r="I20" t="s">
        <v>605</v>
      </c>
      <c r="K20" s="36">
        <v>41270</v>
      </c>
    </row>
    <row r="21" spans="1:12" x14ac:dyDescent="0.15">
      <c r="A21" s="12" t="str">
        <f>記入用!A21</f>
        <v>暗躍のデジュイ</v>
      </c>
      <c r="B21" t="str">
        <f>記入用!B21</f>
        <v>アーヴィ</v>
      </c>
      <c r="C21" t="s">
        <v>6109</v>
      </c>
      <c r="D21" t="s">
        <v>6110</v>
      </c>
      <c r="E21" t="s">
        <v>6111</v>
      </c>
      <c r="F21" t="s">
        <v>1135</v>
      </c>
      <c r="H21" t="s">
        <v>6183</v>
      </c>
      <c r="I21" s="12" t="s">
        <v>6184</v>
      </c>
      <c r="J21" s="23" t="s">
        <v>7374</v>
      </c>
      <c r="K21" s="36">
        <v>41642</v>
      </c>
    </row>
    <row r="22" spans="1:12" x14ac:dyDescent="0.15">
      <c r="A22" s="5" t="str">
        <f>記入用!A22</f>
        <v>運命のミラ</v>
      </c>
      <c r="B22" t="str">
        <f>記入用!B22</f>
        <v>アーヴィ</v>
      </c>
      <c r="C22" t="s">
        <v>6164</v>
      </c>
      <c r="D22" t="s">
        <v>6165</v>
      </c>
      <c r="E22" t="s">
        <v>6166</v>
      </c>
      <c r="F22" t="s">
        <v>6167</v>
      </c>
      <c r="H22" t="s">
        <v>6168</v>
      </c>
      <c r="I22" t="s">
        <v>6169</v>
      </c>
      <c r="K22" s="36">
        <v>41441</v>
      </c>
    </row>
    <row r="23" spans="1:12" x14ac:dyDescent="0.15">
      <c r="A23" s="12" t="str">
        <f>記入用!A23</f>
        <v>叡智のルフルン</v>
      </c>
      <c r="B23" t="str">
        <f>記入用!B23</f>
        <v>アーヴィ</v>
      </c>
      <c r="C23" t="s">
        <v>6185</v>
      </c>
      <c r="D23" t="s">
        <v>6186</v>
      </c>
      <c r="E23" t="s">
        <v>6187</v>
      </c>
      <c r="F23" t="s">
        <v>6160</v>
      </c>
      <c r="G23" s="10" t="s">
        <v>6188</v>
      </c>
      <c r="H23" t="s">
        <v>6189</v>
      </c>
      <c r="I23" s="12" t="s">
        <v>8389</v>
      </c>
      <c r="J23" s="23" t="s">
        <v>6190</v>
      </c>
      <c r="K23" s="36">
        <v>41981</v>
      </c>
    </row>
    <row r="24" spans="1:12" x14ac:dyDescent="0.15">
      <c r="A24" s="5" t="str">
        <f>記入用!A24</f>
        <v>円環のまどか</v>
      </c>
      <c r="B24" t="str">
        <f>記入用!B24</f>
        <v>迷子の子猫まっしぐら</v>
      </c>
      <c r="C24" t="s">
        <v>670</v>
      </c>
      <c r="D24" t="s">
        <v>671</v>
      </c>
      <c r="E24" t="s">
        <v>672</v>
      </c>
      <c r="F24" t="s">
        <v>609</v>
      </c>
      <c r="G24" s="10" t="s">
        <v>2210</v>
      </c>
      <c r="H24" t="s">
        <v>673</v>
      </c>
      <c r="I24" t="s">
        <v>674</v>
      </c>
      <c r="K24" s="36">
        <v>41299</v>
      </c>
    </row>
    <row r="25" spans="1:12" x14ac:dyDescent="0.15">
      <c r="A25" s="5" t="str">
        <f>記入用!A25</f>
        <v>演芸のリトモ</v>
      </c>
      <c r="B25" t="str">
        <f>記入用!B25</f>
        <v>むじゅん</v>
      </c>
      <c r="C25" t="s">
        <v>703</v>
      </c>
      <c r="D25" t="s">
        <v>8317</v>
      </c>
      <c r="E25" t="s">
        <v>8341</v>
      </c>
      <c r="F25" t="s">
        <v>2211</v>
      </c>
      <c r="G25" s="10" t="s">
        <v>2212</v>
      </c>
      <c r="H25" t="s">
        <v>704</v>
      </c>
      <c r="I25" t="s">
        <v>705</v>
      </c>
      <c r="K25" s="36">
        <v>43446</v>
      </c>
    </row>
    <row r="26" spans="1:12" x14ac:dyDescent="0.15">
      <c r="A26" s="5" t="str">
        <f>記入用!A26</f>
        <v>応報のエメシス</v>
      </c>
      <c r="B26" t="str">
        <f>記入用!B26</f>
        <v>むじゅん</v>
      </c>
      <c r="C26" t="s">
        <v>734</v>
      </c>
      <c r="D26" t="s">
        <v>14433</v>
      </c>
      <c r="E26" t="s">
        <v>735</v>
      </c>
      <c r="F26" s="2" t="s">
        <v>2213</v>
      </c>
      <c r="G26" s="18" t="s">
        <v>2214</v>
      </c>
      <c r="H26" t="s">
        <v>736</v>
      </c>
      <c r="I26" t="s">
        <v>737</v>
      </c>
      <c r="K26" s="36">
        <v>43446</v>
      </c>
    </row>
    <row r="27" spans="1:12" x14ac:dyDescent="0.15">
      <c r="A27" s="5" t="str">
        <f>記入用!A27</f>
        <v>音楽のルーシェ</v>
      </c>
      <c r="B27" t="str">
        <f>記入用!B27</f>
        <v>アーヴィ</v>
      </c>
      <c r="C27" t="s">
        <v>6213</v>
      </c>
      <c r="D27" t="s">
        <v>14694</v>
      </c>
      <c r="E27" t="s">
        <v>6214</v>
      </c>
      <c r="F27" t="s">
        <v>3350</v>
      </c>
      <c r="G27" s="10">
        <v>0</v>
      </c>
      <c r="H27" t="s">
        <v>6215</v>
      </c>
      <c r="I27" t="s">
        <v>6216</v>
      </c>
      <c r="J27" s="20"/>
      <c r="K27" s="36">
        <v>41244</v>
      </c>
    </row>
    <row r="28" spans="1:12" x14ac:dyDescent="0.15">
      <c r="A28" s="5" t="str">
        <f>記入用!A28</f>
        <v>果断のジオルナプト</v>
      </c>
      <c r="B28" t="str">
        <f>記入用!B28</f>
        <v>風切快夢</v>
      </c>
      <c r="C28" t="s">
        <v>6238</v>
      </c>
      <c r="D28" t="s">
        <v>14695</v>
      </c>
      <c r="E28" t="s">
        <v>6239</v>
      </c>
      <c r="F28" t="s">
        <v>6240</v>
      </c>
      <c r="G28" s="10" t="s">
        <v>6241</v>
      </c>
      <c r="H28" t="s">
        <v>6242</v>
      </c>
      <c r="I28" t="s">
        <v>6243</v>
      </c>
      <c r="J28" s="20"/>
      <c r="K28" s="36">
        <v>41240</v>
      </c>
    </row>
    <row r="29" spans="1:12" x14ac:dyDescent="0.15">
      <c r="A29" s="5" t="str">
        <f>記入用!A29</f>
        <v>華のランセス</v>
      </c>
      <c r="B29" t="str">
        <f>記入用!B29</f>
        <v>お嬢様なでなでの人</v>
      </c>
      <c r="C29" t="s">
        <v>6263</v>
      </c>
      <c r="D29" t="s">
        <v>6264</v>
      </c>
      <c r="E29" t="s">
        <v>6265</v>
      </c>
      <c r="F29" t="s">
        <v>6266</v>
      </c>
      <c r="G29" s="10" t="s">
        <v>6267</v>
      </c>
      <c r="H29" t="s">
        <v>6268</v>
      </c>
      <c r="I29" t="s">
        <v>6269</v>
      </c>
      <c r="J29" s="20"/>
      <c r="K29" s="36">
        <v>41630</v>
      </c>
    </row>
    <row r="30" spans="1:12" x14ac:dyDescent="0.15">
      <c r="A30" s="5" t="str">
        <f>記入用!A30</f>
        <v>怪奇のジャカ</v>
      </c>
      <c r="B30" t="str">
        <f>記入用!B30</f>
        <v>むじゅん</v>
      </c>
      <c r="C30" t="s">
        <v>769</v>
      </c>
      <c r="D30" t="s">
        <v>8318</v>
      </c>
      <c r="E30" t="s">
        <v>770</v>
      </c>
      <c r="F30" t="s">
        <v>952</v>
      </c>
      <c r="G30" s="10" t="s">
        <v>2212</v>
      </c>
      <c r="H30" t="s">
        <v>771</v>
      </c>
      <c r="I30" t="s">
        <v>772</v>
      </c>
      <c r="K30" s="36">
        <v>43446</v>
      </c>
    </row>
    <row r="31" spans="1:12" x14ac:dyDescent="0.15">
      <c r="A31" s="5" t="str">
        <f>記入用!A31</f>
        <v>海鳴りのニヨル</v>
      </c>
      <c r="B31" t="str">
        <f>記入用!B31</f>
        <v>むじゅん</v>
      </c>
      <c r="C31" t="s">
        <v>842</v>
      </c>
      <c r="D31" t="s">
        <v>9875</v>
      </c>
      <c r="E31" t="s">
        <v>843</v>
      </c>
      <c r="F31" t="s">
        <v>4411</v>
      </c>
      <c r="G31" s="10" t="s">
        <v>2215</v>
      </c>
      <c r="H31" t="s">
        <v>844</v>
      </c>
      <c r="I31" t="s">
        <v>845</v>
      </c>
      <c r="K31" s="36">
        <v>42883</v>
      </c>
    </row>
    <row r="32" spans="1:12" x14ac:dyDescent="0.15">
      <c r="A32" s="5" t="str">
        <f>記入用!A32</f>
        <v>開示のタカヒロ</v>
      </c>
      <c r="B32" t="str">
        <f>記入用!B32</f>
        <v>風の民</v>
      </c>
      <c r="C32" t="s">
        <v>876</v>
      </c>
      <c r="D32" t="s">
        <v>877</v>
      </c>
      <c r="E32" t="s">
        <v>878</v>
      </c>
      <c r="F32" t="s">
        <v>700</v>
      </c>
      <c r="G32" s="10" t="s">
        <v>2216</v>
      </c>
      <c r="H32" t="s">
        <v>879</v>
      </c>
      <c r="I32" t="s">
        <v>880</v>
      </c>
      <c r="K32" s="36">
        <v>42862</v>
      </c>
      <c r="L32">
        <v>0.92</v>
      </c>
    </row>
    <row r="33" spans="1:12" x14ac:dyDescent="0.15">
      <c r="A33" s="5" t="str">
        <f>記入用!A33</f>
        <v>冠雪のファルセッカ</v>
      </c>
      <c r="B33" t="str">
        <f>記入用!B33</f>
        <v>クリス</v>
      </c>
      <c r="C33" t="s">
        <v>923</v>
      </c>
      <c r="D33" t="s">
        <v>924</v>
      </c>
      <c r="E33" t="s">
        <v>925</v>
      </c>
      <c r="F33" t="s">
        <v>2217</v>
      </c>
      <c r="G33" s="10">
        <v>100</v>
      </c>
      <c r="H33" t="s">
        <v>926</v>
      </c>
      <c r="I33" t="s">
        <v>927</v>
      </c>
      <c r="K33" s="36">
        <v>42902</v>
      </c>
    </row>
    <row r="34" spans="1:12" x14ac:dyDescent="0.15">
      <c r="A34" s="5" t="str">
        <f>記入用!A34</f>
        <v>甘き誘いのシャンテリィ</v>
      </c>
      <c r="B34" t="str">
        <f>記入用!B34</f>
        <v>もち</v>
      </c>
      <c r="C34" t="s">
        <v>945</v>
      </c>
      <c r="D34" t="s">
        <v>946</v>
      </c>
      <c r="E34" t="s">
        <v>948</v>
      </c>
      <c r="F34" t="s">
        <v>710</v>
      </c>
      <c r="G34" s="10" t="s">
        <v>2218</v>
      </c>
      <c r="H34" t="s">
        <v>947</v>
      </c>
      <c r="I34" t="s">
        <v>949</v>
      </c>
      <c r="K34" s="36">
        <v>41459</v>
      </c>
    </row>
    <row r="35" spans="1:12" x14ac:dyDescent="0.15">
      <c r="A35" s="5" t="str">
        <f>記入用!A35</f>
        <v>監督のタツキ</v>
      </c>
      <c r="B35" t="str">
        <f>記入用!B35</f>
        <v>きうきう</v>
      </c>
      <c r="C35" t="s">
        <v>972</v>
      </c>
      <c r="D35" t="s">
        <v>973</v>
      </c>
      <c r="E35" t="s">
        <v>974</v>
      </c>
      <c r="F35" t="s">
        <v>975</v>
      </c>
      <c r="H35" t="s">
        <v>976</v>
      </c>
      <c r="I35" t="s">
        <v>977</v>
      </c>
      <c r="K35" s="36">
        <v>42969</v>
      </c>
      <c r="L35">
        <v>1.01</v>
      </c>
    </row>
    <row r="36" spans="1:12" x14ac:dyDescent="0.15">
      <c r="A36" s="12" t="str">
        <f>記入用!A36</f>
        <v>願いの女神</v>
      </c>
      <c r="B36" t="str">
        <f>記入用!B36</f>
        <v>アーヴィ</v>
      </c>
      <c r="C36" t="s">
        <v>6287</v>
      </c>
      <c r="D36" t="s">
        <v>6288</v>
      </c>
      <c r="E36" t="s">
        <v>6289</v>
      </c>
      <c r="F36" t="s">
        <v>6171</v>
      </c>
      <c r="H36" t="s">
        <v>6290</v>
      </c>
      <c r="I36" t="s">
        <v>6291</v>
      </c>
      <c r="J36" s="20"/>
      <c r="K36" s="36">
        <v>41244</v>
      </c>
    </row>
    <row r="37" spans="1:12" x14ac:dyDescent="0.15">
      <c r="A37" s="12" t="str">
        <f>記入用!A37</f>
        <v>寄生のジャスパー</v>
      </c>
      <c r="B37" t="str">
        <f>記入用!B37</f>
        <v>乞食の悲惨</v>
      </c>
      <c r="C37" t="s">
        <v>6299</v>
      </c>
      <c r="D37" t="s">
        <v>6300</v>
      </c>
      <c r="E37" t="s">
        <v>6301</v>
      </c>
      <c r="F37" t="s">
        <v>6302</v>
      </c>
      <c r="H37" t="s">
        <v>6303</v>
      </c>
      <c r="I37" t="s">
        <v>6304</v>
      </c>
      <c r="J37" s="20"/>
      <c r="K37" s="36">
        <v>41980</v>
      </c>
    </row>
    <row r="38" spans="1:12" x14ac:dyDescent="0.15">
      <c r="A38" s="5" t="str">
        <f>記入用!A38</f>
        <v>機械弓のリスィ</v>
      </c>
      <c r="B38" t="str">
        <f>記入用!B38</f>
        <v>比企ひき子</v>
      </c>
      <c r="C38" t="s">
        <v>1009</v>
      </c>
      <c r="D38" t="s">
        <v>14696</v>
      </c>
      <c r="E38" t="s">
        <v>1010</v>
      </c>
      <c r="F38" t="s">
        <v>2219</v>
      </c>
      <c r="G38" s="10">
        <v>100</v>
      </c>
      <c r="H38" t="s">
        <v>1011</v>
      </c>
      <c r="I38" t="s">
        <v>1012</v>
      </c>
      <c r="J38" s="23" t="s">
        <v>1013</v>
      </c>
      <c r="K38" s="36">
        <v>41697</v>
      </c>
    </row>
    <row r="39" spans="1:12" x14ac:dyDescent="0.15">
      <c r="A39" s="5" t="str">
        <f>記入用!A39</f>
        <v>欺瞞のライ</v>
      </c>
      <c r="B39" t="str">
        <f>記入用!B39</f>
        <v>紫咲</v>
      </c>
      <c r="C39" t="s">
        <v>6321</v>
      </c>
      <c r="D39" t="s">
        <v>6322</v>
      </c>
      <c r="E39" t="s">
        <v>6323</v>
      </c>
      <c r="F39" t="s">
        <v>6324</v>
      </c>
      <c r="G39" s="10" t="s">
        <v>6325</v>
      </c>
      <c r="H39" t="s">
        <v>6326</v>
      </c>
      <c r="I39" t="s">
        <v>6327</v>
      </c>
      <c r="J39" s="20"/>
      <c r="K39" s="36">
        <v>41693</v>
      </c>
      <c r="L39" s="38" t="s">
        <v>9777</v>
      </c>
    </row>
    <row r="40" spans="1:12" x14ac:dyDescent="0.15">
      <c r="A40" s="5" t="str">
        <f>記入用!A40</f>
        <v>逆鱗？のたつたちゃま！</v>
      </c>
      <c r="B40" t="str">
        <f>記入用!B40</f>
        <v>赤錆</v>
      </c>
      <c r="C40" t="s">
        <v>1037</v>
      </c>
      <c r="D40" t="s">
        <v>9930</v>
      </c>
      <c r="E40" t="s">
        <v>1038</v>
      </c>
      <c r="F40" t="s">
        <v>2220</v>
      </c>
      <c r="G40" s="10" t="s">
        <v>2221</v>
      </c>
      <c r="H40" t="s">
        <v>1039</v>
      </c>
      <c r="I40" t="s">
        <v>1040</v>
      </c>
      <c r="K40" s="36">
        <v>43338</v>
      </c>
      <c r="L40" s="37">
        <v>1.01</v>
      </c>
    </row>
    <row r="41" spans="1:12" x14ac:dyDescent="0.15">
      <c r="A41" s="5" t="str">
        <f>記入用!A41</f>
        <v>逆鱗のタツタ</v>
      </c>
      <c r="B41" t="str">
        <f>記入用!B41</f>
        <v>赤錆</v>
      </c>
      <c r="C41" t="s">
        <v>1089</v>
      </c>
      <c r="D41" t="s">
        <v>1090</v>
      </c>
      <c r="E41" t="s">
        <v>8342</v>
      </c>
      <c r="F41" t="s">
        <v>2220</v>
      </c>
      <c r="G41" s="10" t="s">
        <v>2221</v>
      </c>
      <c r="H41" t="s">
        <v>1091</v>
      </c>
      <c r="I41" t="s">
        <v>1092</v>
      </c>
      <c r="J41" s="23" t="s">
        <v>9928</v>
      </c>
      <c r="K41" s="36">
        <v>43338</v>
      </c>
      <c r="L41">
        <v>1.2</v>
      </c>
    </row>
    <row r="42" spans="1:12" x14ac:dyDescent="0.15">
      <c r="A42" s="5" t="str">
        <f>記入用!A42</f>
        <v>救済のタナトス</v>
      </c>
      <c r="B42" t="str">
        <f>記入用!B42</f>
        <v>ソナリ</v>
      </c>
      <c r="C42" t="s">
        <v>1126</v>
      </c>
      <c r="D42" t="s">
        <v>1127</v>
      </c>
      <c r="E42" t="s">
        <v>1128</v>
      </c>
      <c r="F42" t="s">
        <v>2222</v>
      </c>
      <c r="G42" s="10">
        <v>100</v>
      </c>
      <c r="H42" t="s">
        <v>1129</v>
      </c>
      <c r="I42" t="s">
        <v>1130</v>
      </c>
      <c r="K42" s="36">
        <v>44679</v>
      </c>
    </row>
    <row r="43" spans="1:12" x14ac:dyDescent="0.15">
      <c r="A43" s="12" t="str">
        <f>記入用!A43</f>
        <v>虚空神エイス</v>
      </c>
      <c r="B43" t="str">
        <f>記入用!B43</f>
        <v>虚空を這いずる狂信者</v>
      </c>
      <c r="C43" t="s">
        <v>1171</v>
      </c>
      <c r="D43" s="31" t="s">
        <v>1172</v>
      </c>
      <c r="E43" s="13" t="s">
        <v>9452</v>
      </c>
      <c r="F43" t="s">
        <v>699</v>
      </c>
      <c r="G43" s="10" t="s">
        <v>2223</v>
      </c>
      <c r="H43" t="s">
        <v>1173</v>
      </c>
      <c r="I43" t="s">
        <v>1174</v>
      </c>
      <c r="K43" s="36">
        <v>41783</v>
      </c>
      <c r="L43">
        <v>1.1000000000000001</v>
      </c>
    </row>
    <row r="44" spans="1:12" x14ac:dyDescent="0.15">
      <c r="A44" s="5" t="str">
        <f>記入用!A44</f>
        <v>虚構のダンタリア</v>
      </c>
      <c r="B44" t="str">
        <f>記入用!B44</f>
        <v>むじゅん</v>
      </c>
      <c r="C44" t="s">
        <v>1218</v>
      </c>
      <c r="D44" t="s">
        <v>1219</v>
      </c>
      <c r="E44" t="s">
        <v>1220</v>
      </c>
      <c r="F44" t="s">
        <v>679</v>
      </c>
      <c r="G44" s="10" t="s">
        <v>2224</v>
      </c>
      <c r="H44" t="s">
        <v>1221</v>
      </c>
      <c r="I44" t="s">
        <v>1222</v>
      </c>
      <c r="K44" s="36">
        <v>42883</v>
      </c>
    </row>
    <row r="45" spans="1:12" x14ac:dyDescent="0.15">
      <c r="A45" s="5" t="str">
        <f>記入用!A45</f>
        <v>強欲のマモン</v>
      </c>
      <c r="B45" t="str">
        <f>記入用!B45</f>
        <v>urchin</v>
      </c>
      <c r="C45" t="s">
        <v>1246</v>
      </c>
      <c r="D45" t="s">
        <v>1247</v>
      </c>
      <c r="E45" t="s">
        <v>1248</v>
      </c>
      <c r="F45" s="22" t="s">
        <v>1249</v>
      </c>
      <c r="H45" t="s">
        <v>1250</v>
      </c>
      <c r="I45" t="s">
        <v>1251</v>
      </c>
      <c r="K45" s="36">
        <v>43271</v>
      </c>
      <c r="L45" s="38" t="s">
        <v>9773</v>
      </c>
    </row>
    <row r="46" spans="1:12" x14ac:dyDescent="0.15">
      <c r="A46" s="5" t="str">
        <f>記入用!A46</f>
        <v>恐怖のベア</v>
      </c>
      <c r="B46" t="str">
        <f>記入用!B46</f>
        <v>マスティフ</v>
      </c>
      <c r="C46" t="s">
        <v>6343</v>
      </c>
      <c r="D46" t="s">
        <v>14697</v>
      </c>
      <c r="E46" t="s">
        <v>6344</v>
      </c>
      <c r="F46" t="s">
        <v>6345</v>
      </c>
      <c r="G46" s="10" t="s">
        <v>6346</v>
      </c>
      <c r="H46" t="s">
        <v>6347</v>
      </c>
      <c r="I46" t="s">
        <v>6348</v>
      </c>
      <c r="J46" s="20"/>
      <c r="K46" s="36">
        <v>41379</v>
      </c>
    </row>
    <row r="47" spans="1:12" x14ac:dyDescent="0.15">
      <c r="A47" s="5" t="str">
        <f>記入用!A47</f>
        <v>狂弾のバントライン</v>
      </c>
      <c r="B47" t="str">
        <f>記入用!B47</f>
        <v>もち</v>
      </c>
      <c r="C47" t="s">
        <v>1301</v>
      </c>
      <c r="D47" t="s">
        <v>1302</v>
      </c>
      <c r="E47" t="s">
        <v>1303</v>
      </c>
      <c r="F47" t="s">
        <v>1114</v>
      </c>
      <c r="G47" s="10" t="s">
        <v>2218</v>
      </c>
      <c r="H47" t="s">
        <v>1304</v>
      </c>
      <c r="I47" t="s">
        <v>1305</v>
      </c>
      <c r="K47" s="36">
        <v>41469</v>
      </c>
    </row>
    <row r="48" spans="1:12" x14ac:dyDescent="0.15">
      <c r="A48" s="12" t="str">
        <f>記入用!A48</f>
        <v>鏡のイェハール</v>
      </c>
      <c r="B48" t="str">
        <f>記入用!B48</f>
        <v>アーヴィ</v>
      </c>
      <c r="C48" t="s">
        <v>6363</v>
      </c>
      <c r="D48" t="s">
        <v>6364</v>
      </c>
      <c r="E48" t="s">
        <v>8343</v>
      </c>
      <c r="F48" s="12" t="s">
        <v>5811</v>
      </c>
      <c r="H48" t="s">
        <v>6365</v>
      </c>
      <c r="I48" s="12" t="s">
        <v>8390</v>
      </c>
      <c r="J48" s="20"/>
      <c r="K48" s="36">
        <v>41562</v>
      </c>
    </row>
    <row r="49" spans="1:12" x14ac:dyDescent="0.15">
      <c r="A49" s="5" t="str">
        <f>記入用!A49</f>
        <v>金の月のゼーリッシュ</v>
      </c>
      <c r="B49" t="str">
        <f>記入用!B49</f>
        <v>虚空を這いずる狂信者</v>
      </c>
      <c r="C49" t="s">
        <v>1328</v>
      </c>
      <c r="D49" t="s">
        <v>8319</v>
      </c>
      <c r="E49" t="s">
        <v>8344</v>
      </c>
      <c r="F49" s="14" t="s">
        <v>2225</v>
      </c>
      <c r="G49" s="16" t="s">
        <v>2226</v>
      </c>
      <c r="H49" s="13" t="s">
        <v>1329</v>
      </c>
      <c r="I49" s="13" t="s">
        <v>1330</v>
      </c>
      <c r="K49" s="36">
        <v>41783</v>
      </c>
      <c r="L49">
        <v>1.1000000000000001</v>
      </c>
    </row>
    <row r="50" spans="1:12" x14ac:dyDescent="0.15">
      <c r="A50" s="5" t="str">
        <f>記入用!A50</f>
        <v>空想少女のロキア</v>
      </c>
      <c r="B50" t="str">
        <f>記入用!B50</f>
        <v>ソナリ</v>
      </c>
      <c r="C50" t="s">
        <v>1394</v>
      </c>
      <c r="D50" t="s">
        <v>1395</v>
      </c>
      <c r="E50" t="s">
        <v>1396</v>
      </c>
      <c r="F50" s="13" t="s">
        <v>975</v>
      </c>
      <c r="G50" s="16">
        <v>100</v>
      </c>
      <c r="H50" s="13" t="s">
        <v>1397</v>
      </c>
      <c r="I50" s="13" t="s">
        <v>1398</v>
      </c>
      <c r="K50" s="36">
        <v>43537</v>
      </c>
    </row>
    <row r="51" spans="1:12" x14ac:dyDescent="0.15">
      <c r="A51" s="5" t="str">
        <f>記入用!A51</f>
        <v>空即是色の魔術師アドリアン</v>
      </c>
      <c r="B51" t="str">
        <f>記入用!B51</f>
        <v>メイトル（16歳）</v>
      </c>
      <c r="C51" t="s">
        <v>6377</v>
      </c>
      <c r="D51" t="s">
        <v>6378</v>
      </c>
      <c r="E51" t="s">
        <v>6379</v>
      </c>
      <c r="F51" s="13" t="s">
        <v>6160</v>
      </c>
      <c r="G51" s="10" t="s">
        <v>6380</v>
      </c>
      <c r="H51" s="13" t="s">
        <v>6381</v>
      </c>
      <c r="I51" s="13" t="s">
        <v>6382</v>
      </c>
      <c r="J51" s="20"/>
      <c r="K51" s="36">
        <v>41285</v>
      </c>
    </row>
    <row r="52" spans="1:12" x14ac:dyDescent="0.15">
      <c r="A52" s="5" t="str">
        <f>記入用!A52</f>
        <v>群生のハウトタイニア</v>
      </c>
      <c r="B52" t="str">
        <f>記入用!B52</f>
        <v>むじゅん</v>
      </c>
      <c r="C52" t="s">
        <v>1459</v>
      </c>
      <c r="D52" t="s">
        <v>8320</v>
      </c>
      <c r="E52" t="s">
        <v>1460</v>
      </c>
      <c r="F52" t="s">
        <v>1154</v>
      </c>
      <c r="G52" s="10" t="s">
        <v>2227</v>
      </c>
      <c r="H52" t="s">
        <v>1461</v>
      </c>
      <c r="I52" t="s">
        <v>1462</v>
      </c>
      <c r="J52" s="23" t="s">
        <v>1463</v>
      </c>
      <c r="K52" s="36">
        <v>42883</v>
      </c>
    </row>
    <row r="53" spans="1:12" x14ac:dyDescent="0.15">
      <c r="A53" s="12" t="str">
        <f>記入用!A53</f>
        <v>叙事詩のカリオペ</v>
      </c>
      <c r="B53" t="str">
        <f>記入用!B53</f>
        <v>アーヴィ</v>
      </c>
      <c r="C53" t="s">
        <v>6190</v>
      </c>
      <c r="D53" t="s">
        <v>6404</v>
      </c>
      <c r="E53" s="12" t="s">
        <v>8385</v>
      </c>
      <c r="F53" t="s">
        <v>6405</v>
      </c>
      <c r="G53" s="10">
        <v>0</v>
      </c>
      <c r="H53" t="s">
        <v>6406</v>
      </c>
      <c r="I53" s="12" t="s">
        <v>8439</v>
      </c>
      <c r="J53" s="20"/>
      <c r="K53" s="36">
        <v>41326</v>
      </c>
    </row>
    <row r="54" spans="1:12" x14ac:dyDescent="0.15">
      <c r="A54" s="12" t="str">
        <f>記入用!A54</f>
        <v>歴史のクレイオ</v>
      </c>
      <c r="B54" t="str">
        <f>記入用!B54</f>
        <v>アーヴィ</v>
      </c>
      <c r="C54" t="s">
        <v>8527</v>
      </c>
      <c r="D54" t="s">
        <v>8528</v>
      </c>
      <c r="E54" s="12" t="s">
        <v>8529</v>
      </c>
      <c r="F54" t="s">
        <v>8530</v>
      </c>
      <c r="G54" s="10">
        <v>0</v>
      </c>
      <c r="H54" t="s">
        <v>6406</v>
      </c>
      <c r="I54" s="12" t="s">
        <v>8439</v>
      </c>
      <c r="J54" s="20"/>
      <c r="K54" s="36">
        <v>41326</v>
      </c>
    </row>
    <row r="55" spans="1:12" x14ac:dyDescent="0.15">
      <c r="A55" s="12" t="str">
        <f>記入用!A55</f>
        <v>喜劇のタレイア</v>
      </c>
      <c r="B55" t="str">
        <f>記入用!B55</f>
        <v>アーヴィ</v>
      </c>
      <c r="C55" t="s">
        <v>8407</v>
      </c>
      <c r="D55" t="s">
        <v>8408</v>
      </c>
      <c r="E55" s="12" t="s">
        <v>8409</v>
      </c>
      <c r="F55" t="s">
        <v>3315</v>
      </c>
      <c r="G55" s="10">
        <v>0</v>
      </c>
      <c r="H55" t="s">
        <v>8410</v>
      </c>
      <c r="I55" s="12" t="s">
        <v>8438</v>
      </c>
      <c r="J55" s="20"/>
      <c r="K55" s="36">
        <v>41326</v>
      </c>
    </row>
    <row r="56" spans="1:12" x14ac:dyDescent="0.15">
      <c r="A56" s="12" t="str">
        <f>記入用!A56</f>
        <v>悲劇のメルポメネ</v>
      </c>
      <c r="B56" t="str">
        <f>記入用!B56</f>
        <v>アーヴィ</v>
      </c>
      <c r="C56" t="s">
        <v>8477</v>
      </c>
      <c r="D56" t="s">
        <v>8479</v>
      </c>
      <c r="E56" s="12" t="s">
        <v>8480</v>
      </c>
      <c r="F56" t="s">
        <v>8481</v>
      </c>
      <c r="G56" s="10">
        <v>0</v>
      </c>
      <c r="H56" s="5" t="s">
        <v>9988</v>
      </c>
      <c r="I56" s="12" t="s">
        <v>8482</v>
      </c>
      <c r="J56" s="20"/>
      <c r="K56" s="36">
        <v>41326</v>
      </c>
    </row>
    <row r="57" spans="1:12" x14ac:dyDescent="0.15">
      <c r="A57" s="12" t="str">
        <f>記入用!A57</f>
        <v>恋愛詩のエラト</v>
      </c>
      <c r="B57" t="str">
        <f>記入用!B57</f>
        <v>アーヴィ</v>
      </c>
      <c r="C57" t="s">
        <v>8512</v>
      </c>
      <c r="D57" t="s">
        <v>8513</v>
      </c>
      <c r="E57" s="12" t="s">
        <v>8514</v>
      </c>
      <c r="F57" t="s">
        <v>8355</v>
      </c>
      <c r="H57" t="s">
        <v>8515</v>
      </c>
      <c r="I57" s="12" t="s">
        <v>8516</v>
      </c>
      <c r="J57" s="20"/>
      <c r="K57" s="36">
        <v>41326</v>
      </c>
    </row>
    <row r="58" spans="1:12" x14ac:dyDescent="0.15">
      <c r="A58" s="12" t="str">
        <f>記入用!A58</f>
        <v>抒情詩のエウテルペ</v>
      </c>
      <c r="B58" t="str">
        <f>記入用!B58</f>
        <v>アーヴィ</v>
      </c>
      <c r="C58" t="s">
        <v>8497</v>
      </c>
      <c r="D58" t="s">
        <v>8498</v>
      </c>
      <c r="E58" s="12" t="s">
        <v>8499</v>
      </c>
      <c r="F58" t="s">
        <v>8500</v>
      </c>
      <c r="H58" t="s">
        <v>8501</v>
      </c>
      <c r="I58" s="12" t="s">
        <v>8502</v>
      </c>
      <c r="J58" s="20"/>
      <c r="K58" s="36">
        <v>41326</v>
      </c>
    </row>
    <row r="59" spans="1:12" x14ac:dyDescent="0.15">
      <c r="A59" s="12" t="str">
        <f>記入用!A59</f>
        <v>舞踏のテルプシコラ</v>
      </c>
      <c r="B59" t="str">
        <f>記入用!B59</f>
        <v>アーヴィ</v>
      </c>
      <c r="C59" t="s">
        <v>8433</v>
      </c>
      <c r="D59" t="s">
        <v>8434</v>
      </c>
      <c r="E59" s="12" t="s">
        <v>8435</v>
      </c>
      <c r="F59" t="s">
        <v>8436</v>
      </c>
      <c r="G59" s="10">
        <v>0</v>
      </c>
      <c r="H59" t="s">
        <v>8437</v>
      </c>
      <c r="I59" s="12" t="s">
        <v>8440</v>
      </c>
      <c r="J59" s="20"/>
      <c r="K59" s="36">
        <v>41326</v>
      </c>
    </row>
    <row r="60" spans="1:12" x14ac:dyDescent="0.15">
      <c r="A60" s="12" t="str">
        <f>記入用!A60</f>
        <v>幾何学のポリュヒュムニア</v>
      </c>
      <c r="B60" t="str">
        <f>記入用!B60</f>
        <v>アーヴィ</v>
      </c>
      <c r="C60" t="s">
        <v>8478</v>
      </c>
      <c r="D60" t="s">
        <v>8457</v>
      </c>
      <c r="E60" s="12" t="s">
        <v>8458</v>
      </c>
      <c r="F60" s="12" t="s">
        <v>1333</v>
      </c>
      <c r="H60" t="s">
        <v>8459</v>
      </c>
      <c r="I60" s="12" t="s">
        <v>8439</v>
      </c>
      <c r="J60" s="20"/>
      <c r="K60" s="36">
        <v>41326</v>
      </c>
    </row>
    <row r="61" spans="1:12" x14ac:dyDescent="0.15">
      <c r="A61" s="12" t="str">
        <f>記入用!A61</f>
        <v>天文のウラニア</v>
      </c>
      <c r="B61" t="str">
        <f>記入用!B61</f>
        <v>アーヴィ</v>
      </c>
      <c r="C61" t="s">
        <v>8383</v>
      </c>
      <c r="D61" t="s">
        <v>8384</v>
      </c>
      <c r="E61" s="12" t="s">
        <v>8386</v>
      </c>
      <c r="F61" t="s">
        <v>8387</v>
      </c>
      <c r="G61" s="10">
        <v>0</v>
      </c>
      <c r="H61" t="s">
        <v>8388</v>
      </c>
      <c r="I61" s="12" t="s">
        <v>8391</v>
      </c>
      <c r="J61" s="20"/>
      <c r="K61" s="36">
        <v>41326</v>
      </c>
    </row>
    <row r="62" spans="1:12" x14ac:dyDescent="0.15">
      <c r="A62" s="5" t="str">
        <f>記入用!A62</f>
        <v>激励のエール</v>
      </c>
      <c r="B62" t="str">
        <f>記入用!B62</f>
        <v>むじゅん</v>
      </c>
      <c r="C62" t="s">
        <v>1492</v>
      </c>
      <c r="D62" t="s">
        <v>8321</v>
      </c>
      <c r="E62" t="s">
        <v>1493</v>
      </c>
      <c r="F62" t="s">
        <v>642</v>
      </c>
      <c r="G62" s="10" t="s">
        <v>2228</v>
      </c>
      <c r="H62" t="s">
        <v>1494</v>
      </c>
      <c r="I62" t="s">
        <v>1495</v>
      </c>
      <c r="K62" s="36">
        <v>42883</v>
      </c>
    </row>
    <row r="63" spans="1:12" x14ac:dyDescent="0.15">
      <c r="A63" s="5" t="str">
        <f>記入用!A63</f>
        <v>血海のレヴィアタン</v>
      </c>
      <c r="B63" t="str">
        <f>記入用!B63</f>
        <v>赤錆</v>
      </c>
      <c r="C63" t="s">
        <v>1524</v>
      </c>
      <c r="D63" t="s">
        <v>14698</v>
      </c>
      <c r="E63" t="s">
        <v>1525</v>
      </c>
      <c r="F63" t="s">
        <v>1526</v>
      </c>
      <c r="H63" t="s">
        <v>1527</v>
      </c>
      <c r="I63" t="s">
        <v>1528</v>
      </c>
      <c r="K63" s="36">
        <v>43561</v>
      </c>
      <c r="L63" s="37">
        <v>2</v>
      </c>
    </row>
    <row r="64" spans="1:12" x14ac:dyDescent="0.15">
      <c r="A64" s="5" t="str">
        <f>記入用!A64</f>
        <v>血溜まりのレヴィン</v>
      </c>
      <c r="B64" t="str">
        <f>記入用!B64</f>
        <v>赤錆</v>
      </c>
      <c r="C64" t="s">
        <v>1569</v>
      </c>
      <c r="D64" t="s">
        <v>14699</v>
      </c>
      <c r="E64" t="s">
        <v>1570</v>
      </c>
      <c r="F64" t="s">
        <v>983</v>
      </c>
      <c r="H64" t="s">
        <v>1571</v>
      </c>
      <c r="I64" t="s">
        <v>1572</v>
      </c>
      <c r="J64" s="23" t="s">
        <v>9910</v>
      </c>
      <c r="K64" s="36">
        <v>43433</v>
      </c>
      <c r="L64">
        <v>1.1200000000000001</v>
      </c>
    </row>
    <row r="65" spans="1:12" x14ac:dyDescent="0.15">
      <c r="A65" s="5" t="str">
        <f>記入用!A65</f>
        <v>剣のエスティン</v>
      </c>
      <c r="B65" t="str">
        <f>記入用!B65</f>
        <v>お嬢様なでなでの人</v>
      </c>
      <c r="C65" t="s">
        <v>6417</v>
      </c>
      <c r="D65" t="s">
        <v>6418</v>
      </c>
      <c r="E65" t="s">
        <v>6419</v>
      </c>
      <c r="F65" t="s">
        <v>2220</v>
      </c>
      <c r="G65" s="10">
        <v>400</v>
      </c>
      <c r="H65" t="s">
        <v>6420</v>
      </c>
      <c r="I65" t="s">
        <v>6421</v>
      </c>
      <c r="J65" s="20"/>
      <c r="K65" s="36">
        <v>41620</v>
      </c>
    </row>
    <row r="66" spans="1:12" x14ac:dyDescent="0.15">
      <c r="A66" s="5" t="str">
        <f>記入用!A66</f>
        <v>枯渇のディスインテ</v>
      </c>
      <c r="B66" t="str">
        <f>記入用!B66</f>
        <v>むじゅん</v>
      </c>
      <c r="C66" t="s">
        <v>1616</v>
      </c>
      <c r="D66" t="s">
        <v>1617</v>
      </c>
      <c r="E66" t="s">
        <v>8345</v>
      </c>
      <c r="F66" s="2" t="s">
        <v>2229</v>
      </c>
      <c r="G66" s="18" t="s">
        <v>2230</v>
      </c>
      <c r="H66" t="s">
        <v>1618</v>
      </c>
      <c r="I66" t="s">
        <v>1619</v>
      </c>
      <c r="K66" s="36">
        <v>42883</v>
      </c>
    </row>
    <row r="67" spans="1:12" x14ac:dyDescent="0.15">
      <c r="A67" s="5" t="str">
        <f>記入用!A67</f>
        <v>湖のレネ</v>
      </c>
      <c r="B67" t="str">
        <f>記入用!B67</f>
        <v>お嬢様なでなでの人</v>
      </c>
      <c r="C67" t="s">
        <v>6434</v>
      </c>
      <c r="D67" t="s">
        <v>6435</v>
      </c>
      <c r="E67" t="s">
        <v>6436</v>
      </c>
      <c r="F67" t="s">
        <v>5963</v>
      </c>
      <c r="G67" s="10">
        <v>100</v>
      </c>
      <c r="H67" t="s">
        <v>6437</v>
      </c>
      <c r="I67" t="s">
        <v>6438</v>
      </c>
      <c r="J67" s="20"/>
      <c r="K67" s="36">
        <v>41630</v>
      </c>
    </row>
    <row r="68" spans="1:12" x14ac:dyDescent="0.15">
      <c r="A68" s="5" t="str">
        <f>記入用!A68</f>
        <v>御送のアツミ</v>
      </c>
      <c r="B68" t="str">
        <f>記入用!B68</f>
        <v>紫咲</v>
      </c>
      <c r="C68" t="s">
        <v>6462</v>
      </c>
      <c r="D68" t="s">
        <v>14700</v>
      </c>
      <c r="E68" t="s">
        <v>6463</v>
      </c>
      <c r="F68" t="s">
        <v>2211</v>
      </c>
      <c r="G68" s="10" t="s">
        <v>6325</v>
      </c>
      <c r="H68" t="s">
        <v>6464</v>
      </c>
      <c r="I68" t="s">
        <v>6465</v>
      </c>
      <c r="J68" s="20"/>
      <c r="K68" s="36">
        <v>41684</v>
      </c>
      <c r="L68" s="9">
        <v>1</v>
      </c>
    </row>
    <row r="69" spans="1:12" x14ac:dyDescent="0.15">
      <c r="A69" s="5" t="str">
        <f>記入用!A69</f>
        <v>紅葉のタツタ</v>
      </c>
      <c r="B69" t="str">
        <f>記入用!B69</f>
        <v>赤錆</v>
      </c>
      <c r="C69" t="s">
        <v>1664</v>
      </c>
      <c r="D69" t="s">
        <v>9929</v>
      </c>
      <c r="E69" t="s">
        <v>9939</v>
      </c>
      <c r="F69" t="s">
        <v>2231</v>
      </c>
      <c r="G69" s="10">
        <v>100</v>
      </c>
      <c r="H69" t="s">
        <v>1665</v>
      </c>
      <c r="I69" t="s">
        <v>3505</v>
      </c>
      <c r="J69" s="23" t="s">
        <v>9928</v>
      </c>
      <c r="K69" s="36">
        <v>43338</v>
      </c>
      <c r="L69">
        <v>1.3</v>
      </c>
    </row>
    <row r="70" spans="1:12" x14ac:dyDescent="0.15">
      <c r="A70" s="12" t="str">
        <f>記入用!A70</f>
        <v>行商のパロネッタ</v>
      </c>
      <c r="B70" t="str">
        <f>記入用!B70</f>
        <v>アーヴィ</v>
      </c>
      <c r="C70" t="s">
        <v>6474</v>
      </c>
      <c r="D70" t="s">
        <v>6475</v>
      </c>
      <c r="E70" s="12" t="s">
        <v>6476</v>
      </c>
      <c r="F70" s="12" t="s">
        <v>5811</v>
      </c>
      <c r="H70" s="5" t="s">
        <v>9462</v>
      </c>
      <c r="I70" s="12" t="s">
        <v>6477</v>
      </c>
      <c r="J70" s="20"/>
      <c r="K70" s="36">
        <v>41310</v>
      </c>
    </row>
    <row r="71" spans="1:12" x14ac:dyDescent="0.15">
      <c r="A71" s="12" t="str">
        <f>記入用!A71</f>
        <v>婚約のアフェゼル</v>
      </c>
      <c r="B71" t="str">
        <f>記入用!B71</f>
        <v>アーヴィ</v>
      </c>
      <c r="C71" t="s">
        <v>6497</v>
      </c>
      <c r="D71" t="s">
        <v>14701</v>
      </c>
      <c r="E71" t="s">
        <v>6498</v>
      </c>
      <c r="F71" t="s">
        <v>6302</v>
      </c>
      <c r="G71" s="16" t="s">
        <v>2218</v>
      </c>
      <c r="H71" s="5" t="s">
        <v>9463</v>
      </c>
      <c r="I71" s="12" t="s">
        <v>6499</v>
      </c>
      <c r="J71" s="20"/>
      <c r="K71" s="36">
        <v>41310</v>
      </c>
    </row>
    <row r="72" spans="1:12" x14ac:dyDescent="0.15">
      <c r="A72" s="12" t="str">
        <f>記入用!A72</f>
        <v>混沌王の人修羅</v>
      </c>
      <c r="B72" t="str">
        <f>記入用!B72</f>
        <v>マンモーニ</v>
      </c>
      <c r="C72" t="s">
        <v>1715</v>
      </c>
      <c r="D72" t="s">
        <v>8322</v>
      </c>
      <c r="E72" t="s">
        <v>2082</v>
      </c>
      <c r="F72" s="13" t="s">
        <v>1986</v>
      </c>
      <c r="G72" s="16" t="s">
        <v>2218</v>
      </c>
      <c r="H72" s="13" t="s">
        <v>1716</v>
      </c>
      <c r="I72" s="13" t="s">
        <v>1717</v>
      </c>
      <c r="K72" s="36">
        <v>41322</v>
      </c>
    </row>
    <row r="73" spans="1:12" x14ac:dyDescent="0.15">
      <c r="A73" s="12" t="str">
        <f>記入用!A73</f>
        <v>砂漠のウースタイン</v>
      </c>
      <c r="B73" t="str">
        <f>記入用!B73</f>
        <v>hakuro</v>
      </c>
      <c r="C73" t="s">
        <v>1746</v>
      </c>
      <c r="D73" t="s">
        <v>1747</v>
      </c>
      <c r="E73" t="s">
        <v>2083</v>
      </c>
      <c r="F73" t="s">
        <v>2217</v>
      </c>
      <c r="G73" s="10">
        <v>100</v>
      </c>
      <c r="H73" t="s">
        <v>1748</v>
      </c>
      <c r="I73" s="12" t="s">
        <v>6931</v>
      </c>
      <c r="K73" s="36">
        <v>41374</v>
      </c>
      <c r="L73">
        <v>1.03</v>
      </c>
    </row>
    <row r="74" spans="1:12" x14ac:dyDescent="0.15">
      <c r="A74" s="12" t="str">
        <f>記入用!A74</f>
        <v>裁断のファテレー</v>
      </c>
      <c r="B74" t="str">
        <f>記入用!B74</f>
        <v>アーヴィ</v>
      </c>
      <c r="C74" t="s">
        <v>6522</v>
      </c>
      <c r="D74" t="s">
        <v>6523</v>
      </c>
      <c r="E74" t="s">
        <v>6524</v>
      </c>
      <c r="F74" t="s">
        <v>983</v>
      </c>
      <c r="H74" t="s">
        <v>6525</v>
      </c>
      <c r="I74" s="12" t="s">
        <v>6932</v>
      </c>
      <c r="J74" s="20"/>
      <c r="K74" s="36">
        <v>41444</v>
      </c>
    </row>
    <row r="75" spans="1:12" x14ac:dyDescent="0.15">
      <c r="A75" s="12" t="str">
        <f>記入用!A75</f>
        <v>殺気のコロ</v>
      </c>
      <c r="B75" t="str">
        <f>記入用!B75</f>
        <v>風の民</v>
      </c>
      <c r="C75" t="s">
        <v>1767</v>
      </c>
      <c r="D75" t="s">
        <v>1768</v>
      </c>
      <c r="E75" s="12" t="s">
        <v>2081</v>
      </c>
      <c r="F75" t="s">
        <v>2217</v>
      </c>
      <c r="G75" s="10">
        <v>160</v>
      </c>
      <c r="H75" t="s">
        <v>1769</v>
      </c>
      <c r="I75" t="s">
        <v>1770</v>
      </c>
      <c r="K75" s="36">
        <v>42953</v>
      </c>
      <c r="L75">
        <v>0.98099999999999998</v>
      </c>
    </row>
    <row r="76" spans="1:12" x14ac:dyDescent="0.15">
      <c r="A76" s="12" t="str">
        <f>記入用!A76</f>
        <v>死相のバンシー</v>
      </c>
      <c r="B76" t="str">
        <f>記入用!B76</f>
        <v>アーヴィ</v>
      </c>
      <c r="C76" t="s">
        <v>6538</v>
      </c>
      <c r="D76" t="s">
        <v>6539</v>
      </c>
      <c r="E76" s="12" t="s">
        <v>6541</v>
      </c>
      <c r="F76" t="s">
        <v>5880</v>
      </c>
      <c r="H76" t="s">
        <v>6542</v>
      </c>
      <c r="I76" t="s">
        <v>6543</v>
      </c>
      <c r="J76" s="20"/>
      <c r="K76" s="36">
        <v>41434</v>
      </c>
    </row>
    <row r="77" spans="1:12" x14ac:dyDescent="0.15">
      <c r="A77" s="5" t="str">
        <f>記入用!A77</f>
        <v>蛇のミズミ</v>
      </c>
      <c r="B77" t="str">
        <f>記入用!B77</f>
        <v>お嬢様なでなでの人</v>
      </c>
      <c r="C77" t="s">
        <v>8552</v>
      </c>
      <c r="D77" t="s">
        <v>8553</v>
      </c>
      <c r="E77" t="s">
        <v>8554</v>
      </c>
      <c r="F77" t="s">
        <v>1484</v>
      </c>
      <c r="G77" s="10">
        <v>100</v>
      </c>
      <c r="H77" t="s">
        <v>8555</v>
      </c>
      <c r="I77" t="s">
        <v>8556</v>
      </c>
      <c r="J77" s="20"/>
      <c r="K77" s="36">
        <v>41620</v>
      </c>
    </row>
    <row r="78" spans="1:12" x14ac:dyDescent="0.15">
      <c r="A78" s="5" t="str">
        <f>記入用!A78</f>
        <v>邪悪の軍隊のリングン</v>
      </c>
      <c r="B78" t="str">
        <f>記入用!B78</f>
        <v>快楽を求めし恐怖腐男子</v>
      </c>
      <c r="C78" t="s">
        <v>1824</v>
      </c>
      <c r="D78" t="s">
        <v>14702</v>
      </c>
      <c r="E78" t="s">
        <v>1825</v>
      </c>
      <c r="F78" t="s">
        <v>2211</v>
      </c>
      <c r="G78" s="10">
        <v>100</v>
      </c>
      <c r="H78" t="s">
        <v>1826</v>
      </c>
      <c r="I78" t="s">
        <v>1827</v>
      </c>
      <c r="K78" s="36">
        <v>41652</v>
      </c>
    </row>
    <row r="79" spans="1:12" x14ac:dyDescent="0.15">
      <c r="A79" s="5" t="str">
        <f>記入用!A79</f>
        <v>守護妖精のライティア</v>
      </c>
      <c r="B79" t="str">
        <f>記入用!B79</f>
        <v>赤錆</v>
      </c>
      <c r="C79" t="s">
        <v>1848</v>
      </c>
      <c r="D79" t="s">
        <v>14703</v>
      </c>
      <c r="E79" t="s">
        <v>1849</v>
      </c>
      <c r="F79" t="s">
        <v>2208</v>
      </c>
      <c r="G79" s="10" t="s">
        <v>2232</v>
      </c>
      <c r="H79" t="s">
        <v>1850</v>
      </c>
      <c r="I79" t="s">
        <v>1851</v>
      </c>
      <c r="K79" s="36">
        <v>43338</v>
      </c>
      <c r="L79">
        <v>1.2</v>
      </c>
    </row>
    <row r="80" spans="1:12" x14ac:dyDescent="0.15">
      <c r="A80" s="12" t="str">
        <f>記入用!A80</f>
        <v>呪詛のクレムゼン</v>
      </c>
      <c r="B80" t="str">
        <f>記入用!B80</f>
        <v>アーヴィ</v>
      </c>
      <c r="C80" t="s">
        <v>6562</v>
      </c>
      <c r="D80" t="s">
        <v>6563</v>
      </c>
      <c r="E80" t="s">
        <v>6564</v>
      </c>
      <c r="F80" s="2" t="s">
        <v>6565</v>
      </c>
      <c r="G80" s="10" t="s">
        <v>2218</v>
      </c>
      <c r="H80" t="s">
        <v>6566</v>
      </c>
      <c r="I80" s="12" t="s">
        <v>6567</v>
      </c>
      <c r="J80" s="23" t="s">
        <v>7375</v>
      </c>
      <c r="K80" s="36">
        <v>41448</v>
      </c>
    </row>
    <row r="81" spans="1:12" x14ac:dyDescent="0.15">
      <c r="A81" s="12" t="str">
        <f>記入用!A81</f>
        <v>解呪のルンカ</v>
      </c>
      <c r="B81" t="str">
        <f>記入用!B81</f>
        <v>アーヴィ</v>
      </c>
      <c r="C81" t="s">
        <v>6582</v>
      </c>
      <c r="D81" t="s">
        <v>6583</v>
      </c>
      <c r="E81" t="s">
        <v>6584</v>
      </c>
      <c r="F81" t="s">
        <v>6585</v>
      </c>
      <c r="G81" s="10" t="s">
        <v>2218</v>
      </c>
      <c r="H81" t="s">
        <v>6586</v>
      </c>
      <c r="I81" s="12" t="s">
        <v>6587</v>
      </c>
      <c r="J81" s="23" t="s">
        <v>7376</v>
      </c>
      <c r="K81" s="36">
        <v>41448</v>
      </c>
    </row>
    <row r="82" spans="1:12" x14ac:dyDescent="0.15">
      <c r="A82" s="5" t="str">
        <f>記入用!A82</f>
        <v>終焉と永遠のルスト</v>
      </c>
      <c r="B82" t="str">
        <f>記入用!B82</f>
        <v>赤錆</v>
      </c>
      <c r="C82" t="s">
        <v>1909</v>
      </c>
      <c r="D82" t="s">
        <v>14704</v>
      </c>
      <c r="E82" t="s">
        <v>1910</v>
      </c>
      <c r="F82" t="s">
        <v>1722</v>
      </c>
      <c r="G82" s="10">
        <v>100</v>
      </c>
      <c r="H82" t="s">
        <v>1911</v>
      </c>
      <c r="I82" t="s">
        <v>1912</v>
      </c>
      <c r="K82" s="36">
        <v>43338</v>
      </c>
      <c r="L82" s="9">
        <v>1.01</v>
      </c>
    </row>
    <row r="83" spans="1:12" x14ac:dyDescent="0.15">
      <c r="A83" s="5" t="str">
        <f>記入用!A83</f>
        <v>獣神のモンブラン</v>
      </c>
      <c r="B83" t="str">
        <f>記入用!B83</f>
        <v>きうきう</v>
      </c>
      <c r="C83" t="s">
        <v>2010</v>
      </c>
      <c r="D83" t="s">
        <v>14705</v>
      </c>
      <c r="E83" t="s">
        <v>8346</v>
      </c>
      <c r="F83" t="s">
        <v>1114</v>
      </c>
      <c r="G83" s="10" t="s">
        <v>2218</v>
      </c>
      <c r="H83" t="s">
        <v>2011</v>
      </c>
      <c r="I83" t="s">
        <v>2012</v>
      </c>
      <c r="K83" s="36">
        <v>42966</v>
      </c>
      <c r="L83">
        <v>1.02</v>
      </c>
    </row>
    <row r="84" spans="1:12" x14ac:dyDescent="0.15">
      <c r="A84" s="5" t="str">
        <f>記入用!A84</f>
        <v>盾のシルト</v>
      </c>
      <c r="B84" t="str">
        <f>記入用!B84</f>
        <v>お嬢様なでなでの人</v>
      </c>
      <c r="C84" t="s">
        <v>8581</v>
      </c>
      <c r="D84" t="s">
        <v>8582</v>
      </c>
      <c r="E84" t="s">
        <v>8583</v>
      </c>
      <c r="F84" s="22" t="s">
        <v>8584</v>
      </c>
      <c r="G84" s="10">
        <v>100</v>
      </c>
      <c r="H84" t="s">
        <v>8555</v>
      </c>
      <c r="I84" t="s">
        <v>8556</v>
      </c>
      <c r="K84" s="36">
        <v>41620</v>
      </c>
    </row>
    <row r="85" spans="1:12" x14ac:dyDescent="0.15">
      <c r="A85" s="5" t="str">
        <f>記入用!A85</f>
        <v>純潔のピュリズム</v>
      </c>
      <c r="B85" t="str">
        <f>記入用!B85</f>
        <v>むじゅん</v>
      </c>
      <c r="C85" t="s">
        <v>2049</v>
      </c>
      <c r="D85" t="s">
        <v>8323</v>
      </c>
      <c r="E85" t="s">
        <v>8347</v>
      </c>
      <c r="F85" t="s">
        <v>2233</v>
      </c>
      <c r="G85" s="10" t="s">
        <v>2234</v>
      </c>
      <c r="H85" t="s">
        <v>2050</v>
      </c>
      <c r="I85" t="s">
        <v>2051</v>
      </c>
      <c r="K85" s="36">
        <v>42883</v>
      </c>
    </row>
    <row r="86" spans="1:12" x14ac:dyDescent="0.15">
      <c r="A86" s="5" t="str">
        <f>記入用!A86</f>
        <v>宵闇竜のラヴァロー</v>
      </c>
      <c r="B86" t="str">
        <f>記入用!B86</f>
        <v>なぞあど</v>
      </c>
      <c r="C86" t="s">
        <v>2089</v>
      </c>
      <c r="D86" t="s">
        <v>8324</v>
      </c>
      <c r="E86" t="s">
        <v>2086</v>
      </c>
      <c r="F86" s="5" t="s">
        <v>2091</v>
      </c>
      <c r="G86" s="17">
        <v>0</v>
      </c>
      <c r="H86" t="s">
        <v>2087</v>
      </c>
      <c r="I86" t="s">
        <v>2088</v>
      </c>
      <c r="K86" s="36">
        <v>42591</v>
      </c>
      <c r="L86">
        <v>1.1100000000000001</v>
      </c>
    </row>
    <row r="87" spans="1:12" x14ac:dyDescent="0.15">
      <c r="A87" s="5" t="str">
        <f>記入用!A87</f>
        <v>小さき者共の王 アーサー</v>
      </c>
      <c r="B87" t="str">
        <f>記入用!B87</f>
        <v>ソナリ</v>
      </c>
      <c r="C87" t="s">
        <v>2131</v>
      </c>
      <c r="D87" t="s">
        <v>2132</v>
      </c>
      <c r="E87" t="s">
        <v>2133</v>
      </c>
      <c r="F87" t="s">
        <v>2235</v>
      </c>
      <c r="G87" s="10">
        <v>100</v>
      </c>
      <c r="H87" t="s">
        <v>2134</v>
      </c>
      <c r="I87" t="s">
        <v>2135</v>
      </c>
      <c r="K87" s="36">
        <v>43353</v>
      </c>
    </row>
    <row r="88" spans="1:12" x14ac:dyDescent="0.15">
      <c r="A88" s="5" t="str">
        <f>記入用!A88</f>
        <v>信仰保存委員会</v>
      </c>
      <c r="B88" t="str">
        <f>記入用!B88</f>
        <v>特製肉まんじゅう</v>
      </c>
      <c r="C88" t="s">
        <v>3592</v>
      </c>
      <c r="D88" t="s">
        <v>6609</v>
      </c>
      <c r="E88" t="s">
        <v>8348</v>
      </c>
      <c r="F88" t="s">
        <v>6610</v>
      </c>
      <c r="H88" t="s">
        <v>6611</v>
      </c>
      <c r="I88" t="s">
        <v>6612</v>
      </c>
      <c r="J88" s="20"/>
      <c r="K88" s="36">
        <v>43331</v>
      </c>
      <c r="L88">
        <v>1.02</v>
      </c>
    </row>
    <row r="89" spans="1:12" x14ac:dyDescent="0.15">
      <c r="A89" s="5" t="str">
        <f>記入用!A89</f>
        <v>新緑のルトゥス</v>
      </c>
      <c r="B89" t="str">
        <f>記入用!B89</f>
        <v>むじゅん</v>
      </c>
      <c r="C89" t="s">
        <v>2203</v>
      </c>
      <c r="D89" t="s">
        <v>8325</v>
      </c>
      <c r="E89" t="s">
        <v>2204</v>
      </c>
      <c r="F89" t="s">
        <v>2091</v>
      </c>
      <c r="G89" s="10" t="s">
        <v>2215</v>
      </c>
      <c r="H89" t="s">
        <v>2240</v>
      </c>
      <c r="I89" t="s">
        <v>2241</v>
      </c>
      <c r="K89" s="36">
        <v>42883</v>
      </c>
    </row>
    <row r="90" spans="1:12" x14ac:dyDescent="0.15">
      <c r="A90" s="12" t="str">
        <f>記入用!A90</f>
        <v>深海のハシュシェルプ</v>
      </c>
      <c r="B90" t="str">
        <f>記入用!B90</f>
        <v>アーヴィ</v>
      </c>
      <c r="C90" t="s">
        <v>6628</v>
      </c>
      <c r="D90" t="s">
        <v>6629</v>
      </c>
      <c r="E90" s="12" t="s">
        <v>6630</v>
      </c>
      <c r="F90" t="s">
        <v>6026</v>
      </c>
      <c r="H90" t="s">
        <v>6631</v>
      </c>
      <c r="I90" t="s">
        <v>6632</v>
      </c>
      <c r="J90" s="20"/>
      <c r="K90" s="36">
        <v>41424</v>
      </c>
    </row>
    <row r="91" spans="1:12" x14ac:dyDescent="0.15">
      <c r="A91" s="5" t="str">
        <f>記入用!A91</f>
        <v>酒のディオネヴマ</v>
      </c>
      <c r="B91" t="str">
        <f>記入用!B91</f>
        <v>9nanometer</v>
      </c>
      <c r="C91" t="s">
        <v>6724</v>
      </c>
      <c r="D91" t="s">
        <v>6725</v>
      </c>
      <c r="E91" t="s">
        <v>6726</v>
      </c>
      <c r="F91" t="s">
        <v>6727</v>
      </c>
      <c r="G91" s="10" t="s">
        <v>6728</v>
      </c>
      <c r="H91" t="s">
        <v>6729</v>
      </c>
      <c r="I91" t="s">
        <v>6730</v>
      </c>
      <c r="J91" s="20"/>
      <c r="K91" s="36">
        <v>42749</v>
      </c>
    </row>
    <row r="92" spans="1:12" x14ac:dyDescent="0.15">
      <c r="A92" s="5" t="str">
        <f>記入用!A92</f>
        <v>烈火のヴェスディア</v>
      </c>
      <c r="B92" t="str">
        <f>記入用!B92</f>
        <v>9nanometer</v>
      </c>
      <c r="C92" t="s">
        <v>6773</v>
      </c>
      <c r="D92" t="s">
        <v>14706</v>
      </c>
      <c r="E92" t="s">
        <v>6774</v>
      </c>
      <c r="F92" t="s">
        <v>2220</v>
      </c>
      <c r="G92" s="10" t="s">
        <v>6678</v>
      </c>
      <c r="H92" t="s">
        <v>6775</v>
      </c>
      <c r="I92" t="s">
        <v>6776</v>
      </c>
      <c r="J92" s="20"/>
      <c r="K92" s="36">
        <v>42749</v>
      </c>
    </row>
    <row r="93" spans="1:12" x14ac:dyDescent="0.15">
      <c r="A93" s="5" t="str">
        <f>記入用!A93</f>
        <v>冥界のブラック</v>
      </c>
      <c r="B93" t="str">
        <f>記入用!B93</f>
        <v>9nanometer</v>
      </c>
      <c r="C93" t="s">
        <v>6675</v>
      </c>
      <c r="D93" t="s">
        <v>6676</v>
      </c>
      <c r="E93" t="s">
        <v>6677</v>
      </c>
      <c r="F93" s="2" t="s">
        <v>2213</v>
      </c>
      <c r="G93" s="10" t="s">
        <v>6678</v>
      </c>
      <c r="H93" t="s">
        <v>6679</v>
      </c>
      <c r="I93" t="s">
        <v>6680</v>
      </c>
      <c r="J93" s="20"/>
      <c r="K93" s="36">
        <v>42749</v>
      </c>
    </row>
    <row r="94" spans="1:12" x14ac:dyDescent="0.15">
      <c r="A94" s="5" t="str">
        <f>記入用!A94</f>
        <v>復興のマリー</v>
      </c>
      <c r="B94" t="str">
        <f>記入用!B94</f>
        <v>9nanometer</v>
      </c>
      <c r="C94" t="s">
        <v>6752</v>
      </c>
      <c r="D94" t="s">
        <v>6753</v>
      </c>
      <c r="E94" t="s">
        <v>6754</v>
      </c>
      <c r="F94" t="s">
        <v>5200</v>
      </c>
      <c r="G94" s="10" t="s">
        <v>6678</v>
      </c>
      <c r="H94" t="s">
        <v>6755</v>
      </c>
      <c r="I94" t="s">
        <v>6756</v>
      </c>
      <c r="J94" s="20"/>
      <c r="K94" s="36">
        <v>42749</v>
      </c>
    </row>
    <row r="95" spans="1:12" x14ac:dyDescent="0.15">
      <c r="A95" s="5" t="str">
        <f>記入用!A95</f>
        <v>祖霊少女のエミリー</v>
      </c>
      <c r="B95" t="str">
        <f>記入用!B95</f>
        <v>9nanometer</v>
      </c>
      <c r="C95" t="s">
        <v>6653</v>
      </c>
      <c r="D95" t="s">
        <v>6654</v>
      </c>
      <c r="E95" s="13" t="s">
        <v>9451</v>
      </c>
      <c r="F95" s="13" t="s">
        <v>975</v>
      </c>
      <c r="G95" s="10">
        <v>100</v>
      </c>
      <c r="H95" s="13" t="s">
        <v>6655</v>
      </c>
      <c r="I95" s="13" t="s">
        <v>6656</v>
      </c>
      <c r="J95" s="20"/>
      <c r="K95" s="36">
        <v>42754</v>
      </c>
    </row>
    <row r="96" spans="1:12" x14ac:dyDescent="0.15">
      <c r="A96" s="5" t="str">
        <f>記入用!A96</f>
        <v>博打のカズサ</v>
      </c>
      <c r="B96" t="str">
        <f>記入用!B96</f>
        <v>9nanometer</v>
      </c>
      <c r="C96" t="s">
        <v>4664</v>
      </c>
      <c r="D96" t="s">
        <v>4665</v>
      </c>
      <c r="E96" t="s">
        <v>4666</v>
      </c>
      <c r="F96" t="s">
        <v>4667</v>
      </c>
      <c r="G96" s="10">
        <v>100</v>
      </c>
      <c r="H96" t="s">
        <v>4668</v>
      </c>
      <c r="I96" t="s">
        <v>4669</v>
      </c>
      <c r="J96" s="23" t="s">
        <v>4670</v>
      </c>
      <c r="K96" s="36">
        <v>42742</v>
      </c>
    </row>
    <row r="97" spans="1:11" x14ac:dyDescent="0.15">
      <c r="A97" s="5" t="str">
        <f>記入用!A97</f>
        <v>吸血のエンプーサ</v>
      </c>
      <c r="B97" t="str">
        <f>記入用!B97</f>
        <v>9nanometer</v>
      </c>
      <c r="C97" t="s">
        <v>6702</v>
      </c>
      <c r="D97" t="s">
        <v>6703</v>
      </c>
      <c r="E97" t="s">
        <v>6704</v>
      </c>
      <c r="F97" s="2" t="s">
        <v>6565</v>
      </c>
      <c r="G97" s="10">
        <v>44</v>
      </c>
      <c r="H97" t="s">
        <v>6705</v>
      </c>
      <c r="I97" t="s">
        <v>6003</v>
      </c>
      <c r="J97" s="20"/>
      <c r="K97" s="36">
        <v>42749</v>
      </c>
    </row>
    <row r="98" spans="1:11" x14ac:dyDescent="0.15">
      <c r="A98" s="5" t="str">
        <f>記入用!A98</f>
        <v>水源のサクリ</v>
      </c>
      <c r="B98" t="str">
        <f>記入用!B98</f>
        <v>あなたの娘</v>
      </c>
      <c r="C98" t="s">
        <v>2266</v>
      </c>
      <c r="D98" t="s">
        <v>2267</v>
      </c>
      <c r="E98" t="s">
        <v>2268</v>
      </c>
      <c r="F98" t="s">
        <v>2100</v>
      </c>
      <c r="G98" s="10" t="s">
        <v>2269</v>
      </c>
      <c r="H98" t="s">
        <v>2270</v>
      </c>
      <c r="I98" t="s">
        <v>2271</v>
      </c>
      <c r="K98" s="36">
        <v>41730</v>
      </c>
    </row>
    <row r="99" spans="1:11" x14ac:dyDescent="0.15">
      <c r="A99" s="5" t="str">
        <f>記入用!A99</f>
        <v>水晶のクリスタロス</v>
      </c>
      <c r="B99" t="str">
        <f>記入用!B99</f>
        <v>むじゅん</v>
      </c>
      <c r="C99" t="s">
        <v>2290</v>
      </c>
      <c r="D99" t="s">
        <v>8326</v>
      </c>
      <c r="E99" t="s">
        <v>2291</v>
      </c>
      <c r="F99" t="s">
        <v>2222</v>
      </c>
      <c r="G99" s="10" t="s">
        <v>2292</v>
      </c>
      <c r="H99" t="s">
        <v>2293</v>
      </c>
      <c r="I99" t="s">
        <v>2294</v>
      </c>
      <c r="J99" s="23" t="s">
        <v>2295</v>
      </c>
      <c r="K99" s="36">
        <v>42883</v>
      </c>
    </row>
    <row r="100" spans="1:11" x14ac:dyDescent="0.15">
      <c r="A100" s="5" t="str">
        <f>記入用!A100</f>
        <v>生命のサトゥラ</v>
      </c>
      <c r="B100" t="str">
        <f>記入用!B100</f>
        <v>きなこごはん</v>
      </c>
      <c r="C100" t="s">
        <v>2326</v>
      </c>
      <c r="D100" t="s">
        <v>2327</v>
      </c>
      <c r="E100" t="s">
        <v>2328</v>
      </c>
      <c r="F100" t="s">
        <v>983</v>
      </c>
      <c r="G100" s="10">
        <v>100</v>
      </c>
      <c r="H100" t="s">
        <v>2329</v>
      </c>
      <c r="I100" t="s">
        <v>2330</v>
      </c>
      <c r="K100" s="36">
        <v>41622</v>
      </c>
    </row>
    <row r="101" spans="1:11" x14ac:dyDescent="0.15">
      <c r="A101" s="5" t="str">
        <f>記入用!A101</f>
        <v>静かな雪のエルウェシア</v>
      </c>
      <c r="B101" t="str">
        <f>記入用!B101</f>
        <v>ツインシザー</v>
      </c>
      <c r="C101" t="s">
        <v>2356</v>
      </c>
      <c r="D101" t="s">
        <v>2357</v>
      </c>
      <c r="E101" t="s">
        <v>2358</v>
      </c>
      <c r="F101" t="s">
        <v>2359</v>
      </c>
      <c r="G101" s="10" t="s">
        <v>2360</v>
      </c>
      <c r="H101" t="s">
        <v>2361</v>
      </c>
      <c r="I101" t="s">
        <v>2362</v>
      </c>
      <c r="K101" s="36">
        <v>42393</v>
      </c>
    </row>
    <row r="102" spans="1:11" x14ac:dyDescent="0.15">
      <c r="A102" s="12" t="str">
        <f>記入用!A102</f>
        <v>静寂のオリイェ</v>
      </c>
      <c r="B102" t="str">
        <f>記入用!B102</f>
        <v>アーヴィ</v>
      </c>
      <c r="C102" t="s">
        <v>6833</v>
      </c>
      <c r="D102" t="s">
        <v>6834</v>
      </c>
      <c r="E102" s="12" t="s">
        <v>6835</v>
      </c>
      <c r="F102" s="12" t="s">
        <v>5811</v>
      </c>
      <c r="H102" s="5" t="s">
        <v>9989</v>
      </c>
      <c r="I102" s="12" t="s">
        <v>6836</v>
      </c>
      <c r="J102" s="20"/>
      <c r="K102" s="36">
        <v>41339</v>
      </c>
    </row>
    <row r="103" spans="1:11" x14ac:dyDescent="0.15">
      <c r="A103" s="5" t="str">
        <f>記入用!A103</f>
        <v>絶対のロゥ</v>
      </c>
      <c r="B103" t="str">
        <f>記入用!B103</f>
        <v>むじゅん</v>
      </c>
      <c r="C103" t="s">
        <v>2409</v>
      </c>
      <c r="D103" t="s">
        <v>2410</v>
      </c>
      <c r="E103" t="s">
        <v>2411</v>
      </c>
      <c r="F103" t="s">
        <v>2412</v>
      </c>
      <c r="G103" s="10" t="s">
        <v>2413</v>
      </c>
      <c r="H103" t="s">
        <v>2414</v>
      </c>
      <c r="I103" t="s">
        <v>2415</v>
      </c>
      <c r="K103" s="36">
        <v>42883</v>
      </c>
    </row>
    <row r="104" spans="1:11" x14ac:dyDescent="0.15">
      <c r="A104" s="5" t="str">
        <f>記入用!A104</f>
        <v>千貌のナイア</v>
      </c>
      <c r="B104" t="str">
        <f>記入用!B104</f>
        <v>gi</v>
      </c>
      <c r="C104" t="s">
        <v>2439</v>
      </c>
      <c r="D104" t="s">
        <v>2327</v>
      </c>
      <c r="E104" t="s">
        <v>2440</v>
      </c>
      <c r="F104" s="2" t="s">
        <v>2229</v>
      </c>
      <c r="G104" s="10" t="s">
        <v>2441</v>
      </c>
      <c r="H104" t="s">
        <v>736</v>
      </c>
      <c r="I104" t="s">
        <v>2442</v>
      </c>
      <c r="K104" s="36">
        <v>41347</v>
      </c>
    </row>
    <row r="105" spans="1:11" x14ac:dyDescent="0.15">
      <c r="A105" s="5" t="str">
        <f>記入用!A105</f>
        <v>創作のアトウィー</v>
      </c>
      <c r="B105" t="str">
        <f>記入用!B105</f>
        <v>アーヴィ</v>
      </c>
      <c r="C105" t="s">
        <v>6845</v>
      </c>
      <c r="D105" t="s">
        <v>6846</v>
      </c>
      <c r="E105" t="s">
        <v>6847</v>
      </c>
      <c r="F105" t="s">
        <v>6848</v>
      </c>
      <c r="H105" s="5" t="s">
        <v>9990</v>
      </c>
      <c r="I105" s="5" t="s">
        <v>9991</v>
      </c>
      <c r="J105" s="20"/>
      <c r="K105" s="36">
        <v>41310</v>
      </c>
    </row>
    <row r="106" spans="1:11" x14ac:dyDescent="0.15">
      <c r="A106" s="12" t="str">
        <f>記入用!A106</f>
        <v>創作のテクネ</v>
      </c>
      <c r="B106" t="str">
        <f>記入用!B106</f>
        <v>澄香</v>
      </c>
      <c r="C106" t="s">
        <v>2494</v>
      </c>
      <c r="D106" t="s">
        <v>8327</v>
      </c>
      <c r="E106" t="s">
        <v>2495</v>
      </c>
      <c r="F106" t="s">
        <v>2231</v>
      </c>
      <c r="G106" s="10">
        <v>100</v>
      </c>
      <c r="H106" t="s">
        <v>2496</v>
      </c>
      <c r="I106" t="s">
        <v>2497</v>
      </c>
      <c r="K106" s="36">
        <v>41318</v>
      </c>
    </row>
    <row r="107" spans="1:11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6866</v>
      </c>
      <c r="D107" t="s">
        <v>6867</v>
      </c>
      <c r="E107" t="s">
        <v>6868</v>
      </c>
      <c r="F107" t="s">
        <v>2211</v>
      </c>
      <c r="G107" s="10" t="s">
        <v>6869</v>
      </c>
      <c r="H107" t="s">
        <v>6870</v>
      </c>
      <c r="I107" t="s">
        <v>6871</v>
      </c>
      <c r="J107" s="20"/>
      <c r="K107" s="36">
        <v>41620</v>
      </c>
    </row>
    <row r="108" spans="1:11" x14ac:dyDescent="0.15">
      <c r="A108" s="5" t="str">
        <f>記入用!A108</f>
        <v>霜月のエルシーユ</v>
      </c>
      <c r="B108" t="str">
        <f>記入用!B108</f>
        <v>風切快夢</v>
      </c>
      <c r="C108" t="s">
        <v>6893</v>
      </c>
      <c r="D108" t="s">
        <v>6894</v>
      </c>
      <c r="E108" t="s">
        <v>6895</v>
      </c>
      <c r="F108" t="s">
        <v>2217</v>
      </c>
      <c r="G108" s="10" t="s">
        <v>2218</v>
      </c>
      <c r="H108" t="s">
        <v>6066</v>
      </c>
      <c r="I108" t="s">
        <v>6896</v>
      </c>
      <c r="J108" s="20"/>
      <c r="K108" s="36">
        <v>41240</v>
      </c>
    </row>
    <row r="109" spans="1:11" x14ac:dyDescent="0.15">
      <c r="A109" s="12" t="str">
        <f>記入用!A109</f>
        <v>太陽の使いヤタテクト</v>
      </c>
      <c r="B109" t="str">
        <f>記入用!B109</f>
        <v>ハーピーの人</v>
      </c>
      <c r="C109" t="s">
        <v>5453</v>
      </c>
      <c r="D109" t="s">
        <v>2537</v>
      </c>
      <c r="E109" t="s">
        <v>2538</v>
      </c>
      <c r="F109" t="s">
        <v>2539</v>
      </c>
      <c r="G109" s="10">
        <v>100</v>
      </c>
      <c r="H109" t="s">
        <v>2540</v>
      </c>
      <c r="I109" t="s">
        <v>2541</v>
      </c>
      <c r="K109" s="36">
        <v>41302</v>
      </c>
    </row>
    <row r="110" spans="1:11" x14ac:dyDescent="0.15">
      <c r="A110" s="12" t="str">
        <f>記入用!A110</f>
        <v>惰眠のウトゥ</v>
      </c>
      <c r="B110" t="str">
        <f>記入用!B110</f>
        <v>アーヴィ</v>
      </c>
      <c r="C110" t="s">
        <v>6926</v>
      </c>
      <c r="D110" t="s">
        <v>6927</v>
      </c>
      <c r="E110" s="12" t="s">
        <v>6928</v>
      </c>
      <c r="F110" s="12" t="s">
        <v>5811</v>
      </c>
      <c r="H110" t="s">
        <v>6929</v>
      </c>
      <c r="I110" s="12" t="s">
        <v>6930</v>
      </c>
      <c r="J110" s="20"/>
      <c r="K110" s="36">
        <v>41327</v>
      </c>
    </row>
    <row r="111" spans="1:11" x14ac:dyDescent="0.15">
      <c r="A111" s="5" t="str">
        <f>記入用!A111</f>
        <v>怠惰のオーブ</v>
      </c>
      <c r="B111" t="str">
        <f>記入用!B111</f>
        <v>あなたの娘</v>
      </c>
      <c r="C111" t="s">
        <v>2604</v>
      </c>
      <c r="D111" t="s">
        <v>2573</v>
      </c>
      <c r="E111" t="s">
        <v>2574</v>
      </c>
      <c r="F111" s="2" t="s">
        <v>2575</v>
      </c>
      <c r="G111" s="10" t="s">
        <v>2576</v>
      </c>
      <c r="H111" t="s">
        <v>2574</v>
      </c>
      <c r="I111" t="s">
        <v>2577</v>
      </c>
      <c r="K111" s="36">
        <v>41730</v>
      </c>
    </row>
    <row r="112" spans="1:11" x14ac:dyDescent="0.15">
      <c r="A112" s="12" t="str">
        <f>記入用!A112</f>
        <v>茸のツェペシュ</v>
      </c>
      <c r="B112" t="str">
        <f>記入用!B112</f>
        <v>マスティフ</v>
      </c>
      <c r="C112" t="s">
        <v>2605</v>
      </c>
      <c r="D112" t="s">
        <v>14707</v>
      </c>
      <c r="E112" t="s">
        <v>2606</v>
      </c>
      <c r="F112" s="2" t="s">
        <v>2225</v>
      </c>
      <c r="G112" s="10" t="s">
        <v>2607</v>
      </c>
      <c r="H112" t="s">
        <v>2608</v>
      </c>
      <c r="I112" t="s">
        <v>2609</v>
      </c>
      <c r="K112" s="36">
        <v>41214</v>
      </c>
    </row>
    <row r="113" spans="1:12" x14ac:dyDescent="0.15">
      <c r="A113" s="5" t="str">
        <f>記入用!A113</f>
        <v>知恵のオモイカネ</v>
      </c>
      <c r="B113" t="str">
        <f>記入用!B113</f>
        <v>urchin</v>
      </c>
      <c r="C113" t="s">
        <v>4151</v>
      </c>
      <c r="D113" t="s">
        <v>4152</v>
      </c>
      <c r="E113" t="s">
        <v>4153</v>
      </c>
      <c r="F113" t="s">
        <v>561</v>
      </c>
      <c r="G113" s="10" t="s">
        <v>4154</v>
      </c>
      <c r="H113" t="s">
        <v>4155</v>
      </c>
      <c r="I113" t="s">
        <v>4156</v>
      </c>
      <c r="K113" s="36">
        <v>43270</v>
      </c>
      <c r="L113" s="38" t="s">
        <v>9774</v>
      </c>
    </row>
    <row r="114" spans="1:12" x14ac:dyDescent="0.15">
      <c r="A114" s="5" t="str">
        <f>記入用!A114</f>
        <v>帳の『キーア』</v>
      </c>
      <c r="B114" t="str">
        <f>記入用!B114</f>
        <v>迷子の子猫まっしぐら</v>
      </c>
      <c r="C114" t="s">
        <v>2641</v>
      </c>
      <c r="D114" t="s">
        <v>2642</v>
      </c>
      <c r="E114" t="s">
        <v>9768</v>
      </c>
      <c r="F114" t="s">
        <v>2643</v>
      </c>
      <c r="G114" s="10" t="s">
        <v>2644</v>
      </c>
      <c r="H114" t="s">
        <v>2645</v>
      </c>
      <c r="I114" t="s">
        <v>2646</v>
      </c>
      <c r="K114" s="36">
        <v>41335</v>
      </c>
    </row>
    <row r="115" spans="1:12" x14ac:dyDescent="0.15">
      <c r="A115" s="5" t="str">
        <f>記入用!A115</f>
        <v>調薬のトゥーリエ</v>
      </c>
      <c r="B115" t="str">
        <f>記入用!B115</f>
        <v>うめもずく</v>
      </c>
      <c r="C115" t="s">
        <v>2699</v>
      </c>
      <c r="D115" t="s">
        <v>2700</v>
      </c>
      <c r="E115" t="s">
        <v>9942</v>
      </c>
      <c r="F115" t="s">
        <v>2701</v>
      </c>
      <c r="G115" s="10" t="s">
        <v>2702</v>
      </c>
      <c r="H115" t="s">
        <v>2703</v>
      </c>
      <c r="I115" t="s">
        <v>9769</v>
      </c>
      <c r="K115" s="36">
        <v>43338</v>
      </c>
      <c r="L115">
        <v>1.5</v>
      </c>
    </row>
    <row r="116" spans="1:12" x14ac:dyDescent="0.15">
      <c r="A116" s="5" t="str">
        <f>記入用!A116</f>
        <v>釣趣のルイン</v>
      </c>
      <c r="B116" t="str">
        <f>記入用!B116</f>
        <v>ソナリ</v>
      </c>
      <c r="C116" t="s">
        <v>2735</v>
      </c>
      <c r="D116" t="s">
        <v>2736</v>
      </c>
      <c r="E116" t="s">
        <v>2737</v>
      </c>
      <c r="F116" t="s">
        <v>2738</v>
      </c>
      <c r="G116" s="10">
        <v>100</v>
      </c>
      <c r="H116" t="s">
        <v>2739</v>
      </c>
      <c r="I116" t="s">
        <v>2740</v>
      </c>
      <c r="J116" s="23" t="s">
        <v>3114</v>
      </c>
      <c r="K116" s="36">
        <v>43353</v>
      </c>
    </row>
    <row r="117" spans="1:12" x14ac:dyDescent="0.15">
      <c r="A117" s="12" t="str">
        <f>記入用!A117</f>
        <v>天雨のミツハ</v>
      </c>
      <c r="B117" t="str">
        <f>記入用!B117</f>
        <v>kinoko-heads</v>
      </c>
      <c r="C117" t="s">
        <v>2779</v>
      </c>
      <c r="D117" t="s">
        <v>8328</v>
      </c>
      <c r="E117" t="s">
        <v>2780</v>
      </c>
      <c r="F117" t="s">
        <v>2781</v>
      </c>
      <c r="G117" s="10" t="s">
        <v>2782</v>
      </c>
      <c r="H117" t="s">
        <v>2783</v>
      </c>
      <c r="I117" t="s">
        <v>2784</v>
      </c>
      <c r="K117" s="36">
        <v>41485</v>
      </c>
    </row>
    <row r="118" spans="1:12" x14ac:dyDescent="0.15">
      <c r="A118" s="12" t="str">
        <f>記入用!A118</f>
        <v>天候のベルリオーズ</v>
      </c>
      <c r="B118" t="str">
        <f>記入用!B118</f>
        <v>アーヴィ</v>
      </c>
      <c r="C118" t="s">
        <v>6945</v>
      </c>
      <c r="D118" t="s">
        <v>6946</v>
      </c>
      <c r="E118" t="s">
        <v>6947</v>
      </c>
      <c r="F118" t="s">
        <v>2217</v>
      </c>
      <c r="H118" t="s">
        <v>6948</v>
      </c>
      <c r="I118" t="s">
        <v>6949</v>
      </c>
      <c r="J118" s="20"/>
      <c r="K118" s="36">
        <v>41244</v>
      </c>
    </row>
    <row r="119" spans="1:12" x14ac:dyDescent="0.15">
      <c r="A119" s="5" t="str">
        <f>記入用!A119</f>
        <v>唐揚のカラカラ</v>
      </c>
      <c r="B119" t="str">
        <f>記入用!B119</f>
        <v>ポー子</v>
      </c>
      <c r="C119" t="s">
        <v>2803</v>
      </c>
      <c r="D119" t="s">
        <v>2804</v>
      </c>
      <c r="E119" t="s">
        <v>2805</v>
      </c>
      <c r="F119" t="s">
        <v>2708</v>
      </c>
      <c r="G119" s="10">
        <v>100</v>
      </c>
      <c r="H119" t="s">
        <v>2806</v>
      </c>
      <c r="I119" t="s">
        <v>2807</v>
      </c>
      <c r="K119" s="36">
        <v>42895</v>
      </c>
    </row>
    <row r="120" spans="1:12" x14ac:dyDescent="0.15">
      <c r="A120" s="12" t="str">
        <f>記入用!A120</f>
        <v>導のチェルキオ</v>
      </c>
      <c r="B120" t="str">
        <f>記入用!B120</f>
        <v>アーヴィ</v>
      </c>
      <c r="C120" t="s">
        <v>8614</v>
      </c>
      <c r="D120" t="s">
        <v>8615</v>
      </c>
      <c r="E120" t="s">
        <v>8619</v>
      </c>
      <c r="F120" t="s">
        <v>8616</v>
      </c>
      <c r="G120" s="10" t="s">
        <v>3179</v>
      </c>
      <c r="H120" t="s">
        <v>8617</v>
      </c>
      <c r="I120" s="12" t="s">
        <v>8618</v>
      </c>
      <c r="J120" s="23" t="s">
        <v>8383</v>
      </c>
      <c r="K120" s="36">
        <v>41443</v>
      </c>
    </row>
    <row r="121" spans="1:12" x14ac:dyDescent="0.15">
      <c r="A121" s="5" t="str">
        <f>記入用!A121</f>
        <v>難波の夕子</v>
      </c>
      <c r="B121" t="str">
        <f>記入用!B121</f>
        <v>ななくさ</v>
      </c>
      <c r="C121" t="s">
        <v>2830</v>
      </c>
      <c r="D121" t="s">
        <v>2831</v>
      </c>
      <c r="E121" t="s">
        <v>2832</v>
      </c>
      <c r="F121" t="s">
        <v>2636</v>
      </c>
      <c r="G121" s="10">
        <v>100</v>
      </c>
      <c r="H121" t="s">
        <v>2833</v>
      </c>
      <c r="I121" t="s">
        <v>2834</v>
      </c>
      <c r="K121" s="36">
        <v>42939</v>
      </c>
    </row>
    <row r="122" spans="1:12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t="s">
        <v>2863</v>
      </c>
      <c r="D122" t="s">
        <v>2864</v>
      </c>
      <c r="E122" t="s">
        <v>2865</v>
      </c>
      <c r="F122" t="s">
        <v>2866</v>
      </c>
      <c r="G122" s="10" t="s">
        <v>2867</v>
      </c>
      <c r="H122" t="s">
        <v>2868</v>
      </c>
      <c r="I122" t="s">
        <v>2869</v>
      </c>
      <c r="K122" s="36">
        <v>41678</v>
      </c>
    </row>
    <row r="123" spans="1:12" x14ac:dyDescent="0.15">
      <c r="A123" s="5" t="str">
        <f>記入用!A123</f>
        <v>濃霧のサギリ</v>
      </c>
      <c r="B123" t="str">
        <f>記入用!B123</f>
        <v>むじゅん</v>
      </c>
      <c r="C123" t="s">
        <v>2887</v>
      </c>
      <c r="D123" t="s">
        <v>8329</v>
      </c>
      <c r="E123" t="s">
        <v>2889</v>
      </c>
      <c r="F123" t="s">
        <v>2788</v>
      </c>
      <c r="G123" s="10" t="s">
        <v>2890</v>
      </c>
      <c r="H123" t="s">
        <v>2891</v>
      </c>
      <c r="I123" t="s">
        <v>2892</v>
      </c>
      <c r="J123" s="23" t="s">
        <v>2888</v>
      </c>
      <c r="K123" s="36">
        <v>42883</v>
      </c>
    </row>
    <row r="124" spans="1:12" x14ac:dyDescent="0.15">
      <c r="A124" s="5" t="str">
        <f>記入用!A124</f>
        <v>破滅のルスト</v>
      </c>
      <c r="B124" t="str">
        <f>記入用!B124</f>
        <v>赤錆</v>
      </c>
      <c r="C124" t="s">
        <v>2921</v>
      </c>
      <c r="D124" t="s">
        <v>2922</v>
      </c>
      <c r="E124" t="s">
        <v>2923</v>
      </c>
      <c r="F124" t="s">
        <v>2738</v>
      </c>
      <c r="G124" s="10" t="s">
        <v>2607</v>
      </c>
      <c r="H124" t="s">
        <v>2924</v>
      </c>
      <c r="I124" t="s">
        <v>2925</v>
      </c>
      <c r="J124" s="23" t="s">
        <v>9910</v>
      </c>
      <c r="K124" s="36">
        <v>43546</v>
      </c>
      <c r="L124">
        <v>1.21</v>
      </c>
    </row>
    <row r="125" spans="1:12" x14ac:dyDescent="0.15">
      <c r="A125" s="5" t="str">
        <f>記入用!A125</f>
        <v>爆轟のパイロ(oo版)</v>
      </c>
      <c r="B125" t="str">
        <f>記入用!B125</f>
        <v>むじゅん</v>
      </c>
      <c r="C125" t="s">
        <v>2950</v>
      </c>
      <c r="D125" t="s">
        <v>8330</v>
      </c>
      <c r="E125" t="s">
        <v>2951</v>
      </c>
      <c r="F125" s="22" t="s">
        <v>2954</v>
      </c>
      <c r="G125" s="10">
        <v>100</v>
      </c>
      <c r="H125" t="s">
        <v>2956</v>
      </c>
      <c r="I125" t="s">
        <v>2957</v>
      </c>
      <c r="K125" s="36">
        <v>42883</v>
      </c>
    </row>
    <row r="126" spans="1:12" x14ac:dyDescent="0.15">
      <c r="A126" s="5" t="str">
        <f>記入用!A126</f>
        <v>爆轟のパイロ(MMA版)</v>
      </c>
      <c r="B126" t="str">
        <f>記入用!B126</f>
        <v>むじゅん</v>
      </c>
      <c r="C126" t="s">
        <v>2950</v>
      </c>
      <c r="D126" t="s">
        <v>8330</v>
      </c>
      <c r="E126" t="s">
        <v>2951</v>
      </c>
      <c r="F126" t="s">
        <v>2955</v>
      </c>
      <c r="G126" s="10">
        <v>100</v>
      </c>
      <c r="H126" t="s">
        <v>2956</v>
      </c>
      <c r="I126" t="s">
        <v>2957</v>
      </c>
      <c r="J126" s="23" t="s">
        <v>2958</v>
      </c>
      <c r="K126" s="36">
        <v>42883</v>
      </c>
    </row>
    <row r="127" spans="1:12" x14ac:dyDescent="0.15">
      <c r="A127" s="5" t="str">
        <f>記入用!A127</f>
        <v>八双跳びのヨシツネ</v>
      </c>
      <c r="B127" t="str">
        <f>記入用!B127</f>
        <v>urchin</v>
      </c>
      <c r="C127" t="s">
        <v>2987</v>
      </c>
      <c r="D127" t="s">
        <v>7735</v>
      </c>
      <c r="E127" t="s">
        <v>2988</v>
      </c>
      <c r="F127" t="s">
        <v>2989</v>
      </c>
      <c r="G127" s="10" t="s">
        <v>2576</v>
      </c>
      <c r="H127" t="s">
        <v>2990</v>
      </c>
      <c r="I127" t="s">
        <v>2991</v>
      </c>
      <c r="K127" s="36">
        <v>42814</v>
      </c>
    </row>
    <row r="128" spans="1:12" x14ac:dyDescent="0.15">
      <c r="A128" s="5" t="str">
        <f>記入用!A128</f>
        <v>半人半鬼のナギハ</v>
      </c>
      <c r="B128" t="str">
        <f>記入用!B128</f>
        <v>すねいく</v>
      </c>
      <c r="C128" t="s">
        <v>3039</v>
      </c>
      <c r="D128" t="s">
        <v>3040</v>
      </c>
      <c r="E128" t="s">
        <v>3041</v>
      </c>
      <c r="F128" t="s">
        <v>2980</v>
      </c>
      <c r="G128" s="10">
        <v>1000</v>
      </c>
      <c r="H128" t="s">
        <v>3042</v>
      </c>
      <c r="I128" t="s">
        <v>3043</v>
      </c>
      <c r="K128" s="36">
        <v>41608</v>
      </c>
      <c r="L128">
        <v>1.2</v>
      </c>
    </row>
    <row r="129" spans="1:12" x14ac:dyDescent="0.15">
      <c r="A129" s="5" t="str">
        <f>記入用!A129</f>
        <v>氷のニフル</v>
      </c>
      <c r="B129" t="str">
        <f>記入用!B129</f>
        <v>らてぃ</v>
      </c>
      <c r="C129" t="s">
        <v>6963</v>
      </c>
      <c r="D129" t="s">
        <v>14708</v>
      </c>
      <c r="E129" t="s">
        <v>6964</v>
      </c>
      <c r="F129" t="s">
        <v>2217</v>
      </c>
      <c r="G129" s="10">
        <v>100</v>
      </c>
      <c r="H129" t="s">
        <v>6965</v>
      </c>
      <c r="I129" t="s">
        <v>6966</v>
      </c>
      <c r="J129" s="20"/>
      <c r="K129" s="36">
        <v>43484</v>
      </c>
      <c r="L129">
        <v>1.22</v>
      </c>
    </row>
    <row r="130" spans="1:12" x14ac:dyDescent="0.15">
      <c r="A130" s="5" t="str">
        <f>記入用!A130</f>
        <v>貧窮のキュウキ(oo版)</v>
      </c>
      <c r="B130" t="str">
        <f>記入用!B130</f>
        <v>むじゅん</v>
      </c>
      <c r="C130" t="s">
        <v>3108</v>
      </c>
      <c r="D130" t="s">
        <v>8331</v>
      </c>
      <c r="E130" t="s">
        <v>3109</v>
      </c>
      <c r="F130" s="22" t="s">
        <v>3110</v>
      </c>
      <c r="G130" s="10">
        <v>100</v>
      </c>
      <c r="H130" t="s">
        <v>3112</v>
      </c>
      <c r="I130" t="s">
        <v>3113</v>
      </c>
      <c r="K130" s="36">
        <v>42883</v>
      </c>
    </row>
    <row r="131" spans="1:12" x14ac:dyDescent="0.15">
      <c r="A131" s="5" t="str">
        <f>記入用!A131</f>
        <v>貧窮のキュウキ(MMA版)</v>
      </c>
      <c r="B131" t="str">
        <f>記入用!B131</f>
        <v>むじゅん</v>
      </c>
      <c r="C131" t="s">
        <v>3108</v>
      </c>
      <c r="D131" t="s">
        <v>8331</v>
      </c>
      <c r="E131" t="s">
        <v>3109</v>
      </c>
      <c r="F131" t="s">
        <v>3111</v>
      </c>
      <c r="G131" s="10">
        <v>100</v>
      </c>
      <c r="H131" t="s">
        <v>3112</v>
      </c>
      <c r="I131" t="s">
        <v>3113</v>
      </c>
      <c r="J131" s="23" t="s">
        <v>3114</v>
      </c>
      <c r="K131" s="36">
        <v>42883</v>
      </c>
    </row>
    <row r="132" spans="1:12" x14ac:dyDescent="0.15">
      <c r="A132" s="5" t="str">
        <f>記入用!A132</f>
        <v>不死のグリム</v>
      </c>
      <c r="B132" t="str">
        <f>記入用!B132</f>
        <v>むじゅん</v>
      </c>
      <c r="C132" t="s">
        <v>3145</v>
      </c>
      <c r="D132" t="s">
        <v>3146</v>
      </c>
      <c r="E132" t="s">
        <v>3147</v>
      </c>
      <c r="F132" t="s">
        <v>2682</v>
      </c>
      <c r="G132" s="10" t="s">
        <v>3148</v>
      </c>
      <c r="H132" t="s">
        <v>3149</v>
      </c>
      <c r="I132" s="5" t="s">
        <v>11302</v>
      </c>
      <c r="K132" s="36">
        <v>43446</v>
      </c>
    </row>
    <row r="133" spans="1:12" x14ac:dyDescent="0.15">
      <c r="A133" s="12" t="str">
        <f>記入用!A133</f>
        <v>普遍のノイトラール</v>
      </c>
      <c r="B133" t="str">
        <f>記入用!B133</f>
        <v>乞食の悲惨</v>
      </c>
      <c r="C133" t="s">
        <v>6981</v>
      </c>
      <c r="D133" t="s">
        <v>14709</v>
      </c>
      <c r="E133" t="s">
        <v>9450</v>
      </c>
      <c r="F133" t="s">
        <v>2989</v>
      </c>
      <c r="G133" s="10" t="s">
        <v>3179</v>
      </c>
      <c r="H133" t="s">
        <v>6982</v>
      </c>
      <c r="I133" t="s">
        <v>6983</v>
      </c>
      <c r="J133" s="20"/>
      <c r="K133" s="36">
        <v>41980</v>
      </c>
    </row>
    <row r="134" spans="1:12" x14ac:dyDescent="0.15">
      <c r="A134" s="5" t="str">
        <f>記入用!A134</f>
        <v>腐蝕のクルク</v>
      </c>
      <c r="B134" t="str">
        <f>記入用!B134</f>
        <v>とこなめ風鈴</v>
      </c>
      <c r="C134" t="s">
        <v>3177</v>
      </c>
      <c r="D134" t="s">
        <v>3178</v>
      </c>
      <c r="E134" t="s">
        <v>9449</v>
      </c>
      <c r="F134" t="s">
        <v>2791</v>
      </c>
      <c r="G134" s="10" t="s">
        <v>3179</v>
      </c>
      <c r="H134" t="s">
        <v>3180</v>
      </c>
      <c r="I134" t="s">
        <v>3181</v>
      </c>
      <c r="K134" s="36">
        <v>41493</v>
      </c>
    </row>
    <row r="135" spans="1:12" x14ac:dyDescent="0.15">
      <c r="A135" s="5" t="str">
        <f>記入用!A135</f>
        <v>風水のフーギ(oo版)</v>
      </c>
      <c r="B135" t="str">
        <f>記入用!B135</f>
        <v>むじゅん</v>
      </c>
      <c r="C135" t="s">
        <v>3200</v>
      </c>
      <c r="D135" t="s">
        <v>3201</v>
      </c>
      <c r="E135" t="s">
        <v>3202</v>
      </c>
      <c r="F135" s="22" t="s">
        <v>1249</v>
      </c>
      <c r="G135" s="10">
        <v>100</v>
      </c>
      <c r="H135" t="s">
        <v>3203</v>
      </c>
      <c r="I135" t="s">
        <v>3204</v>
      </c>
      <c r="K135" s="36">
        <v>42883</v>
      </c>
    </row>
    <row r="136" spans="1:12" x14ac:dyDescent="0.15">
      <c r="A136" s="5" t="str">
        <f>記入用!A136</f>
        <v>風水のフーギ(MMA版)</v>
      </c>
      <c r="B136" t="str">
        <f>記入用!B136</f>
        <v>むじゅん</v>
      </c>
      <c r="C136" t="s">
        <v>3200</v>
      </c>
      <c r="D136" t="s">
        <v>3201</v>
      </c>
      <c r="E136" t="s">
        <v>3202</v>
      </c>
      <c r="F136" s="5" t="s">
        <v>2219</v>
      </c>
      <c r="G136" s="10">
        <v>100</v>
      </c>
      <c r="H136" t="s">
        <v>3203</v>
      </c>
      <c r="I136" t="s">
        <v>3204</v>
      </c>
      <c r="J136" s="23" t="s">
        <v>3205</v>
      </c>
      <c r="K136" s="36">
        <v>42883</v>
      </c>
    </row>
    <row r="137" spans="1:12" x14ac:dyDescent="0.15">
      <c r="A137" s="5" t="str">
        <f>記入用!A137</f>
        <v>福のビシャウ</v>
      </c>
      <c r="B137" t="str">
        <f>記入用!B137</f>
        <v>-Luna</v>
      </c>
      <c r="C137" t="s">
        <v>3232</v>
      </c>
      <c r="D137" t="s">
        <v>14710</v>
      </c>
      <c r="E137" t="s">
        <v>3233</v>
      </c>
      <c r="F137" t="s">
        <v>2929</v>
      </c>
      <c r="G137" s="10" t="s">
        <v>3234</v>
      </c>
      <c r="H137" t="s">
        <v>3235</v>
      </c>
      <c r="I137" t="s">
        <v>3236</v>
      </c>
      <c r="K137" s="36">
        <v>41660</v>
      </c>
      <c r="L137" s="38" t="s">
        <v>9776</v>
      </c>
    </row>
    <row r="138" spans="1:12" x14ac:dyDescent="0.15">
      <c r="A138" s="5" t="str">
        <f>記入用!A138</f>
        <v>糞のシットー</v>
      </c>
      <c r="B138" t="str">
        <f>記入用!B138</f>
        <v>マグロ</v>
      </c>
      <c r="C138" t="s">
        <v>3251</v>
      </c>
      <c r="D138" t="s">
        <v>3252</v>
      </c>
      <c r="E138" t="s">
        <v>3253</v>
      </c>
      <c r="F138" t="s">
        <v>2643</v>
      </c>
      <c r="G138" s="10" t="s">
        <v>3254</v>
      </c>
      <c r="H138" t="s">
        <v>3255</v>
      </c>
      <c r="I138" t="s">
        <v>3256</v>
      </c>
      <c r="K138" s="36">
        <v>43231</v>
      </c>
    </row>
    <row r="139" spans="1:12" x14ac:dyDescent="0.15">
      <c r="A139" s="5" t="str">
        <f>記入用!A139</f>
        <v>平穏のトランキーロ</v>
      </c>
      <c r="B139" t="str">
        <f>記入用!B139</f>
        <v>もち</v>
      </c>
      <c r="C139" t="s">
        <v>3275</v>
      </c>
      <c r="D139" t="s">
        <v>3276</v>
      </c>
      <c r="E139" t="s">
        <v>3277</v>
      </c>
      <c r="F139" t="s">
        <v>3278</v>
      </c>
      <c r="G139" s="10" t="s">
        <v>3179</v>
      </c>
      <c r="H139" t="s">
        <v>3279</v>
      </c>
      <c r="I139" t="s">
        <v>3280</v>
      </c>
      <c r="K139" s="36">
        <v>41458</v>
      </c>
    </row>
    <row r="140" spans="1:12" x14ac:dyDescent="0.15">
      <c r="A140" s="5" t="str">
        <f>記入用!A140</f>
        <v>晦冥のエスケレート</v>
      </c>
      <c r="B140" t="str">
        <f>記入用!B140</f>
        <v>もち</v>
      </c>
      <c r="C140" t="s">
        <v>3313</v>
      </c>
      <c r="D140" t="s">
        <v>14711</v>
      </c>
      <c r="E140" t="s">
        <v>3314</v>
      </c>
      <c r="F140" t="s">
        <v>3315</v>
      </c>
      <c r="G140" s="10" t="s">
        <v>3316</v>
      </c>
      <c r="H140" t="s">
        <v>3317</v>
      </c>
      <c r="I140" t="s">
        <v>3318</v>
      </c>
      <c r="K140" s="36">
        <v>41458</v>
      </c>
    </row>
    <row r="141" spans="1:12" x14ac:dyDescent="0.15">
      <c r="A141" s="5" t="str">
        <f>記入用!A141</f>
        <v>墓守のラビナ</v>
      </c>
      <c r="B141" t="str">
        <f>記入用!B141</f>
        <v>ソナリ</v>
      </c>
      <c r="C141" t="s">
        <v>3890</v>
      </c>
      <c r="D141" t="s">
        <v>3891</v>
      </c>
      <c r="E141" t="s">
        <v>3892</v>
      </c>
      <c r="F141" t="s">
        <v>2219</v>
      </c>
      <c r="G141" s="10">
        <v>100</v>
      </c>
      <c r="H141" t="s">
        <v>3893</v>
      </c>
      <c r="I141" t="s">
        <v>3894</v>
      </c>
      <c r="K141" s="36">
        <v>43537</v>
      </c>
    </row>
    <row r="142" spans="1:12" x14ac:dyDescent="0.15">
      <c r="A142" s="5" t="str">
        <f>記入用!A142</f>
        <v>豊穣と見識のカガシ</v>
      </c>
      <c r="B142" t="str">
        <f>記入用!B142</f>
        <v>快楽を求めし恐怖腐男子</v>
      </c>
      <c r="C142" t="s">
        <v>3348</v>
      </c>
      <c r="D142" t="s">
        <v>14712</v>
      </c>
      <c r="E142" t="s">
        <v>3349</v>
      </c>
      <c r="F142" t="s">
        <v>3350</v>
      </c>
      <c r="G142" s="10">
        <v>100</v>
      </c>
      <c r="H142" t="s">
        <v>3351</v>
      </c>
      <c r="I142" t="s">
        <v>3352</v>
      </c>
      <c r="J142" s="23" t="s">
        <v>1463</v>
      </c>
      <c r="K142" s="36">
        <v>41651</v>
      </c>
    </row>
    <row r="143" spans="1:12" x14ac:dyDescent="0.15">
      <c r="A143" s="12" t="str">
        <f>記入用!A143</f>
        <v>豊穣のリリン</v>
      </c>
      <c r="B143" t="str">
        <f>記入用!B143</f>
        <v>アーヴィ</v>
      </c>
      <c r="C143" t="s">
        <v>7000</v>
      </c>
      <c r="D143" t="s">
        <v>7001</v>
      </c>
      <c r="E143" t="s">
        <v>7002</v>
      </c>
      <c r="F143" t="s">
        <v>7003</v>
      </c>
      <c r="H143" s="5" t="s">
        <v>9992</v>
      </c>
      <c r="I143" s="12" t="s">
        <v>7004</v>
      </c>
      <c r="J143" s="23" t="s">
        <v>7377</v>
      </c>
      <c r="K143" s="36">
        <v>41452</v>
      </c>
    </row>
    <row r="144" spans="1:12" x14ac:dyDescent="0.15">
      <c r="A144" s="5" t="str">
        <f>記入用!A144</f>
        <v>飽食のワムカ</v>
      </c>
      <c r="B144" t="str">
        <f>記入用!B144</f>
        <v>あなたの娘</v>
      </c>
      <c r="C144" t="s">
        <v>3384</v>
      </c>
      <c r="D144" t="s">
        <v>3385</v>
      </c>
      <c r="E144" t="s">
        <v>3386</v>
      </c>
      <c r="F144" t="s">
        <v>3387</v>
      </c>
      <c r="G144" s="10">
        <v>1</v>
      </c>
      <c r="H144" t="s">
        <v>3388</v>
      </c>
      <c r="I144" t="s">
        <v>3389</v>
      </c>
      <c r="J144" s="23" t="s">
        <v>3390</v>
      </c>
      <c r="K144" s="36">
        <v>41728</v>
      </c>
    </row>
    <row r="145" spans="1:12" x14ac:dyDescent="0.15">
      <c r="A145" s="12" t="str">
        <f>記入用!A145</f>
        <v>魔と戦のエヴォルデ</v>
      </c>
      <c r="B145" t="str">
        <f>記入用!B145</f>
        <v>hisame</v>
      </c>
      <c r="C145" t="s">
        <v>3423</v>
      </c>
      <c r="D145" t="s">
        <v>14713</v>
      </c>
      <c r="E145" t="s">
        <v>9597</v>
      </c>
      <c r="F145" t="s">
        <v>3424</v>
      </c>
      <c r="G145" s="10" t="s">
        <v>3425</v>
      </c>
      <c r="H145" t="s">
        <v>3426</v>
      </c>
      <c r="I145" s="12" t="s">
        <v>3427</v>
      </c>
      <c r="K145" s="36">
        <v>42270</v>
      </c>
    </row>
    <row r="146" spans="1:12" x14ac:dyDescent="0.15">
      <c r="A146" s="5" t="str">
        <f>記入用!A146</f>
        <v>魔剣のシャルノーン</v>
      </c>
      <c r="B146" t="str">
        <f>記入用!B146</f>
        <v>なぞあど</v>
      </c>
      <c r="C146" t="s">
        <v>3461</v>
      </c>
      <c r="D146" t="s">
        <v>10785</v>
      </c>
      <c r="E146" t="s">
        <v>10786</v>
      </c>
      <c r="F146" t="s">
        <v>4016</v>
      </c>
      <c r="G146" s="10">
        <v>100</v>
      </c>
      <c r="H146" t="s">
        <v>3463</v>
      </c>
      <c r="I146" t="s">
        <v>3464</v>
      </c>
      <c r="K146" s="36">
        <v>43360</v>
      </c>
      <c r="L146" s="9">
        <v>2</v>
      </c>
    </row>
    <row r="147" spans="1:12" x14ac:dyDescent="0.15">
      <c r="A147" s="12" t="str">
        <f>記入用!A147</f>
        <v>魔術のリット</v>
      </c>
      <c r="B147" t="str">
        <f>記入用!B147</f>
        <v>紫輪</v>
      </c>
      <c r="C147" t="s">
        <v>3481</v>
      </c>
      <c r="D147" t="s">
        <v>3482</v>
      </c>
      <c r="E147" t="s">
        <v>3483</v>
      </c>
      <c r="F147" t="s">
        <v>3484</v>
      </c>
      <c r="G147" s="10">
        <v>100</v>
      </c>
      <c r="H147" t="s">
        <v>10787</v>
      </c>
      <c r="I147" t="s">
        <v>10788</v>
      </c>
      <c r="K147" s="36">
        <v>41283</v>
      </c>
    </row>
    <row r="148" spans="1:12" x14ac:dyDescent="0.15">
      <c r="A148" s="5" t="str">
        <f>記入用!A148</f>
        <v>魔素のサンプリア</v>
      </c>
      <c r="B148" t="str">
        <f>記入用!B148</f>
        <v>スレのお兄ちゃん</v>
      </c>
      <c r="C148" t="s">
        <v>3501</v>
      </c>
      <c r="D148" t="s">
        <v>3502</v>
      </c>
      <c r="E148" t="s">
        <v>3503</v>
      </c>
      <c r="F148" t="s">
        <v>3504</v>
      </c>
      <c r="G148" s="10">
        <v>100</v>
      </c>
      <c r="H148" t="s">
        <v>1665</v>
      </c>
      <c r="I148" t="s">
        <v>3505</v>
      </c>
      <c r="K148" s="36">
        <v>41278</v>
      </c>
    </row>
    <row r="149" spans="1:12" x14ac:dyDescent="0.15">
      <c r="A149" s="5" t="str">
        <f>記入用!A149</f>
        <v>魔道具のメリリース</v>
      </c>
      <c r="B149" t="str">
        <f>記入用!B149</f>
        <v>相良</v>
      </c>
      <c r="C149" t="s">
        <v>5498</v>
      </c>
      <c r="D149" t="s">
        <v>5499</v>
      </c>
      <c r="E149" t="s">
        <v>5500</v>
      </c>
      <c r="F149" t="s">
        <v>3387</v>
      </c>
      <c r="G149" s="10">
        <v>1</v>
      </c>
      <c r="H149" t="s">
        <v>5501</v>
      </c>
      <c r="I149" t="s">
        <v>5502</v>
      </c>
      <c r="K149" s="36">
        <v>43240</v>
      </c>
      <c r="L149">
        <v>1.2</v>
      </c>
    </row>
    <row r="150" spans="1:12" x14ac:dyDescent="0.15">
      <c r="A150" s="12" t="str">
        <f>記入用!A150</f>
        <v>魔法戦士のルーン</v>
      </c>
      <c r="B150" t="str">
        <f>記入用!B150</f>
        <v>ハツメ</v>
      </c>
      <c r="C150" t="s">
        <v>7037</v>
      </c>
      <c r="D150" t="s">
        <v>7038</v>
      </c>
      <c r="E150" t="s">
        <v>9448</v>
      </c>
      <c r="F150" t="s">
        <v>5892</v>
      </c>
      <c r="G150" s="10" t="s">
        <v>7039</v>
      </c>
      <c r="H150" t="s">
        <v>7040</v>
      </c>
      <c r="I150" t="s">
        <v>7041</v>
      </c>
      <c r="J150" s="20"/>
      <c r="K150" s="36">
        <v>41572</v>
      </c>
    </row>
    <row r="151" spans="1:12" x14ac:dyDescent="0.15">
      <c r="A151" s="5" t="str">
        <f>記入用!A151</f>
        <v>妹の『シスカナ』</v>
      </c>
      <c r="B151" t="str">
        <f>記入用!B151</f>
        <v>迷子の子猫まっしぐら</v>
      </c>
      <c r="C151" t="s">
        <v>3525</v>
      </c>
      <c r="D151" t="s">
        <v>14714</v>
      </c>
      <c r="E151" t="s">
        <v>3526</v>
      </c>
      <c r="F151" t="s">
        <v>2222</v>
      </c>
      <c r="G151" s="10">
        <v>100</v>
      </c>
      <c r="H151" t="s">
        <v>2574</v>
      </c>
      <c r="I151" t="s">
        <v>3527</v>
      </c>
      <c r="J151" s="23" t="s">
        <v>3528</v>
      </c>
      <c r="K151" s="36">
        <v>41337</v>
      </c>
    </row>
    <row r="152" spans="1:12" x14ac:dyDescent="0.15">
      <c r="A152" s="5" t="str">
        <f>記入用!A152</f>
        <v>眠のアフツァ</v>
      </c>
      <c r="B152" t="str">
        <f>記入用!B152</f>
        <v>お嬢様なでなでの人</v>
      </c>
      <c r="C152" t="s">
        <v>7053</v>
      </c>
      <c r="D152" t="s">
        <v>7054</v>
      </c>
      <c r="E152" t="s">
        <v>7055</v>
      </c>
      <c r="F152" t="s">
        <v>6585</v>
      </c>
      <c r="G152" s="10" t="s">
        <v>7056</v>
      </c>
      <c r="H152" t="s">
        <v>7057</v>
      </c>
      <c r="I152" t="s">
        <v>7058</v>
      </c>
      <c r="J152" s="20"/>
      <c r="K152" s="36">
        <v>42008</v>
      </c>
    </row>
    <row r="153" spans="1:12" x14ac:dyDescent="0.15">
      <c r="A153" s="12" t="str">
        <f>記入用!A153</f>
        <v>夢見のソンジュ</v>
      </c>
      <c r="B153" t="str">
        <f>記入用!B153</f>
        <v>hakuro</v>
      </c>
      <c r="C153" t="s">
        <v>3559</v>
      </c>
      <c r="D153" t="s">
        <v>3560</v>
      </c>
      <c r="E153" t="s">
        <v>3561</v>
      </c>
      <c r="F153" t="s">
        <v>3380</v>
      </c>
      <c r="G153" s="10" t="s">
        <v>3562</v>
      </c>
      <c r="H153" t="s">
        <v>3563</v>
      </c>
      <c r="I153" t="s">
        <v>3564</v>
      </c>
      <c r="K153" s="36">
        <v>41337</v>
      </c>
    </row>
    <row r="154" spans="1:12" x14ac:dyDescent="0.15">
      <c r="A154" s="5" t="str">
        <f>記入用!A154</f>
        <v>無のエイス</v>
      </c>
      <c r="B154" t="str">
        <f>記入用!B154</f>
        <v>kw＠</v>
      </c>
      <c r="C154" t="s">
        <v>3592</v>
      </c>
      <c r="D154" t="s">
        <v>3593</v>
      </c>
      <c r="E154" t="s">
        <v>3594</v>
      </c>
      <c r="F154" t="s">
        <v>3595</v>
      </c>
      <c r="G154" s="10" t="s">
        <v>3596</v>
      </c>
      <c r="H154" t="s">
        <v>3594</v>
      </c>
      <c r="I154" t="s">
        <v>3594</v>
      </c>
      <c r="K154" s="36">
        <v>41277</v>
      </c>
    </row>
    <row r="155" spans="1:12" x14ac:dyDescent="0.15">
      <c r="A155" s="12" t="str">
        <f>記入用!A155</f>
        <v>溶融のミュシレージ</v>
      </c>
      <c r="B155" t="str">
        <f>記入用!B155</f>
        <v>カヤノ</v>
      </c>
      <c r="C155" t="s">
        <v>5197</v>
      </c>
      <c r="D155" t="s">
        <v>5198</v>
      </c>
      <c r="E155" t="s">
        <v>5199</v>
      </c>
      <c r="F155" t="s">
        <v>5200</v>
      </c>
      <c r="G155" s="17" t="s">
        <v>5201</v>
      </c>
      <c r="H155" t="s">
        <v>5202</v>
      </c>
      <c r="I155" t="s">
        <v>5203</v>
      </c>
      <c r="K155" s="36">
        <v>43438</v>
      </c>
      <c r="L155">
        <v>1.3</v>
      </c>
    </row>
    <row r="156" spans="1:12" x14ac:dyDescent="0.15">
      <c r="A156" s="5" t="str">
        <f>記入用!A156</f>
        <v>欲望のイスメア</v>
      </c>
      <c r="B156" t="str">
        <f>記入用!B156</f>
        <v>あなたの娘</v>
      </c>
      <c r="C156" t="s">
        <v>3390</v>
      </c>
      <c r="D156" t="s">
        <v>3628</v>
      </c>
      <c r="E156" t="s">
        <v>11521</v>
      </c>
      <c r="F156" t="s">
        <v>3629</v>
      </c>
      <c r="G156" s="10" t="s">
        <v>3630</v>
      </c>
      <c r="H156" t="s">
        <v>3631</v>
      </c>
      <c r="I156" t="s">
        <v>3632</v>
      </c>
      <c r="K156" s="36">
        <v>43393</v>
      </c>
    </row>
    <row r="157" spans="1:12" x14ac:dyDescent="0.15">
      <c r="A157" s="5" t="str">
        <f>記入用!A157</f>
        <v>浴槽のシャネリア</v>
      </c>
      <c r="B157" t="str">
        <f>記入用!B157</f>
        <v>ポー子</v>
      </c>
      <c r="C157" t="s">
        <v>3659</v>
      </c>
      <c r="D157" t="s">
        <v>3660</v>
      </c>
      <c r="E157" t="s">
        <v>3661</v>
      </c>
      <c r="F157" t="s">
        <v>3595</v>
      </c>
      <c r="G157" s="10">
        <v>100</v>
      </c>
      <c r="H157" t="s">
        <v>3662</v>
      </c>
      <c r="I157" t="s">
        <v>3663</v>
      </c>
      <c r="K157" s="36">
        <v>42899</v>
      </c>
    </row>
    <row r="158" spans="1:12" x14ac:dyDescent="0.15">
      <c r="A158" s="5" t="str">
        <f>記入用!A158</f>
        <v>翼のリスペルネ</v>
      </c>
      <c r="B158" t="str">
        <f>記入用!B158</f>
        <v>お嬢様なでなでの人</v>
      </c>
      <c r="C158" t="s">
        <v>8629</v>
      </c>
      <c r="D158" t="s">
        <v>8630</v>
      </c>
      <c r="E158" t="s">
        <v>8631</v>
      </c>
      <c r="F158" t="s">
        <v>8632</v>
      </c>
      <c r="G158" s="10">
        <v>100</v>
      </c>
      <c r="H158" t="s">
        <v>8633</v>
      </c>
      <c r="I158" t="s">
        <v>8634</v>
      </c>
      <c r="J158" s="20"/>
      <c r="K158" s="36">
        <v>41620</v>
      </c>
    </row>
    <row r="159" spans="1:12" x14ac:dyDescent="0.15">
      <c r="A159" s="5" t="str">
        <f>記入用!A159</f>
        <v>略奪のシク</v>
      </c>
      <c r="B159" t="str">
        <f>記入用!B159</f>
        <v>マンモーニ</v>
      </c>
      <c r="C159" t="s">
        <v>3694</v>
      </c>
      <c r="D159" t="s">
        <v>3695</v>
      </c>
      <c r="E159" t="s">
        <v>3696</v>
      </c>
      <c r="F159" t="s">
        <v>3697</v>
      </c>
      <c r="G159" s="10">
        <v>100</v>
      </c>
      <c r="H159" t="s">
        <v>3698</v>
      </c>
      <c r="I159" t="s">
        <v>3699</v>
      </c>
      <c r="K159" s="36">
        <v>41273</v>
      </c>
    </row>
    <row r="160" spans="1:12" x14ac:dyDescent="0.15">
      <c r="A160" s="5" t="str">
        <f>記入用!A160</f>
        <v>竜田揚のたつたちゃま！</v>
      </c>
      <c r="B160" t="str">
        <f>記入用!B160</f>
        <v>赤錆</v>
      </c>
      <c r="C160" t="s">
        <v>3715</v>
      </c>
      <c r="D160" t="s">
        <v>9929</v>
      </c>
      <c r="E160" t="s">
        <v>9940</v>
      </c>
      <c r="F160" t="s">
        <v>3595</v>
      </c>
      <c r="G160" s="10">
        <v>100</v>
      </c>
      <c r="H160" t="s">
        <v>3716</v>
      </c>
      <c r="I160" t="s">
        <v>3717</v>
      </c>
      <c r="J160" s="23" t="s">
        <v>9918</v>
      </c>
      <c r="K160" s="36">
        <v>43338</v>
      </c>
      <c r="L160" s="37">
        <v>1.01</v>
      </c>
    </row>
    <row r="161" spans="1:12" x14ac:dyDescent="0.15">
      <c r="A161" s="5" t="str">
        <f>記入用!A161</f>
        <v>旅人のツェペシュ</v>
      </c>
      <c r="B161" t="str">
        <f>記入用!B161</f>
        <v>マスティフ</v>
      </c>
      <c r="C161" t="s">
        <v>3762</v>
      </c>
      <c r="D161" t="s">
        <v>3763</v>
      </c>
      <c r="E161" t="s">
        <v>3764</v>
      </c>
      <c r="F161" t="s">
        <v>678</v>
      </c>
      <c r="G161" s="10">
        <v>100</v>
      </c>
      <c r="H161" t="s">
        <v>3765</v>
      </c>
      <c r="I161" t="s">
        <v>3766</v>
      </c>
      <c r="K161" s="36">
        <v>41080</v>
      </c>
    </row>
    <row r="162" spans="1:12" x14ac:dyDescent="0.15">
      <c r="A162" s="12" t="str">
        <f>記入用!A162</f>
        <v>霊のエイミールユ</v>
      </c>
      <c r="B162" t="str">
        <f>記入用!B162</f>
        <v>紫咲</v>
      </c>
      <c r="C162" t="s">
        <v>7090</v>
      </c>
      <c r="D162" t="s">
        <v>14715</v>
      </c>
      <c r="E162" t="s">
        <v>7091</v>
      </c>
      <c r="F162" t="s">
        <v>2643</v>
      </c>
      <c r="G162" s="10" t="s">
        <v>7092</v>
      </c>
      <c r="H162" s="5" t="s">
        <v>9993</v>
      </c>
      <c r="I162" s="12" t="s">
        <v>7093</v>
      </c>
      <c r="J162" s="20"/>
      <c r="K162" s="36">
        <v>41231</v>
      </c>
      <c r="L162">
        <v>1.4</v>
      </c>
    </row>
    <row r="163" spans="1:12" x14ac:dyDescent="0.15">
      <c r="A163" s="5" t="str">
        <f>記入用!A163</f>
        <v>練習の神レンシュー</v>
      </c>
      <c r="B163" t="str">
        <f>記入用!B163</f>
        <v>クタボス</v>
      </c>
      <c r="C163" t="s">
        <v>3814</v>
      </c>
      <c r="D163" t="s">
        <v>3815</v>
      </c>
      <c r="E163" t="s">
        <v>3816</v>
      </c>
      <c r="F163" t="s">
        <v>3799</v>
      </c>
      <c r="G163" s="10">
        <v>250</v>
      </c>
      <c r="H163" t="s">
        <v>3817</v>
      </c>
      <c r="I163" s="5" t="s">
        <v>11227</v>
      </c>
      <c r="K163" s="36">
        <v>43387</v>
      </c>
      <c r="L163">
        <v>1.2</v>
      </c>
    </row>
    <row r="164" spans="1:12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t="s">
        <v>7107</v>
      </c>
      <c r="D164" t="s">
        <v>14716</v>
      </c>
      <c r="E164" s="12" t="s">
        <v>7108</v>
      </c>
      <c r="F164" t="s">
        <v>5892</v>
      </c>
      <c r="G164" s="10" t="s">
        <v>7109</v>
      </c>
      <c r="H164" s="12" t="s">
        <v>7110</v>
      </c>
      <c r="I164" t="s">
        <v>7111</v>
      </c>
      <c r="J164" s="20"/>
      <c r="K164" s="36">
        <v>41455</v>
      </c>
    </row>
    <row r="165" spans="1:12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">
        <v>3860</v>
      </c>
      <c r="D165" t="s">
        <v>8332</v>
      </c>
      <c r="E165" t="s">
        <v>3843</v>
      </c>
      <c r="F165" t="s">
        <v>3844</v>
      </c>
      <c r="G165" s="10">
        <v>100</v>
      </c>
      <c r="H165" t="s">
        <v>3845</v>
      </c>
      <c r="I165" t="s">
        <v>3846</v>
      </c>
      <c r="J165" s="23" t="s">
        <v>3847</v>
      </c>
      <c r="K165" s="36">
        <v>41651</v>
      </c>
    </row>
    <row r="166" spans="1:12" x14ac:dyDescent="0.15">
      <c r="A166" s="12" t="s">
        <v>275</v>
      </c>
      <c r="B166" t="str">
        <f>記入用!B166</f>
        <v>らんなん(´・ω・`)</v>
      </c>
      <c r="C166" t="s">
        <v>6792</v>
      </c>
      <c r="D166" t="s">
        <v>6793</v>
      </c>
      <c r="E166" s="12" t="s">
        <v>6794</v>
      </c>
      <c r="F166" t="s">
        <v>1178</v>
      </c>
      <c r="G166" s="10" t="s">
        <v>6795</v>
      </c>
      <c r="H166" t="s">
        <v>6796</v>
      </c>
      <c r="I166" t="s">
        <v>6797</v>
      </c>
      <c r="J166" s="20"/>
      <c r="K166" s="36">
        <v>43231</v>
      </c>
    </row>
    <row r="167" spans="1:12" x14ac:dyDescent="0.15">
      <c r="A167" s="12" t="str">
        <f>記入用!A167</f>
        <v>蒐集屋のアマリ</v>
      </c>
      <c r="B167" t="str">
        <f>記入用!B167</f>
        <v>雑穀米</v>
      </c>
      <c r="C167" t="s">
        <v>1968</v>
      </c>
      <c r="D167" t="s">
        <v>1969</v>
      </c>
      <c r="E167" t="s">
        <v>1970</v>
      </c>
      <c r="F167" t="s">
        <v>2219</v>
      </c>
      <c r="G167" s="10" t="s">
        <v>2236</v>
      </c>
      <c r="H167" s="12" t="s">
        <v>1971</v>
      </c>
      <c r="I167" s="12" t="s">
        <v>1972</v>
      </c>
      <c r="K167" s="36">
        <v>41751</v>
      </c>
    </row>
    <row r="168" spans="1:12" x14ac:dyDescent="0.15">
      <c r="A168" s="5" t="str">
        <f>記入用!A168</f>
        <v>八本腕のネコノテ</v>
      </c>
      <c r="B168" t="str">
        <f>記入用!B168</f>
        <v>雑穀米</v>
      </c>
      <c r="C168" t="s">
        <v>3012</v>
      </c>
      <c r="D168" t="s">
        <v>14717</v>
      </c>
      <c r="E168" t="s">
        <v>3007</v>
      </c>
      <c r="F168" t="s">
        <v>3008</v>
      </c>
      <c r="G168" s="10" t="s">
        <v>3009</v>
      </c>
      <c r="H168" t="s">
        <v>3010</v>
      </c>
      <c r="I168" t="s">
        <v>3011</v>
      </c>
      <c r="K168" s="36">
        <v>41751</v>
      </c>
    </row>
    <row r="169" spans="1:12" x14ac:dyDescent="0.15">
      <c r="A169" s="5" t="str">
        <f>記入用!A169</f>
        <v>小さな妖精のノカ(EX版)</v>
      </c>
      <c r="B169" t="str">
        <f>記入用!B169</f>
        <v>眠妖精あるな</v>
      </c>
      <c r="C169" t="s">
        <v>6601</v>
      </c>
      <c r="D169" t="s">
        <v>20327</v>
      </c>
      <c r="E169" t="s">
        <v>20328</v>
      </c>
      <c r="F169" t="s">
        <v>16924</v>
      </c>
      <c r="G169" s="10" t="s">
        <v>20329</v>
      </c>
      <c r="H169" t="s">
        <v>20330</v>
      </c>
      <c r="I169" t="s">
        <v>20331</v>
      </c>
      <c r="J169" s="23" t="s">
        <v>1463</v>
      </c>
      <c r="K169" s="36">
        <v>44152</v>
      </c>
      <c r="L169" s="38" t="s">
        <v>18768</v>
      </c>
    </row>
    <row r="170" spans="1:12" x14ac:dyDescent="0.15">
      <c r="A170" s="5" t="str">
        <f>記入用!A170</f>
        <v>小さな妖精のノカ(MMA版)</v>
      </c>
      <c r="B170" t="str">
        <f>記入用!B170</f>
        <v>眠妖精あるな</v>
      </c>
      <c r="C170" t="s">
        <v>6601</v>
      </c>
      <c r="D170" t="s">
        <v>20327</v>
      </c>
      <c r="E170" t="s">
        <v>20328</v>
      </c>
      <c r="F170" t="s">
        <v>16924</v>
      </c>
      <c r="G170" s="10" t="s">
        <v>20329</v>
      </c>
      <c r="H170" t="s">
        <v>20330</v>
      </c>
      <c r="I170" t="s">
        <v>20331</v>
      </c>
      <c r="J170" s="23" t="s">
        <v>1463</v>
      </c>
      <c r="K170" s="36">
        <v>44152</v>
      </c>
      <c r="L170" s="38" t="s">
        <v>18768</v>
      </c>
    </row>
    <row r="171" spans="1:12" x14ac:dyDescent="0.15">
      <c r="A171" s="5" t="str">
        <f>記入用!A171</f>
        <v>旅路のハスハ</v>
      </c>
      <c r="B171" t="str">
        <f>記入用!B171</f>
        <v>あなたの娘</v>
      </c>
      <c r="C171" t="s">
        <v>3781</v>
      </c>
      <c r="D171" t="s">
        <v>3782</v>
      </c>
      <c r="E171" t="s">
        <v>3783</v>
      </c>
      <c r="F171" t="s">
        <v>3784</v>
      </c>
      <c r="G171" s="10" t="s">
        <v>3785</v>
      </c>
      <c r="H171" t="s">
        <v>3786</v>
      </c>
      <c r="I171" t="s">
        <v>3787</v>
      </c>
      <c r="K171" s="36">
        <v>41728</v>
      </c>
    </row>
    <row r="172" spans="1:12" x14ac:dyDescent="0.15">
      <c r="A172" s="12" t="str">
        <f>記入用!A172</f>
        <v>食のロスタ</v>
      </c>
      <c r="B172" t="str">
        <f>記入用!B172</f>
        <v>樹音</v>
      </c>
      <c r="C172" t="s">
        <v>2165</v>
      </c>
      <c r="D172" t="s">
        <v>14718</v>
      </c>
      <c r="E172" t="s">
        <v>2166</v>
      </c>
      <c r="F172" t="s">
        <v>2237</v>
      </c>
      <c r="G172" s="10" t="s">
        <v>2205</v>
      </c>
      <c r="H172" t="s">
        <v>2167</v>
      </c>
      <c r="I172" t="s">
        <v>2168</v>
      </c>
      <c r="K172" s="36">
        <v>41929</v>
      </c>
    </row>
    <row r="173" spans="1:12" x14ac:dyDescent="0.15">
      <c r="A173" s="12" t="str">
        <f>記入用!A173</f>
        <v>食のロスタ(アルティメット版)</v>
      </c>
      <c r="B173" t="str">
        <f>記入用!B173</f>
        <v>樹音</v>
      </c>
      <c r="C173" t="s">
        <v>2165</v>
      </c>
      <c r="D173" t="s">
        <v>14718</v>
      </c>
      <c r="E173" t="s">
        <v>9447</v>
      </c>
      <c r="F173" t="s">
        <v>2237</v>
      </c>
      <c r="G173" s="10" t="s">
        <v>2205</v>
      </c>
      <c r="H173" t="s">
        <v>2188</v>
      </c>
      <c r="I173" t="s">
        <v>2189</v>
      </c>
      <c r="K173" s="36">
        <v>41929</v>
      </c>
    </row>
    <row r="174" spans="1:12" x14ac:dyDescent="0.15">
      <c r="A174" s="12" t="str">
        <f>記入用!A174</f>
        <v>闇の福音エヴァンジェリン</v>
      </c>
      <c r="B174" t="str">
        <f>記入用!B174</f>
        <v>不明</v>
      </c>
      <c r="C174" t="s">
        <v>634</v>
      </c>
      <c r="D174" t="s">
        <v>635</v>
      </c>
      <c r="E174" s="12" t="s">
        <v>2084</v>
      </c>
      <c r="F174" t="s">
        <v>665</v>
      </c>
      <c r="G174" s="10" t="s">
        <v>2238</v>
      </c>
      <c r="H174" t="s">
        <v>636</v>
      </c>
      <c r="I174" t="s">
        <v>637</v>
      </c>
      <c r="K174" s="36">
        <v>41756</v>
      </c>
    </row>
    <row r="175" spans="1:12" x14ac:dyDescent="0.15">
      <c r="A175" s="12" t="str">
        <f>記入用!A175</f>
        <v>海のコルベル</v>
      </c>
      <c r="B175" t="str">
        <f>記入用!B175</f>
        <v>黄色髪のエレア</v>
      </c>
      <c r="C175" t="s">
        <v>811</v>
      </c>
      <c r="D175" t="s">
        <v>812</v>
      </c>
      <c r="E175" s="12" t="s">
        <v>2085</v>
      </c>
      <c r="F175" t="s">
        <v>642</v>
      </c>
      <c r="G175" s="10">
        <v>100</v>
      </c>
      <c r="H175" t="s">
        <v>813</v>
      </c>
      <c r="I175" t="s">
        <v>814</v>
      </c>
      <c r="K175" s="36">
        <v>42811</v>
      </c>
    </row>
    <row r="176" spans="1:12" x14ac:dyDescent="0.15">
      <c r="A176" s="5" t="str">
        <f>記入用!A176</f>
        <v>繰り返しと結果のリロード</v>
      </c>
      <c r="B176" t="str">
        <f>記入用!B176</f>
        <v>孤独死</v>
      </c>
      <c r="C176" t="s">
        <v>1435</v>
      </c>
      <c r="D176" t="s">
        <v>8333</v>
      </c>
      <c r="E176" t="s">
        <v>1436</v>
      </c>
      <c r="F176" t="s">
        <v>2239</v>
      </c>
      <c r="G176" s="10">
        <v>800</v>
      </c>
      <c r="H176" t="s">
        <v>1437</v>
      </c>
      <c r="I176" t="s">
        <v>1438</v>
      </c>
      <c r="K176" s="36">
        <v>41206</v>
      </c>
      <c r="L176" s="37">
        <v>1</v>
      </c>
    </row>
    <row r="177" spans="1:11" x14ac:dyDescent="0.15">
      <c r="A177" s="5" t="str">
        <f>記入用!A177</f>
        <v>天地を癒す少彦名神</v>
      </c>
      <c r="B177" t="str">
        <f>記入用!B177</f>
        <v>白い月</v>
      </c>
      <c r="C177" t="s">
        <v>7248</v>
      </c>
      <c r="D177" t="s">
        <v>14719</v>
      </c>
      <c r="E177" t="s">
        <v>7249</v>
      </c>
      <c r="F177" t="s">
        <v>5963</v>
      </c>
      <c r="G177" s="10" t="s">
        <v>3179</v>
      </c>
      <c r="H177" t="s">
        <v>7250</v>
      </c>
      <c r="I177" t="s">
        <v>7251</v>
      </c>
      <c r="J177" s="20"/>
      <c r="K177" s="36">
        <v>42363</v>
      </c>
    </row>
    <row r="178" spans="1:11" x14ac:dyDescent="0.15">
      <c r="A178" s="12" t="str">
        <f>記入用!A178</f>
        <v>決闘者の不動遊星</v>
      </c>
      <c r="B178" t="str">
        <f>記入用!B178</f>
        <v>不明</v>
      </c>
      <c r="C178" t="s">
        <v>5518</v>
      </c>
      <c r="D178" t="s">
        <v>5519</v>
      </c>
      <c r="E178" t="s">
        <v>5520</v>
      </c>
      <c r="F178" t="s">
        <v>2208</v>
      </c>
      <c r="G178" s="10" t="s">
        <v>5521</v>
      </c>
      <c r="H178" t="s">
        <v>5522</v>
      </c>
      <c r="I178" t="s">
        <v>5523</v>
      </c>
      <c r="K178" s="36">
        <v>42382</v>
      </c>
    </row>
    <row r="179" spans="1:11" x14ac:dyDescent="0.15">
      <c r="A179" s="12" t="str">
        <f>記入用!A179</f>
        <v>誤認のラーレイネ</v>
      </c>
      <c r="B179" t="str">
        <f>記入用!B179</f>
        <v>不明</v>
      </c>
      <c r="C179" t="s">
        <v>5843</v>
      </c>
      <c r="D179" t="s">
        <v>5844</v>
      </c>
      <c r="E179" t="s">
        <v>5845</v>
      </c>
      <c r="F179" t="s">
        <v>3315</v>
      </c>
      <c r="G179" s="10" t="s">
        <v>5846</v>
      </c>
      <c r="H179" t="s">
        <v>5847</v>
      </c>
      <c r="I179" t="s">
        <v>5848</v>
      </c>
      <c r="K179" s="36">
        <v>42383</v>
      </c>
    </row>
    <row r="180" spans="1:11" x14ac:dyDescent="0.15">
      <c r="A180" s="12" t="str">
        <f>記入用!A180</f>
        <v>一角獣のリクレール</v>
      </c>
      <c r="B180" t="str">
        <f>記入用!B180</f>
        <v>不明</v>
      </c>
      <c r="C180" t="s">
        <v>5623</v>
      </c>
      <c r="D180" t="s">
        <v>8334</v>
      </c>
      <c r="E180" t="s">
        <v>5624</v>
      </c>
      <c r="F180" s="12" t="s">
        <v>5625</v>
      </c>
      <c r="G180" s="10" t="s">
        <v>5626</v>
      </c>
      <c r="H180" t="s">
        <v>5627</v>
      </c>
      <c r="I180" t="s">
        <v>5628</v>
      </c>
      <c r="K180" s="36">
        <v>42883</v>
      </c>
    </row>
    <row r="181" spans="1:11" x14ac:dyDescent="0.15">
      <c r="A181" s="12" t="str">
        <f>記入用!A181</f>
        <v>眠りの神スリーピィ</v>
      </c>
      <c r="B181" t="str">
        <f>記入用!B181</f>
        <v>URW</v>
      </c>
      <c r="C181" t="s">
        <v>8658</v>
      </c>
      <c r="D181" t="s">
        <v>8659</v>
      </c>
      <c r="E181" t="s">
        <v>8660</v>
      </c>
      <c r="F181" t="s">
        <v>8661</v>
      </c>
      <c r="G181" s="10" t="s">
        <v>8662</v>
      </c>
      <c r="H181" t="s">
        <v>8663</v>
      </c>
      <c r="I181" t="s">
        <v>8664</v>
      </c>
      <c r="J181" s="20"/>
      <c r="K181" s="36">
        <v>41207</v>
      </c>
    </row>
    <row r="182" spans="1:11" x14ac:dyDescent="0.15">
      <c r="A182" s="5" t="str">
        <f>記入用!A182</f>
        <v>おうちのダーマヤ</v>
      </c>
      <c r="B182" t="str">
        <f>記入用!B182</f>
        <v>きつねのお兄ちゃん</v>
      </c>
      <c r="C182" t="s">
        <v>5751</v>
      </c>
      <c r="D182" t="s">
        <v>5752</v>
      </c>
      <c r="E182" t="s">
        <v>5753</v>
      </c>
      <c r="F182" t="s">
        <v>5754</v>
      </c>
      <c r="G182" s="10">
        <v>550</v>
      </c>
      <c r="H182" t="s">
        <v>5755</v>
      </c>
      <c r="I182" t="s">
        <v>5756</v>
      </c>
      <c r="K182" s="36">
        <v>41229</v>
      </c>
    </row>
    <row r="183" spans="1:11" x14ac:dyDescent="0.15">
      <c r="A183" s="5" t="str">
        <f>記入用!A183</f>
        <v>輝けるもの</v>
      </c>
      <c r="B183" t="str">
        <f>記入用!B183</f>
        <v>不明</v>
      </c>
      <c r="C183" t="s">
        <v>5999</v>
      </c>
      <c r="D183" t="s">
        <v>14720</v>
      </c>
      <c r="E183" t="s">
        <v>6000</v>
      </c>
      <c r="F183" t="s">
        <v>5683</v>
      </c>
      <c r="G183" s="10" t="s">
        <v>6001</v>
      </c>
      <c r="H183" t="s">
        <v>6002</v>
      </c>
      <c r="I183" t="s">
        <v>6003</v>
      </c>
      <c r="K183" s="36">
        <v>42407</v>
      </c>
    </row>
    <row r="184" spans="1:11" x14ac:dyDescent="0.15">
      <c r="A184" s="5" t="str">
        <f>記入用!A184</f>
        <v>怒れるトログ</v>
      </c>
      <c r="B184" t="str">
        <f>記入用!B184</f>
        <v>不明</v>
      </c>
      <c r="C184" t="s">
        <v>6024</v>
      </c>
      <c r="D184" t="s">
        <v>5793</v>
      </c>
      <c r="E184" t="s">
        <v>6025</v>
      </c>
      <c r="F184" t="s">
        <v>6026</v>
      </c>
      <c r="G184" s="10">
        <v>100</v>
      </c>
      <c r="H184" t="s">
        <v>6027</v>
      </c>
      <c r="I184" t="s">
        <v>6028</v>
      </c>
      <c r="K184" s="36">
        <v>42407</v>
      </c>
    </row>
    <row r="185" spans="1:11" x14ac:dyDescent="0.15">
      <c r="A185" s="5" t="str">
        <f>記入用!A185</f>
        <v>破壊者マクレブ</v>
      </c>
      <c r="B185" t="str">
        <f>記入用!B185</f>
        <v>不明</v>
      </c>
      <c r="C185" t="s">
        <v>6043</v>
      </c>
      <c r="D185" t="s">
        <v>5793</v>
      </c>
      <c r="E185" t="s">
        <v>6044</v>
      </c>
      <c r="F185" t="s">
        <v>6045</v>
      </c>
      <c r="G185" s="10" t="s">
        <v>6046</v>
      </c>
      <c r="H185" t="s">
        <v>6047</v>
      </c>
      <c r="I185" t="s">
        <v>6048</v>
      </c>
      <c r="K185" s="36">
        <v>42407</v>
      </c>
    </row>
    <row r="186" spans="1:11" x14ac:dyDescent="0.15">
      <c r="A186" s="5" t="str">
        <f>記入用!A186</f>
        <v>癒し手エリヴィロン</v>
      </c>
      <c r="B186" t="str">
        <f>記入用!B186</f>
        <v>不明</v>
      </c>
      <c r="C186" t="s">
        <v>6062</v>
      </c>
      <c r="D186" t="s">
        <v>14721</v>
      </c>
      <c r="E186" t="s">
        <v>6063</v>
      </c>
      <c r="F186" t="s">
        <v>6064</v>
      </c>
      <c r="G186" s="10" t="s">
        <v>6065</v>
      </c>
      <c r="H186" t="s">
        <v>6066</v>
      </c>
      <c r="I186" t="s">
        <v>6067</v>
      </c>
      <c r="K186" s="36">
        <v>42407</v>
      </c>
    </row>
    <row r="187" spans="1:11" x14ac:dyDescent="0.15">
      <c r="A187" s="5" t="str">
        <f>記入用!A187</f>
        <v>妖術のヴェフメット</v>
      </c>
      <c r="B187" t="str">
        <f>記入用!B187</f>
        <v>不明</v>
      </c>
      <c r="C187" t="s">
        <v>6086</v>
      </c>
      <c r="D187" t="s">
        <v>5793</v>
      </c>
      <c r="E187" t="s">
        <v>6087</v>
      </c>
      <c r="F187" t="s">
        <v>5787</v>
      </c>
      <c r="G187" s="10" t="s">
        <v>6088</v>
      </c>
      <c r="H187" t="s">
        <v>6089</v>
      </c>
      <c r="I187" t="s">
        <v>6090</v>
      </c>
      <c r="K187" s="36">
        <v>42407</v>
      </c>
    </row>
    <row r="188" spans="1:11" x14ac:dyDescent="0.15">
      <c r="A188" s="5" t="str">
        <f>記入用!A188</f>
        <v>淫欲のななふし</v>
      </c>
      <c r="B188" t="str">
        <f>記入用!B188</f>
        <v>ななふし</v>
      </c>
      <c r="C188" t="s">
        <v>5817</v>
      </c>
      <c r="D188" t="s">
        <v>5818</v>
      </c>
      <c r="E188" t="s">
        <v>5819</v>
      </c>
      <c r="F188" t="s">
        <v>5820</v>
      </c>
      <c r="G188" s="10" t="s">
        <v>5821</v>
      </c>
      <c r="H188" t="s">
        <v>5822</v>
      </c>
      <c r="I188" t="s">
        <v>5823</v>
      </c>
      <c r="K188" s="36">
        <v>42330</v>
      </c>
    </row>
    <row r="189" spans="1:11" x14ac:dyDescent="0.15">
      <c r="A189" s="12" t="str">
        <f>記入用!A189</f>
        <v>破砕のドロ</v>
      </c>
      <c r="B189" t="str">
        <f>記入用!B189</f>
        <v>槍のお兄ちゃん</v>
      </c>
      <c r="C189" t="s">
        <v>7750</v>
      </c>
      <c r="D189" t="s">
        <v>7751</v>
      </c>
      <c r="E189" s="12" t="s">
        <v>7752</v>
      </c>
      <c r="F189" t="s">
        <v>7428</v>
      </c>
      <c r="G189" s="10">
        <v>2000</v>
      </c>
      <c r="H189" t="s">
        <v>7753</v>
      </c>
      <c r="I189" t="s">
        <v>7754</v>
      </c>
      <c r="J189" s="20"/>
      <c r="K189" s="36">
        <v>41946</v>
      </c>
    </row>
    <row r="190" spans="1:11" x14ac:dyDescent="0.15">
      <c r="A190" s="5" t="str">
        <f>記入用!A190</f>
        <v>もぐもぐのモグニィ</v>
      </c>
      <c r="B190" t="str">
        <f>記入用!B190</f>
        <v>狂信者</v>
      </c>
      <c r="C190" t="s">
        <v>5983</v>
      </c>
      <c r="D190" t="s">
        <v>5984</v>
      </c>
      <c r="E190" t="s">
        <v>5985</v>
      </c>
      <c r="F190" t="s">
        <v>3111</v>
      </c>
      <c r="G190" s="10" t="s">
        <v>3179</v>
      </c>
      <c r="H190" t="s">
        <v>5986</v>
      </c>
      <c r="I190" t="s">
        <v>5987</v>
      </c>
      <c r="K190" s="36">
        <v>41532</v>
      </c>
    </row>
    <row r="191" spans="1:11" x14ac:dyDescent="0.15">
      <c r="A191" s="5" t="str">
        <f>記入用!A191</f>
        <v>征天のアウディル</v>
      </c>
      <c r="B191" t="str">
        <f>記入用!B191</f>
        <v>薄荷</v>
      </c>
      <c r="C191" t="s">
        <v>7491</v>
      </c>
      <c r="D191" t="s">
        <v>7496</v>
      </c>
      <c r="E191" t="s">
        <v>7497</v>
      </c>
      <c r="F191" t="s">
        <v>2217</v>
      </c>
      <c r="H191" t="s">
        <v>7498</v>
      </c>
      <c r="I191" t="s">
        <v>7499</v>
      </c>
      <c r="J191" s="20"/>
      <c r="K191" s="36">
        <v>41920</v>
      </c>
    </row>
    <row r="192" spans="1:11" x14ac:dyDescent="0.15">
      <c r="A192" s="5" t="str">
        <f>記入用!A192</f>
        <v>星詠のラシャスタ</v>
      </c>
      <c r="B192" t="str">
        <f>記入用!B192</f>
        <v>薄荷</v>
      </c>
      <c r="C192" t="s">
        <v>6821</v>
      </c>
      <c r="D192" t="s">
        <v>5793</v>
      </c>
      <c r="E192" t="s">
        <v>6822</v>
      </c>
      <c r="F192" t="s">
        <v>5795</v>
      </c>
      <c r="H192" t="s">
        <v>6242</v>
      </c>
      <c r="I192" t="s">
        <v>6823</v>
      </c>
      <c r="J192" s="20"/>
      <c r="K192" s="36">
        <v>41811</v>
      </c>
    </row>
    <row r="193" spans="1:12" x14ac:dyDescent="0.15">
      <c r="A193" s="5" t="str">
        <f>記入用!A193</f>
        <v>流離のユルタ</v>
      </c>
      <c r="B193" t="str">
        <f>記入用!B193</f>
        <v>不明</v>
      </c>
      <c r="C193" t="s">
        <v>5544</v>
      </c>
      <c r="D193" t="s">
        <v>14722</v>
      </c>
      <c r="E193" t="s">
        <v>5545</v>
      </c>
      <c r="F193" t="s">
        <v>4944</v>
      </c>
      <c r="G193" s="10" t="s">
        <v>3179</v>
      </c>
      <c r="H193" t="s">
        <v>5546</v>
      </c>
      <c r="I193" t="s">
        <v>5547</v>
      </c>
      <c r="K193" s="36">
        <v>42589</v>
      </c>
    </row>
    <row r="194" spans="1:12" x14ac:dyDescent="0.15">
      <c r="A194" s="5" t="str">
        <f>記入用!A194</f>
        <v>水竜の闇霎</v>
      </c>
      <c r="B194" t="str">
        <f>記入用!B194</f>
        <v>白い月</v>
      </c>
      <c r="C194" t="s">
        <v>7492</v>
      </c>
      <c r="D194" t="s">
        <v>7518</v>
      </c>
      <c r="E194" t="s">
        <v>7519</v>
      </c>
      <c r="F194" t="s">
        <v>2217</v>
      </c>
      <c r="G194" s="10" t="s">
        <v>3179</v>
      </c>
      <c r="H194" t="s">
        <v>7520</v>
      </c>
      <c r="I194" t="s">
        <v>7521</v>
      </c>
      <c r="J194" s="20"/>
      <c r="K194" s="36">
        <v>42153</v>
      </c>
    </row>
    <row r="195" spans="1:12" x14ac:dyDescent="0.15">
      <c r="A195" s="5" t="str">
        <f>記入用!A195</f>
        <v>花木を育てる草野姫</v>
      </c>
      <c r="B195" t="str">
        <f>記入用!B195</f>
        <v>白い月</v>
      </c>
      <c r="C195" t="s">
        <v>7556</v>
      </c>
      <c r="D195" t="s">
        <v>7557</v>
      </c>
      <c r="E195" t="s">
        <v>7558</v>
      </c>
      <c r="F195" t="s">
        <v>7559</v>
      </c>
      <c r="G195" s="10" t="s">
        <v>3179</v>
      </c>
      <c r="H195" t="s">
        <v>7560</v>
      </c>
      <c r="I195" t="s">
        <v>7561</v>
      </c>
      <c r="J195" s="20"/>
      <c r="K195" s="36">
        <v>42153</v>
      </c>
    </row>
    <row r="196" spans="1:12" x14ac:dyDescent="0.15">
      <c r="A196" s="5" t="str">
        <f>記入用!A196</f>
        <v>大天皇の鵜草葺不合命</v>
      </c>
      <c r="B196" t="str">
        <f>記入用!B196</f>
        <v>白い月</v>
      </c>
      <c r="C196" t="s">
        <v>7599</v>
      </c>
      <c r="D196" t="s">
        <v>7600</v>
      </c>
      <c r="E196" t="s">
        <v>7601</v>
      </c>
      <c r="F196" t="s">
        <v>7507</v>
      </c>
      <c r="G196" s="10" t="s">
        <v>3179</v>
      </c>
      <c r="H196" t="s">
        <v>7602</v>
      </c>
      <c r="I196" t="s">
        <v>7603</v>
      </c>
      <c r="J196" s="20"/>
      <c r="K196" s="36">
        <v>42154</v>
      </c>
    </row>
    <row r="197" spans="1:12" x14ac:dyDescent="0.15">
      <c r="A197" s="5" t="str">
        <f>記入用!A197</f>
        <v>天を照らす天火明命</v>
      </c>
      <c r="B197" t="str">
        <f>記入用!B197</f>
        <v>白い月</v>
      </c>
      <c r="C197" t="s">
        <v>7636</v>
      </c>
      <c r="D197" t="s">
        <v>14723</v>
      </c>
      <c r="E197" t="s">
        <v>7637</v>
      </c>
      <c r="F197" t="s">
        <v>7607</v>
      </c>
      <c r="G197" s="10" t="s">
        <v>3179</v>
      </c>
      <c r="H197" t="s">
        <v>7638</v>
      </c>
      <c r="I197" t="s">
        <v>7639</v>
      </c>
      <c r="J197" s="20"/>
      <c r="K197" s="36">
        <v>42299</v>
      </c>
    </row>
    <row r="198" spans="1:12" x14ac:dyDescent="0.15">
      <c r="A198" s="5" t="str">
        <f>記入用!A198</f>
        <v>風神の建御名方</v>
      </c>
      <c r="B198" t="str">
        <f>記入用!B198</f>
        <v>白い月</v>
      </c>
      <c r="C198" t="s">
        <v>7493</v>
      </c>
      <c r="D198" t="s">
        <v>14724</v>
      </c>
      <c r="E198" t="s">
        <v>7658</v>
      </c>
      <c r="F198" t="s">
        <v>7659</v>
      </c>
      <c r="G198" s="10" t="s">
        <v>3179</v>
      </c>
      <c r="H198" t="s">
        <v>7660</v>
      </c>
      <c r="I198" t="s">
        <v>7661</v>
      </c>
      <c r="J198" s="20"/>
      <c r="K198" s="36">
        <v>42382</v>
      </c>
    </row>
    <row r="199" spans="1:12" x14ac:dyDescent="0.15">
      <c r="A199" s="5" t="str">
        <f>記入用!A199</f>
        <v>春の木花咲耶姫</v>
      </c>
      <c r="B199" t="str">
        <f>記入用!B199</f>
        <v>白い月</v>
      </c>
      <c r="C199" t="s">
        <v>7683</v>
      </c>
      <c r="D199" t="s">
        <v>7684</v>
      </c>
      <c r="E199" t="s">
        <v>7685</v>
      </c>
      <c r="F199" t="s">
        <v>7686</v>
      </c>
      <c r="G199" s="10" t="s">
        <v>3179</v>
      </c>
      <c r="H199" t="s">
        <v>7687</v>
      </c>
      <c r="I199" t="s">
        <v>7688</v>
      </c>
      <c r="J199" s="20"/>
      <c r="K199" s="36">
        <v>42165</v>
      </c>
    </row>
    <row r="200" spans="1:12" x14ac:dyDescent="0.15">
      <c r="A200" s="5" t="str">
        <f>記入用!A200</f>
        <v>雷神の建御雷</v>
      </c>
      <c r="B200" t="str">
        <f>記入用!B200</f>
        <v>白い月</v>
      </c>
      <c r="C200" t="s">
        <v>7494</v>
      </c>
      <c r="D200" t="s">
        <v>14725</v>
      </c>
      <c r="E200" t="s">
        <v>7715</v>
      </c>
      <c r="F200" t="s">
        <v>2412</v>
      </c>
      <c r="G200" s="10" t="s">
        <v>3179</v>
      </c>
      <c r="H200" t="s">
        <v>7716</v>
      </c>
      <c r="I200" t="s">
        <v>7661</v>
      </c>
      <c r="J200" s="20"/>
      <c r="K200" s="36">
        <v>42154</v>
      </c>
    </row>
    <row r="201" spans="1:12" x14ac:dyDescent="0.15">
      <c r="A201" s="5" t="str">
        <f>記入用!A201</f>
        <v>竜宮の瀬織津姫</v>
      </c>
      <c r="B201" t="str">
        <f>記入用!B201</f>
        <v>白い月</v>
      </c>
      <c r="C201" t="s">
        <v>7495</v>
      </c>
      <c r="D201" t="s">
        <v>7734</v>
      </c>
      <c r="E201" t="s">
        <v>7736</v>
      </c>
      <c r="F201" t="s">
        <v>7686</v>
      </c>
      <c r="G201" s="10" t="s">
        <v>3179</v>
      </c>
      <c r="H201" t="s">
        <v>7737</v>
      </c>
      <c r="I201" t="s">
        <v>7738</v>
      </c>
      <c r="J201" s="20"/>
      <c r="K201" s="36">
        <v>42158</v>
      </c>
    </row>
    <row r="202" spans="1:12" x14ac:dyDescent="0.15">
      <c r="A202" s="5" t="str">
        <f>記入用!A202</f>
        <v>異名のイーミャ</v>
      </c>
      <c r="B202" t="str">
        <f>記入用!B202</f>
        <v>乞食の悲惨</v>
      </c>
      <c r="C202" t="s">
        <v>6142</v>
      </c>
      <c r="D202" t="s">
        <v>6143</v>
      </c>
      <c r="E202" t="s">
        <v>6144</v>
      </c>
      <c r="F202" t="s">
        <v>5795</v>
      </c>
      <c r="H202" t="s">
        <v>6145</v>
      </c>
      <c r="I202" t="s">
        <v>6146</v>
      </c>
      <c r="K202" s="36">
        <v>41556</v>
      </c>
    </row>
    <row r="203" spans="1:12" x14ac:dyDescent="0.15">
      <c r="A203" s="5" t="str">
        <f>記入用!A203</f>
        <v>地平線倶楽部</v>
      </c>
      <c r="B203" t="str">
        <f>記入用!B203</f>
        <v>風切快夢</v>
      </c>
      <c r="C203" t="s">
        <v>7214</v>
      </c>
      <c r="D203" t="s">
        <v>8335</v>
      </c>
      <c r="E203" t="s">
        <v>7215</v>
      </c>
      <c r="F203" t="s">
        <v>2539</v>
      </c>
      <c r="G203" s="10" t="s">
        <v>3179</v>
      </c>
      <c r="H203" t="s">
        <v>7217</v>
      </c>
      <c r="I203" t="s">
        <v>7218</v>
      </c>
      <c r="J203" s="20"/>
      <c r="K203" s="36">
        <v>41327</v>
      </c>
    </row>
    <row r="204" spans="1:12" x14ac:dyDescent="0.15">
      <c r="A204" s="12" t="str">
        <f>記入用!A204</f>
        <v>悪戯のインペリ</v>
      </c>
      <c r="B204" t="str">
        <f>記入用!B204</f>
        <v>alec</v>
      </c>
      <c r="C204" t="s">
        <v>4968</v>
      </c>
      <c r="D204" t="s">
        <v>4969</v>
      </c>
      <c r="E204" t="s">
        <v>4970</v>
      </c>
      <c r="F204" t="s">
        <v>952</v>
      </c>
      <c r="G204" s="10" t="s">
        <v>4971</v>
      </c>
      <c r="H204" t="s">
        <v>7216</v>
      </c>
      <c r="I204" t="s">
        <v>4972</v>
      </c>
      <c r="K204" s="36">
        <v>43248</v>
      </c>
    </row>
    <row r="205" spans="1:12" x14ac:dyDescent="0.15">
      <c r="A205" s="12" t="str">
        <f>記入用!A205</f>
        <v>狼のランディア</v>
      </c>
      <c r="B205" t="str">
        <f>記入用!B205</f>
        <v>紫咲</v>
      </c>
      <c r="C205" t="s">
        <v>7388</v>
      </c>
      <c r="D205" t="s">
        <v>14726</v>
      </c>
      <c r="E205" t="s">
        <v>7389</v>
      </c>
      <c r="F205" t="s">
        <v>2222</v>
      </c>
      <c r="G205" s="10" t="s">
        <v>7390</v>
      </c>
      <c r="H205" t="s">
        <v>7391</v>
      </c>
      <c r="I205" t="s">
        <v>7392</v>
      </c>
      <c r="J205" s="20"/>
      <c r="K205" s="36">
        <v>41258</v>
      </c>
      <c r="L205">
        <v>1.2</v>
      </c>
    </row>
    <row r="206" spans="1:12" x14ac:dyDescent="0.15">
      <c r="A206" s="12" t="str">
        <f>記入用!A206</f>
        <v>魔導のソフィーア</v>
      </c>
      <c r="B206" t="str">
        <f>記入用!B206</f>
        <v>真霜とうろ</v>
      </c>
      <c r="C206" t="s">
        <v>6212</v>
      </c>
      <c r="D206" t="s">
        <v>5473</v>
      </c>
      <c r="E206" s="12" t="s">
        <v>5474</v>
      </c>
      <c r="F206" t="s">
        <v>4813</v>
      </c>
      <c r="G206" s="10" t="s">
        <v>5475</v>
      </c>
      <c r="H206" t="s">
        <v>5476</v>
      </c>
      <c r="I206" t="s">
        <v>5477</v>
      </c>
      <c r="K206" s="36">
        <v>42960</v>
      </c>
      <c r="L206">
        <v>0.04</v>
      </c>
    </row>
    <row r="207" spans="1:12" x14ac:dyDescent="0.15">
      <c r="A207" s="12" t="str">
        <f>記入用!A207</f>
        <v>黒猫の魔法使い</v>
      </c>
      <c r="B207" t="str">
        <f>記入用!B207</f>
        <v>不明</v>
      </c>
      <c r="C207" t="s">
        <v>7783</v>
      </c>
      <c r="D207" t="s">
        <v>7784</v>
      </c>
      <c r="E207" t="s">
        <v>7785</v>
      </c>
      <c r="F207" s="22" t="s">
        <v>7642</v>
      </c>
      <c r="H207" t="s">
        <v>7786</v>
      </c>
      <c r="I207" t="s">
        <v>7787</v>
      </c>
      <c r="J207" s="20"/>
      <c r="K207" s="36">
        <v>43128</v>
      </c>
    </row>
    <row r="208" spans="1:12" x14ac:dyDescent="0.15">
      <c r="A208" s="5" t="str">
        <f>記入用!A208</f>
        <v>狂信のライナ</v>
      </c>
      <c r="B208" t="str">
        <f>記入用!B208</f>
        <v>赤錆</v>
      </c>
      <c r="C208" t="s">
        <v>9143</v>
      </c>
      <c r="D208" t="s">
        <v>9144</v>
      </c>
      <c r="E208" t="s">
        <v>9145</v>
      </c>
      <c r="F208" t="s">
        <v>6610</v>
      </c>
      <c r="H208" t="s">
        <v>9146</v>
      </c>
      <c r="I208" t="s">
        <v>9147</v>
      </c>
      <c r="J208" s="20"/>
      <c r="K208" s="36">
        <v>43724</v>
      </c>
      <c r="L208">
        <v>1.38</v>
      </c>
    </row>
    <row r="209" spans="1:12" x14ac:dyDescent="0.15">
      <c r="A209" s="5" t="str">
        <f>記入用!A209</f>
        <v>流浪のクレハ</v>
      </c>
      <c r="B209" t="str">
        <f>記入用!B209</f>
        <v>ななくさ</v>
      </c>
      <c r="C209" t="s">
        <v>5928</v>
      </c>
      <c r="D209" t="s">
        <v>5929</v>
      </c>
      <c r="E209" t="s">
        <v>5930</v>
      </c>
      <c r="F209" t="s">
        <v>5693</v>
      </c>
      <c r="G209" s="10">
        <v>100</v>
      </c>
      <c r="H209" t="s">
        <v>5931</v>
      </c>
      <c r="I209" t="s">
        <v>5932</v>
      </c>
      <c r="K209" s="36">
        <v>43237</v>
      </c>
      <c r="L209">
        <v>1.01</v>
      </c>
    </row>
    <row r="210" spans="1:12" x14ac:dyDescent="0.15">
      <c r="A210" s="12" t="str">
        <f>記入用!A210</f>
        <v>バニーガールのビビアン</v>
      </c>
      <c r="B210" t="str">
        <f>記入用!B210</f>
        <v>9nanometer</v>
      </c>
      <c r="C210" t="s">
        <v>5359</v>
      </c>
      <c r="D210" t="s">
        <v>5360</v>
      </c>
      <c r="E210" s="13" t="s">
        <v>9446</v>
      </c>
      <c r="F210" s="13" t="s">
        <v>5362</v>
      </c>
      <c r="G210" s="10" t="s">
        <v>5363</v>
      </c>
      <c r="H210" s="13" t="s">
        <v>5364</v>
      </c>
      <c r="I210" s="13" t="s">
        <v>5365</v>
      </c>
      <c r="J210" s="23" t="s">
        <v>3114</v>
      </c>
      <c r="K210" s="36">
        <v>42914</v>
      </c>
      <c r="L210" s="38" t="s">
        <v>9771</v>
      </c>
    </row>
    <row r="211" spans="1:12" x14ac:dyDescent="0.15">
      <c r="A211" s="5" t="str">
        <f>記入用!A211</f>
        <v>プリティーフォーチュン『ナナ』</v>
      </c>
      <c r="B211" t="str">
        <f>記入用!B211</f>
        <v>9nanometer</v>
      </c>
      <c r="C211" t="s">
        <v>5406</v>
      </c>
      <c r="D211" t="s">
        <v>5407</v>
      </c>
      <c r="E211" t="s">
        <v>5361</v>
      </c>
      <c r="F211" t="s">
        <v>5408</v>
      </c>
      <c r="G211" s="10">
        <v>77</v>
      </c>
      <c r="H211" t="s">
        <v>5409</v>
      </c>
      <c r="I211" t="s">
        <v>5410</v>
      </c>
      <c r="J211" s="23" t="s">
        <v>5411</v>
      </c>
      <c r="K211" s="36">
        <v>42914</v>
      </c>
      <c r="L211" s="38" t="s">
        <v>9771</v>
      </c>
    </row>
    <row r="212" spans="1:12" x14ac:dyDescent="0.15">
      <c r="A212" s="5" t="str">
        <f>記入用!A212</f>
        <v>暗黒生物『クラム・リケッチ』</v>
      </c>
      <c r="B212" t="str">
        <f>記入用!B212</f>
        <v>9nanometer</v>
      </c>
      <c r="C212" t="s">
        <v>5387</v>
      </c>
      <c r="D212" t="s">
        <v>5388</v>
      </c>
      <c r="E212" t="s">
        <v>5389</v>
      </c>
      <c r="F212" s="2" t="s">
        <v>5390</v>
      </c>
      <c r="G212" s="10" t="s">
        <v>5391</v>
      </c>
      <c r="H212" t="s">
        <v>5392</v>
      </c>
      <c r="I212" t="s">
        <v>5393</v>
      </c>
      <c r="K212" s="36">
        <v>42914</v>
      </c>
      <c r="L212" s="38" t="s">
        <v>9771</v>
      </c>
    </row>
    <row r="213" spans="1:12" x14ac:dyDescent="0.15">
      <c r="A213" s="5" t="str">
        <f>記入用!A213</f>
        <v>囚われのガーンナさん</v>
      </c>
      <c r="B213" t="str">
        <f>記入用!B213</f>
        <v>9nanometer</v>
      </c>
      <c r="C213" t="s">
        <v>5432</v>
      </c>
      <c r="D213" t="s">
        <v>5433</v>
      </c>
      <c r="E213" t="s">
        <v>5434</v>
      </c>
      <c r="F213" t="s">
        <v>975</v>
      </c>
      <c r="G213" s="10">
        <v>100</v>
      </c>
      <c r="H213" t="s">
        <v>5435</v>
      </c>
      <c r="I213" t="s">
        <v>5436</v>
      </c>
      <c r="K213" s="36">
        <v>42914</v>
      </c>
      <c r="L213" s="38" t="s">
        <v>9771</v>
      </c>
    </row>
    <row r="214" spans="1:12" x14ac:dyDescent="0.15">
      <c r="A214" s="5" t="str">
        <f>記入用!A214</f>
        <v>ハッピー☆クッキング</v>
      </c>
      <c r="B214" t="str">
        <f>記入用!B214</f>
        <v>9nanometer</v>
      </c>
      <c r="C214" t="s">
        <v>5335</v>
      </c>
      <c r="D214" t="s">
        <v>5277</v>
      </c>
      <c r="E214" t="s">
        <v>5336</v>
      </c>
      <c r="F214" t="s">
        <v>1986</v>
      </c>
      <c r="G214" s="10">
        <v>100</v>
      </c>
      <c r="H214" t="s">
        <v>5337</v>
      </c>
      <c r="I214" t="s">
        <v>5338</v>
      </c>
      <c r="J214" s="23" t="s">
        <v>1463</v>
      </c>
      <c r="K214" s="36">
        <v>42914</v>
      </c>
      <c r="L214" s="38" t="s">
        <v>9771</v>
      </c>
    </row>
    <row r="215" spans="1:12" x14ac:dyDescent="0.15">
      <c r="A215" s="5" t="str">
        <f>記入用!A215</f>
        <v>富のヤカテクト</v>
      </c>
      <c r="B215" t="str">
        <f>記入用!B215</f>
        <v>9nanometer</v>
      </c>
      <c r="C215" t="s">
        <v>5453</v>
      </c>
      <c r="D215" t="s">
        <v>14727</v>
      </c>
      <c r="E215" t="s">
        <v>5454</v>
      </c>
      <c r="F215" t="s">
        <v>1986</v>
      </c>
      <c r="G215" s="10">
        <v>100</v>
      </c>
      <c r="H215" t="s">
        <v>5455</v>
      </c>
      <c r="I215" t="s">
        <v>5456</v>
      </c>
      <c r="K215" s="36">
        <v>42914</v>
      </c>
      <c r="L215" s="38" t="s">
        <v>9771</v>
      </c>
    </row>
    <row r="216" spans="1:12" x14ac:dyDescent="0.15">
      <c r="A216" s="5" t="str">
        <f>記入用!A216</f>
        <v>秩序のエウノミアー</v>
      </c>
      <c r="B216" t="str">
        <f>記入用!B216</f>
        <v>9nanometer</v>
      </c>
      <c r="C216" t="s">
        <v>10536</v>
      </c>
      <c r="D216" t="s">
        <v>18381</v>
      </c>
      <c r="E216" t="s">
        <v>10537</v>
      </c>
      <c r="F216" t="s">
        <v>10538</v>
      </c>
      <c r="G216" s="10">
        <v>100</v>
      </c>
      <c r="H216" t="s">
        <v>10539</v>
      </c>
      <c r="I216" t="s">
        <v>10540</v>
      </c>
      <c r="J216" s="23" t="s">
        <v>1013</v>
      </c>
      <c r="K216" s="36">
        <v>43547</v>
      </c>
      <c r="L216">
        <v>0.4</v>
      </c>
    </row>
    <row r="217" spans="1:12" x14ac:dyDescent="0.15">
      <c r="A217" s="5" t="str">
        <f>記入用!A217</f>
        <v>雪のケイモーン</v>
      </c>
      <c r="B217" t="str">
        <f>記入用!B217</f>
        <v>9nanometer</v>
      </c>
      <c r="C217" t="s">
        <v>10448</v>
      </c>
      <c r="D217" t="s">
        <v>18421</v>
      </c>
      <c r="E217" t="s">
        <v>10450</v>
      </c>
      <c r="F217" t="s">
        <v>2217</v>
      </c>
      <c r="G217" s="10">
        <v>100</v>
      </c>
      <c r="H217" t="s">
        <v>5797</v>
      </c>
      <c r="I217" t="s">
        <v>10451</v>
      </c>
      <c r="J217" s="23" t="s">
        <v>18422</v>
      </c>
      <c r="K217" s="36">
        <v>43547</v>
      </c>
      <c r="L217">
        <v>0.4</v>
      </c>
    </row>
    <row r="218" spans="1:12" x14ac:dyDescent="0.15">
      <c r="A218" s="5" t="str">
        <f>記入用!A218</f>
        <v>穀物のテーロース</v>
      </c>
      <c r="B218" t="str">
        <f>記入用!B218</f>
        <v>9nanometer</v>
      </c>
      <c r="C218" t="s">
        <v>10478</v>
      </c>
      <c r="D218" t="s">
        <v>18401</v>
      </c>
      <c r="E218" t="s">
        <v>18402</v>
      </c>
      <c r="F218" t="s">
        <v>10479</v>
      </c>
      <c r="G218" s="10">
        <v>100</v>
      </c>
      <c r="H218" t="s">
        <v>10480</v>
      </c>
      <c r="I218" t="s">
        <v>10481</v>
      </c>
      <c r="J218" s="23" t="s">
        <v>18403</v>
      </c>
      <c r="K218" s="36">
        <v>43547</v>
      </c>
      <c r="L218">
        <v>0.4</v>
      </c>
    </row>
    <row r="219" spans="1:12" x14ac:dyDescent="0.15">
      <c r="A219" s="5" t="str">
        <f>記入用!A219</f>
        <v>花のエイアー</v>
      </c>
      <c r="B219" t="str">
        <f>記入用!B219</f>
        <v>9nanometer</v>
      </c>
      <c r="C219" t="s">
        <v>10505</v>
      </c>
      <c r="D219" t="s">
        <v>18399</v>
      </c>
      <c r="E219" t="s">
        <v>10506</v>
      </c>
      <c r="F219" t="s">
        <v>2789</v>
      </c>
      <c r="G219" s="10">
        <v>100</v>
      </c>
      <c r="H219" t="s">
        <v>10507</v>
      </c>
      <c r="I219" t="s">
        <v>10508</v>
      </c>
      <c r="J219" s="23" t="s">
        <v>18400</v>
      </c>
      <c r="K219" s="36">
        <v>43547</v>
      </c>
      <c r="L219">
        <v>0.4</v>
      </c>
    </row>
    <row r="220" spans="1:12" x14ac:dyDescent="0.15">
      <c r="A220" s="5" t="str">
        <f>記入用!A220</f>
        <v>正義のディケー</v>
      </c>
      <c r="B220" t="str">
        <f>記入用!B220</f>
        <v>9nanometer</v>
      </c>
      <c r="C220" t="s">
        <v>10567</v>
      </c>
      <c r="D220" t="s">
        <v>18380</v>
      </c>
      <c r="E220" t="s">
        <v>18379</v>
      </c>
      <c r="F220" t="s">
        <v>10538</v>
      </c>
      <c r="G220" s="10">
        <v>100</v>
      </c>
      <c r="H220" t="s">
        <v>10539</v>
      </c>
      <c r="I220" t="s">
        <v>10540</v>
      </c>
      <c r="J220" s="23" t="s">
        <v>18358</v>
      </c>
      <c r="K220" s="36">
        <v>43547</v>
      </c>
      <c r="L220">
        <v>0.4</v>
      </c>
    </row>
    <row r="221" spans="1:12" x14ac:dyDescent="0.15">
      <c r="A221" s="5" t="str">
        <f>記入用!A221</f>
        <v>蔦のプティノポローン</v>
      </c>
      <c r="B221" t="str">
        <f>記入用!B221</f>
        <v>9nanometer</v>
      </c>
      <c r="C221" t="s">
        <v>10592</v>
      </c>
      <c r="D221" t="s">
        <v>18423</v>
      </c>
      <c r="E221" t="s">
        <v>10593</v>
      </c>
      <c r="F221" t="s">
        <v>711</v>
      </c>
      <c r="G221" s="10" t="s">
        <v>10594</v>
      </c>
      <c r="H221" t="s">
        <v>10595</v>
      </c>
      <c r="I221" t="s">
        <v>10596</v>
      </c>
      <c r="J221" s="23" t="s">
        <v>18353</v>
      </c>
      <c r="K221" s="36">
        <v>43547</v>
      </c>
      <c r="L221">
        <v>0.4</v>
      </c>
    </row>
    <row r="222" spans="1:12" x14ac:dyDescent="0.15">
      <c r="A222" s="12" t="str">
        <f>記入用!A222</f>
        <v>恋のビスバテン</v>
      </c>
      <c r="B222" t="str">
        <f>記入用!B222</f>
        <v>ラーレイネのノエルが好きすぎる人</v>
      </c>
      <c r="C222" t="s">
        <v>10415</v>
      </c>
      <c r="D222" t="s">
        <v>10416</v>
      </c>
      <c r="E222" t="s">
        <v>10449</v>
      </c>
      <c r="F222" t="s">
        <v>10417</v>
      </c>
      <c r="G222" s="10">
        <v>200</v>
      </c>
      <c r="H222" t="s">
        <v>10418</v>
      </c>
      <c r="I222" t="s">
        <v>10419</v>
      </c>
      <c r="J222" s="20"/>
      <c r="K222" s="36">
        <v>42589</v>
      </c>
      <c r="L222">
        <v>0.71</v>
      </c>
    </row>
    <row r="223" spans="1:12" x14ac:dyDescent="0.15">
      <c r="A223" s="5" t="str">
        <f>記入用!A223</f>
        <v>戦神オーディン</v>
      </c>
      <c r="B223" t="str">
        <f>記入用!B223</f>
        <v>色々する人</v>
      </c>
      <c r="C223" t="s">
        <v>8679</v>
      </c>
      <c r="D223" t="s">
        <v>14728</v>
      </c>
      <c r="E223" t="s">
        <v>8680</v>
      </c>
      <c r="F223" t="s">
        <v>8578</v>
      </c>
      <c r="G223" s="10" t="s">
        <v>8681</v>
      </c>
      <c r="H223" t="s">
        <v>8682</v>
      </c>
      <c r="I223" t="s">
        <v>8683</v>
      </c>
      <c r="J223" s="20"/>
      <c r="K223" s="36">
        <v>41510</v>
      </c>
      <c r="L223">
        <v>1.08</v>
      </c>
    </row>
    <row r="224" spans="1:12" x14ac:dyDescent="0.15">
      <c r="A224" s="5" t="str">
        <f>記入用!A224</f>
        <v>豊穣神フレイ</v>
      </c>
      <c r="B224" t="str">
        <f>記入用!B224</f>
        <v>色々する人</v>
      </c>
      <c r="C224" t="s">
        <v>8734</v>
      </c>
      <c r="D224" t="s">
        <v>14729</v>
      </c>
      <c r="E224" t="s">
        <v>8735</v>
      </c>
      <c r="F224" t="s">
        <v>742</v>
      </c>
      <c r="G224" s="10" t="s">
        <v>8681</v>
      </c>
      <c r="H224" t="s">
        <v>8736</v>
      </c>
      <c r="I224" t="s">
        <v>8737</v>
      </c>
      <c r="J224" s="23" t="s">
        <v>8679</v>
      </c>
      <c r="K224" s="36">
        <v>41510</v>
      </c>
      <c r="L224">
        <v>1.08</v>
      </c>
    </row>
    <row r="225" spans="1:12" x14ac:dyDescent="0.15">
      <c r="A225" s="5" t="str">
        <f>記入用!A225</f>
        <v>雷神トール</v>
      </c>
      <c r="B225" t="str">
        <f>記入用!B225</f>
        <v>色々する人</v>
      </c>
      <c r="C225" t="s">
        <v>8711</v>
      </c>
      <c r="D225" t="s">
        <v>14730</v>
      </c>
      <c r="E225" t="s">
        <v>8712</v>
      </c>
      <c r="F225" t="s">
        <v>8713</v>
      </c>
      <c r="G225" s="10" t="s">
        <v>8714</v>
      </c>
      <c r="H225" t="s">
        <v>8715</v>
      </c>
      <c r="I225" t="s">
        <v>8716</v>
      </c>
      <c r="J225" s="23" t="s">
        <v>8679</v>
      </c>
      <c r="K225" s="36">
        <v>41510</v>
      </c>
      <c r="L225">
        <v>1.08</v>
      </c>
    </row>
    <row r="226" spans="1:12" x14ac:dyDescent="0.15">
      <c r="A226" s="5" t="str">
        <f>記入用!A226</f>
        <v>全知全能のGO</v>
      </c>
      <c r="B226" t="str">
        <f>記入用!B226</f>
        <v>ホモ</v>
      </c>
      <c r="C226" t="s">
        <v>5647</v>
      </c>
      <c r="D226" t="s">
        <v>5648</v>
      </c>
      <c r="E226" t="s">
        <v>5649</v>
      </c>
      <c r="F226" t="s">
        <v>2208</v>
      </c>
      <c r="G226" s="10" t="s">
        <v>3179</v>
      </c>
      <c r="H226" t="s">
        <v>5650</v>
      </c>
      <c r="I226" t="s">
        <v>5651</v>
      </c>
      <c r="K226" s="36">
        <v>42090</v>
      </c>
    </row>
    <row r="227" spans="1:12" x14ac:dyDescent="0.15">
      <c r="A227" s="12" t="str">
        <f>記入用!A227</f>
        <v>土着神のSWK</v>
      </c>
      <c r="B227" t="str">
        <f>記入用!B227</f>
        <v>ホモ</v>
      </c>
      <c r="C227" t="s">
        <v>5690</v>
      </c>
      <c r="D227" t="s">
        <v>5691</v>
      </c>
      <c r="E227" t="s">
        <v>5692</v>
      </c>
      <c r="F227" t="s">
        <v>5693</v>
      </c>
      <c r="G227" s="10">
        <v>100</v>
      </c>
      <c r="H227" t="s">
        <v>5694</v>
      </c>
      <c r="I227" t="s">
        <v>5695</v>
      </c>
      <c r="K227" s="36">
        <v>42090</v>
      </c>
    </row>
    <row r="228" spans="1:12" x14ac:dyDescent="0.15">
      <c r="A228" s="5" t="str">
        <f>記入用!A228</f>
        <v>無のエイズ</v>
      </c>
      <c r="B228" t="str">
        <f>記入用!B228</f>
        <v>ホモ</v>
      </c>
      <c r="C228" t="s">
        <v>5725</v>
      </c>
      <c r="D228" t="s">
        <v>5726</v>
      </c>
      <c r="E228" t="s">
        <v>5727</v>
      </c>
      <c r="F228" s="22" t="s">
        <v>5728</v>
      </c>
      <c r="G228" s="10" t="s">
        <v>3179</v>
      </c>
      <c r="H228" t="s">
        <v>5729</v>
      </c>
      <c r="I228" t="s">
        <v>4503</v>
      </c>
      <c r="K228" s="36">
        <v>42090</v>
      </c>
    </row>
    <row r="229" spans="1:12" x14ac:dyDescent="0.15">
      <c r="A229" s="5" t="str">
        <f>記入用!A229</f>
        <v>盗人神のクロード</v>
      </c>
      <c r="B229" t="str">
        <f>記入用!B229</f>
        <v>jack</v>
      </c>
      <c r="C229" t="s">
        <v>7274</v>
      </c>
      <c r="D229" t="s">
        <v>7275</v>
      </c>
      <c r="E229" t="s">
        <v>7276</v>
      </c>
      <c r="F229" t="s">
        <v>2367</v>
      </c>
      <c r="G229" s="10">
        <v>100</v>
      </c>
      <c r="H229" t="s">
        <v>7277</v>
      </c>
      <c r="I229" t="s">
        <v>7278</v>
      </c>
      <c r="J229" s="20"/>
      <c r="K229" s="36">
        <v>41786</v>
      </c>
    </row>
    <row r="230" spans="1:12" x14ac:dyDescent="0.15">
      <c r="A230" s="12" t="str">
        <f>記入用!A230</f>
        <v>闇のシクザール</v>
      </c>
      <c r="B230" t="str">
        <f>記入用!B230</f>
        <v>不明</v>
      </c>
      <c r="C230" t="s">
        <v>5792</v>
      </c>
      <c r="D230" t="s">
        <v>5793</v>
      </c>
      <c r="E230" t="s">
        <v>5794</v>
      </c>
      <c r="F230" s="22" t="s">
        <v>5796</v>
      </c>
      <c r="G230" s="10">
        <v>2009</v>
      </c>
      <c r="H230" t="s">
        <v>5797</v>
      </c>
      <c r="I230" t="s">
        <v>5798</v>
      </c>
      <c r="K230" s="36">
        <v>41941</v>
      </c>
    </row>
    <row r="231" spans="1:12" x14ac:dyDescent="0.15">
      <c r="A231" s="5" t="str">
        <f>記入用!A231</f>
        <v>神槍のラインハルト</v>
      </c>
      <c r="B231" t="str">
        <f>記入用!B231</f>
        <v>罪袋</v>
      </c>
      <c r="C231" t="s">
        <v>7350</v>
      </c>
      <c r="D231" t="s">
        <v>7351</v>
      </c>
      <c r="E231" t="s">
        <v>7352</v>
      </c>
      <c r="F231" t="s">
        <v>6069</v>
      </c>
      <c r="G231" s="10" t="s">
        <v>7353</v>
      </c>
      <c r="H231" t="s">
        <v>7354</v>
      </c>
      <c r="I231" t="s">
        <v>7355</v>
      </c>
      <c r="J231" s="20"/>
      <c r="K231" s="36">
        <v>42483</v>
      </c>
    </row>
    <row r="232" spans="1:12" x14ac:dyDescent="0.15">
      <c r="A232" s="5" t="str">
        <f>記入用!A232</f>
        <v>擬態のリナシマス</v>
      </c>
      <c r="B232" t="str">
        <f>記入用!B232</f>
        <v>もーる</v>
      </c>
      <c r="C232" t="s">
        <v>7296</v>
      </c>
      <c r="D232" t="s">
        <v>8336</v>
      </c>
      <c r="E232" t="s">
        <v>7297</v>
      </c>
      <c r="F232" s="22" t="s">
        <v>6167</v>
      </c>
      <c r="G232" s="10">
        <v>8000</v>
      </c>
      <c r="H232" t="s">
        <v>7298</v>
      </c>
      <c r="I232" t="s">
        <v>7299</v>
      </c>
      <c r="J232" s="20"/>
      <c r="K232" s="36">
        <v>41264</v>
      </c>
      <c r="L232" s="37">
        <v>1.1000000000000001</v>
      </c>
    </row>
    <row r="233" spans="1:12" x14ac:dyDescent="0.15">
      <c r="A233" s="5" t="str">
        <f>記入用!A233</f>
        <v>裏表のコイナ</v>
      </c>
      <c r="B233" t="str">
        <f>記入用!B233</f>
        <v>もーる</v>
      </c>
      <c r="C233" t="s">
        <v>7315</v>
      </c>
      <c r="D233" t="s">
        <v>8337</v>
      </c>
      <c r="E233" t="s">
        <v>7316</v>
      </c>
      <c r="F233" s="2" t="s">
        <v>7197</v>
      </c>
      <c r="G233" s="10">
        <v>100</v>
      </c>
      <c r="H233" t="s">
        <v>7317</v>
      </c>
      <c r="I233" t="s">
        <v>7318</v>
      </c>
      <c r="J233" s="20"/>
      <c r="K233" s="36">
        <v>41238</v>
      </c>
      <c r="L233">
        <v>1.1499999999999999</v>
      </c>
    </row>
    <row r="234" spans="1:12" x14ac:dyDescent="0.15">
      <c r="A234" s="5" t="str">
        <f>記入用!A234</f>
        <v>負けず嫌いのアウティ</v>
      </c>
      <c r="B234" t="str">
        <f>記入用!B234</f>
        <v>もーる</v>
      </c>
      <c r="C234" t="s">
        <v>8316</v>
      </c>
      <c r="D234" t="s">
        <v>8350</v>
      </c>
      <c r="E234" t="s">
        <v>8349</v>
      </c>
      <c r="F234" t="s">
        <v>952</v>
      </c>
      <c r="G234" s="10">
        <v>300</v>
      </c>
      <c r="H234" t="s">
        <v>8351</v>
      </c>
      <c r="I234" t="s">
        <v>8352</v>
      </c>
      <c r="J234" s="20"/>
      <c r="K234" s="36">
        <v>41336</v>
      </c>
    </row>
    <row r="235" spans="1:12" x14ac:dyDescent="0.15">
      <c r="A235" s="5" t="str">
        <f>記入用!A235</f>
        <v>負けたがりのティナウト</v>
      </c>
      <c r="B235" t="str">
        <f>記入用!B235</f>
        <v>もーる</v>
      </c>
      <c r="C235" t="s">
        <v>8291</v>
      </c>
      <c r="D235" t="s">
        <v>8338</v>
      </c>
      <c r="E235" t="s">
        <v>9445</v>
      </c>
      <c r="F235" t="s">
        <v>585</v>
      </c>
      <c r="G235" s="10">
        <v>8000</v>
      </c>
      <c r="H235" t="s">
        <v>8292</v>
      </c>
      <c r="I235" t="s">
        <v>8293</v>
      </c>
      <c r="J235" s="20"/>
      <c r="K235" s="36">
        <v>41334</v>
      </c>
    </row>
    <row r="236" spans="1:12" x14ac:dyDescent="0.15">
      <c r="A236" s="5" t="str">
        <f>記入用!A236</f>
        <v>陰のベレスティーネ</v>
      </c>
      <c r="B236" t="str">
        <f>記入用!B236</f>
        <v>お嬢様なでなでの人</v>
      </c>
      <c r="C236" t="s">
        <v>8755</v>
      </c>
      <c r="D236" t="s">
        <v>8756</v>
      </c>
      <c r="E236" t="s">
        <v>10620</v>
      </c>
      <c r="F236" t="s">
        <v>8757</v>
      </c>
      <c r="G236" s="10">
        <v>100</v>
      </c>
      <c r="H236" t="s">
        <v>8758</v>
      </c>
      <c r="I236" t="s">
        <v>8759</v>
      </c>
      <c r="J236" s="20"/>
      <c r="K236" s="36">
        <v>43356</v>
      </c>
    </row>
    <row r="237" spans="1:12" x14ac:dyDescent="0.15">
      <c r="A237" s="5" t="str">
        <f>記入用!A237</f>
        <v>止のレムンティーネ</v>
      </c>
      <c r="B237" t="str">
        <f>記入用!B237</f>
        <v>お嬢様なでなでの人</v>
      </c>
      <c r="C237" t="s">
        <v>8779</v>
      </c>
      <c r="D237" t="s">
        <v>8780</v>
      </c>
      <c r="E237" t="s">
        <v>10638</v>
      </c>
      <c r="F237" t="s">
        <v>4225</v>
      </c>
      <c r="G237" s="10">
        <v>300</v>
      </c>
      <c r="H237" t="s">
        <v>8758</v>
      </c>
      <c r="I237" t="s">
        <v>8759</v>
      </c>
      <c r="J237" s="23" t="s">
        <v>8755</v>
      </c>
      <c r="K237" s="36">
        <v>43356</v>
      </c>
    </row>
    <row r="238" spans="1:12" x14ac:dyDescent="0.15">
      <c r="A238" s="5" t="str">
        <f>記入用!A238</f>
        <v>輝のグローリッツ</v>
      </c>
      <c r="B238" t="str">
        <f>記入用!B238</f>
        <v>お嬢様なでなでの人</v>
      </c>
      <c r="C238" t="s">
        <v>8796</v>
      </c>
      <c r="D238" t="s">
        <v>14731</v>
      </c>
      <c r="E238" s="5" t="s">
        <v>10654</v>
      </c>
      <c r="F238" t="s">
        <v>2412</v>
      </c>
      <c r="G238" s="10">
        <v>300</v>
      </c>
      <c r="H238" t="s">
        <v>8633</v>
      </c>
      <c r="I238" t="s">
        <v>8634</v>
      </c>
      <c r="J238" s="20"/>
      <c r="K238" s="36">
        <v>43356</v>
      </c>
    </row>
    <row r="239" spans="1:12" x14ac:dyDescent="0.15">
      <c r="A239" s="5" t="str">
        <f>記入用!A239</f>
        <v>狂神ライナ</v>
      </c>
      <c r="B239" t="str">
        <f>記入用!B239</f>
        <v>赤錆</v>
      </c>
      <c r="C239" t="s">
        <v>9598</v>
      </c>
      <c r="D239" t="s">
        <v>9599</v>
      </c>
      <c r="E239" t="s">
        <v>9600</v>
      </c>
      <c r="F239" t="s">
        <v>6610</v>
      </c>
      <c r="H239" t="s">
        <v>9601</v>
      </c>
      <c r="I239" t="s">
        <v>9602</v>
      </c>
      <c r="J239" s="20"/>
      <c r="K239" s="36">
        <v>43561</v>
      </c>
      <c r="L239" s="37">
        <v>2</v>
      </c>
    </row>
    <row r="240" spans="1:12" x14ac:dyDescent="0.15">
      <c r="A240" s="5" t="str">
        <f>記入用!A240</f>
        <v>萌芽のチラフィル</v>
      </c>
      <c r="B240" t="str">
        <f>記入用!B240</f>
        <v>カヤノ</v>
      </c>
      <c r="C240" t="s">
        <v>3859</v>
      </c>
      <c r="D240" t="s">
        <v>9444</v>
      </c>
      <c r="E240" t="s">
        <v>3861</v>
      </c>
      <c r="F240" t="s">
        <v>3784</v>
      </c>
      <c r="G240" s="10" t="s">
        <v>3862</v>
      </c>
      <c r="H240" t="s">
        <v>3863</v>
      </c>
      <c r="I240" t="s">
        <v>3864</v>
      </c>
      <c r="K240" s="36">
        <v>43337</v>
      </c>
      <c r="L240">
        <v>1.2</v>
      </c>
    </row>
    <row r="241" spans="1:12" x14ac:dyDescent="0.15">
      <c r="A241" s="5" t="str">
        <f>記入用!A241</f>
        <v>かまどのヘスティア</v>
      </c>
      <c r="B241" t="str">
        <f>記入用!B241</f>
        <v>ソナリ</v>
      </c>
      <c r="C241" t="s">
        <v>5885</v>
      </c>
      <c r="D241" t="s">
        <v>5886</v>
      </c>
      <c r="E241" t="s">
        <v>5887</v>
      </c>
      <c r="F241" t="s">
        <v>800</v>
      </c>
      <c r="G241" s="10" t="s">
        <v>5888</v>
      </c>
      <c r="H241" t="s">
        <v>5889</v>
      </c>
      <c r="I241" t="s">
        <v>5890</v>
      </c>
      <c r="K241" s="36">
        <v>43537</v>
      </c>
    </row>
    <row r="242" spans="1:12" x14ac:dyDescent="0.15">
      <c r="A242" s="5" t="str">
        <f>記入用!A242</f>
        <v>つぎはぎのトレイシー</v>
      </c>
      <c r="B242" t="str">
        <f>記入用!B242</f>
        <v>ソナリ</v>
      </c>
      <c r="C242" t="s">
        <v>8815</v>
      </c>
      <c r="D242" t="s">
        <v>8816</v>
      </c>
      <c r="E242" t="s">
        <v>9898</v>
      </c>
      <c r="F242" t="s">
        <v>2643</v>
      </c>
      <c r="G242" s="10">
        <v>500</v>
      </c>
      <c r="H242" t="s">
        <v>8817</v>
      </c>
      <c r="I242" t="s">
        <v>8818</v>
      </c>
      <c r="J242" s="20"/>
      <c r="K242" s="36">
        <v>43354</v>
      </c>
    </row>
    <row r="243" spans="1:12" x14ac:dyDescent="0.15">
      <c r="A243" s="5" t="str">
        <f>記入用!A243</f>
        <v>湯治のマホラ</v>
      </c>
      <c r="B243" t="str">
        <f>記入用!B243</f>
        <v>ソナリ</v>
      </c>
      <c r="C243" t="s">
        <v>5951</v>
      </c>
      <c r="D243" t="s">
        <v>10362</v>
      </c>
      <c r="E243" t="s">
        <v>5952</v>
      </c>
      <c r="F243" t="s">
        <v>2788</v>
      </c>
      <c r="G243" s="10" t="s">
        <v>5953</v>
      </c>
      <c r="H243" t="s">
        <v>5954</v>
      </c>
      <c r="I243" t="s">
        <v>5955</v>
      </c>
      <c r="K243" s="36">
        <v>43537</v>
      </c>
    </row>
    <row r="244" spans="1:12" x14ac:dyDescent="0.15">
      <c r="A244" s="5" t="str">
        <f>記入用!A244</f>
        <v>墓守のフレン</v>
      </c>
      <c r="B244" t="str">
        <f>記入用!B244</f>
        <v>720円</v>
      </c>
      <c r="C244" t="s">
        <v>5862</v>
      </c>
      <c r="D244" t="s">
        <v>10160</v>
      </c>
      <c r="E244" s="5" t="s">
        <v>10161</v>
      </c>
      <c r="F244" s="13" t="s">
        <v>5863</v>
      </c>
      <c r="G244" s="10" t="s">
        <v>5864</v>
      </c>
      <c r="H244" s="13" t="s">
        <v>10162</v>
      </c>
      <c r="I244" s="13" t="s">
        <v>10163</v>
      </c>
      <c r="K244" s="36">
        <v>43345</v>
      </c>
    </row>
    <row r="245" spans="1:12" x14ac:dyDescent="0.15">
      <c r="A245" s="5" t="str">
        <f>記入用!A245</f>
        <v>被虐のヒデビル</v>
      </c>
      <c r="B245" t="str">
        <f>記入用!B245</f>
        <v>不明</v>
      </c>
      <c r="C245" t="s">
        <v>5590</v>
      </c>
      <c r="D245" t="s">
        <v>5591</v>
      </c>
      <c r="E245" t="s">
        <v>5592</v>
      </c>
      <c r="F245" s="22" t="s">
        <v>5593</v>
      </c>
      <c r="G245" s="10" t="s">
        <v>5594</v>
      </c>
      <c r="H245" t="s">
        <v>5562</v>
      </c>
      <c r="I245" t="s">
        <v>2646</v>
      </c>
      <c r="K245" s="36">
        <v>42991</v>
      </c>
    </row>
    <row r="246" spans="1:12" x14ac:dyDescent="0.15">
      <c r="A246" s="5" t="str">
        <f>記入用!A246</f>
        <v>残響のケルシィ</v>
      </c>
      <c r="B246" t="str">
        <f>記入用!B246</f>
        <v>不明</v>
      </c>
      <c r="C246" t="s">
        <v>7194</v>
      </c>
      <c r="D246" t="s">
        <v>7195</v>
      </c>
      <c r="E246" t="s">
        <v>7196</v>
      </c>
      <c r="F246" s="14" t="s">
        <v>7197</v>
      </c>
      <c r="G246" s="10" t="s">
        <v>3179</v>
      </c>
      <c r="H246" s="13" t="s">
        <v>7198</v>
      </c>
      <c r="I246" s="13" t="s">
        <v>7199</v>
      </c>
      <c r="J246" s="20"/>
      <c r="K246" s="36">
        <v>41664</v>
      </c>
    </row>
    <row r="247" spans="1:12" x14ac:dyDescent="0.15">
      <c r="A247" s="5" t="str">
        <f>記入用!A247</f>
        <v>即身仏の蓑亀</v>
      </c>
      <c r="B247" t="str">
        <f>記入用!B247</f>
        <v>もーる</v>
      </c>
      <c r="C247" t="s">
        <v>8243</v>
      </c>
      <c r="D247" s="31" t="s">
        <v>8244</v>
      </c>
      <c r="E247" t="s">
        <v>9443</v>
      </c>
      <c r="F247" s="13" t="s">
        <v>5200</v>
      </c>
      <c r="G247" s="10">
        <v>250</v>
      </c>
      <c r="H247" s="13" t="s">
        <v>8245</v>
      </c>
      <c r="I247" s="13" t="s">
        <v>6048</v>
      </c>
      <c r="J247" s="20"/>
      <c r="K247" s="36">
        <v>41252</v>
      </c>
      <c r="L247" s="37">
        <v>1.1000000000000001</v>
      </c>
    </row>
    <row r="248" spans="1:12" x14ac:dyDescent="0.15">
      <c r="A248" s="5" t="str">
        <f>記入用!A248</f>
        <v>忘却のエンプティ</v>
      </c>
      <c r="B248" t="str">
        <f>記入用!B248</f>
        <v>もーる</v>
      </c>
      <c r="C248" t="s">
        <v>8263</v>
      </c>
      <c r="D248" s="31" t="s">
        <v>8264</v>
      </c>
      <c r="E248" s="31" t="s">
        <v>8265</v>
      </c>
      <c r="F248" s="13" t="s">
        <v>7879</v>
      </c>
      <c r="G248" s="10" t="s">
        <v>8266</v>
      </c>
      <c r="H248" s="13" t="s">
        <v>8267</v>
      </c>
      <c r="I248" s="13" t="s">
        <v>8268</v>
      </c>
      <c r="J248" s="20"/>
      <c r="K248" s="36">
        <v>41252</v>
      </c>
      <c r="L248" s="9">
        <v>1</v>
      </c>
    </row>
    <row r="249" spans="1:12" x14ac:dyDescent="0.15">
      <c r="A249" s="5" t="str">
        <f>記入用!A249</f>
        <v>軍用兵器のイジス</v>
      </c>
      <c r="B249" t="str">
        <f>記入用!B249</f>
        <v>もーる</v>
      </c>
      <c r="C249" t="s">
        <v>7454</v>
      </c>
      <c r="D249" s="13" t="s">
        <v>9441</v>
      </c>
      <c r="E249" t="s">
        <v>9442</v>
      </c>
      <c r="F249" t="s">
        <v>7455</v>
      </c>
      <c r="G249" s="10" t="s">
        <v>7456</v>
      </c>
      <c r="H249" t="s">
        <v>7457</v>
      </c>
      <c r="I249" t="s">
        <v>7458</v>
      </c>
      <c r="J249" s="20"/>
      <c r="K249" s="36">
        <v>41267</v>
      </c>
      <c r="L249">
        <v>0.5</v>
      </c>
    </row>
    <row r="250" spans="1:12" x14ac:dyDescent="0.15">
      <c r="A250" s="5" t="str">
        <f>記入用!A250</f>
        <v>果のレフネ</v>
      </c>
      <c r="B250" t="str">
        <f>記入用!B250</f>
        <v>お嬢様なでなでの人</v>
      </c>
      <c r="C250" t="s">
        <v>8836</v>
      </c>
      <c r="D250" s="13" t="s">
        <v>14732</v>
      </c>
      <c r="E250" t="s">
        <v>8837</v>
      </c>
      <c r="F250" t="s">
        <v>8839</v>
      </c>
      <c r="G250" s="10" t="s">
        <v>8840</v>
      </c>
      <c r="H250" t="s">
        <v>8841</v>
      </c>
      <c r="I250" t="s">
        <v>8842</v>
      </c>
      <c r="J250" s="20"/>
      <c r="K250" s="36">
        <v>43356</v>
      </c>
    </row>
    <row r="251" spans="1:12" x14ac:dyDescent="0.15">
      <c r="A251" s="5" t="str">
        <f>記入用!A251</f>
        <v>和のリキュー</v>
      </c>
      <c r="B251" t="str">
        <f>記入用!B251</f>
        <v>シロ組の厚揚げ</v>
      </c>
      <c r="C251" t="s">
        <v>8858</v>
      </c>
      <c r="D251" s="13" t="s">
        <v>8859</v>
      </c>
      <c r="E251" t="s">
        <v>8860</v>
      </c>
      <c r="F251" s="22" t="s">
        <v>8861</v>
      </c>
      <c r="H251" t="s">
        <v>8862</v>
      </c>
      <c r="I251" t="s">
        <v>8863</v>
      </c>
      <c r="J251" s="20"/>
      <c r="K251" s="36">
        <v>43306</v>
      </c>
    </row>
    <row r="252" spans="1:12" x14ac:dyDescent="0.15">
      <c r="A252" s="5" t="str">
        <f>記入用!A252</f>
        <v>不明のアースト</v>
      </c>
      <c r="B252" t="str">
        <f>記入用!B252</f>
        <v>鬼灯の魂</v>
      </c>
      <c r="C252" t="s">
        <v>8884</v>
      </c>
      <c r="D252" s="13" t="s">
        <v>14733</v>
      </c>
      <c r="E252" t="s">
        <v>8885</v>
      </c>
      <c r="F252" t="s">
        <v>742</v>
      </c>
      <c r="G252" s="10" t="s">
        <v>8886</v>
      </c>
      <c r="H252" t="s">
        <v>8887</v>
      </c>
      <c r="I252" t="s">
        <v>10159</v>
      </c>
      <c r="J252" s="20"/>
      <c r="K252" s="36">
        <v>43345</v>
      </c>
    </row>
    <row r="253" spans="1:12" x14ac:dyDescent="0.15">
      <c r="A253" s="5" t="str">
        <f>記入用!A253</f>
        <v>淀のイアバッハ</v>
      </c>
      <c r="B253" t="str">
        <f>記入用!B253</f>
        <v>お嬢様なでなでの人</v>
      </c>
      <c r="C253" t="s">
        <v>8902</v>
      </c>
      <c r="D253" s="13" t="s">
        <v>14734</v>
      </c>
      <c r="E253" t="s">
        <v>8903</v>
      </c>
      <c r="F253" t="s">
        <v>8904</v>
      </c>
      <c r="G253" s="10" t="s">
        <v>8905</v>
      </c>
      <c r="H253" t="s">
        <v>8841</v>
      </c>
      <c r="I253" t="s">
        <v>8842</v>
      </c>
      <c r="J253" s="20"/>
      <c r="K253" s="36">
        <v>43254</v>
      </c>
    </row>
    <row r="254" spans="1:12" x14ac:dyDescent="0.15">
      <c r="A254" s="5" t="str">
        <f>記入用!A254</f>
        <v>紡のフィニエーテ</v>
      </c>
      <c r="B254" t="str">
        <f>記入用!B254</f>
        <v>お嬢様なでなでの人</v>
      </c>
      <c r="C254" t="s">
        <v>7018</v>
      </c>
      <c r="D254" t="s">
        <v>10673</v>
      </c>
      <c r="E254" t="s">
        <v>7019</v>
      </c>
      <c r="F254" t="s">
        <v>6045</v>
      </c>
      <c r="G254" s="10" t="s">
        <v>7020</v>
      </c>
      <c r="H254" t="s">
        <v>7021</v>
      </c>
      <c r="I254" t="s">
        <v>7022</v>
      </c>
      <c r="J254" s="20"/>
      <c r="K254" s="36">
        <v>43356</v>
      </c>
    </row>
    <row r="255" spans="1:12" x14ac:dyDescent="0.15">
      <c r="A255" s="5" t="str">
        <f>記入用!A255</f>
        <v>復讐のレクサンドル</v>
      </c>
      <c r="B255" t="str">
        <f>記入用!B255</f>
        <v>高等遊民</v>
      </c>
      <c r="C255" t="s">
        <v>5558</v>
      </c>
      <c r="D255" t="s">
        <v>5559</v>
      </c>
      <c r="E255" t="s">
        <v>5560</v>
      </c>
      <c r="F255" t="s">
        <v>1576</v>
      </c>
      <c r="G255" s="10" t="s">
        <v>5561</v>
      </c>
      <c r="H255" t="s">
        <v>5562</v>
      </c>
      <c r="I255" t="s">
        <v>5563</v>
      </c>
      <c r="K255" s="36">
        <v>43337</v>
      </c>
      <c r="L255">
        <v>1.02</v>
      </c>
    </row>
    <row r="256" spans="1:12" x14ac:dyDescent="0.15">
      <c r="A256" s="5" t="str">
        <f>記入用!A256</f>
        <v>繁栄のオウカ</v>
      </c>
      <c r="B256" t="str">
        <f>記入用!B256</f>
        <v>720円</v>
      </c>
      <c r="C256" t="s">
        <v>3065</v>
      </c>
      <c r="D256" t="s">
        <v>3066</v>
      </c>
      <c r="E256" t="s">
        <v>3067</v>
      </c>
      <c r="F256" s="24" t="s">
        <v>3068</v>
      </c>
      <c r="G256" s="10" t="s">
        <v>3069</v>
      </c>
      <c r="H256" t="s">
        <v>4668</v>
      </c>
      <c r="I256" t="s">
        <v>9172</v>
      </c>
      <c r="K256" s="36">
        <v>43345</v>
      </c>
    </row>
    <row r="257" spans="1:12" x14ac:dyDescent="0.15">
      <c r="A257" s="5" t="str">
        <f>記入用!A257</f>
        <v>執筆のドライン</v>
      </c>
      <c r="B257" t="str">
        <f>記入用!B257</f>
        <v>塩ごま油</v>
      </c>
      <c r="C257" t="s">
        <v>5308</v>
      </c>
      <c r="D257" t="s">
        <v>5309</v>
      </c>
      <c r="E257" t="s">
        <v>14782</v>
      </c>
      <c r="F257" t="s">
        <v>5156</v>
      </c>
      <c r="G257" s="10" t="s">
        <v>5310</v>
      </c>
      <c r="H257" s="5" t="s">
        <v>14783</v>
      </c>
      <c r="I257" t="s">
        <v>5311</v>
      </c>
      <c r="K257" s="36">
        <v>43485</v>
      </c>
      <c r="L257">
        <v>1.2</v>
      </c>
    </row>
    <row r="258" spans="1:12" x14ac:dyDescent="0.15">
      <c r="A258" s="5" t="str">
        <f>記入用!A258</f>
        <v>魔法戦士霊華</v>
      </c>
      <c r="B258" t="str">
        <f>記入用!B258</f>
        <v>26Zhrrepe</v>
      </c>
      <c r="C258" t="s">
        <v>4458</v>
      </c>
      <c r="D258" t="s">
        <v>14735</v>
      </c>
      <c r="E258" t="s">
        <v>9902</v>
      </c>
      <c r="F258" t="s">
        <v>4376</v>
      </c>
      <c r="G258" s="10">
        <v>100</v>
      </c>
      <c r="H258" t="s">
        <v>4459</v>
      </c>
      <c r="I258" t="s">
        <v>11002</v>
      </c>
      <c r="K258" s="36">
        <v>43374</v>
      </c>
      <c r="L258" s="9">
        <v>2.2000000000000002</v>
      </c>
    </row>
    <row r="259" spans="1:12" x14ac:dyDescent="0.15">
      <c r="A259" s="5" t="str">
        <f>記入用!A259</f>
        <v>礎のタラネ</v>
      </c>
      <c r="B259" t="str">
        <f>記入用!B259</f>
        <v>カヤノ</v>
      </c>
      <c r="C259" t="s">
        <v>2469</v>
      </c>
      <c r="D259" t="s">
        <v>14736</v>
      </c>
      <c r="E259" t="s">
        <v>2470</v>
      </c>
      <c r="F259" t="s">
        <v>1840</v>
      </c>
      <c r="G259" s="10" t="s">
        <v>2471</v>
      </c>
      <c r="H259" t="s">
        <v>2472</v>
      </c>
      <c r="I259" t="s">
        <v>2473</v>
      </c>
      <c r="K259" s="36">
        <v>43254</v>
      </c>
    </row>
    <row r="260" spans="1:12" x14ac:dyDescent="0.15">
      <c r="A260" s="5" t="str">
        <f>記入用!A260</f>
        <v>冥龍のアビス</v>
      </c>
      <c r="B260" t="str">
        <f>記入用!B260</f>
        <v>グリーンドラゴン</v>
      </c>
      <c r="C260" t="s">
        <v>5020</v>
      </c>
      <c r="D260" t="s">
        <v>5021</v>
      </c>
      <c r="E260" t="s">
        <v>5022</v>
      </c>
      <c r="F260" t="s">
        <v>4857</v>
      </c>
      <c r="G260" s="10" t="s">
        <v>5023</v>
      </c>
      <c r="H260" t="s">
        <v>5024</v>
      </c>
      <c r="I260" t="s">
        <v>5025</v>
      </c>
      <c r="K260" s="36">
        <v>43709</v>
      </c>
      <c r="L260" s="9">
        <v>2.2999999999999998</v>
      </c>
    </row>
    <row r="261" spans="1:12" x14ac:dyDescent="0.15">
      <c r="A261" s="5" t="str">
        <f>記入用!A261</f>
        <v>白龍のスノウ</v>
      </c>
      <c r="B261" t="str">
        <f>記入用!B261</f>
        <v>グリーンドラゴン</v>
      </c>
      <c r="C261" t="s">
        <v>5050</v>
      </c>
      <c r="D261" t="s">
        <v>5051</v>
      </c>
      <c r="E261" t="s">
        <v>5052</v>
      </c>
      <c r="F261" t="s">
        <v>5053</v>
      </c>
      <c r="G261" s="10" t="s">
        <v>5023</v>
      </c>
      <c r="H261" t="s">
        <v>5054</v>
      </c>
      <c r="I261" t="s">
        <v>5055</v>
      </c>
      <c r="K261" s="36">
        <v>43709</v>
      </c>
      <c r="L261" s="9">
        <v>2.2999999999999998</v>
      </c>
    </row>
    <row r="262" spans="1:12" x14ac:dyDescent="0.15">
      <c r="A262" s="12" t="str">
        <f>記入用!A262</f>
        <v>呪符師のミーム</v>
      </c>
      <c r="B262" t="str">
        <f>記入用!B262</f>
        <v>クリス</v>
      </c>
      <c r="C262" t="s">
        <v>5234</v>
      </c>
      <c r="D262" t="s">
        <v>8339</v>
      </c>
      <c r="E262" t="s">
        <v>5235</v>
      </c>
      <c r="F262" t="s">
        <v>699</v>
      </c>
      <c r="G262" s="10">
        <v>150</v>
      </c>
      <c r="H262" t="s">
        <v>5236</v>
      </c>
      <c r="I262" t="s">
        <v>5237</v>
      </c>
      <c r="K262" s="36">
        <v>43256</v>
      </c>
    </row>
    <row r="263" spans="1:12" x14ac:dyDescent="0.15">
      <c r="A263" s="5" t="str">
        <f>記入用!A263</f>
        <v>菌糸のキノコル</v>
      </c>
      <c r="B263" t="str">
        <f>記入用!B263</f>
        <v>ヒョギフ</v>
      </c>
      <c r="C263" t="s">
        <v>5276</v>
      </c>
      <c r="D263" t="s">
        <v>5277</v>
      </c>
      <c r="E263" t="s">
        <v>5278</v>
      </c>
      <c r="F263" t="s">
        <v>4811</v>
      </c>
      <c r="G263" s="10" t="s">
        <v>5279</v>
      </c>
      <c r="H263" t="s">
        <v>4459</v>
      </c>
      <c r="I263" t="s">
        <v>5280</v>
      </c>
      <c r="K263" s="36">
        <v>43260</v>
      </c>
    </row>
    <row r="264" spans="1:12" x14ac:dyDescent="0.15">
      <c r="A264" s="5" t="str">
        <f>記入用!A264</f>
        <v>殯のマウラン</v>
      </c>
      <c r="B264" t="str">
        <f>記入用!B264</f>
        <v>高等遊民</v>
      </c>
      <c r="C264" t="s">
        <v>5154</v>
      </c>
      <c r="D264" t="s">
        <v>5155</v>
      </c>
      <c r="E264" t="s">
        <v>5157</v>
      </c>
      <c r="F264" t="s">
        <v>5156</v>
      </c>
      <c r="G264" s="10">
        <v>1200</v>
      </c>
      <c r="H264" t="s">
        <v>5158</v>
      </c>
      <c r="I264" t="s">
        <v>5159</v>
      </c>
      <c r="K264" s="36">
        <v>43337</v>
      </c>
      <c r="L264" s="37">
        <v>1.02</v>
      </c>
    </row>
    <row r="265" spans="1:12" x14ac:dyDescent="0.15">
      <c r="A265" s="5" t="str">
        <f>記入用!A265</f>
        <v>醸造のイブキ</v>
      </c>
      <c r="B265" t="str">
        <f>記入用!B265</f>
        <v>720円</v>
      </c>
      <c r="C265" t="s">
        <v>4905</v>
      </c>
      <c r="D265" t="s">
        <v>4906</v>
      </c>
      <c r="E265" t="s">
        <v>4907</v>
      </c>
      <c r="F265" t="s">
        <v>4908</v>
      </c>
      <c r="G265" s="10" t="s">
        <v>4909</v>
      </c>
      <c r="H265" t="s">
        <v>4910</v>
      </c>
      <c r="I265" t="s">
        <v>4911</v>
      </c>
      <c r="K265" s="36">
        <v>43345</v>
      </c>
    </row>
    <row r="266" spans="1:12" x14ac:dyDescent="0.15">
      <c r="A266" s="12" t="str">
        <f>記入用!A266</f>
        <v>隣神のツクヨミ</v>
      </c>
      <c r="B266" t="str">
        <f>記入用!B266</f>
        <v>月読ルナ</v>
      </c>
      <c r="C266" t="s">
        <v>5107</v>
      </c>
      <c r="D266" t="s">
        <v>8340</v>
      </c>
      <c r="E266" t="s">
        <v>5108</v>
      </c>
      <c r="F266" t="s">
        <v>2219</v>
      </c>
      <c r="G266" s="10">
        <v>200</v>
      </c>
      <c r="H266" t="s">
        <v>5109</v>
      </c>
      <c r="I266" t="s">
        <v>5110</v>
      </c>
      <c r="K266" s="36">
        <v>43264</v>
      </c>
      <c r="L266">
        <v>1.2</v>
      </c>
    </row>
    <row r="267" spans="1:12" x14ac:dyDescent="0.15">
      <c r="A267" s="5" t="str">
        <f>記入用!A267</f>
        <v>災いのカラミティ</v>
      </c>
      <c r="B267" t="str">
        <f>記入用!B267</f>
        <v>alec</v>
      </c>
      <c r="C267" t="s">
        <v>3927</v>
      </c>
      <c r="D267" t="s">
        <v>3928</v>
      </c>
      <c r="E267" t="s">
        <v>3929</v>
      </c>
      <c r="F267" t="s">
        <v>3341</v>
      </c>
      <c r="G267" s="10" t="s">
        <v>3930</v>
      </c>
      <c r="H267" t="s">
        <v>3931</v>
      </c>
      <c r="I267" t="s">
        <v>3932</v>
      </c>
      <c r="K267" s="36">
        <v>43333</v>
      </c>
      <c r="L267">
        <v>1.2</v>
      </c>
    </row>
    <row r="268" spans="1:12" x14ac:dyDescent="0.15">
      <c r="A268" s="5" t="str">
        <f>記入用!A268</f>
        <v>龍神タツタ</v>
      </c>
      <c r="B268" t="str">
        <f>記入用!B268</f>
        <v>赤錆</v>
      </c>
      <c r="C268" t="s">
        <v>9646</v>
      </c>
      <c r="D268" t="s">
        <v>9927</v>
      </c>
      <c r="E268" t="s">
        <v>9647</v>
      </c>
      <c r="F268" t="s">
        <v>952</v>
      </c>
      <c r="G268" s="10" t="s">
        <v>9648</v>
      </c>
      <c r="H268" t="s">
        <v>9649</v>
      </c>
      <c r="I268" t="s">
        <v>9650</v>
      </c>
      <c r="J268" s="20"/>
      <c r="K268" s="36">
        <v>43561</v>
      </c>
      <c r="L268" s="37">
        <v>2</v>
      </c>
    </row>
    <row r="269" spans="1:12" x14ac:dyDescent="0.15">
      <c r="A269" s="12" t="str">
        <f>記入用!A269</f>
        <v>大樹の女神ロザリア</v>
      </c>
      <c r="B269" t="str">
        <f>記入用!B269</f>
        <v>ぐりーんさむ</v>
      </c>
      <c r="C269" t="s">
        <v>5074</v>
      </c>
      <c r="D269" t="s">
        <v>14737</v>
      </c>
      <c r="E269" s="12" t="s">
        <v>5075</v>
      </c>
      <c r="F269" t="s">
        <v>5076</v>
      </c>
      <c r="G269" s="10" t="s">
        <v>5023</v>
      </c>
      <c r="H269" t="s">
        <v>5077</v>
      </c>
      <c r="I269" t="s">
        <v>5078</v>
      </c>
      <c r="K269" s="36">
        <v>43270</v>
      </c>
      <c r="L269">
        <v>1</v>
      </c>
    </row>
    <row r="270" spans="1:12" x14ac:dyDescent="0.15">
      <c r="A270" s="5" t="str">
        <f>記入用!A270</f>
        <v>信仰するに値しない者ロロ</v>
      </c>
      <c r="B270" t="str">
        <f>記入用!B270</f>
        <v>alec</v>
      </c>
      <c r="C270" t="s">
        <v>3953</v>
      </c>
      <c r="D270" t="s">
        <v>3954</v>
      </c>
      <c r="E270" t="s">
        <v>3955</v>
      </c>
      <c r="F270" t="s">
        <v>3956</v>
      </c>
      <c r="G270" s="10" t="s">
        <v>3957</v>
      </c>
      <c r="H270" t="s">
        <v>3958</v>
      </c>
      <c r="I270" t="s">
        <v>3959</v>
      </c>
      <c r="K270" s="36">
        <v>43333</v>
      </c>
      <c r="L270">
        <v>1.2</v>
      </c>
    </row>
    <row r="271" spans="1:12" x14ac:dyDescent="0.15">
      <c r="A271" s="12" t="str">
        <f>記入用!A271</f>
        <v>武のキジン</v>
      </c>
      <c r="B271" t="str">
        <f>記入用!B271</f>
        <v>alec</v>
      </c>
      <c r="C271" t="s">
        <v>3979</v>
      </c>
      <c r="D271" t="s">
        <v>14738</v>
      </c>
      <c r="E271" t="s">
        <v>10076</v>
      </c>
      <c r="F271" s="12" t="s">
        <v>10077</v>
      </c>
      <c r="G271" s="10">
        <v>1000</v>
      </c>
      <c r="H271" t="s">
        <v>10078</v>
      </c>
      <c r="I271" t="s">
        <v>10079</v>
      </c>
      <c r="J271" s="20"/>
      <c r="K271" s="36">
        <v>43333</v>
      </c>
      <c r="L271">
        <v>1.2</v>
      </c>
    </row>
    <row r="272" spans="1:12" x14ac:dyDescent="0.15">
      <c r="A272" s="5" t="str">
        <f>記入用!A272</f>
        <v>憂鬱のレントン</v>
      </c>
      <c r="B272" t="str">
        <f>記入用!B272</f>
        <v>背黄青</v>
      </c>
      <c r="C272" t="s">
        <v>4938</v>
      </c>
      <c r="D272" t="s">
        <v>4939</v>
      </c>
      <c r="E272" t="s">
        <v>4940</v>
      </c>
      <c r="F272" s="22" t="s">
        <v>1249</v>
      </c>
      <c r="H272" t="s">
        <v>4941</v>
      </c>
      <c r="I272" t="s">
        <v>3505</v>
      </c>
      <c r="K272" s="36">
        <v>43274</v>
      </c>
    </row>
    <row r="273" spans="1:12" x14ac:dyDescent="0.15">
      <c r="A273" s="5" t="str">
        <f>記入用!A273</f>
        <v>死神のフレン</v>
      </c>
      <c r="B273" t="str">
        <f>記入用!B273</f>
        <v>720円</v>
      </c>
      <c r="C273" t="s">
        <v>4865</v>
      </c>
      <c r="D273" t="s">
        <v>4866</v>
      </c>
      <c r="E273" t="s">
        <v>4867</v>
      </c>
      <c r="F273" t="s">
        <v>4867</v>
      </c>
      <c r="H273" t="s">
        <v>4867</v>
      </c>
      <c r="I273" t="s">
        <v>4867</v>
      </c>
      <c r="K273" s="36">
        <v>43274</v>
      </c>
    </row>
    <row r="274" spans="1:12" x14ac:dyDescent="0.15">
      <c r="A274" s="5" t="str">
        <f>記入用!A274</f>
        <v>煉獄のミュー</v>
      </c>
      <c r="B274" t="str">
        <f>記入用!B274</f>
        <v>ソナリ</v>
      </c>
      <c r="C274" t="s">
        <v>4835</v>
      </c>
      <c r="D274" t="s">
        <v>4836</v>
      </c>
      <c r="E274" t="s">
        <v>4837</v>
      </c>
      <c r="F274" t="s">
        <v>4838</v>
      </c>
      <c r="G274" s="10" t="s">
        <v>4839</v>
      </c>
      <c r="H274" t="s">
        <v>4727</v>
      </c>
      <c r="I274" t="s">
        <v>4840</v>
      </c>
      <c r="K274" s="36">
        <v>43537</v>
      </c>
    </row>
    <row r="275" spans="1:12" x14ac:dyDescent="0.15">
      <c r="A275" s="5" t="str">
        <f>記入用!A275</f>
        <v>業物のマグヌス</v>
      </c>
      <c r="B275" t="str">
        <f>記入用!B275</f>
        <v>カエル</v>
      </c>
      <c r="C275" t="s">
        <v>4337</v>
      </c>
      <c r="D275" t="s">
        <v>4338</v>
      </c>
      <c r="E275" t="s">
        <v>4339</v>
      </c>
      <c r="F275" t="s">
        <v>4340</v>
      </c>
      <c r="G275" s="10">
        <v>100</v>
      </c>
      <c r="H275" t="s">
        <v>4341</v>
      </c>
      <c r="I275" t="s">
        <v>4342</v>
      </c>
      <c r="K275" s="36">
        <v>43311</v>
      </c>
    </row>
    <row r="276" spans="1:12" x14ac:dyDescent="0.15">
      <c r="A276" s="5" t="str">
        <f>記入用!A276</f>
        <v>不徳のメアクル</v>
      </c>
      <c r="B276" t="str">
        <f>記入用!B276</f>
        <v>高等遊民</v>
      </c>
      <c r="C276" t="s">
        <v>4785</v>
      </c>
      <c r="D276" t="s">
        <v>4786</v>
      </c>
      <c r="E276" t="s">
        <v>4787</v>
      </c>
      <c r="F276" t="s">
        <v>4788</v>
      </c>
      <c r="G276" s="10" t="s">
        <v>9896</v>
      </c>
      <c r="H276" t="s">
        <v>4789</v>
      </c>
      <c r="I276" t="s">
        <v>4790</v>
      </c>
      <c r="K276" s="36">
        <v>43337</v>
      </c>
      <c r="L276" s="37">
        <v>1.02</v>
      </c>
    </row>
    <row r="277" spans="1:12" x14ac:dyDescent="0.15">
      <c r="A277" s="5" t="str">
        <f>記入用!A277</f>
        <v>小夜詩のアアメロウ</v>
      </c>
      <c r="B277" t="str">
        <f>記入用!B277</f>
        <v>なぞあど</v>
      </c>
      <c r="C277" t="s">
        <v>4723</v>
      </c>
      <c r="D277" t="s">
        <v>4724</v>
      </c>
      <c r="E277" t="s">
        <v>4725</v>
      </c>
      <c r="F277" t="s">
        <v>4726</v>
      </c>
      <c r="G277" s="10">
        <v>0</v>
      </c>
      <c r="H277" t="s">
        <v>4727</v>
      </c>
      <c r="I277" t="s">
        <v>4728</v>
      </c>
      <c r="K277" s="36">
        <v>43290</v>
      </c>
      <c r="L277" s="9">
        <v>1</v>
      </c>
    </row>
    <row r="278" spans="1:12" x14ac:dyDescent="0.15">
      <c r="A278" s="12" t="str">
        <f>記入用!A278</f>
        <v>禁忌薬師のドラグ</v>
      </c>
      <c r="B278" t="str">
        <f>記入用!B278</f>
        <v>鬼灯の魂</v>
      </c>
      <c r="C278" t="s">
        <v>7185</v>
      </c>
      <c r="D278" t="s">
        <v>10811</v>
      </c>
      <c r="E278" t="s">
        <v>10812</v>
      </c>
      <c r="F278" t="s">
        <v>5700</v>
      </c>
      <c r="G278" s="10" t="s">
        <v>7186</v>
      </c>
      <c r="H278" t="s">
        <v>10813</v>
      </c>
      <c r="I278" t="s">
        <v>10814</v>
      </c>
      <c r="J278" s="20"/>
      <c r="K278" s="36">
        <v>43358</v>
      </c>
    </row>
    <row r="279" spans="1:12" x14ac:dyDescent="0.15">
      <c r="A279" s="5" t="str">
        <f>記入用!A279</f>
        <v>拳のエルデーン</v>
      </c>
      <c r="B279" t="str">
        <f>記入用!B279</f>
        <v>お嬢様なでなでの人</v>
      </c>
      <c r="C279" t="s">
        <v>7163</v>
      </c>
      <c r="D279" t="s">
        <v>7164</v>
      </c>
      <c r="E279" t="s">
        <v>7165</v>
      </c>
      <c r="F279" t="s">
        <v>7003</v>
      </c>
      <c r="G279" s="10">
        <v>100</v>
      </c>
      <c r="H279" t="s">
        <v>7166</v>
      </c>
      <c r="I279" t="s">
        <v>7111</v>
      </c>
      <c r="J279" s="20"/>
      <c r="K279" s="36">
        <v>43290</v>
      </c>
    </row>
    <row r="280" spans="1:12" x14ac:dyDescent="0.15">
      <c r="A280" s="5" t="str">
        <f>記入用!A280</f>
        <v>鍵のフェロスティ</v>
      </c>
      <c r="B280" t="str">
        <f>記入用!B280</f>
        <v>お嬢様なでなでの人</v>
      </c>
      <c r="C280" t="s">
        <v>8926</v>
      </c>
      <c r="D280" t="s">
        <v>8927</v>
      </c>
      <c r="E280" t="s">
        <v>8928</v>
      </c>
      <c r="F280" t="s">
        <v>8399</v>
      </c>
      <c r="G280" s="10" t="s">
        <v>8929</v>
      </c>
      <c r="H280" t="s">
        <v>8758</v>
      </c>
      <c r="I280" t="s">
        <v>8759</v>
      </c>
      <c r="J280" s="20"/>
      <c r="K280" s="36">
        <v>43356</v>
      </c>
    </row>
    <row r="281" spans="1:12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4499</v>
      </c>
      <c r="D281" t="s">
        <v>4500</v>
      </c>
      <c r="E281" t="s">
        <v>4502</v>
      </c>
      <c r="F281" t="s">
        <v>1468</v>
      </c>
      <c r="H281" t="s">
        <v>4501</v>
      </c>
      <c r="I281" t="s">
        <v>4503</v>
      </c>
      <c r="K281" s="36">
        <v>44213</v>
      </c>
      <c r="L281">
        <v>2.0099999999999998</v>
      </c>
    </row>
    <row r="282" spans="1:12" x14ac:dyDescent="0.15">
      <c r="A282" s="5" t="str">
        <f>記入用!A282</f>
        <v>傀儡の書のカル</v>
      </c>
      <c r="B282" t="str">
        <f>記入用!B282</f>
        <v>赤錆</v>
      </c>
      <c r="C282" t="s">
        <v>8108</v>
      </c>
      <c r="D282" t="s">
        <v>8109</v>
      </c>
      <c r="E282" t="s">
        <v>8110</v>
      </c>
      <c r="F282" t="s">
        <v>7395</v>
      </c>
      <c r="G282" s="10" t="s">
        <v>8111</v>
      </c>
      <c r="H282" t="s">
        <v>8112</v>
      </c>
      <c r="I282" t="s">
        <v>8113</v>
      </c>
      <c r="J282" s="23" t="s">
        <v>9903</v>
      </c>
      <c r="K282" s="36">
        <v>43338</v>
      </c>
      <c r="L282" s="37">
        <v>1.01</v>
      </c>
    </row>
    <row r="283" spans="1:12" x14ac:dyDescent="0.15">
      <c r="A283" s="5" t="str">
        <f>記入用!A283</f>
        <v>双極の女神</v>
      </c>
      <c r="B283" t="str">
        <f>記入用!B283</f>
        <v>赤錆</v>
      </c>
      <c r="C283" t="s">
        <v>9698</v>
      </c>
      <c r="D283" t="s">
        <v>9699</v>
      </c>
      <c r="E283" t="s">
        <v>9700</v>
      </c>
      <c r="F283" t="s">
        <v>9701</v>
      </c>
      <c r="G283" s="10" t="s">
        <v>9702</v>
      </c>
      <c r="H283" t="s">
        <v>9703</v>
      </c>
      <c r="I283" t="s">
        <v>9704</v>
      </c>
      <c r="J283" s="20"/>
      <c r="K283" s="36">
        <v>43338</v>
      </c>
      <c r="L283" s="37">
        <v>1.01</v>
      </c>
    </row>
    <row r="284" spans="1:12" x14ac:dyDescent="0.15">
      <c r="A284" s="5" t="str">
        <f>記入用!A284</f>
        <v>双極の女神（審判者）</v>
      </c>
      <c r="B284" t="str">
        <f>記入用!B284</f>
        <v>赤錆</v>
      </c>
      <c r="C284" t="s">
        <v>9706</v>
      </c>
      <c r="D284" t="s">
        <v>9699</v>
      </c>
      <c r="E284" t="s">
        <v>9700</v>
      </c>
      <c r="F284" t="s">
        <v>967</v>
      </c>
      <c r="G284" s="10" t="s">
        <v>9705</v>
      </c>
      <c r="H284" t="s">
        <v>9703</v>
      </c>
      <c r="I284" t="s">
        <v>9704</v>
      </c>
      <c r="J284" s="20"/>
      <c r="K284" s="36">
        <v>43338</v>
      </c>
      <c r="L284" s="37">
        <v>1.01</v>
      </c>
    </row>
    <row r="285" spans="1:12" x14ac:dyDescent="0.15">
      <c r="A285" s="5" t="str">
        <f>記入用!A285</f>
        <v>永劫のエリーゼ</v>
      </c>
      <c r="B285" t="str">
        <f>記入用!B285</f>
        <v>syphom</v>
      </c>
      <c r="C285" t="s">
        <v>8958</v>
      </c>
      <c r="D285" t="s">
        <v>14739</v>
      </c>
      <c r="E285" t="s">
        <v>8959</v>
      </c>
      <c r="F285" t="s">
        <v>8861</v>
      </c>
      <c r="G285" s="10">
        <v>2000000000</v>
      </c>
      <c r="H285" t="s">
        <v>8960</v>
      </c>
      <c r="I285" t="s">
        <v>8961</v>
      </c>
      <c r="J285" s="20"/>
      <c r="K285" s="36">
        <v>43389</v>
      </c>
      <c r="L285">
        <v>1.0900000000000001</v>
      </c>
    </row>
    <row r="286" spans="1:12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4374</v>
      </c>
      <c r="D286" t="s">
        <v>14740</v>
      </c>
      <c r="E286" t="s">
        <v>4375</v>
      </c>
      <c r="F286" t="s">
        <v>4376</v>
      </c>
      <c r="G286" s="10" t="s">
        <v>4377</v>
      </c>
      <c r="H286" t="s">
        <v>4378</v>
      </c>
      <c r="I286" t="s">
        <v>4379</v>
      </c>
      <c r="K286" s="36">
        <v>43369</v>
      </c>
      <c r="L286" s="9">
        <v>1.1000000000000001</v>
      </c>
    </row>
    <row r="287" spans="1:12" x14ac:dyDescent="0.15">
      <c r="A287" s="5" t="str">
        <f>記入用!A287</f>
        <v>狩猟のマヌル</v>
      </c>
      <c r="B287" t="str">
        <f>記入用!B287</f>
        <v>まぬるねこ</v>
      </c>
      <c r="C287" t="s">
        <v>7131</v>
      </c>
      <c r="D287" t="s">
        <v>14741</v>
      </c>
      <c r="E287" t="s">
        <v>7132</v>
      </c>
      <c r="F287" t="s">
        <v>3315</v>
      </c>
      <c r="G287" s="10" t="s">
        <v>7133</v>
      </c>
      <c r="H287" t="s">
        <v>7134</v>
      </c>
      <c r="I287" t="s">
        <v>4503</v>
      </c>
      <c r="J287" s="20"/>
      <c r="K287" s="36">
        <v>43309</v>
      </c>
      <c r="L287">
        <v>1.02</v>
      </c>
    </row>
    <row r="288" spans="1:12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t="s">
        <v>9093</v>
      </c>
      <c r="E288" t="s">
        <v>9094</v>
      </c>
      <c r="F288" t="s">
        <v>1155</v>
      </c>
      <c r="G288" s="10" t="s">
        <v>9095</v>
      </c>
      <c r="H288" t="s">
        <v>9096</v>
      </c>
      <c r="I288" t="s">
        <v>9097</v>
      </c>
      <c r="J288" s="20"/>
      <c r="K288" s="36">
        <v>43316</v>
      </c>
      <c r="L288">
        <v>1.02</v>
      </c>
    </row>
    <row r="289" spans="1:12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9115</v>
      </c>
      <c r="D289" t="s">
        <v>14742</v>
      </c>
      <c r="E289" t="s">
        <v>9116</v>
      </c>
      <c r="F289" t="s">
        <v>866</v>
      </c>
      <c r="G289" s="10" t="s">
        <v>3179</v>
      </c>
      <c r="H289" t="s">
        <v>9117</v>
      </c>
      <c r="I289" t="s">
        <v>9118</v>
      </c>
      <c r="J289" s="23" t="s">
        <v>9905</v>
      </c>
      <c r="K289" s="36">
        <v>43338</v>
      </c>
      <c r="L289">
        <v>1.02</v>
      </c>
    </row>
    <row r="290" spans="1:12" x14ac:dyDescent="0.15">
      <c r="A290" s="5" t="str">
        <f>記入用!A290</f>
        <v>刹那のエリーゼ</v>
      </c>
      <c r="B290" t="str">
        <f>記入用!B290</f>
        <v>syphom</v>
      </c>
      <c r="C290" t="s">
        <v>8999</v>
      </c>
      <c r="D290" t="s">
        <v>9000</v>
      </c>
      <c r="E290" t="s">
        <v>9895</v>
      </c>
      <c r="F290" s="2" t="s">
        <v>9001</v>
      </c>
      <c r="G290" s="10" t="s">
        <v>9002</v>
      </c>
      <c r="H290" t="s">
        <v>9003</v>
      </c>
      <c r="I290" t="s">
        <v>9004</v>
      </c>
      <c r="J290" s="20"/>
      <c r="K290" s="36">
        <v>43389</v>
      </c>
      <c r="L290">
        <v>1.0900000000000001</v>
      </c>
    </row>
    <row r="291" spans="1:12" x14ac:dyDescent="0.15">
      <c r="A291" s="5" t="str">
        <f>記入用!A291</f>
        <v>胡蝶のオネイロイ</v>
      </c>
      <c r="B291" t="str">
        <f>記入用!B291</f>
        <v>ソナリ</v>
      </c>
      <c r="C291" t="s">
        <v>4294</v>
      </c>
      <c r="D291" t="s">
        <v>4295</v>
      </c>
      <c r="E291" t="s">
        <v>4296</v>
      </c>
      <c r="F291" t="s">
        <v>4297</v>
      </c>
      <c r="G291" s="10">
        <v>100</v>
      </c>
      <c r="H291" t="s">
        <v>4298</v>
      </c>
      <c r="I291" t="s">
        <v>4299</v>
      </c>
      <c r="J291" s="23" t="s">
        <v>4300</v>
      </c>
      <c r="K291" s="36">
        <v>43337</v>
      </c>
    </row>
    <row r="292" spans="1:12" x14ac:dyDescent="0.15">
      <c r="A292" s="5" t="str">
        <f>記入用!A292</f>
        <v>鏡写しのアリス(お人形のアリス)</v>
      </c>
      <c r="B292" t="str">
        <f>記入用!B292</f>
        <v>720円</v>
      </c>
      <c r="C292" t="s">
        <v>9049</v>
      </c>
      <c r="D292" t="s">
        <v>9050</v>
      </c>
      <c r="E292" t="s">
        <v>9051</v>
      </c>
      <c r="F292" t="s">
        <v>9052</v>
      </c>
      <c r="G292" s="10">
        <v>300</v>
      </c>
      <c r="H292" t="s">
        <v>9053</v>
      </c>
      <c r="I292" t="s">
        <v>9054</v>
      </c>
      <c r="J292" s="20"/>
      <c r="K292" s="36">
        <v>43354</v>
      </c>
    </row>
    <row r="293" spans="1:12" x14ac:dyDescent="0.15">
      <c r="A293" s="5" t="str">
        <f>記入用!A293</f>
        <v>鏡写しのアリス(双子のアリス)</v>
      </c>
      <c r="B293" t="str">
        <f>記入用!B293</f>
        <v>720円</v>
      </c>
      <c r="C293" t="s">
        <v>11006</v>
      </c>
      <c r="D293" t="s">
        <v>9050</v>
      </c>
      <c r="E293" t="s">
        <v>9051</v>
      </c>
      <c r="F293" t="s">
        <v>9052</v>
      </c>
      <c r="G293" s="10">
        <v>300</v>
      </c>
      <c r="H293" t="s">
        <v>9053</v>
      </c>
      <c r="I293" t="s">
        <v>9054</v>
      </c>
      <c r="J293" s="20"/>
      <c r="K293" s="36">
        <v>43354</v>
      </c>
    </row>
    <row r="294" spans="1:12" x14ac:dyDescent="0.15">
      <c r="A294" s="5" t="str">
        <f>記入用!A294</f>
        <v>最高神の龍神</v>
      </c>
      <c r="B294" t="str">
        <f>記入用!B294</f>
        <v>かがみ</v>
      </c>
      <c r="C294" t="s">
        <v>9503</v>
      </c>
      <c r="D294" t="s">
        <v>14743</v>
      </c>
      <c r="E294" t="s">
        <v>9505</v>
      </c>
      <c r="F294" t="s">
        <v>698</v>
      </c>
      <c r="G294" s="10" t="s">
        <v>9506</v>
      </c>
      <c r="H294" t="s">
        <v>9507</v>
      </c>
      <c r="I294" t="s">
        <v>9508</v>
      </c>
      <c r="J294" s="20"/>
      <c r="K294" s="36">
        <v>43354</v>
      </c>
      <c r="L294">
        <v>1.2</v>
      </c>
    </row>
    <row r="295" spans="1:12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9504</v>
      </c>
      <c r="D295" t="s">
        <v>14743</v>
      </c>
      <c r="E295" t="s">
        <v>9505</v>
      </c>
      <c r="F295" t="s">
        <v>1504</v>
      </c>
      <c r="G295" s="10" t="s">
        <v>9506</v>
      </c>
      <c r="H295" t="s">
        <v>9507</v>
      </c>
      <c r="I295" t="s">
        <v>9508</v>
      </c>
      <c r="J295" s="20"/>
      <c r="K295" s="36">
        <v>43354</v>
      </c>
      <c r="L295">
        <v>1.2</v>
      </c>
    </row>
    <row r="296" spans="1:12" x14ac:dyDescent="0.15">
      <c r="A296" s="5" t="str">
        <f>記入用!A296</f>
        <v>神蒐集の厚揚げ</v>
      </c>
      <c r="B296" t="str">
        <f>記入用!B296</f>
        <v>シロ組の厚揚げ</v>
      </c>
      <c r="C296" t="s">
        <v>4264</v>
      </c>
      <c r="D296" t="s">
        <v>4265</v>
      </c>
      <c r="E296" t="s">
        <v>4266</v>
      </c>
      <c r="F296" s="22" t="s">
        <v>4267</v>
      </c>
      <c r="H296" t="s">
        <v>4268</v>
      </c>
      <c r="I296" t="s">
        <v>4269</v>
      </c>
      <c r="K296" s="36">
        <v>43312</v>
      </c>
    </row>
    <row r="297" spans="1:12" x14ac:dyDescent="0.15">
      <c r="A297" s="12" t="str">
        <f>記入用!A297</f>
        <v>神界守護神ベルゼビュート</v>
      </c>
      <c r="B297" t="str">
        <f>記入用!B297</f>
        <v>tabibito</v>
      </c>
      <c r="C297" t="s">
        <v>4224</v>
      </c>
      <c r="D297" t="s">
        <v>14744</v>
      </c>
      <c r="E297" t="s">
        <v>4228</v>
      </c>
      <c r="F297" t="s">
        <v>4225</v>
      </c>
      <c r="G297" s="12" t="s">
        <v>4226</v>
      </c>
      <c r="H297" t="s">
        <v>4227</v>
      </c>
      <c r="I297" t="s">
        <v>4229</v>
      </c>
      <c r="K297" s="36">
        <v>43312</v>
      </c>
      <c r="L297" s="9">
        <v>1</v>
      </c>
    </row>
    <row r="298" spans="1:12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4032</v>
      </c>
      <c r="D298" t="s">
        <v>4033</v>
      </c>
      <c r="E298" t="s">
        <v>4034</v>
      </c>
      <c r="F298" t="s">
        <v>3387</v>
      </c>
      <c r="G298" s="10" t="s">
        <v>4035</v>
      </c>
      <c r="H298" t="s">
        <v>4036</v>
      </c>
      <c r="I298" t="s">
        <v>4037</v>
      </c>
      <c r="K298" s="36">
        <v>43708</v>
      </c>
      <c r="L298" s="9">
        <v>2</v>
      </c>
    </row>
    <row r="299" spans="1:12" x14ac:dyDescent="0.15">
      <c r="A299" s="5" t="str">
        <f>記入用!A299</f>
        <v>次元の管理者</v>
      </c>
      <c r="B299" t="str">
        <f>記入用!B299</f>
        <v>色々する人</v>
      </c>
      <c r="C299" t="s">
        <v>7334</v>
      </c>
      <c r="D299" t="s">
        <v>5666</v>
      </c>
      <c r="E299" t="s">
        <v>7335</v>
      </c>
      <c r="F299" t="s">
        <v>800</v>
      </c>
      <c r="G299" s="10" t="s">
        <v>3179</v>
      </c>
      <c r="H299" t="s">
        <v>7336</v>
      </c>
      <c r="I299" t="s">
        <v>7337</v>
      </c>
      <c r="J299" s="20"/>
      <c r="K299" s="36">
        <v>41690</v>
      </c>
      <c r="L299" s="38" t="s">
        <v>9772</v>
      </c>
    </row>
    <row r="300" spans="1:12" x14ac:dyDescent="0.15">
      <c r="A300" s="5" t="str">
        <f>記入用!A300</f>
        <v>詠唱のメルティア</v>
      </c>
      <c r="B300" t="str">
        <f>記入用!B300</f>
        <v>赤錆</v>
      </c>
      <c r="C300" t="s">
        <v>9464</v>
      </c>
      <c r="D300" t="s">
        <v>14745</v>
      </c>
      <c r="E300" t="s">
        <v>9465</v>
      </c>
      <c r="F300" t="s">
        <v>8399</v>
      </c>
      <c r="G300" s="10" t="s">
        <v>9466</v>
      </c>
      <c r="H300" t="s">
        <v>9467</v>
      </c>
      <c r="I300" t="s">
        <v>9468</v>
      </c>
      <c r="J300" s="20"/>
      <c r="K300" s="36">
        <v>43409</v>
      </c>
      <c r="L300">
        <v>1.04</v>
      </c>
    </row>
    <row r="301" spans="1:12" x14ac:dyDescent="0.15">
      <c r="A301" s="5" t="str">
        <f>記入用!A301</f>
        <v>光学のオプティア</v>
      </c>
      <c r="B301" t="str">
        <f>記入用!B301</f>
        <v>まぬるねこ</v>
      </c>
      <c r="C301" t="s">
        <v>7804</v>
      </c>
      <c r="D301" t="s">
        <v>7805</v>
      </c>
      <c r="E301" t="s">
        <v>7806</v>
      </c>
      <c r="F301" t="s">
        <v>441</v>
      </c>
      <c r="G301" s="10" t="s">
        <v>7807</v>
      </c>
      <c r="H301" t="s">
        <v>7808</v>
      </c>
      <c r="I301" t="s">
        <v>7809</v>
      </c>
      <c r="J301" s="20"/>
      <c r="K301" s="36">
        <v>43317</v>
      </c>
      <c r="L301" s="37">
        <v>1</v>
      </c>
    </row>
    <row r="302" spans="1:12" x14ac:dyDescent="0.15">
      <c r="A302" s="12" t="str">
        <f>記入用!A302</f>
        <v>砲身のナスカ</v>
      </c>
      <c r="B302" t="str">
        <f>記入用!B302</f>
        <v>alec</v>
      </c>
      <c r="C302" t="s">
        <v>4006</v>
      </c>
      <c r="D302" t="s">
        <v>9440</v>
      </c>
      <c r="E302" t="s">
        <v>4007</v>
      </c>
      <c r="F302" t="s">
        <v>4008</v>
      </c>
      <c r="G302" s="10" t="s">
        <v>4009</v>
      </c>
      <c r="H302" t="s">
        <v>4010</v>
      </c>
      <c r="I302" t="s">
        <v>4011</v>
      </c>
      <c r="K302" s="36">
        <v>43333</v>
      </c>
      <c r="L302">
        <v>1.2</v>
      </c>
    </row>
    <row r="303" spans="1:12" x14ac:dyDescent="0.15">
      <c r="A303" s="5" t="str">
        <f>記入用!A303</f>
        <v>平和のハルト</v>
      </c>
      <c r="B303" t="str">
        <f>記入用!B303</f>
        <v>ソナリ</v>
      </c>
      <c r="C303" t="s">
        <v>3913</v>
      </c>
      <c r="D303" t="s">
        <v>3676</v>
      </c>
      <c r="E303" t="s">
        <v>9897</v>
      </c>
      <c r="F303" t="s">
        <v>3287</v>
      </c>
      <c r="G303" s="10">
        <v>100</v>
      </c>
      <c r="H303" t="s">
        <v>3914</v>
      </c>
      <c r="I303" t="s">
        <v>3915</v>
      </c>
      <c r="K303" s="36">
        <v>43337</v>
      </c>
    </row>
    <row r="304" spans="1:12" x14ac:dyDescent="0.15">
      <c r="A304" s="5" t="str">
        <f>記入用!A304</f>
        <v>雛形のリドミ</v>
      </c>
      <c r="B304" t="str">
        <f>記入用!B304</f>
        <v>赤錆</v>
      </c>
      <c r="C304" t="s">
        <v>9418</v>
      </c>
      <c r="D304" t="s">
        <v>9419</v>
      </c>
      <c r="E304" t="s">
        <v>9420</v>
      </c>
      <c r="F304" t="s">
        <v>3387</v>
      </c>
      <c r="G304" s="10" t="s">
        <v>4154</v>
      </c>
      <c r="H304" t="s">
        <v>4459</v>
      </c>
      <c r="I304" t="s">
        <v>5563</v>
      </c>
      <c r="J304" s="23" t="s">
        <v>9925</v>
      </c>
      <c r="K304" s="36">
        <v>43338</v>
      </c>
      <c r="L304" s="37">
        <v>1.01</v>
      </c>
    </row>
    <row r="305" spans="1:12" x14ac:dyDescent="0.15">
      <c r="A305" s="5" t="str">
        <f>記入用!A305</f>
        <v>魔道のアムナレテリ</v>
      </c>
      <c r="B305" t="str">
        <f>記入用!B305</f>
        <v>魔幼女</v>
      </c>
      <c r="C305" t="s">
        <v>4072</v>
      </c>
      <c r="D305" t="s">
        <v>4073</v>
      </c>
      <c r="E305" t="s">
        <v>4074</v>
      </c>
      <c r="F305" t="s">
        <v>4075</v>
      </c>
      <c r="G305" s="10" t="s">
        <v>9775</v>
      </c>
      <c r="H305" t="s">
        <v>4076</v>
      </c>
      <c r="I305" t="s">
        <v>4077</v>
      </c>
      <c r="K305" s="36">
        <v>43667</v>
      </c>
      <c r="L305" s="38">
        <v>1.2</v>
      </c>
    </row>
    <row r="306" spans="1:12" x14ac:dyDescent="0.15">
      <c r="A306" s="5" t="str">
        <f>記入用!A306</f>
        <v>音楽のトルネ</v>
      </c>
      <c r="B306" t="str">
        <f>記入用!B306</f>
        <v>Aoi_nasuko</v>
      </c>
      <c r="C306" t="s">
        <v>7846</v>
      </c>
      <c r="D306" t="s">
        <v>16844</v>
      </c>
      <c r="E306" s="5" t="s">
        <v>9263</v>
      </c>
      <c r="F306" t="s">
        <v>9264</v>
      </c>
      <c r="G306" s="10">
        <v>100</v>
      </c>
      <c r="H306" t="s">
        <v>16845</v>
      </c>
      <c r="I306" t="s">
        <v>16846</v>
      </c>
      <c r="J306" s="20"/>
      <c r="K306" s="36">
        <v>43575</v>
      </c>
      <c r="L306">
        <v>1.2</v>
      </c>
    </row>
    <row r="307" spans="1:12" x14ac:dyDescent="0.15">
      <c r="A307" s="5" t="str">
        <f>記入用!A307</f>
        <v>貿易のコマス</v>
      </c>
      <c r="B307" t="str">
        <f>記入用!B307</f>
        <v>Aoi_nasuko</v>
      </c>
      <c r="C307" t="s">
        <v>9340</v>
      </c>
      <c r="D307" t="s">
        <v>9341</v>
      </c>
      <c r="E307" t="s">
        <v>9342</v>
      </c>
      <c r="F307" t="s">
        <v>2367</v>
      </c>
      <c r="G307" s="10">
        <v>100</v>
      </c>
      <c r="H307" t="s">
        <v>9343</v>
      </c>
      <c r="I307" t="s">
        <v>9344</v>
      </c>
      <c r="J307" s="20"/>
      <c r="K307" s="36">
        <v>43337</v>
      </c>
      <c r="L307">
        <v>1.1200000000000001</v>
      </c>
    </row>
    <row r="308" spans="1:12" x14ac:dyDescent="0.15">
      <c r="A308" s="5" t="str">
        <f>記入用!A308</f>
        <v>茄子のエプット</v>
      </c>
      <c r="B308" t="str">
        <f>記入用!B308</f>
        <v>Aoi_nasuko</v>
      </c>
      <c r="C308" t="s">
        <v>9236</v>
      </c>
      <c r="D308" t="s">
        <v>16847</v>
      </c>
      <c r="E308" t="s">
        <v>9306</v>
      </c>
      <c r="F308" t="s">
        <v>2208</v>
      </c>
      <c r="G308" s="10" t="s">
        <v>9307</v>
      </c>
      <c r="H308" t="s">
        <v>16848</v>
      </c>
      <c r="I308" t="s">
        <v>8737</v>
      </c>
      <c r="J308" s="20"/>
      <c r="K308" s="36">
        <v>43575</v>
      </c>
      <c r="L308" s="37">
        <v>1.1000000000000001</v>
      </c>
    </row>
    <row r="309" spans="1:12" x14ac:dyDescent="0.15">
      <c r="A309" s="12" t="str">
        <f>記入用!A309</f>
        <v>八岐のヨルムンガンド</v>
      </c>
      <c r="B309" t="str">
        <f>記入用!B309</f>
        <v>alec</v>
      </c>
      <c r="C309" t="s">
        <v>9193</v>
      </c>
      <c r="D309" t="s">
        <v>9194</v>
      </c>
      <c r="E309" t="s">
        <v>9195</v>
      </c>
      <c r="F309" t="s">
        <v>9196</v>
      </c>
      <c r="G309" s="10" t="s">
        <v>4009</v>
      </c>
      <c r="H309" t="s">
        <v>9197</v>
      </c>
      <c r="I309" t="s">
        <v>9198</v>
      </c>
      <c r="J309" s="20"/>
      <c r="K309" s="36">
        <v>43333</v>
      </c>
    </row>
    <row r="310" spans="1:12" x14ac:dyDescent="0.15">
      <c r="A310" s="5" t="str">
        <f>記入用!A310</f>
        <v>裁きのシキ</v>
      </c>
      <c r="B310" t="str">
        <f>記入用!B310</f>
        <v>有馬志紀</v>
      </c>
      <c r="C310" t="s">
        <v>7425</v>
      </c>
      <c r="D310" t="s">
        <v>7426</v>
      </c>
      <c r="E310" t="s">
        <v>7427</v>
      </c>
      <c r="F310" t="s">
        <v>7428</v>
      </c>
      <c r="G310" s="10" t="s">
        <v>3179</v>
      </c>
      <c r="H310" t="s">
        <v>7429</v>
      </c>
      <c r="I310" t="s">
        <v>7430</v>
      </c>
      <c r="K310" s="36">
        <v>41397</v>
      </c>
    </row>
    <row r="311" spans="1:12" x14ac:dyDescent="0.15">
      <c r="A311" s="5" t="str">
        <f>記入用!A311</f>
        <v>青い茄子の妖精の青井ナスコさん</v>
      </c>
      <c r="B311" t="str">
        <f>記入用!B311</f>
        <v>Aoi_nasuko</v>
      </c>
      <c r="C311" t="s">
        <v>9231</v>
      </c>
      <c r="D311" t="s">
        <v>9232</v>
      </c>
      <c r="E311" t="s">
        <v>9233</v>
      </c>
      <c r="F311" t="s">
        <v>612</v>
      </c>
      <c r="G311" s="10" t="s">
        <v>9234</v>
      </c>
      <c r="H311" t="s">
        <v>9235</v>
      </c>
      <c r="I311" t="s">
        <v>5280</v>
      </c>
      <c r="J311" s="23" t="s">
        <v>9236</v>
      </c>
      <c r="K311" s="36">
        <v>43431</v>
      </c>
      <c r="L311" s="9">
        <v>2.1</v>
      </c>
    </row>
    <row r="312" spans="1:12" x14ac:dyDescent="0.15">
      <c r="A312" s="5" t="str">
        <f>記入用!A312</f>
        <v>狂奏のトルネ</v>
      </c>
      <c r="B312" t="str">
        <f>記入用!B312</f>
        <v>Aoi_nasuko</v>
      </c>
      <c r="C312" t="s">
        <v>9381</v>
      </c>
      <c r="D312" t="s">
        <v>7847</v>
      </c>
      <c r="E312" t="s">
        <v>9383</v>
      </c>
      <c r="F312" t="s">
        <v>641</v>
      </c>
      <c r="G312" s="10" t="s">
        <v>9384</v>
      </c>
      <c r="H312" t="s">
        <v>9385</v>
      </c>
      <c r="I312" t="s">
        <v>9386</v>
      </c>
      <c r="K312" s="36">
        <v>43337</v>
      </c>
      <c r="L312" s="37">
        <v>1</v>
      </c>
    </row>
    <row r="313" spans="1:12" x14ac:dyDescent="0.15">
      <c r="A313" s="5" t="str">
        <f>記入用!A313</f>
        <v>踊り子のリリーエ</v>
      </c>
      <c r="B313" t="str">
        <f>記入用!B313</f>
        <v>雪乃百合</v>
      </c>
      <c r="C313" t="s">
        <v>9780</v>
      </c>
      <c r="D313" t="s">
        <v>14746</v>
      </c>
      <c r="E313" t="s">
        <v>9781</v>
      </c>
      <c r="F313" t="s">
        <v>2208</v>
      </c>
      <c r="G313" s="10" t="s">
        <v>9782</v>
      </c>
      <c r="H313" t="s">
        <v>9783</v>
      </c>
      <c r="I313" t="s">
        <v>9784</v>
      </c>
      <c r="K313" s="36">
        <v>43463</v>
      </c>
      <c r="L313" s="9">
        <v>1</v>
      </c>
    </row>
    <row r="314" spans="1:12" x14ac:dyDescent="0.15">
      <c r="A314" s="5" t="str">
        <f>記入用!A314</f>
        <v>虹のルガーナ</v>
      </c>
      <c r="B314" t="str">
        <f>記入用!B314</f>
        <v>うめもずく</v>
      </c>
      <c r="C314" t="s">
        <v>9801</v>
      </c>
      <c r="D314" t="s">
        <v>9802</v>
      </c>
      <c r="E314" s="5" t="s">
        <v>9943</v>
      </c>
      <c r="F314" t="s">
        <v>9803</v>
      </c>
      <c r="G314" s="10">
        <v>100</v>
      </c>
      <c r="H314" t="s">
        <v>9804</v>
      </c>
      <c r="I314" t="s">
        <v>9805</v>
      </c>
      <c r="K314" s="36">
        <v>43338</v>
      </c>
      <c r="L314" s="9">
        <v>1.1000000000000001</v>
      </c>
    </row>
    <row r="315" spans="1:12" x14ac:dyDescent="0.15">
      <c r="A315" s="5" t="str">
        <f>記入用!A315</f>
        <v>熱血の松岡修造</v>
      </c>
      <c r="B315" t="str">
        <f>記入用!B315</f>
        <v>べにさん</v>
      </c>
      <c r="C315" t="s">
        <v>10087</v>
      </c>
      <c r="D315" t="s">
        <v>10088</v>
      </c>
      <c r="E315" t="s">
        <v>10089</v>
      </c>
      <c r="F315" t="s">
        <v>10090</v>
      </c>
      <c r="G315" s="10" t="s">
        <v>4154</v>
      </c>
      <c r="H315" t="s">
        <v>10091</v>
      </c>
      <c r="I315" t="s">
        <v>10092</v>
      </c>
      <c r="K315" s="36">
        <v>43410</v>
      </c>
      <c r="L315" s="37">
        <v>1.02</v>
      </c>
    </row>
    <row r="316" spans="1:12" x14ac:dyDescent="0.15">
      <c r="A316" s="5" t="str">
        <f>記入用!A316</f>
        <v>腐敗のヴェルドル</v>
      </c>
      <c r="B316" t="str">
        <f>記入用!B316</f>
        <v>快楽を求めし恐怖腐男子</v>
      </c>
      <c r="C316" t="s">
        <v>10132</v>
      </c>
      <c r="D316" t="s">
        <v>10133</v>
      </c>
      <c r="E316" t="s">
        <v>10270</v>
      </c>
      <c r="F316" t="s">
        <v>3111</v>
      </c>
      <c r="G316" s="10">
        <v>100</v>
      </c>
      <c r="H316" t="s">
        <v>10134</v>
      </c>
      <c r="I316" t="s">
        <v>10135</v>
      </c>
      <c r="J316" s="23" t="s">
        <v>1463</v>
      </c>
      <c r="K316" s="36">
        <v>43351</v>
      </c>
    </row>
    <row r="317" spans="1:12" x14ac:dyDescent="0.15">
      <c r="A317" s="5" t="str">
        <f>記入用!A317</f>
        <v>天龍タツタ</v>
      </c>
      <c r="B317" t="str">
        <f>記入用!B317</f>
        <v>赤錆</v>
      </c>
      <c r="C317" t="s">
        <v>10168</v>
      </c>
      <c r="D317" t="s">
        <v>10169</v>
      </c>
      <c r="E317" t="s">
        <v>10170</v>
      </c>
      <c r="F317" t="s">
        <v>10171</v>
      </c>
      <c r="G317" s="10" t="s">
        <v>10172</v>
      </c>
      <c r="H317" t="s">
        <v>10173</v>
      </c>
      <c r="I317" t="s">
        <v>10174</v>
      </c>
      <c r="K317" s="36">
        <v>43346</v>
      </c>
      <c r="L317">
        <v>1.02</v>
      </c>
    </row>
    <row r="318" spans="1:12" x14ac:dyDescent="0.15">
      <c r="A318" s="5" t="str">
        <f>記入用!A318</f>
        <v>Aneira of Older Sister</v>
      </c>
      <c r="B318" t="str">
        <f>記入用!B318</f>
        <v>TotallyAMokoi</v>
      </c>
      <c r="C318" t="s">
        <v>10262</v>
      </c>
      <c r="D318" t="s">
        <v>10229</v>
      </c>
      <c r="E318" t="s">
        <v>10230</v>
      </c>
      <c r="F318" t="s">
        <v>1986</v>
      </c>
      <c r="G318" s="10" t="s">
        <v>10231</v>
      </c>
      <c r="H318" t="s">
        <v>10232</v>
      </c>
      <c r="I318" t="s">
        <v>10233</v>
      </c>
      <c r="K318" s="36">
        <v>43351</v>
      </c>
    </row>
    <row r="319" spans="1:12" x14ac:dyDescent="0.15">
      <c r="A319" s="5" t="str">
        <f>記入用!A319</f>
        <v>氷妃のシャール</v>
      </c>
      <c r="B319" t="str">
        <f>記入用!B319</f>
        <v>グリーンドラゴン</v>
      </c>
      <c r="C319" t="s">
        <v>10275</v>
      </c>
      <c r="D319" t="s">
        <v>4033</v>
      </c>
      <c r="E319" t="s">
        <v>10276</v>
      </c>
      <c r="F319" t="s">
        <v>10277</v>
      </c>
      <c r="G319" s="10" t="s">
        <v>4035</v>
      </c>
      <c r="H319" t="s">
        <v>10278</v>
      </c>
      <c r="I319" t="s">
        <v>4037</v>
      </c>
      <c r="K319" s="36">
        <v>43708</v>
      </c>
      <c r="L319">
        <v>2.2000000000000002</v>
      </c>
    </row>
    <row r="320" spans="1:12" x14ac:dyDescent="0.15">
      <c r="A320" s="5" t="str">
        <f>記入用!A320</f>
        <v>狂神竜シャール</v>
      </c>
      <c r="B320" t="str">
        <f>記入用!B320</f>
        <v>グリーンドラゴン</v>
      </c>
      <c r="C320" t="s">
        <v>10312</v>
      </c>
      <c r="D320" t="s">
        <v>4033</v>
      </c>
      <c r="E320" t="s">
        <v>10313</v>
      </c>
      <c r="F320" t="s">
        <v>10314</v>
      </c>
      <c r="G320" s="10">
        <v>100</v>
      </c>
      <c r="H320" t="s">
        <v>10315</v>
      </c>
      <c r="I320" t="s">
        <v>10316</v>
      </c>
      <c r="K320" s="36">
        <v>43708</v>
      </c>
      <c r="L320" s="9">
        <v>2.4</v>
      </c>
    </row>
    <row r="321" spans="1:12" x14ac:dyDescent="0.15">
      <c r="A321" s="5" t="str">
        <f>記入用!A321</f>
        <v>輪舞曲のエリーゼ</v>
      </c>
      <c r="B321" t="str">
        <f>記入用!B321</f>
        <v>syphom</v>
      </c>
      <c r="C321" s="5" t="s">
        <v>10341</v>
      </c>
      <c r="D321" t="s">
        <v>11619</v>
      </c>
      <c r="E321" t="s">
        <v>10342</v>
      </c>
      <c r="F321" t="s">
        <v>1636</v>
      </c>
      <c r="G321" s="10">
        <v>2000000000</v>
      </c>
      <c r="H321" t="s">
        <v>11008</v>
      </c>
      <c r="I321" t="s">
        <v>11009</v>
      </c>
      <c r="K321" s="36">
        <v>43416</v>
      </c>
      <c r="L321">
        <v>0.96</v>
      </c>
    </row>
    <row r="322" spans="1:12" x14ac:dyDescent="0.15">
      <c r="A322" s="5" t="str">
        <f>記入用!A322</f>
        <v>投影少女のロキア</v>
      </c>
      <c r="B322" t="str">
        <f>記入用!B322</f>
        <v>ソナリ</v>
      </c>
      <c r="C322" t="s">
        <v>10365</v>
      </c>
      <c r="D322" t="s">
        <v>10366</v>
      </c>
      <c r="E322" t="s">
        <v>10367</v>
      </c>
      <c r="F322" t="s">
        <v>6167</v>
      </c>
      <c r="G322" s="10">
        <v>100</v>
      </c>
      <c r="H322" t="s">
        <v>10368</v>
      </c>
      <c r="I322" t="s">
        <v>10369</v>
      </c>
      <c r="K322" s="36">
        <v>43537</v>
      </c>
      <c r="L322" s="38"/>
    </row>
    <row r="323" spans="1:12" x14ac:dyDescent="0.15">
      <c r="A323" s="5" t="str">
        <f>記入用!A323</f>
        <v>自衛のフカード</v>
      </c>
      <c r="B323" t="str">
        <f>記入用!B323</f>
        <v>Aoi_nasuko</v>
      </c>
      <c r="C323" t="s">
        <v>10706</v>
      </c>
      <c r="D323" t="s">
        <v>10707</v>
      </c>
      <c r="E323" t="s">
        <v>10708</v>
      </c>
      <c r="F323" t="s">
        <v>2788</v>
      </c>
      <c r="G323" s="10">
        <v>1000</v>
      </c>
      <c r="H323" t="s">
        <v>10709</v>
      </c>
      <c r="I323" t="s">
        <v>10710</v>
      </c>
      <c r="J323" s="23" t="s">
        <v>10711</v>
      </c>
      <c r="K323" s="36">
        <v>43367</v>
      </c>
      <c r="L323" s="37">
        <v>1</v>
      </c>
    </row>
    <row r="324" spans="1:12" x14ac:dyDescent="0.15">
      <c r="A324" s="5" t="str">
        <f>記入用!A324</f>
        <v>強運のジン</v>
      </c>
      <c r="B324" t="str">
        <f>記入用!B324</f>
        <v>鬼灯の魂</v>
      </c>
      <c r="C324" t="s">
        <v>10759</v>
      </c>
      <c r="D324" t="s">
        <v>10760</v>
      </c>
      <c r="E324" t="s">
        <v>10761</v>
      </c>
      <c r="F324" t="s">
        <v>615</v>
      </c>
      <c r="G324" s="10">
        <v>400</v>
      </c>
      <c r="H324" t="s">
        <v>10762</v>
      </c>
      <c r="I324" s="13" t="s">
        <v>10763</v>
      </c>
      <c r="K324" s="36">
        <v>43359</v>
      </c>
    </row>
    <row r="325" spans="1:12" x14ac:dyDescent="0.15">
      <c r="A325" s="5" t="str">
        <f>記入用!A325</f>
        <v>無色のウルエメ</v>
      </c>
      <c r="B325" t="str">
        <f>記入用!B325</f>
        <v>ああああ</v>
      </c>
      <c r="C325" t="s">
        <v>10817</v>
      </c>
      <c r="D325" t="s">
        <v>10818</v>
      </c>
      <c r="E325" t="s">
        <v>10819</v>
      </c>
      <c r="F325" t="s">
        <v>10820</v>
      </c>
      <c r="G325" s="10">
        <v>0</v>
      </c>
      <c r="H325" t="s">
        <v>10821</v>
      </c>
      <c r="I325" t="s">
        <v>10822</v>
      </c>
      <c r="K325" s="36">
        <v>41236</v>
      </c>
    </row>
    <row r="326" spans="1:12" x14ac:dyDescent="0.15">
      <c r="A326" s="5" t="str">
        <f>記入用!A326</f>
        <v>不浄のナカレ</v>
      </c>
      <c r="B326" t="str">
        <f>記入用!B326</f>
        <v>ああああ</v>
      </c>
      <c r="C326" t="s">
        <v>10845</v>
      </c>
      <c r="D326" t="s">
        <v>10846</v>
      </c>
      <c r="E326" t="s">
        <v>10847</v>
      </c>
      <c r="F326" t="s">
        <v>10848</v>
      </c>
      <c r="G326" s="10">
        <v>100</v>
      </c>
      <c r="H326" t="s">
        <v>10849</v>
      </c>
      <c r="I326" t="s">
        <v>10850</v>
      </c>
      <c r="K326" s="36">
        <v>41239</v>
      </c>
    </row>
    <row r="327" spans="1:12" x14ac:dyDescent="0.15">
      <c r="A327" s="5" t="str">
        <f>記入用!A327</f>
        <v>無個性な死んだライオン</v>
      </c>
      <c r="B327" t="str">
        <f>記入用!B327</f>
        <v>赤錆</v>
      </c>
      <c r="C327" t="s">
        <v>10866</v>
      </c>
      <c r="D327" t="s">
        <v>10867</v>
      </c>
      <c r="E327" t="s">
        <v>10868</v>
      </c>
      <c r="F327" t="s">
        <v>10869</v>
      </c>
      <c r="G327" s="10">
        <v>100</v>
      </c>
      <c r="H327" t="s">
        <v>10870</v>
      </c>
      <c r="I327" t="s">
        <v>10871</v>
      </c>
      <c r="K327" s="36">
        <v>43374</v>
      </c>
      <c r="L327" s="37">
        <v>1.02</v>
      </c>
    </row>
    <row r="328" spans="1:12" x14ac:dyDescent="0.15">
      <c r="A328" s="5" t="str">
        <f>記入用!A328</f>
        <v>取説のインストラ</v>
      </c>
      <c r="B328" t="str">
        <f>記入用!B328</f>
        <v>赤錆</v>
      </c>
      <c r="C328" t="s">
        <v>10882</v>
      </c>
      <c r="D328" t="s">
        <v>10883</v>
      </c>
      <c r="E328" t="s">
        <v>10884</v>
      </c>
      <c r="F328" t="s">
        <v>561</v>
      </c>
      <c r="G328" s="10" t="s">
        <v>10885</v>
      </c>
      <c r="H328" t="s">
        <v>10886</v>
      </c>
      <c r="I328" t="s">
        <v>4037</v>
      </c>
      <c r="J328" s="23" t="s">
        <v>1013</v>
      </c>
      <c r="K328" s="36">
        <v>43407</v>
      </c>
      <c r="L328" s="37">
        <v>1.01</v>
      </c>
    </row>
    <row r="329" spans="1:12" x14ac:dyDescent="0.15">
      <c r="A329" s="5" t="str">
        <f>記入用!A329</f>
        <v>黒天使のフレアハーツ</v>
      </c>
      <c r="B329" t="str">
        <f>記入用!B329</f>
        <v>赤坂</v>
      </c>
      <c r="C329" t="s">
        <v>10919</v>
      </c>
      <c r="D329" t="s">
        <v>10920</v>
      </c>
      <c r="E329" t="s">
        <v>10951</v>
      </c>
      <c r="F329" t="s">
        <v>441</v>
      </c>
      <c r="G329" s="10" t="s">
        <v>3179</v>
      </c>
      <c r="H329" t="s">
        <v>10953</v>
      </c>
      <c r="I329" t="s">
        <v>10952</v>
      </c>
      <c r="K329" s="36">
        <v>43373</v>
      </c>
      <c r="L329" s="37">
        <v>1.01</v>
      </c>
    </row>
    <row r="330" spans="1:12" x14ac:dyDescent="0.15">
      <c r="A330" s="5" t="str">
        <f>記入用!A330</f>
        <v>迷宮のメイズ</v>
      </c>
      <c r="B330" t="str">
        <f>記入用!B330</f>
        <v>alec</v>
      </c>
      <c r="C330" t="s">
        <v>10961</v>
      </c>
      <c r="D330" t="s">
        <v>10962</v>
      </c>
      <c r="E330" t="s">
        <v>10963</v>
      </c>
      <c r="F330" t="s">
        <v>1230</v>
      </c>
      <c r="G330" s="10" t="s">
        <v>4971</v>
      </c>
      <c r="H330" t="s">
        <v>10964</v>
      </c>
      <c r="I330" t="s">
        <v>10965</v>
      </c>
      <c r="K330" s="36">
        <v>43374</v>
      </c>
      <c r="L330" s="37">
        <v>1.05</v>
      </c>
    </row>
    <row r="331" spans="1:12" x14ac:dyDescent="0.15">
      <c r="A331" s="5" t="str">
        <f>記入用!A331</f>
        <v>星座のミルフィア</v>
      </c>
      <c r="B331" t="str">
        <f>記入用!B331</f>
        <v>Sky_Kirche</v>
      </c>
      <c r="C331" t="s">
        <v>11103</v>
      </c>
      <c r="D331" t="s">
        <v>11104</v>
      </c>
      <c r="E331" t="s">
        <v>11221</v>
      </c>
      <c r="F331" t="s">
        <v>1249</v>
      </c>
      <c r="G331" s="10">
        <v>0</v>
      </c>
      <c r="H331" t="s">
        <v>11222</v>
      </c>
      <c r="I331" t="s">
        <v>11223</v>
      </c>
      <c r="K331" s="36">
        <v>43389</v>
      </c>
      <c r="L331" s="37">
        <v>1.02</v>
      </c>
    </row>
    <row r="332" spans="1:12" x14ac:dyDescent="0.15">
      <c r="A332" s="5" t="str">
        <f>記入用!A332</f>
        <v>料理のシェフリー</v>
      </c>
      <c r="B332" t="str">
        <f>記入用!B332</f>
        <v>alec</v>
      </c>
      <c r="C332" t="s">
        <v>11032</v>
      </c>
      <c r="D332" t="s">
        <v>11031</v>
      </c>
      <c r="E332" t="s">
        <v>11033</v>
      </c>
      <c r="F332" t="s">
        <v>952</v>
      </c>
      <c r="G332" s="10" t="s">
        <v>11034</v>
      </c>
      <c r="H332" t="s">
        <v>11035</v>
      </c>
      <c r="I332" t="s">
        <v>11036</v>
      </c>
      <c r="K332" s="36">
        <v>43389</v>
      </c>
    </row>
    <row r="333" spans="1:12" x14ac:dyDescent="0.15">
      <c r="A333" s="5" t="str">
        <f>記入用!A333</f>
        <v>神殺しの蒼牙</v>
      </c>
      <c r="B333" t="str">
        <f>記入用!B333</f>
        <v>蒼牙・えだまめ</v>
      </c>
      <c r="C333" t="s">
        <v>11069</v>
      </c>
      <c r="D333" t="s">
        <v>17012</v>
      </c>
      <c r="E333" t="s">
        <v>11071</v>
      </c>
      <c r="F333" s="5" t="s">
        <v>2989</v>
      </c>
      <c r="G333" s="10" t="s">
        <v>14747</v>
      </c>
      <c r="H333" t="s">
        <v>11072</v>
      </c>
      <c r="I333" t="s">
        <v>11073</v>
      </c>
      <c r="K333" s="36">
        <v>43578</v>
      </c>
      <c r="L333" s="9">
        <v>1.2</v>
      </c>
    </row>
    <row r="334" spans="1:12" x14ac:dyDescent="0.15">
      <c r="A334" s="5" t="str">
        <f>記入用!A334</f>
        <v>神殺しの蒼牙（バランス調整版）</v>
      </c>
      <c r="B334" t="str">
        <f>記入用!B334</f>
        <v>蒼牙・えだまめ</v>
      </c>
      <c r="C334" t="s">
        <v>11069</v>
      </c>
      <c r="D334" t="s">
        <v>17024</v>
      </c>
      <c r="E334" t="s">
        <v>11071</v>
      </c>
      <c r="F334" s="5" t="s">
        <v>2989</v>
      </c>
      <c r="G334" s="10" t="s">
        <v>7092</v>
      </c>
      <c r="H334" t="s">
        <v>4789</v>
      </c>
      <c r="I334" t="s">
        <v>4790</v>
      </c>
      <c r="K334" s="36">
        <v>43578</v>
      </c>
      <c r="L334" s="9">
        <v>1.2</v>
      </c>
    </row>
    <row r="335" spans="1:12" x14ac:dyDescent="0.15">
      <c r="A335" s="5" t="str">
        <f>記入用!A335</f>
        <v>屍のバツ</v>
      </c>
      <c r="B335" t="str">
        <f>記入用!B335</f>
        <v>むじゅん</v>
      </c>
      <c r="C335" t="s">
        <v>11230</v>
      </c>
      <c r="D335" t="s">
        <v>11231</v>
      </c>
      <c r="E335" t="s">
        <v>11232</v>
      </c>
      <c r="F335" t="s">
        <v>2643</v>
      </c>
      <c r="G335" s="10" t="s">
        <v>11233</v>
      </c>
      <c r="H335" t="s">
        <v>11234</v>
      </c>
      <c r="I335" t="s">
        <v>11235</v>
      </c>
      <c r="K335" s="36">
        <v>43381</v>
      </c>
    </row>
    <row r="336" spans="1:12" x14ac:dyDescent="0.15">
      <c r="A336" s="5" t="str">
        <f>記入用!A336</f>
        <v>骸のカトリア</v>
      </c>
      <c r="B336" t="str">
        <f>記入用!B336</f>
        <v>むじゅん</v>
      </c>
      <c r="C336" t="s">
        <v>11267</v>
      </c>
      <c r="D336" t="s">
        <v>11268</v>
      </c>
      <c r="E336" t="s">
        <v>11269</v>
      </c>
      <c r="F336" t="s">
        <v>11270</v>
      </c>
      <c r="G336" s="10" t="s">
        <v>11271</v>
      </c>
      <c r="H336" t="s">
        <v>11272</v>
      </c>
      <c r="I336" t="s">
        <v>11273</v>
      </c>
      <c r="K336" s="36">
        <v>43381</v>
      </c>
    </row>
    <row r="337" spans="1:12" x14ac:dyDescent="0.15">
      <c r="A337" s="5" t="str">
        <f>記入用!A337</f>
        <v>芸術のランサ</v>
      </c>
      <c r="B337" t="str">
        <f>記入用!B337</f>
        <v>背黄青</v>
      </c>
      <c r="C337" t="s">
        <v>11524</v>
      </c>
      <c r="D337" t="s">
        <v>11525</v>
      </c>
      <c r="E337" t="s">
        <v>11526</v>
      </c>
      <c r="F337" t="s">
        <v>11527</v>
      </c>
      <c r="G337" s="10" t="s">
        <v>11528</v>
      </c>
      <c r="H337" t="s">
        <v>11529</v>
      </c>
      <c r="I337" t="s">
        <v>11530</v>
      </c>
      <c r="K337" s="36">
        <v>43393</v>
      </c>
    </row>
    <row r="338" spans="1:12" x14ac:dyDescent="0.15">
      <c r="A338" s="5" t="str">
        <f>記入用!A338</f>
        <v>バグのきれぼし</v>
      </c>
      <c r="B338" t="str">
        <f>記入用!B338</f>
        <v>むじゅん</v>
      </c>
      <c r="C338" t="s">
        <v>11561</v>
      </c>
      <c r="D338" t="s">
        <v>11562</v>
      </c>
      <c r="E338" t="s">
        <v>11563</v>
      </c>
      <c r="F338" t="s">
        <v>11564</v>
      </c>
      <c r="G338" s="10">
        <v>100</v>
      </c>
      <c r="H338" t="s">
        <v>11565</v>
      </c>
      <c r="I338" s="5" t="s">
        <v>14432</v>
      </c>
      <c r="K338" s="36">
        <v>43446</v>
      </c>
    </row>
    <row r="339" spans="1:12" x14ac:dyDescent="0.15">
      <c r="A339" s="5" t="str">
        <f>記入用!A339</f>
        <v>太陽のアマノ</v>
      </c>
      <c r="B339" t="str">
        <f>記入用!B339</f>
        <v>720円</v>
      </c>
      <c r="C339" t="s">
        <v>11584</v>
      </c>
      <c r="D339" t="s">
        <v>11585</v>
      </c>
      <c r="E339" t="s">
        <v>11586</v>
      </c>
      <c r="F339" t="s">
        <v>11587</v>
      </c>
      <c r="G339" s="10" t="s">
        <v>11588</v>
      </c>
      <c r="H339" t="s">
        <v>11589</v>
      </c>
      <c r="I339" t="s">
        <v>11590</v>
      </c>
      <c r="K339" s="36">
        <v>43403</v>
      </c>
    </row>
    <row r="340" spans="1:12" x14ac:dyDescent="0.15">
      <c r="A340" s="5" t="str">
        <f>記入用!A340</f>
        <v>最古のもふもふ</v>
      </c>
      <c r="B340" t="str">
        <f>記入用!B340</f>
        <v>まぬるねこ</v>
      </c>
      <c r="C340" t="s">
        <v>11622</v>
      </c>
      <c r="D340" t="s">
        <v>11623</v>
      </c>
      <c r="E340" t="s">
        <v>11624</v>
      </c>
      <c r="F340" t="s">
        <v>3315</v>
      </c>
      <c r="G340" s="10" t="s">
        <v>11625</v>
      </c>
      <c r="H340" t="s">
        <v>11626</v>
      </c>
      <c r="I340" t="s">
        <v>11627</v>
      </c>
      <c r="K340" s="36">
        <v>43401</v>
      </c>
      <c r="L340" s="37">
        <v>1</v>
      </c>
    </row>
    <row r="341" spans="1:12" x14ac:dyDescent="0.15">
      <c r="A341" s="5" t="str">
        <f>記入用!A341</f>
        <v>パンプキン・フカード</v>
      </c>
      <c r="B341" t="str">
        <f>記入用!B341</f>
        <v>Aoi_nasuko</v>
      </c>
      <c r="C341" t="s">
        <v>11790</v>
      </c>
      <c r="D341" t="s">
        <v>10707</v>
      </c>
      <c r="E341" t="s">
        <v>11791</v>
      </c>
      <c r="F341" t="s">
        <v>3315</v>
      </c>
      <c r="G341" s="10">
        <v>200</v>
      </c>
      <c r="H341" t="s">
        <v>11792</v>
      </c>
      <c r="I341" t="s">
        <v>11793</v>
      </c>
      <c r="K341" s="36">
        <v>43402</v>
      </c>
      <c r="L341" s="37">
        <v>1</v>
      </c>
    </row>
    <row r="342" spans="1:12" x14ac:dyDescent="0.15">
      <c r="A342" s="5" t="str">
        <f>記入用!A342</f>
        <v>狂宴のオネイロイ</v>
      </c>
      <c r="B342" t="str">
        <f>記入用!B342</f>
        <v>ソナリ</v>
      </c>
      <c r="C342" t="s">
        <v>11812</v>
      </c>
      <c r="D342" t="s">
        <v>11813</v>
      </c>
      <c r="E342" t="s">
        <v>11814</v>
      </c>
      <c r="F342" t="s">
        <v>11815</v>
      </c>
      <c r="G342" s="10" t="s">
        <v>11816</v>
      </c>
      <c r="H342" t="s">
        <v>11817</v>
      </c>
      <c r="I342" t="s">
        <v>11818</v>
      </c>
      <c r="K342" s="36">
        <v>43435</v>
      </c>
    </row>
    <row r="343" spans="1:12" x14ac:dyDescent="0.15">
      <c r="A343" s="5" t="str">
        <f>記入用!A343</f>
        <v>刹命のインストラ</v>
      </c>
      <c r="B343" t="str">
        <f>記入用!B343</f>
        <v>赤錆</v>
      </c>
      <c r="C343" t="s">
        <v>11833</v>
      </c>
      <c r="D343" t="s">
        <v>11834</v>
      </c>
      <c r="E343" t="s">
        <v>11835</v>
      </c>
      <c r="F343" t="s">
        <v>441</v>
      </c>
      <c r="G343" s="10">
        <v>100</v>
      </c>
      <c r="H343" t="s">
        <v>11836</v>
      </c>
      <c r="I343" t="s">
        <v>11837</v>
      </c>
      <c r="J343" s="23" t="s">
        <v>1013</v>
      </c>
      <c r="K343" s="36">
        <v>43561</v>
      </c>
      <c r="L343" s="37">
        <v>2</v>
      </c>
    </row>
    <row r="344" spans="1:12" x14ac:dyDescent="0.15">
      <c r="A344" s="5" t="str">
        <f>記入用!A344</f>
        <v>氷射のアイシア</v>
      </c>
      <c r="B344" t="str">
        <f>記入用!B344</f>
        <v>Aoi_nasuko</v>
      </c>
      <c r="C344" t="s">
        <v>11893</v>
      </c>
      <c r="D344" t="s">
        <v>14748</v>
      </c>
      <c r="E344" t="s">
        <v>11894</v>
      </c>
      <c r="F344" t="s">
        <v>2208</v>
      </c>
      <c r="G344" s="10">
        <v>420</v>
      </c>
      <c r="H344" t="s">
        <v>11895</v>
      </c>
      <c r="I344" t="s">
        <v>11896</v>
      </c>
      <c r="K344" s="36">
        <v>43424</v>
      </c>
      <c r="L344" s="40">
        <v>1.302</v>
      </c>
    </row>
    <row r="345" spans="1:12" x14ac:dyDescent="0.15">
      <c r="A345" s="5" t="str">
        <f>記入用!A345</f>
        <v>高山のケーナ</v>
      </c>
      <c r="B345" t="str">
        <f>記入用!B345</f>
        <v>はるやま</v>
      </c>
      <c r="C345" t="s">
        <v>11951</v>
      </c>
      <c r="D345" t="s">
        <v>14749</v>
      </c>
      <c r="E345" t="s">
        <v>11952</v>
      </c>
      <c r="F345" t="s">
        <v>2222</v>
      </c>
      <c r="G345" s="10">
        <v>100</v>
      </c>
      <c r="H345" t="s">
        <v>11953</v>
      </c>
      <c r="I345" t="s">
        <v>11954</v>
      </c>
      <c r="K345" s="36">
        <v>43410</v>
      </c>
      <c r="L345" s="37"/>
    </row>
    <row r="346" spans="1:12" x14ac:dyDescent="0.15">
      <c r="A346" s="5" t="str">
        <f>記入用!A346</f>
        <v>道化のドーカコーカ</v>
      </c>
      <c r="B346" t="str">
        <f>記入用!B346</f>
        <v>Aoi_nasuko</v>
      </c>
      <c r="C346" t="s">
        <v>12004</v>
      </c>
      <c r="D346" t="s">
        <v>12005</v>
      </c>
      <c r="E346" t="s">
        <v>12006</v>
      </c>
      <c r="F346" s="2" t="s">
        <v>12007</v>
      </c>
      <c r="G346" s="10">
        <v>100</v>
      </c>
      <c r="H346" t="s">
        <v>12006</v>
      </c>
      <c r="I346" t="s">
        <v>12006</v>
      </c>
      <c r="K346" s="36">
        <v>43424</v>
      </c>
      <c r="L346" s="37">
        <v>1.01</v>
      </c>
    </row>
    <row r="347" spans="1:12" x14ac:dyDescent="0.15">
      <c r="A347" s="5" t="str">
        <f>記入用!A347</f>
        <v>えいしょうのめるめる</v>
      </c>
      <c r="B347" t="str">
        <f>記入用!B347</f>
        <v>赤錆</v>
      </c>
      <c r="C347" t="s">
        <v>12071</v>
      </c>
      <c r="D347" t="s">
        <v>12072</v>
      </c>
      <c r="E347" t="s">
        <v>12073</v>
      </c>
      <c r="F347" t="s">
        <v>8399</v>
      </c>
      <c r="G347" s="10" t="s">
        <v>12074</v>
      </c>
      <c r="H347" t="s">
        <v>9467</v>
      </c>
      <c r="I347" t="s">
        <v>9468</v>
      </c>
      <c r="J347" s="23" t="s">
        <v>12075</v>
      </c>
      <c r="K347" s="36">
        <v>43417</v>
      </c>
      <c r="L347" s="37">
        <v>1</v>
      </c>
    </row>
    <row r="348" spans="1:12" x14ac:dyDescent="0.15">
      <c r="A348" s="5" t="str">
        <f>記入用!A348</f>
        <v>植銃のプラルプラン</v>
      </c>
      <c r="B348" t="str">
        <f>記入用!B348</f>
        <v>Aoi_nasuko</v>
      </c>
      <c r="C348" t="s">
        <v>12110</v>
      </c>
      <c r="D348" t="s">
        <v>12111</v>
      </c>
      <c r="E348" t="s">
        <v>12236</v>
      </c>
      <c r="F348" t="s">
        <v>12112</v>
      </c>
      <c r="G348" s="10" t="s">
        <v>12113</v>
      </c>
      <c r="H348" t="s">
        <v>12114</v>
      </c>
      <c r="I348" t="s">
        <v>12115</v>
      </c>
      <c r="J348" s="23" t="s">
        <v>12116</v>
      </c>
      <c r="K348" s="36">
        <v>43424</v>
      </c>
      <c r="L348" s="37">
        <v>1.01</v>
      </c>
    </row>
    <row r="349" spans="1:12" x14ac:dyDescent="0.15">
      <c r="A349" s="5" t="str">
        <f>記入用!A349</f>
        <v>叡智の禁書 アル＝アジフ</v>
      </c>
      <c r="B349" t="str">
        <f>記入用!B349</f>
        <v>赤錆</v>
      </c>
      <c r="C349" t="s">
        <v>12163</v>
      </c>
      <c r="D349" t="s">
        <v>12164</v>
      </c>
      <c r="E349" t="s">
        <v>12165</v>
      </c>
      <c r="F349" t="s">
        <v>1576</v>
      </c>
      <c r="G349" s="10" t="s">
        <v>12166</v>
      </c>
      <c r="H349" t="s">
        <v>12167</v>
      </c>
      <c r="I349" t="s">
        <v>12168</v>
      </c>
      <c r="J349" s="23" t="s">
        <v>9903</v>
      </c>
      <c r="K349" s="36">
        <v>43422</v>
      </c>
      <c r="L349" s="37">
        <v>1</v>
      </c>
    </row>
    <row r="350" spans="1:12" x14ac:dyDescent="0.15">
      <c r="A350" s="5" t="str">
        <f>記入用!A350</f>
        <v>†厨二病のアズリエル†</v>
      </c>
      <c r="B350" t="str">
        <f>記入用!B350</f>
        <v>720円</v>
      </c>
      <c r="C350" t="s">
        <v>12197</v>
      </c>
      <c r="D350" t="s">
        <v>12198</v>
      </c>
      <c r="E350" t="s">
        <v>13619</v>
      </c>
      <c r="F350" t="s">
        <v>2219</v>
      </c>
      <c r="G350" s="10">
        <v>100</v>
      </c>
      <c r="H350" t="s">
        <v>13620</v>
      </c>
      <c r="I350" t="s">
        <v>13621</v>
      </c>
      <c r="K350" s="36">
        <v>43422</v>
      </c>
    </row>
    <row r="351" spans="1:12" x14ac:dyDescent="0.15">
      <c r="A351" s="5" t="str">
        <f>記入用!A351</f>
        <v>甘美竜ビタードラゴン</v>
      </c>
      <c r="B351" t="str">
        <f>記入用!B351</f>
        <v>Aoi_nasuko</v>
      </c>
      <c r="C351" t="s">
        <v>12238</v>
      </c>
      <c r="D351" t="s">
        <v>12239</v>
      </c>
      <c r="E351" t="s">
        <v>12240</v>
      </c>
      <c r="F351" t="s">
        <v>1986</v>
      </c>
      <c r="G351" s="10">
        <v>6</v>
      </c>
      <c r="H351" t="s">
        <v>12241</v>
      </c>
      <c r="I351" t="s">
        <v>12270</v>
      </c>
      <c r="K351" s="36">
        <v>43426</v>
      </c>
      <c r="L351" s="37">
        <v>1.01</v>
      </c>
    </row>
    <row r="352" spans="1:12" x14ac:dyDescent="0.15">
      <c r="A352" s="5" t="str">
        <f>記入用!A352</f>
        <v>生還のサバイブ</v>
      </c>
      <c r="B352" t="str">
        <f>記入用!B352</f>
        <v>雪乃百合</v>
      </c>
      <c r="C352" t="s">
        <v>12274</v>
      </c>
      <c r="D352" t="s">
        <v>12275</v>
      </c>
      <c r="E352" t="s">
        <v>12276</v>
      </c>
      <c r="F352" t="s">
        <v>441</v>
      </c>
      <c r="G352" s="10">
        <v>100</v>
      </c>
      <c r="H352" t="s">
        <v>12277</v>
      </c>
      <c r="I352" t="s">
        <v>12278</v>
      </c>
      <c r="K352" s="36">
        <v>43427</v>
      </c>
      <c r="L352" s="9">
        <v>1</v>
      </c>
    </row>
    <row r="353" spans="1:12" x14ac:dyDescent="0.15">
      <c r="A353" s="5" t="str">
        <f>記入用!A353</f>
        <v>生存のサバイブ</v>
      </c>
      <c r="B353" t="str">
        <f>記入用!B353</f>
        <v>雪乃百合</v>
      </c>
      <c r="C353" t="s">
        <v>12296</v>
      </c>
      <c r="D353" t="s">
        <v>12297</v>
      </c>
      <c r="E353" t="s">
        <v>12298</v>
      </c>
      <c r="F353" t="s">
        <v>441</v>
      </c>
      <c r="G353" s="10">
        <v>100</v>
      </c>
      <c r="H353" t="s">
        <v>12299</v>
      </c>
      <c r="I353" t="s">
        <v>12300</v>
      </c>
      <c r="K353" s="36">
        <v>43427</v>
      </c>
      <c r="L353" s="9">
        <v>1</v>
      </c>
    </row>
    <row r="354" spans="1:12" x14ac:dyDescent="0.15">
      <c r="A354" s="5" t="str">
        <f>記入用!A354</f>
        <v>幼奏のトルネ</v>
      </c>
      <c r="B354" t="str">
        <f>記入用!B354</f>
        <v>Aoi_nasuko</v>
      </c>
      <c r="C354" t="s">
        <v>12315</v>
      </c>
      <c r="D354" t="s">
        <v>12319</v>
      </c>
      <c r="E354" t="s">
        <v>12320</v>
      </c>
      <c r="F354" t="s">
        <v>12321</v>
      </c>
      <c r="G354" s="10" t="s">
        <v>12322</v>
      </c>
      <c r="H354" t="s">
        <v>12323</v>
      </c>
      <c r="I354" t="s">
        <v>12324</v>
      </c>
      <c r="K354" s="36">
        <v>43433</v>
      </c>
      <c r="L354" s="37">
        <v>1</v>
      </c>
    </row>
    <row r="355" spans="1:12" x14ac:dyDescent="0.15">
      <c r="A355" s="5" t="str">
        <f>記入用!A355</f>
        <v>愛のレヴィン</v>
      </c>
      <c r="B355" t="str">
        <f>記入用!B355</f>
        <v>赤錆</v>
      </c>
      <c r="C355" t="s">
        <v>12316</v>
      </c>
      <c r="D355" t="s">
        <v>12350</v>
      </c>
      <c r="E355" t="s">
        <v>12351</v>
      </c>
      <c r="F355" t="s">
        <v>12352</v>
      </c>
      <c r="G355" s="10" t="s">
        <v>12353</v>
      </c>
      <c r="H355" t="s">
        <v>12354</v>
      </c>
      <c r="I355" t="s">
        <v>12355</v>
      </c>
      <c r="K355" s="36">
        <v>43561</v>
      </c>
      <c r="L355" s="37">
        <v>2</v>
      </c>
    </row>
    <row r="356" spans="1:12" x14ac:dyDescent="0.15">
      <c r="A356" s="5" t="str">
        <f>記入用!A356</f>
        <v>絆のライナ</v>
      </c>
      <c r="B356" t="str">
        <f>記入用!B356</f>
        <v>赤錆</v>
      </c>
      <c r="C356" t="s">
        <v>12317</v>
      </c>
      <c r="D356" t="s">
        <v>12398</v>
      </c>
      <c r="E356" t="s">
        <v>12399</v>
      </c>
      <c r="F356" s="24" t="s">
        <v>12400</v>
      </c>
      <c r="G356" s="10">
        <v>100</v>
      </c>
      <c r="H356" t="s">
        <v>12401</v>
      </c>
      <c r="I356" t="s">
        <v>12402</v>
      </c>
      <c r="K356" s="36">
        <v>43434</v>
      </c>
      <c r="L356" s="37">
        <v>1</v>
      </c>
    </row>
    <row r="357" spans="1:12" x14ac:dyDescent="0.15">
      <c r="A357" s="5" t="str">
        <f>記入用!A357</f>
        <v>試供品のスムプ</v>
      </c>
      <c r="B357" t="str">
        <f>記入用!B357</f>
        <v>Aoi_nasuko</v>
      </c>
      <c r="C357" t="s">
        <v>12441</v>
      </c>
      <c r="D357" t="s">
        <v>12442</v>
      </c>
      <c r="E357" t="s">
        <v>12443</v>
      </c>
      <c r="F357" t="s">
        <v>12444</v>
      </c>
      <c r="G357" s="10" t="s">
        <v>12445</v>
      </c>
      <c r="H357" t="s">
        <v>12446</v>
      </c>
      <c r="I357" t="s">
        <v>12447</v>
      </c>
      <c r="K357" s="36">
        <v>43435</v>
      </c>
      <c r="L357" s="37">
        <v>1.01</v>
      </c>
    </row>
    <row r="358" spans="1:12" x14ac:dyDescent="0.15">
      <c r="A358" s="5" t="str">
        <f>記入用!A358</f>
        <v>落葉のシェト</v>
      </c>
      <c r="B358" t="str">
        <f>記入用!B358</f>
        <v>ソナリ</v>
      </c>
      <c r="C358" t="s">
        <v>12489</v>
      </c>
      <c r="D358" t="s">
        <v>12490</v>
      </c>
      <c r="E358" t="s">
        <v>12491</v>
      </c>
      <c r="F358" t="s">
        <v>12492</v>
      </c>
      <c r="G358" s="10">
        <v>100</v>
      </c>
      <c r="H358" t="s">
        <v>12493</v>
      </c>
      <c r="I358" t="s">
        <v>12494</v>
      </c>
      <c r="J358" s="23" t="s">
        <v>1463</v>
      </c>
      <c r="K358" s="36">
        <v>43537</v>
      </c>
    </row>
    <row r="359" spans="1:12" x14ac:dyDescent="0.15">
      <c r="A359" s="5" t="str">
        <f>記入用!A359</f>
        <v>機械剣のフィオ</v>
      </c>
      <c r="B359" t="str">
        <f>記入用!B359</f>
        <v>ななくさ</v>
      </c>
      <c r="C359" t="s">
        <v>12519</v>
      </c>
      <c r="D359" t="s">
        <v>12520</v>
      </c>
      <c r="E359" t="s">
        <v>12521</v>
      </c>
      <c r="F359" t="s">
        <v>441</v>
      </c>
      <c r="G359" s="10">
        <v>100</v>
      </c>
      <c r="H359" t="s">
        <v>12522</v>
      </c>
      <c r="I359" t="s">
        <v>12523</v>
      </c>
      <c r="K359" s="36">
        <v>43438</v>
      </c>
      <c r="L359" s="9">
        <v>1</v>
      </c>
    </row>
    <row r="360" spans="1:12" x14ac:dyDescent="0.15">
      <c r="A360" s="5" t="str">
        <f>記入用!A360</f>
        <v>暴風のコルト</v>
      </c>
      <c r="B360" t="str">
        <f>記入用!B360</f>
        <v>快楽を求めし恐怖腐男子</v>
      </c>
      <c r="C360" t="s">
        <v>12551</v>
      </c>
      <c r="D360" t="s">
        <v>12552</v>
      </c>
      <c r="E360" s="5" t="s">
        <v>14784</v>
      </c>
      <c r="F360" t="s">
        <v>2125</v>
      </c>
      <c r="G360" s="10" t="s">
        <v>12553</v>
      </c>
      <c r="H360" t="s">
        <v>12554</v>
      </c>
      <c r="I360" t="s">
        <v>12555</v>
      </c>
      <c r="J360" s="23" t="s">
        <v>1013</v>
      </c>
      <c r="K360" s="36">
        <v>43484</v>
      </c>
    </row>
    <row r="361" spans="1:12" x14ac:dyDescent="0.15">
      <c r="A361" s="5" t="str">
        <f>記入用!A361</f>
        <v>双刃舞踏リリーエ</v>
      </c>
      <c r="B361" t="str">
        <f>記入用!B361</f>
        <v>雪乃百合</v>
      </c>
      <c r="C361" t="s">
        <v>12580</v>
      </c>
      <c r="D361" t="s">
        <v>14750</v>
      </c>
      <c r="E361" t="s">
        <v>12581</v>
      </c>
      <c r="F361" t="s">
        <v>2208</v>
      </c>
      <c r="G361" s="10" t="s">
        <v>9782</v>
      </c>
      <c r="H361" t="s">
        <v>12582</v>
      </c>
      <c r="I361" t="s">
        <v>12583</v>
      </c>
      <c r="K361" s="36">
        <v>43441</v>
      </c>
    </row>
    <row r="362" spans="1:12" x14ac:dyDescent="0.15">
      <c r="A362" s="5" t="str">
        <f>記入用!A362</f>
        <v>空のノミュ</v>
      </c>
      <c r="B362" t="str">
        <f>記入用!B362</f>
        <v>お嬢様なでなでの人</v>
      </c>
      <c r="C362" t="s">
        <v>12603</v>
      </c>
      <c r="D362" t="s">
        <v>12604</v>
      </c>
      <c r="E362" s="26" t="s">
        <v>12605</v>
      </c>
      <c r="F362" t="s">
        <v>556</v>
      </c>
      <c r="H362" t="s">
        <v>556</v>
      </c>
      <c r="I362" t="s">
        <v>556</v>
      </c>
      <c r="J362" s="23" t="s">
        <v>12627</v>
      </c>
      <c r="K362" s="36">
        <v>43442</v>
      </c>
    </row>
    <row r="363" spans="1:12" x14ac:dyDescent="0.15">
      <c r="A363" s="5" t="str">
        <f>記入用!A363</f>
        <v>流のノノミューレ</v>
      </c>
      <c r="B363" t="str">
        <f>記入用!B363</f>
        <v>お嬢様なでなでの人</v>
      </c>
      <c r="C363" t="s">
        <v>12627</v>
      </c>
      <c r="D363" t="s">
        <v>12628</v>
      </c>
      <c r="E363" t="s">
        <v>12629</v>
      </c>
      <c r="F363" t="s">
        <v>2211</v>
      </c>
      <c r="G363" s="10">
        <v>200</v>
      </c>
      <c r="H363" t="s">
        <v>12630</v>
      </c>
      <c r="I363" t="s">
        <v>12631</v>
      </c>
      <c r="K363" s="36">
        <v>43442</v>
      </c>
    </row>
    <row r="364" spans="1:12" x14ac:dyDescent="0.15">
      <c r="A364" s="5" t="str">
        <f>記入用!A364</f>
        <v>茄妖々精のナヨウ</v>
      </c>
      <c r="B364" t="str">
        <f>記入用!B364</f>
        <v>Aoi_nasuko</v>
      </c>
      <c r="C364" t="s">
        <v>12659</v>
      </c>
      <c r="D364" t="s">
        <v>12660</v>
      </c>
      <c r="E364" t="s">
        <v>12661</v>
      </c>
      <c r="F364" t="s">
        <v>12662</v>
      </c>
      <c r="G364" s="10" t="s">
        <v>9234</v>
      </c>
      <c r="H364" t="s">
        <v>12663</v>
      </c>
      <c r="I364" t="s">
        <v>12664</v>
      </c>
      <c r="J364" s="23" t="s">
        <v>12665</v>
      </c>
      <c r="K364" s="36">
        <v>43442</v>
      </c>
      <c r="L364" s="37">
        <v>1</v>
      </c>
    </row>
    <row r="365" spans="1:12" x14ac:dyDescent="0.15">
      <c r="A365" s="12" t="str">
        <f>記入用!A365</f>
        <v>希望と絶望のユグドラシル</v>
      </c>
      <c r="B365" t="str">
        <f>記入用!B365</f>
        <v>Sky_Kirche</v>
      </c>
      <c r="C365" t="s">
        <v>12691</v>
      </c>
      <c r="D365" t="s">
        <v>12692</v>
      </c>
      <c r="E365" t="s">
        <v>12812</v>
      </c>
      <c r="F365" s="24" t="s">
        <v>12693</v>
      </c>
      <c r="H365" t="s">
        <v>12694</v>
      </c>
      <c r="I365" t="s">
        <v>12695</v>
      </c>
      <c r="K365" s="36">
        <v>43444</v>
      </c>
      <c r="L365" s="37">
        <v>1</v>
      </c>
    </row>
    <row r="366" spans="1:12" x14ac:dyDescent="0.15">
      <c r="A366" s="5" t="str">
        <f>記入用!A366</f>
        <v>妹の妹</v>
      </c>
      <c r="B366" t="str">
        <f>記入用!B366</f>
        <v>サムザム</v>
      </c>
      <c r="C366" t="s">
        <v>12817</v>
      </c>
      <c r="D366" t="s">
        <v>12818</v>
      </c>
      <c r="E366" s="5" t="s">
        <v>12873</v>
      </c>
      <c r="F366" t="s">
        <v>1133</v>
      </c>
      <c r="H366" s="5" t="s">
        <v>12874</v>
      </c>
      <c r="I366" t="s">
        <v>12819</v>
      </c>
      <c r="K366" s="36">
        <v>43557</v>
      </c>
      <c r="L366">
        <v>2.1</v>
      </c>
    </row>
    <row r="367" spans="1:12" x14ac:dyDescent="0.15">
      <c r="A367" s="5" t="str">
        <f>記入用!A367</f>
        <v>スピード狂のアクセラ</v>
      </c>
      <c r="B367" t="str">
        <f>記入用!B367</f>
        <v>雪乃百合</v>
      </c>
      <c r="C367" t="s">
        <v>12832</v>
      </c>
      <c r="D367" t="s">
        <v>12833</v>
      </c>
      <c r="E367" s="13" t="s">
        <v>12834</v>
      </c>
      <c r="F367" s="13" t="s">
        <v>1178</v>
      </c>
      <c r="G367" s="10" t="s">
        <v>12835</v>
      </c>
      <c r="H367" s="13" t="s">
        <v>12836</v>
      </c>
      <c r="I367" s="13" t="s">
        <v>12837</v>
      </c>
      <c r="K367" s="36">
        <v>43453</v>
      </c>
      <c r="L367" s="37">
        <v>1.1100000000000001</v>
      </c>
    </row>
    <row r="368" spans="1:12" x14ac:dyDescent="0.15">
      <c r="A368" s="5" t="str">
        <f>記入用!A368</f>
        <v>ナメクジのカタツムリ</v>
      </c>
      <c r="B368" t="str">
        <f>記入用!B368</f>
        <v>サムザム</v>
      </c>
      <c r="C368" t="s">
        <v>12878</v>
      </c>
      <c r="D368" t="s">
        <v>12879</v>
      </c>
      <c r="E368" s="13" t="s">
        <v>12880</v>
      </c>
      <c r="F368" s="13" t="s">
        <v>12881</v>
      </c>
      <c r="G368" s="10">
        <v>99</v>
      </c>
      <c r="H368" s="13" t="s">
        <v>12882</v>
      </c>
      <c r="K368" s="36">
        <v>43445</v>
      </c>
    </row>
    <row r="369" spans="1:12" x14ac:dyDescent="0.15">
      <c r="A369" s="5" t="str">
        <f>記入用!A369</f>
        <v>下着のパンティー</v>
      </c>
      <c r="B369" t="str">
        <f>記入用!B369</f>
        <v>サムザム</v>
      </c>
      <c r="C369" t="s">
        <v>12902</v>
      </c>
      <c r="D369" t="s">
        <v>12903</v>
      </c>
      <c r="E369" s="13" t="s">
        <v>12904</v>
      </c>
      <c r="F369" s="13" t="s">
        <v>2222</v>
      </c>
      <c r="G369" s="10">
        <v>1</v>
      </c>
      <c r="H369" s="13" t="s">
        <v>12905</v>
      </c>
      <c r="I369" s="13" t="s">
        <v>12906</v>
      </c>
      <c r="K369" s="36">
        <v>43445</v>
      </c>
    </row>
    <row r="370" spans="1:12" x14ac:dyDescent="0.15">
      <c r="A370" s="5" t="str">
        <f>記入用!A370</f>
        <v>究明のパテファシオ</v>
      </c>
      <c r="B370" t="str">
        <f>記入用!B370</f>
        <v>高等遊民</v>
      </c>
      <c r="C370" t="s">
        <v>12922</v>
      </c>
      <c r="D370" t="s">
        <v>12923</v>
      </c>
      <c r="E370" s="13" t="s">
        <v>12924</v>
      </c>
      <c r="F370" s="13" t="s">
        <v>12925</v>
      </c>
      <c r="G370" s="10" t="s">
        <v>12926</v>
      </c>
      <c r="H370" s="13" t="s">
        <v>12927</v>
      </c>
      <c r="I370" s="13" t="s">
        <v>12928</v>
      </c>
      <c r="K370" s="36">
        <v>43448</v>
      </c>
      <c r="L370" s="37">
        <v>1</v>
      </c>
    </row>
    <row r="371" spans="1:12" x14ac:dyDescent="0.15">
      <c r="A371" s="5" t="str">
        <f>記入用!A371</f>
        <v>包隠のティラーレ</v>
      </c>
      <c r="B371" t="str">
        <f>記入用!B371</f>
        <v>高等遊民</v>
      </c>
      <c r="C371" t="s">
        <v>12929</v>
      </c>
      <c r="D371" t="s">
        <v>12930</v>
      </c>
      <c r="E371" s="13" t="s">
        <v>12931</v>
      </c>
      <c r="F371" s="13" t="s">
        <v>3315</v>
      </c>
      <c r="G371" s="10" t="s">
        <v>12932</v>
      </c>
      <c r="H371" s="13" t="s">
        <v>12927</v>
      </c>
      <c r="I371" s="13" t="s">
        <v>12928</v>
      </c>
      <c r="K371" s="36">
        <v>43448</v>
      </c>
      <c r="L371" s="37">
        <v>1</v>
      </c>
    </row>
    <row r="372" spans="1:12" x14ac:dyDescent="0.15">
      <c r="A372" s="5" t="str">
        <f>記入用!A372</f>
        <v>行商人のコマス</v>
      </c>
      <c r="B372" t="str">
        <f>記入用!B372</f>
        <v>Aoi_nasuko</v>
      </c>
      <c r="C372" t="s">
        <v>12993</v>
      </c>
      <c r="D372" t="s">
        <v>12994</v>
      </c>
      <c r="E372" s="13" t="s">
        <v>12995</v>
      </c>
      <c r="F372" s="13" t="s">
        <v>12996</v>
      </c>
      <c r="G372" s="10">
        <v>100</v>
      </c>
      <c r="H372" s="13" t="s">
        <v>12997</v>
      </c>
      <c r="I372" s="13" t="s">
        <v>12998</v>
      </c>
      <c r="K372" s="36">
        <v>43448</v>
      </c>
      <c r="L372" s="37">
        <v>1</v>
      </c>
    </row>
    <row r="373" spans="1:12" x14ac:dyDescent="0.15">
      <c r="A373" s="5" t="str">
        <f>記入用!A373</f>
        <v>汚穢のミュシレージ</v>
      </c>
      <c r="B373" t="str">
        <f>記入用!B373</f>
        <v>カヤノ</v>
      </c>
      <c r="C373" t="s">
        <v>13015</v>
      </c>
      <c r="D373" t="s">
        <v>13016</v>
      </c>
      <c r="E373" s="13" t="s">
        <v>13207</v>
      </c>
      <c r="F373" s="13" t="s">
        <v>13017</v>
      </c>
      <c r="H373" s="13" t="s">
        <v>13018</v>
      </c>
      <c r="I373" s="13" t="s">
        <v>13019</v>
      </c>
      <c r="K373" s="36">
        <v>43450</v>
      </c>
      <c r="L373" s="37">
        <v>1.02</v>
      </c>
    </row>
    <row r="374" spans="1:12" x14ac:dyDescent="0.15">
      <c r="A374" s="5" t="str">
        <f>記入用!A374</f>
        <v>水神クタアト</v>
      </c>
      <c r="B374" t="str">
        <f>記入用!B374</f>
        <v>赤錆</v>
      </c>
      <c r="C374" t="s">
        <v>13080</v>
      </c>
      <c r="D374" t="s">
        <v>13082</v>
      </c>
      <c r="E374" s="13" t="s">
        <v>13184</v>
      </c>
      <c r="F374" s="13" t="s">
        <v>13185</v>
      </c>
      <c r="G374" s="10" t="s">
        <v>13186</v>
      </c>
      <c r="H374" s="13" t="s">
        <v>13088</v>
      </c>
      <c r="I374" s="13" t="s">
        <v>13089</v>
      </c>
      <c r="J374" s="23" t="s">
        <v>9903</v>
      </c>
      <c r="K374" s="36">
        <v>43450</v>
      </c>
      <c r="L374" s="37">
        <v>1.02</v>
      </c>
    </row>
    <row r="375" spans="1:12" x14ac:dyDescent="0.15">
      <c r="A375" s="5" t="str">
        <f>記入用!A375</f>
        <v>無形のブラックボックス（Ａ）</v>
      </c>
      <c r="B375" t="str">
        <f>記入用!B375</f>
        <v>Aoi_nasuko</v>
      </c>
      <c r="C375" t="s">
        <v>13081</v>
      </c>
      <c r="D375" s="31" t="s">
        <v>14751</v>
      </c>
      <c r="E375" s="31" t="s">
        <v>13085</v>
      </c>
      <c r="F375" s="31" t="s">
        <v>612</v>
      </c>
      <c r="G375" s="10">
        <v>50</v>
      </c>
      <c r="H375" s="3" t="s">
        <v>13086</v>
      </c>
      <c r="I375" s="3" t="s">
        <v>13087</v>
      </c>
      <c r="K375" s="36">
        <v>43451</v>
      </c>
      <c r="L375" s="37">
        <v>1.1000000000000001</v>
      </c>
    </row>
    <row r="376" spans="1:12" x14ac:dyDescent="0.15">
      <c r="A376" s="5" t="str">
        <f>記入用!A376</f>
        <v>無形のブラックボックス（Ｂ）</v>
      </c>
      <c r="B376" t="str">
        <f>記入用!B376</f>
        <v>Aoi_nasuko</v>
      </c>
      <c r="C376" t="s">
        <v>13081</v>
      </c>
      <c r="D376" s="31" t="s">
        <v>14752</v>
      </c>
      <c r="E376" s="31" t="s">
        <v>13136</v>
      </c>
      <c r="F376" s="31" t="s">
        <v>13137</v>
      </c>
      <c r="G376" s="10">
        <v>100</v>
      </c>
      <c r="H376" s="3" t="s">
        <v>13138</v>
      </c>
      <c r="I376" s="3" t="s">
        <v>13139</v>
      </c>
      <c r="K376" s="36">
        <v>43451</v>
      </c>
      <c r="L376" s="37">
        <v>1.1000000000000001</v>
      </c>
    </row>
    <row r="377" spans="1:12" x14ac:dyDescent="0.15">
      <c r="A377" s="5" t="str">
        <f>記入用!A377</f>
        <v>筋肉のマッスル</v>
      </c>
      <c r="B377" t="str">
        <f>記入用!B377</f>
        <v>あたい</v>
      </c>
      <c r="C377" t="s">
        <v>13164</v>
      </c>
      <c r="D377" t="s">
        <v>14753</v>
      </c>
      <c r="E377" t="s">
        <v>13165</v>
      </c>
      <c r="F377" t="s">
        <v>614</v>
      </c>
      <c r="G377" s="10" t="s">
        <v>10885</v>
      </c>
      <c r="H377" s="13" t="s">
        <v>13166</v>
      </c>
      <c r="I377" s="13" t="s">
        <v>13167</v>
      </c>
      <c r="J377" s="23" t="s">
        <v>2295</v>
      </c>
      <c r="K377" s="36">
        <v>43453</v>
      </c>
      <c r="L377" s="9">
        <v>1.1000000000000001</v>
      </c>
    </row>
    <row r="378" spans="1:12" x14ac:dyDescent="0.15">
      <c r="A378" s="5" t="str">
        <f>記入用!A378</f>
        <v>祈りのリース</v>
      </c>
      <c r="B378" t="str">
        <f>記入用!B378</f>
        <v>サムザム</v>
      </c>
      <c r="C378" t="s">
        <v>13214</v>
      </c>
      <c r="D378" t="s">
        <v>13215</v>
      </c>
      <c r="E378" t="s">
        <v>13216</v>
      </c>
      <c r="F378" t="s">
        <v>613</v>
      </c>
      <c r="G378" s="10" t="s">
        <v>10885</v>
      </c>
      <c r="H378" s="13" t="s">
        <v>13217</v>
      </c>
      <c r="I378" s="13" t="s">
        <v>13217</v>
      </c>
      <c r="K378" s="36">
        <v>43453</v>
      </c>
    </row>
    <row r="379" spans="1:12" x14ac:dyDescent="0.15">
      <c r="A379" s="5" t="str">
        <f>記入用!A379</f>
        <v>言葉のツヅリ</v>
      </c>
      <c r="B379" t="str">
        <f>記入用!B379</f>
        <v>背黄青</v>
      </c>
      <c r="C379" t="s">
        <v>13263</v>
      </c>
      <c r="D379" t="s">
        <v>13264</v>
      </c>
      <c r="E379" t="s">
        <v>13265</v>
      </c>
      <c r="F379" t="s">
        <v>13266</v>
      </c>
      <c r="H379" s="13" t="s">
        <v>13267</v>
      </c>
      <c r="I379" s="13" t="s">
        <v>13268</v>
      </c>
      <c r="K379" s="36">
        <v>43450</v>
      </c>
    </row>
    <row r="380" spans="1:12" x14ac:dyDescent="0.15">
      <c r="A380" s="5" t="str">
        <f>記入用!A380</f>
        <v>粘菌のホコリガミ</v>
      </c>
      <c r="B380" t="str">
        <f>記入用!B380</f>
        <v>garigariDX</v>
      </c>
      <c r="C380" t="s">
        <v>13294</v>
      </c>
      <c r="D380" t="s">
        <v>13295</v>
      </c>
      <c r="E380" t="s">
        <v>13296</v>
      </c>
      <c r="F380" t="s">
        <v>13297</v>
      </c>
      <c r="G380" s="10" t="s">
        <v>3179</v>
      </c>
      <c r="H380" s="13" t="s">
        <v>10418</v>
      </c>
      <c r="I380" s="13" t="s">
        <v>13298</v>
      </c>
      <c r="J380" s="23" t="s">
        <v>1463</v>
      </c>
      <c r="K380" s="36">
        <v>43450</v>
      </c>
      <c r="L380" s="37">
        <v>1</v>
      </c>
    </row>
    <row r="381" spans="1:12" x14ac:dyDescent="0.15">
      <c r="A381" s="5" t="str">
        <f>記入用!A381</f>
        <v>招来と顕現のルスト</v>
      </c>
      <c r="B381" t="str">
        <f>記入用!B381</f>
        <v>赤錆</v>
      </c>
      <c r="C381" t="s">
        <v>13325</v>
      </c>
      <c r="D381" t="s">
        <v>13326</v>
      </c>
      <c r="E381" t="s">
        <v>13327</v>
      </c>
      <c r="F381" t="s">
        <v>13328</v>
      </c>
      <c r="G381" s="10" t="s">
        <v>13329</v>
      </c>
      <c r="H381" s="13" t="s">
        <v>13330</v>
      </c>
      <c r="I381" s="13" t="s">
        <v>13331</v>
      </c>
      <c r="K381" s="36">
        <v>43457</v>
      </c>
      <c r="L381" s="37">
        <v>1</v>
      </c>
    </row>
    <row r="382" spans="1:12" x14ac:dyDescent="0.15">
      <c r="A382" s="5" t="str">
        <f>記入用!A382</f>
        <v>多刀流系神様プロテイン</v>
      </c>
      <c r="B382" t="str">
        <f>記入用!B382</f>
        <v>あたい</v>
      </c>
      <c r="C382" t="s">
        <v>13370</v>
      </c>
      <c r="D382" t="s">
        <v>14754</v>
      </c>
      <c r="E382" t="s">
        <v>13371</v>
      </c>
      <c r="F382" t="s">
        <v>2989</v>
      </c>
      <c r="G382" s="10">
        <v>100</v>
      </c>
      <c r="H382" s="13" t="s">
        <v>13372</v>
      </c>
      <c r="I382" s="5" t="s">
        <v>13412</v>
      </c>
      <c r="J382" s="23" t="s">
        <v>2295</v>
      </c>
      <c r="K382" s="36">
        <v>43457</v>
      </c>
      <c r="L382" s="37">
        <v>1</v>
      </c>
    </row>
    <row r="383" spans="1:12" x14ac:dyDescent="0.15">
      <c r="A383" s="5" t="str">
        <f>記入用!A383</f>
        <v>聖夜祭の妖精アイシア</v>
      </c>
      <c r="B383" t="str">
        <f>記入用!B383</f>
        <v>Aoi_nasuko</v>
      </c>
      <c r="C383" t="s">
        <v>13396</v>
      </c>
      <c r="D383" t="s">
        <v>13389</v>
      </c>
      <c r="E383" t="s">
        <v>13390</v>
      </c>
      <c r="F383" t="s">
        <v>13391</v>
      </c>
      <c r="G383" s="10" t="s">
        <v>13392</v>
      </c>
      <c r="H383" s="13" t="s">
        <v>13393</v>
      </c>
      <c r="I383" s="13" t="s">
        <v>13394</v>
      </c>
      <c r="J383" s="23" t="s">
        <v>13395</v>
      </c>
      <c r="K383" s="36">
        <v>43458</v>
      </c>
      <c r="L383" s="37">
        <v>1</v>
      </c>
    </row>
    <row r="384" spans="1:12" x14ac:dyDescent="0.15">
      <c r="A384" s="5" t="str">
        <f>記入用!A384</f>
        <v>闘技王コルテウス</v>
      </c>
      <c r="B384" t="str">
        <f>記入用!B384</f>
        <v>なえぎ</v>
      </c>
      <c r="C384" t="s">
        <v>13415</v>
      </c>
      <c r="D384" t="s">
        <v>13416</v>
      </c>
      <c r="E384" t="s">
        <v>13542</v>
      </c>
      <c r="F384" t="s">
        <v>801</v>
      </c>
      <c r="G384" s="10" t="s">
        <v>3179</v>
      </c>
      <c r="H384" s="13" t="s">
        <v>13543</v>
      </c>
      <c r="I384" s="13" t="s">
        <v>13544</v>
      </c>
      <c r="K384" s="36">
        <v>43462</v>
      </c>
      <c r="L384" s="37">
        <v>1.1000000000000001</v>
      </c>
    </row>
    <row r="385" spans="1:12" x14ac:dyDescent="0.15">
      <c r="A385" s="5" t="str">
        <f>記入用!A385</f>
        <v>楽しげなアリス</v>
      </c>
      <c r="B385" t="str">
        <f>記入用!B385</f>
        <v>720円</v>
      </c>
      <c r="C385" t="s">
        <v>13446</v>
      </c>
      <c r="D385" t="s">
        <v>13454</v>
      </c>
      <c r="E385" t="s">
        <v>13455</v>
      </c>
      <c r="F385" t="s">
        <v>13456</v>
      </c>
      <c r="G385" s="10">
        <v>1000</v>
      </c>
      <c r="H385" s="13" t="s">
        <v>13457</v>
      </c>
      <c r="I385" s="13" t="s">
        <v>13458</v>
      </c>
      <c r="K385" s="36">
        <v>43458</v>
      </c>
    </row>
    <row r="386" spans="1:12" x14ac:dyDescent="0.15">
      <c r="A386" s="5" t="str">
        <f>記入用!A386</f>
        <v>無心のアマノ</v>
      </c>
      <c r="B386" t="str">
        <f>記入用!B386</f>
        <v>720円</v>
      </c>
      <c r="C386" t="s">
        <v>13554</v>
      </c>
      <c r="D386" t="s">
        <v>13454</v>
      </c>
      <c r="E386" t="s">
        <v>13455</v>
      </c>
      <c r="F386" t="s">
        <v>13456</v>
      </c>
      <c r="G386" s="10">
        <v>1000</v>
      </c>
      <c r="H386" s="13" t="s">
        <v>13457</v>
      </c>
      <c r="I386" s="13" t="s">
        <v>13458</v>
      </c>
      <c r="K386" s="36">
        <v>43458</v>
      </c>
    </row>
    <row r="387" spans="1:12" x14ac:dyDescent="0.15">
      <c r="A387" s="5" t="str">
        <f>記入用!A387</f>
        <v>サンタのイブキ</v>
      </c>
      <c r="B387" t="str">
        <f>記入用!B387</f>
        <v>720円</v>
      </c>
      <c r="C387" t="s">
        <v>13555</v>
      </c>
      <c r="D387" t="s">
        <v>13454</v>
      </c>
      <c r="E387" t="s">
        <v>13455</v>
      </c>
      <c r="F387" t="s">
        <v>13456</v>
      </c>
      <c r="G387" s="10">
        <v>1000</v>
      </c>
      <c r="H387" s="13" t="s">
        <v>13457</v>
      </c>
      <c r="I387" s="13" t="s">
        <v>13458</v>
      </c>
      <c r="K387" s="36">
        <v>43458</v>
      </c>
    </row>
    <row r="388" spans="1:12" x14ac:dyDescent="0.15">
      <c r="A388" s="5" t="str">
        <f>記入用!A388</f>
        <v>脱稿したマジク</v>
      </c>
      <c r="B388" t="str">
        <f>記入用!B388</f>
        <v>720円</v>
      </c>
      <c r="C388" t="s">
        <v>13556</v>
      </c>
      <c r="D388" t="s">
        <v>13454</v>
      </c>
      <c r="E388" t="s">
        <v>13455</v>
      </c>
      <c r="F388" t="s">
        <v>13456</v>
      </c>
      <c r="G388" s="10">
        <v>1000</v>
      </c>
      <c r="H388" s="13" t="s">
        <v>13457</v>
      </c>
      <c r="I388" s="13" t="s">
        <v>13458</v>
      </c>
      <c r="K388" s="36">
        <v>43458</v>
      </c>
    </row>
    <row r="389" spans="1:12" x14ac:dyDescent="0.15">
      <c r="A389" s="5" t="str">
        <f>記入用!A389</f>
        <v>浮かれたオウカ</v>
      </c>
      <c r="B389" t="str">
        <f>記入用!B389</f>
        <v>720円</v>
      </c>
      <c r="C389" t="s">
        <v>13557</v>
      </c>
      <c r="D389" t="s">
        <v>13454</v>
      </c>
      <c r="E389" t="s">
        <v>13455</v>
      </c>
      <c r="F389" t="s">
        <v>13456</v>
      </c>
      <c r="G389" s="10">
        <v>1000</v>
      </c>
      <c r="H389" s="13" t="s">
        <v>13457</v>
      </c>
      <c r="I389" s="13" t="s">
        <v>13458</v>
      </c>
      <c r="K389" s="36">
        <v>43458</v>
      </c>
    </row>
    <row r="390" spans="1:12" x14ac:dyDescent="0.15">
      <c r="A390" s="5" t="str">
        <f>記入用!A390</f>
        <v>内気なフレン</v>
      </c>
      <c r="B390" t="str">
        <f>記入用!B390</f>
        <v>720円</v>
      </c>
      <c r="C390" t="s">
        <v>13558</v>
      </c>
      <c r="D390" t="s">
        <v>13454</v>
      </c>
      <c r="E390" t="s">
        <v>13455</v>
      </c>
      <c r="F390" t="s">
        <v>13456</v>
      </c>
      <c r="G390" s="10">
        <v>1000</v>
      </c>
      <c r="H390" s="13" t="s">
        <v>13457</v>
      </c>
      <c r="I390" s="13" t="s">
        <v>13458</v>
      </c>
      <c r="K390" s="36">
        <v>43458</v>
      </c>
    </row>
    <row r="391" spans="1:12" x14ac:dyDescent="0.15">
      <c r="A391" s="5" t="str">
        <f>記入用!A391</f>
        <v>いないフリのフレン</v>
      </c>
      <c r="B391" t="str">
        <f>記入用!B391</f>
        <v>720円</v>
      </c>
      <c r="C391" t="s">
        <v>13559</v>
      </c>
      <c r="D391" t="s">
        <v>13454</v>
      </c>
      <c r="E391" t="s">
        <v>13455</v>
      </c>
      <c r="F391" t="s">
        <v>13456</v>
      </c>
      <c r="G391" s="10">
        <v>1000</v>
      </c>
      <c r="H391" s="13" t="s">
        <v>13457</v>
      </c>
      <c r="I391" s="13" t="s">
        <v>13458</v>
      </c>
      <c r="K391" s="36">
        <v>43458</v>
      </c>
    </row>
    <row r="392" spans="1:12" x14ac:dyDescent="0.15">
      <c r="A392" s="5" t="str">
        <f>記入用!A392</f>
        <v>古代兵器のO・パーツ</v>
      </c>
      <c r="B392" t="str">
        <f>記入用!B392</f>
        <v>なえぎ</v>
      </c>
      <c r="C392" t="s">
        <v>13560</v>
      </c>
      <c r="D392" t="s">
        <v>14755</v>
      </c>
      <c r="E392" t="s">
        <v>13561</v>
      </c>
      <c r="F392" t="s">
        <v>975</v>
      </c>
      <c r="H392" s="13" t="s">
        <v>13562</v>
      </c>
      <c r="I392" s="13" t="s">
        <v>13563</v>
      </c>
      <c r="K392" s="36">
        <v>43468</v>
      </c>
      <c r="L392" s="37">
        <v>1.1000000000000001</v>
      </c>
    </row>
    <row r="393" spans="1:12" x14ac:dyDescent="0.15">
      <c r="A393" s="5" t="str">
        <f>記入用!A393</f>
        <v>食レポのメリリース</v>
      </c>
      <c r="B393" t="str">
        <f>記入用!B393</f>
        <v>赤錆</v>
      </c>
      <c r="C393" t="s">
        <v>13626</v>
      </c>
      <c r="D393" t="s">
        <v>13627</v>
      </c>
      <c r="E393" t="s">
        <v>13628</v>
      </c>
      <c r="F393" t="s">
        <v>13629</v>
      </c>
      <c r="G393" s="10">
        <v>1</v>
      </c>
      <c r="H393" s="13" t="s">
        <v>13630</v>
      </c>
      <c r="I393" s="13" t="s">
        <v>13631</v>
      </c>
      <c r="K393" s="36">
        <v>43463</v>
      </c>
      <c r="L393" s="37">
        <v>0.7</v>
      </c>
    </row>
    <row r="394" spans="1:12" x14ac:dyDescent="0.15">
      <c r="A394" s="5" t="str">
        <f>記入用!A394</f>
        <v>新芽のプラルプラン</v>
      </c>
      <c r="B394" t="str">
        <f>記入用!B394</f>
        <v>Aoi_nasuko</v>
      </c>
      <c r="C394" t="s">
        <v>13648</v>
      </c>
      <c r="D394" t="s">
        <v>13649</v>
      </c>
      <c r="E394" t="s">
        <v>13650</v>
      </c>
      <c r="F394" t="s">
        <v>13651</v>
      </c>
      <c r="G394" s="10">
        <v>100</v>
      </c>
      <c r="H394" s="13" t="s">
        <v>13652</v>
      </c>
      <c r="I394" s="13" t="s">
        <v>13653</v>
      </c>
      <c r="K394" s="36">
        <v>43466</v>
      </c>
      <c r="L394" s="37">
        <v>1</v>
      </c>
    </row>
    <row r="395" spans="1:12" x14ac:dyDescent="0.15">
      <c r="A395" s="5" t="str">
        <f>記入用!A395</f>
        <v>五穀のパトリムパス</v>
      </c>
      <c r="B395" t="str">
        <f>記入用!B395</f>
        <v>neity</v>
      </c>
      <c r="C395" t="s">
        <v>13672</v>
      </c>
      <c r="D395" t="s">
        <v>13673</v>
      </c>
      <c r="E395" t="s">
        <v>13674</v>
      </c>
      <c r="F395" t="s">
        <v>13675</v>
      </c>
      <c r="G395" s="10" t="s">
        <v>13676</v>
      </c>
      <c r="H395" s="13" t="s">
        <v>13677</v>
      </c>
      <c r="I395" s="13" t="s">
        <v>13678</v>
      </c>
      <c r="K395" s="36">
        <v>43467</v>
      </c>
      <c r="L395" s="37">
        <v>1</v>
      </c>
    </row>
    <row r="396" spans="1:12" x14ac:dyDescent="0.15">
      <c r="A396" s="5" t="str">
        <f>記入用!A396</f>
        <v>螺旋のヘリク</v>
      </c>
      <c r="B396" t="str">
        <f>記入用!B396</f>
        <v>赤錆</v>
      </c>
      <c r="C396" t="s">
        <v>13700</v>
      </c>
      <c r="D396" t="s">
        <v>13701</v>
      </c>
      <c r="E396" t="s">
        <v>13702</v>
      </c>
      <c r="F396" t="s">
        <v>13703</v>
      </c>
      <c r="G396" s="10" t="s">
        <v>13704</v>
      </c>
      <c r="H396" s="13" t="s">
        <v>13705</v>
      </c>
      <c r="I396" s="13" t="s">
        <v>13706</v>
      </c>
      <c r="K396" s="36">
        <v>43470</v>
      </c>
      <c r="L396" s="37">
        <v>1</v>
      </c>
    </row>
    <row r="397" spans="1:12" x14ac:dyDescent="0.15">
      <c r="A397" s="12" t="str">
        <f>記入用!A397</f>
        <v>硝煙のアーセナル</v>
      </c>
      <c r="B397" t="str">
        <f>記入用!B397</f>
        <v>Sky_Kirche</v>
      </c>
      <c r="C397" t="s">
        <v>13732</v>
      </c>
      <c r="D397" t="s">
        <v>14756</v>
      </c>
      <c r="E397" t="s">
        <v>13733</v>
      </c>
      <c r="F397" t="s">
        <v>13734</v>
      </c>
      <c r="G397" s="10" t="s">
        <v>13735</v>
      </c>
      <c r="H397" s="12" t="s">
        <v>15456</v>
      </c>
      <c r="I397" s="13" t="s">
        <v>13736</v>
      </c>
      <c r="K397" s="36">
        <v>43506</v>
      </c>
      <c r="L397" s="37">
        <v>1.1000000000000001</v>
      </c>
    </row>
    <row r="398" spans="1:12" x14ac:dyDescent="0.15">
      <c r="A398" s="5" t="str">
        <f>記入用!A398</f>
        <v>狂科学者のリディア</v>
      </c>
      <c r="B398" t="str">
        <f>記入用!B398</f>
        <v>赤錆</v>
      </c>
      <c r="C398" t="s">
        <v>14115</v>
      </c>
      <c r="D398" t="s">
        <v>14116</v>
      </c>
      <c r="E398" t="s">
        <v>14117</v>
      </c>
      <c r="F398" t="s">
        <v>777</v>
      </c>
      <c r="G398" s="10" t="s">
        <v>14118</v>
      </c>
      <c r="H398" s="13" t="s">
        <v>14119</v>
      </c>
      <c r="I398" s="13" t="s">
        <v>14120</v>
      </c>
      <c r="K398" s="36">
        <v>43480</v>
      </c>
      <c r="L398" s="37">
        <v>1</v>
      </c>
    </row>
    <row r="399" spans="1:12" x14ac:dyDescent="0.15">
      <c r="A399" s="5" t="str">
        <f>記入用!A399</f>
        <v>禁書の法皇 アル＝アジフ</v>
      </c>
      <c r="B399" t="str">
        <f>記入用!B399</f>
        <v>赤錆</v>
      </c>
      <c r="C399" t="s">
        <v>14395</v>
      </c>
      <c r="D399" t="s">
        <v>14396</v>
      </c>
      <c r="E399" t="s">
        <v>14397</v>
      </c>
      <c r="F399" t="s">
        <v>2208</v>
      </c>
      <c r="G399" s="10" t="s">
        <v>14398</v>
      </c>
      <c r="H399" s="13" t="s">
        <v>14399</v>
      </c>
      <c r="I399" s="13" t="s">
        <v>14400</v>
      </c>
      <c r="K399" s="36">
        <v>43482</v>
      </c>
      <c r="L399" s="37">
        <v>1.01</v>
      </c>
    </row>
    <row r="400" spans="1:12" x14ac:dyDescent="0.15">
      <c r="A400" s="5" t="str">
        <f>記入用!A400</f>
        <v>友愛のコール</v>
      </c>
      <c r="B400" t="str">
        <f>記入用!B400</f>
        <v>シロ組の厚揚げ</v>
      </c>
      <c r="C400" t="s">
        <v>14787</v>
      </c>
      <c r="D400" t="s">
        <v>14788</v>
      </c>
      <c r="E400" t="s">
        <v>14789</v>
      </c>
      <c r="F400" s="5" t="s">
        <v>5200</v>
      </c>
      <c r="G400" s="10" t="s">
        <v>14790</v>
      </c>
      <c r="H400" s="13" t="s">
        <v>14791</v>
      </c>
      <c r="I400" s="13" t="s">
        <v>14792</v>
      </c>
      <c r="K400" s="36">
        <v>43491</v>
      </c>
      <c r="L400" s="9">
        <v>1.1000000000000001</v>
      </c>
    </row>
    <row r="401" spans="1:12" x14ac:dyDescent="0.15">
      <c r="A401" s="5" t="str">
        <f>記入用!A401</f>
        <v>ガイドのノルン</v>
      </c>
      <c r="B401" t="str">
        <f>記入用!B401</f>
        <v>Neo-Nue</v>
      </c>
      <c r="C401" t="s">
        <v>14809</v>
      </c>
      <c r="D401" t="s">
        <v>14810</v>
      </c>
      <c r="E401" t="s">
        <v>14811</v>
      </c>
      <c r="F401" t="s">
        <v>2217</v>
      </c>
      <c r="H401" s="13" t="s">
        <v>14812</v>
      </c>
      <c r="I401" s="13" t="s">
        <v>14813</v>
      </c>
      <c r="K401" s="36">
        <v>43491</v>
      </c>
      <c r="L401" s="9">
        <v>0.2</v>
      </c>
    </row>
    <row r="402" spans="1:12" x14ac:dyDescent="0.15">
      <c r="A402" s="5" t="str">
        <f>記入用!A402</f>
        <v>葬送のミレン</v>
      </c>
      <c r="B402" t="str">
        <f>記入用!B402</f>
        <v>赤錆</v>
      </c>
      <c r="C402" t="s">
        <v>14843</v>
      </c>
      <c r="D402" t="s">
        <v>14844</v>
      </c>
      <c r="E402" t="s">
        <v>14845</v>
      </c>
      <c r="F402" t="s">
        <v>14846</v>
      </c>
      <c r="G402" s="51" t="s">
        <v>14847</v>
      </c>
      <c r="H402" s="13" t="s">
        <v>14848</v>
      </c>
      <c r="I402" s="13" t="s">
        <v>14849</v>
      </c>
      <c r="K402" s="36">
        <v>43492</v>
      </c>
      <c r="L402" s="37">
        <v>1.01</v>
      </c>
    </row>
    <row r="403" spans="1:12" x14ac:dyDescent="0.15">
      <c r="A403" s="5" t="str">
        <f>記入用!A403</f>
        <v>霜のカルダス</v>
      </c>
      <c r="B403" t="str">
        <f>記入用!B403</f>
        <v>快楽を求めし恐怖腐男子</v>
      </c>
      <c r="C403" t="s">
        <v>14914</v>
      </c>
      <c r="D403" t="s">
        <v>14915</v>
      </c>
      <c r="E403" t="s">
        <v>14916</v>
      </c>
      <c r="F403" t="s">
        <v>866</v>
      </c>
      <c r="G403" s="10" t="s">
        <v>14917</v>
      </c>
      <c r="H403" s="13" t="s">
        <v>14918</v>
      </c>
      <c r="I403" s="13" t="s">
        <v>14919</v>
      </c>
      <c r="J403" s="23" t="s">
        <v>3205</v>
      </c>
      <c r="K403" s="36">
        <v>43493</v>
      </c>
    </row>
    <row r="404" spans="1:12" x14ac:dyDescent="0.15">
      <c r="A404" s="5" t="str">
        <f>記入用!A404</f>
        <v>無知無能のジーニャス</v>
      </c>
      <c r="B404" t="str">
        <f>記入用!B404</f>
        <v>ゲスト</v>
      </c>
      <c r="C404" t="s">
        <v>14943</v>
      </c>
      <c r="D404" t="s">
        <v>14944</v>
      </c>
      <c r="E404" t="s">
        <v>14945</v>
      </c>
      <c r="F404" s="24" t="s">
        <v>12400</v>
      </c>
      <c r="H404" s="13" t="s">
        <v>14946</v>
      </c>
      <c r="I404" s="13" t="s">
        <v>14947</v>
      </c>
      <c r="K404" s="36">
        <v>43497</v>
      </c>
      <c r="L404">
        <v>1.03</v>
      </c>
    </row>
    <row r="405" spans="1:12" x14ac:dyDescent="0.15">
      <c r="A405" s="5" t="str">
        <f>記入用!A405</f>
        <v>遊興のモノリー</v>
      </c>
      <c r="B405" t="str">
        <f>記入用!B405</f>
        <v>らてぃ</v>
      </c>
      <c r="C405" t="s">
        <v>15111</v>
      </c>
      <c r="D405" t="s">
        <v>15112</v>
      </c>
      <c r="E405" t="s">
        <v>15113</v>
      </c>
      <c r="F405" t="s">
        <v>4016</v>
      </c>
      <c r="G405" s="10">
        <v>777</v>
      </c>
      <c r="H405" s="13" t="s">
        <v>20736</v>
      </c>
      <c r="I405" s="13" t="s">
        <v>20737</v>
      </c>
      <c r="J405" s="23" t="s">
        <v>3114</v>
      </c>
      <c r="K405" s="36">
        <v>44213</v>
      </c>
      <c r="L405" s="62" t="s">
        <v>20738</v>
      </c>
    </row>
    <row r="406" spans="1:12" x14ac:dyDescent="0.15">
      <c r="A406" s="5" t="str">
        <f>記入用!A406</f>
        <v>血潮の戦乙女ブラヴ</v>
      </c>
      <c r="B406" t="str">
        <f>記入用!B406</f>
        <v>Aoi_nasuko</v>
      </c>
      <c r="C406" t="s">
        <v>15134</v>
      </c>
      <c r="D406" t="s">
        <v>15135</v>
      </c>
      <c r="E406" t="s">
        <v>15136</v>
      </c>
      <c r="F406" t="s">
        <v>15137</v>
      </c>
      <c r="G406" s="10" t="s">
        <v>15138</v>
      </c>
      <c r="H406" s="13" t="s">
        <v>15139</v>
      </c>
      <c r="I406" s="13" t="s">
        <v>15140</v>
      </c>
      <c r="K406" s="36">
        <v>43512</v>
      </c>
      <c r="L406" s="37">
        <v>1.1000000000000001</v>
      </c>
    </row>
    <row r="407" spans="1:12" x14ac:dyDescent="0.15">
      <c r="A407" s="5" t="str">
        <f>記入用!A407</f>
        <v>おこたのミレンちゃん</v>
      </c>
      <c r="B407" t="str">
        <f>記入用!B407</f>
        <v>赤錆</v>
      </c>
      <c r="C407" t="s">
        <v>15222</v>
      </c>
      <c r="D407" t="s">
        <v>15223</v>
      </c>
      <c r="E407" t="s">
        <v>15224</v>
      </c>
      <c r="F407" s="2" t="s">
        <v>5390</v>
      </c>
      <c r="G407" s="10" t="s">
        <v>15225</v>
      </c>
      <c r="H407" s="13" t="s">
        <v>15226</v>
      </c>
      <c r="I407" s="13" t="s">
        <v>15227</v>
      </c>
      <c r="K407" s="36">
        <v>43499</v>
      </c>
      <c r="L407" s="37">
        <v>1</v>
      </c>
    </row>
    <row r="408" spans="1:12" x14ac:dyDescent="0.15">
      <c r="A408" s="14" t="str">
        <f>記入用!A408</f>
        <v>魔法作家のニナ＆ミーナ</v>
      </c>
      <c r="B408" t="str">
        <f>記入用!B408</f>
        <v>鬼灯の魂</v>
      </c>
      <c r="C408" t="s">
        <v>15405</v>
      </c>
      <c r="D408" t="s">
        <v>15406</v>
      </c>
      <c r="E408" t="s">
        <v>15407</v>
      </c>
      <c r="F408" t="s">
        <v>15408</v>
      </c>
      <c r="G408" s="10" t="s">
        <v>15409</v>
      </c>
      <c r="H408" s="13" t="s">
        <v>15410</v>
      </c>
      <c r="I408" s="13" t="s">
        <v>15411</v>
      </c>
      <c r="K408" s="36">
        <v>43500</v>
      </c>
    </row>
    <row r="409" spans="1:12" x14ac:dyDescent="0.15">
      <c r="A409" s="5" t="str">
        <f>記入用!A409</f>
        <v>甘味のズンニャー</v>
      </c>
      <c r="B409" t="str">
        <f>記入用!B409</f>
        <v>風見鶏　遊</v>
      </c>
      <c r="C409" t="s">
        <v>15255</v>
      </c>
      <c r="D409" t="s">
        <v>15256</v>
      </c>
      <c r="E409" t="s">
        <v>15257</v>
      </c>
      <c r="F409" t="s">
        <v>3315</v>
      </c>
      <c r="G409" s="10" t="s">
        <v>4154</v>
      </c>
      <c r="H409" t="s">
        <v>15258</v>
      </c>
      <c r="I409" t="s">
        <v>15795</v>
      </c>
      <c r="K409" s="36">
        <v>44800</v>
      </c>
    </row>
    <row r="410" spans="1:12" x14ac:dyDescent="0.15">
      <c r="A410" s="5" t="str">
        <f>記入用!A410</f>
        <v>魔性の踊り子リリーエ</v>
      </c>
      <c r="B410" t="str">
        <f>記入用!B410</f>
        <v>雪乃百合</v>
      </c>
      <c r="C410" t="s">
        <v>15433</v>
      </c>
      <c r="D410" t="s">
        <v>15434</v>
      </c>
      <c r="E410" t="s">
        <v>15435</v>
      </c>
      <c r="F410" s="24" t="s">
        <v>15436</v>
      </c>
      <c r="G410" s="10" t="s">
        <v>15437</v>
      </c>
      <c r="H410" t="s">
        <v>15438</v>
      </c>
      <c r="I410" t="s">
        <v>15439</v>
      </c>
      <c r="K410" s="36">
        <v>43503</v>
      </c>
      <c r="L410" s="9">
        <v>1</v>
      </c>
    </row>
    <row r="411" spans="1:12" x14ac:dyDescent="0.15">
      <c r="A411" s="5" t="str">
        <f>記入用!A411</f>
        <v>予見のエピュキー</v>
      </c>
      <c r="B411" t="str">
        <f>記入用!B411</f>
        <v>ソナリ</v>
      </c>
      <c r="C411" t="s">
        <v>15461</v>
      </c>
      <c r="D411" t="s">
        <v>15462</v>
      </c>
      <c r="E411" t="s">
        <v>15493</v>
      </c>
      <c r="F411" t="s">
        <v>6610</v>
      </c>
      <c r="G411" s="10">
        <v>100</v>
      </c>
      <c r="H411" t="s">
        <v>15464</v>
      </c>
      <c r="I411" t="s">
        <v>15463</v>
      </c>
      <c r="K411" s="36">
        <v>43508</v>
      </c>
      <c r="L411" s="38"/>
    </row>
    <row r="412" spans="1:12" x14ac:dyDescent="0.15">
      <c r="A412" s="5" t="str">
        <f>記入用!A412</f>
        <v>恋煩いのシンシア</v>
      </c>
      <c r="B412" t="str">
        <f>記入用!B412</f>
        <v>ソナリ</v>
      </c>
      <c r="C412" t="s">
        <v>15488</v>
      </c>
      <c r="D412" t="s">
        <v>15489</v>
      </c>
      <c r="E412" t="s">
        <v>15490</v>
      </c>
      <c r="F412" s="5" t="s">
        <v>742</v>
      </c>
      <c r="G412" s="10">
        <v>100</v>
      </c>
      <c r="H412" t="s">
        <v>15491</v>
      </c>
      <c r="I412" t="s">
        <v>15492</v>
      </c>
      <c r="K412" s="36">
        <v>43589</v>
      </c>
    </row>
    <row r="413" spans="1:12" x14ac:dyDescent="0.15">
      <c r="A413" s="5" t="str">
        <f>記入用!A413</f>
        <v>解放のトーデス</v>
      </c>
      <c r="B413" t="str">
        <f>記入用!B413</f>
        <v>ゲスト</v>
      </c>
      <c r="C413" t="s">
        <v>15523</v>
      </c>
      <c r="D413" t="s">
        <v>15524</v>
      </c>
      <c r="E413" t="s">
        <v>15525</v>
      </c>
      <c r="F413" t="s">
        <v>2412</v>
      </c>
      <c r="G413" s="10" t="s">
        <v>15526</v>
      </c>
      <c r="H413" t="s">
        <v>15527</v>
      </c>
      <c r="I413" s="5" t="s">
        <v>15639</v>
      </c>
      <c r="K413" s="36">
        <v>43518</v>
      </c>
      <c r="L413" s="37">
        <v>1.01</v>
      </c>
    </row>
    <row r="414" spans="1:12" x14ac:dyDescent="0.15">
      <c r="A414" s="5" t="str">
        <f>記入用!A414</f>
        <v>禁忌のアルハザード</v>
      </c>
      <c r="B414" t="str">
        <f>記入用!B414</f>
        <v>赤錆</v>
      </c>
      <c r="C414" t="s">
        <v>15581</v>
      </c>
      <c r="D414" t="s">
        <v>15582</v>
      </c>
      <c r="E414" t="s">
        <v>15583</v>
      </c>
      <c r="F414" t="s">
        <v>609</v>
      </c>
      <c r="G414" s="10">
        <v>100</v>
      </c>
      <c r="H414" t="s">
        <v>15584</v>
      </c>
      <c r="I414" t="s">
        <v>15585</v>
      </c>
      <c r="K414" s="36">
        <v>43517</v>
      </c>
      <c r="L414">
        <v>1.01</v>
      </c>
    </row>
    <row r="415" spans="1:12" x14ac:dyDescent="0.15">
      <c r="A415" s="5" t="str">
        <f>記入用!A415</f>
        <v>禁断のアルハザード</v>
      </c>
      <c r="B415" t="str">
        <f>記入用!B415</f>
        <v>赤錆</v>
      </c>
      <c r="C415" t="s">
        <v>15643</v>
      </c>
      <c r="D415" t="s">
        <v>15582</v>
      </c>
      <c r="E415" t="s">
        <v>15583</v>
      </c>
      <c r="F415" t="s">
        <v>848</v>
      </c>
      <c r="G415" s="51" t="s">
        <v>15670</v>
      </c>
      <c r="H415" t="s">
        <v>15584</v>
      </c>
      <c r="I415" t="s">
        <v>15585</v>
      </c>
      <c r="K415" s="36">
        <v>43517</v>
      </c>
      <c r="L415">
        <v>1.01</v>
      </c>
    </row>
    <row r="416" spans="1:12" x14ac:dyDescent="0.15">
      <c r="A416" s="12" t="str">
        <f>記入用!A416</f>
        <v>釣佐ホゲー</v>
      </c>
      <c r="B416" t="str">
        <f>記入用!B416</f>
        <v>風見鶏　遊</v>
      </c>
      <c r="C416" t="s">
        <v>15644</v>
      </c>
      <c r="D416" t="s">
        <v>15645</v>
      </c>
      <c r="E416" t="s">
        <v>15646</v>
      </c>
      <c r="F416" t="s">
        <v>15647</v>
      </c>
      <c r="G416" s="10" t="s">
        <v>4154</v>
      </c>
      <c r="H416" t="s">
        <v>15648</v>
      </c>
      <c r="I416" s="12" t="s">
        <v>15649</v>
      </c>
      <c r="J416" s="23" t="s">
        <v>3501</v>
      </c>
      <c r="K416" s="36">
        <v>43522</v>
      </c>
    </row>
    <row r="417" spans="1:12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t="s">
        <v>15673</v>
      </c>
      <c r="D417" t="s">
        <v>15674</v>
      </c>
      <c r="E417" t="s">
        <v>15675</v>
      </c>
      <c r="F417" t="s">
        <v>2911</v>
      </c>
      <c r="G417" s="10">
        <v>100</v>
      </c>
      <c r="H417" t="s">
        <v>15676</v>
      </c>
      <c r="I417" t="s">
        <v>15677</v>
      </c>
      <c r="K417" s="36">
        <v>43522</v>
      </c>
    </row>
    <row r="418" spans="1:12" x14ac:dyDescent="0.15">
      <c r="A418" s="5" t="str">
        <f>記入用!A418</f>
        <v>厨二病のシャール</v>
      </c>
      <c r="B418" t="str">
        <f>記入用!B418</f>
        <v>グリーンドラゴン</v>
      </c>
      <c r="C418" t="s">
        <v>15732</v>
      </c>
      <c r="D418" t="s">
        <v>15733</v>
      </c>
      <c r="E418" t="s">
        <v>15734</v>
      </c>
      <c r="F418" t="s">
        <v>15735</v>
      </c>
      <c r="G418" s="10">
        <v>100</v>
      </c>
      <c r="H418" t="s">
        <v>15736</v>
      </c>
      <c r="I418" t="s">
        <v>15737</v>
      </c>
      <c r="K418" s="36">
        <v>43708</v>
      </c>
      <c r="L418" s="9">
        <v>1.2</v>
      </c>
    </row>
    <row r="419" spans="1:12" x14ac:dyDescent="0.15">
      <c r="A419" s="5" t="str">
        <f>記入用!A419</f>
        <v>愛欲のファンド</v>
      </c>
      <c r="B419" t="str">
        <f>記入用!B419</f>
        <v>Aoi_nasuko</v>
      </c>
      <c r="C419" t="s">
        <v>15772</v>
      </c>
      <c r="D419" t="s">
        <v>15773</v>
      </c>
      <c r="E419" t="s">
        <v>15774</v>
      </c>
      <c r="F419" s="24" t="s">
        <v>15775</v>
      </c>
      <c r="G419" s="10">
        <v>100</v>
      </c>
      <c r="H419" t="s">
        <v>10418</v>
      </c>
      <c r="I419" t="s">
        <v>13298</v>
      </c>
      <c r="K419" s="36">
        <v>43540</v>
      </c>
      <c r="L419" s="37">
        <v>1.1000000000000001</v>
      </c>
    </row>
    <row r="420" spans="1:12" x14ac:dyDescent="0.15">
      <c r="A420" s="12" t="str">
        <f>記入用!A420</f>
        <v>神霊アルカ</v>
      </c>
      <c r="B420" t="str">
        <f>記入用!B420</f>
        <v>フェクダ</v>
      </c>
      <c r="C420" t="s">
        <v>15882</v>
      </c>
      <c r="D420" t="s">
        <v>15883</v>
      </c>
      <c r="E420" t="s">
        <v>15884</v>
      </c>
      <c r="F420" t="s">
        <v>1504</v>
      </c>
      <c r="G420" s="10" t="s">
        <v>15885</v>
      </c>
      <c r="H420" t="s">
        <v>15886</v>
      </c>
      <c r="I420" t="s">
        <v>2925</v>
      </c>
      <c r="K420" s="36">
        <v>43541</v>
      </c>
    </row>
    <row r="421" spans="1:12" x14ac:dyDescent="0.15">
      <c r="A421" s="5" t="str">
        <f>記入用!A421</f>
        <v>不冥のリクトゥーン</v>
      </c>
      <c r="B421" t="str">
        <f>記入用!B421</f>
        <v>はちどり</v>
      </c>
      <c r="C421" t="s">
        <v>15853</v>
      </c>
      <c r="D421" t="s">
        <v>17926</v>
      </c>
      <c r="E421" t="s">
        <v>15854</v>
      </c>
      <c r="F421" t="s">
        <v>15855</v>
      </c>
      <c r="G421" s="10" t="s">
        <v>15856</v>
      </c>
      <c r="H421" t="s">
        <v>15857</v>
      </c>
      <c r="I421" t="s">
        <v>15858</v>
      </c>
      <c r="K421" s="36">
        <v>43634</v>
      </c>
      <c r="L421" s="37">
        <v>1.1100000000000001</v>
      </c>
    </row>
    <row r="422" spans="1:12" x14ac:dyDescent="0.15">
      <c r="A422" s="5" t="str">
        <f>記入用!A422</f>
        <v>魔竜タツタ</v>
      </c>
      <c r="B422" t="str">
        <f>記入用!B422</f>
        <v>赤錆</v>
      </c>
      <c r="C422" t="s">
        <v>15803</v>
      </c>
      <c r="D422" t="s">
        <v>15804</v>
      </c>
      <c r="E422" t="s">
        <v>15805</v>
      </c>
      <c r="F422" t="s">
        <v>698</v>
      </c>
      <c r="G422" s="51" t="s">
        <v>15806</v>
      </c>
      <c r="H422" t="s">
        <v>15807</v>
      </c>
      <c r="I422" t="s">
        <v>15808</v>
      </c>
      <c r="K422" s="36">
        <v>43546</v>
      </c>
      <c r="L422">
        <v>1.01</v>
      </c>
    </row>
    <row r="423" spans="1:12" x14ac:dyDescent="0.15">
      <c r="A423" s="5" t="str">
        <f>記入用!A423</f>
        <v>採掘魔のサクガーン</v>
      </c>
      <c r="B423" t="str">
        <f>記入用!B423</f>
        <v>白蒼</v>
      </c>
      <c r="C423" t="s">
        <v>15960</v>
      </c>
      <c r="D423" t="s">
        <v>20029</v>
      </c>
      <c r="E423" t="s">
        <v>15961</v>
      </c>
      <c r="F423" t="s">
        <v>15962</v>
      </c>
      <c r="H423" t="s">
        <v>15963</v>
      </c>
      <c r="I423" t="s">
        <v>15964</v>
      </c>
      <c r="K423" s="36">
        <v>43909</v>
      </c>
    </row>
    <row r="424" spans="1:12" x14ac:dyDescent="0.15">
      <c r="A424" s="12" t="str">
        <f>記入用!A424</f>
        <v>金色のオパ子</v>
      </c>
      <c r="B424" t="str">
        <f>記入用!B424</f>
        <v>風見鶏　遊</v>
      </c>
      <c r="C424" t="s">
        <v>16780</v>
      </c>
      <c r="D424" t="s">
        <v>16737</v>
      </c>
      <c r="E424" t="s">
        <v>16738</v>
      </c>
      <c r="F424" t="s">
        <v>614</v>
      </c>
      <c r="G424" s="10" t="s">
        <v>4154</v>
      </c>
      <c r="H424" t="s">
        <v>16739</v>
      </c>
      <c r="I424" t="s">
        <v>16740</v>
      </c>
      <c r="J424" s="12" t="s">
        <v>21511</v>
      </c>
      <c r="K424" s="36">
        <v>44737</v>
      </c>
    </row>
    <row r="425" spans="1:12" x14ac:dyDescent="0.15">
      <c r="A425" s="5" t="str">
        <f>記入用!A425</f>
        <v>彼方の不死者・クインミー</v>
      </c>
      <c r="B425" t="str">
        <f>記入用!B425</f>
        <v>Aoi_nasuko</v>
      </c>
      <c r="C425" t="s">
        <v>16781</v>
      </c>
      <c r="D425" t="s">
        <v>16782</v>
      </c>
      <c r="E425" t="s">
        <v>16783</v>
      </c>
      <c r="F425" t="s">
        <v>4225</v>
      </c>
      <c r="G425" s="10" t="s">
        <v>16784</v>
      </c>
      <c r="H425" t="s">
        <v>16785</v>
      </c>
      <c r="I425" t="s">
        <v>16786</v>
      </c>
      <c r="K425" s="36">
        <v>43575</v>
      </c>
      <c r="L425">
        <v>0.9</v>
      </c>
    </row>
    <row r="426" spans="1:12" x14ac:dyDescent="0.15">
      <c r="A426" s="5" t="str">
        <f>記入用!A426</f>
        <v>フレンズ・Ｇ・ロードランナー</v>
      </c>
      <c r="B426" t="str">
        <f>記入用!B426</f>
        <v>Aoi_nasuko</v>
      </c>
      <c r="C426" t="s">
        <v>16820</v>
      </c>
      <c r="D426" t="s">
        <v>16821</v>
      </c>
      <c r="E426" s="32" t="s">
        <v>16822</v>
      </c>
      <c r="F426" s="24" t="s">
        <v>15775</v>
      </c>
      <c r="G426" s="10">
        <v>2000</v>
      </c>
      <c r="H426" t="s">
        <v>16823</v>
      </c>
      <c r="I426" t="s">
        <v>16824</v>
      </c>
      <c r="K426" s="36">
        <v>43568</v>
      </c>
    </row>
    <row r="427" spans="1:12" x14ac:dyDescent="0.15">
      <c r="A427" s="5" t="str">
        <f>記入用!A427</f>
        <v>流転幼奏のトルネ</v>
      </c>
      <c r="B427" t="str">
        <f>記入用!B427</f>
        <v>Aoi_nasuko</v>
      </c>
      <c r="C427" t="s">
        <v>16850</v>
      </c>
      <c r="D427" t="s">
        <v>16851</v>
      </c>
      <c r="E427" t="s">
        <v>16852</v>
      </c>
      <c r="F427" t="s">
        <v>16853</v>
      </c>
      <c r="G427" s="10" t="s">
        <v>9234</v>
      </c>
      <c r="H427" t="s">
        <v>16854</v>
      </c>
      <c r="I427" t="s">
        <v>16855</v>
      </c>
      <c r="J427" s="23" t="s">
        <v>16856</v>
      </c>
      <c r="K427" s="36">
        <v>43611</v>
      </c>
      <c r="L427" s="37">
        <v>1.1000000000000001</v>
      </c>
    </row>
    <row r="428" spans="1:12" x14ac:dyDescent="0.15">
      <c r="A428" s="5" t="str">
        <f>記入用!A428</f>
        <v>共鳴のアイレン</v>
      </c>
      <c r="B428" t="str">
        <f>記入用!B428</f>
        <v>ソナリ</v>
      </c>
      <c r="C428" t="s">
        <v>16901</v>
      </c>
      <c r="D428" t="s">
        <v>16902</v>
      </c>
      <c r="E428" t="s">
        <v>16903</v>
      </c>
      <c r="F428" t="s">
        <v>801</v>
      </c>
      <c r="G428" s="10" t="s">
        <v>17031</v>
      </c>
      <c r="H428" t="s">
        <v>16904</v>
      </c>
      <c r="I428" t="s">
        <v>16905</v>
      </c>
      <c r="K428" s="36">
        <v>43589</v>
      </c>
    </row>
    <row r="429" spans="1:12" x14ac:dyDescent="0.15">
      <c r="A429" s="5" t="str">
        <f>記入用!A429</f>
        <v>先導のヘルメス</v>
      </c>
      <c r="B429" t="str">
        <f>記入用!B429</f>
        <v>ソナリ</v>
      </c>
      <c r="C429" t="s">
        <v>16929</v>
      </c>
      <c r="D429" t="s">
        <v>16930</v>
      </c>
      <c r="E429" t="s">
        <v>16931</v>
      </c>
      <c r="F429" t="s">
        <v>2911</v>
      </c>
      <c r="G429" s="10">
        <v>100</v>
      </c>
      <c r="H429" t="s">
        <v>16932</v>
      </c>
      <c r="I429" t="s">
        <v>16933</v>
      </c>
      <c r="K429" s="36">
        <v>44297</v>
      </c>
    </row>
    <row r="430" spans="1:12" x14ac:dyDescent="0.15">
      <c r="A430" s="5" t="str">
        <f>記入用!A430</f>
        <v>鳴神のテンロク</v>
      </c>
      <c r="B430" t="str">
        <f>記入用!B430</f>
        <v>ソナリ</v>
      </c>
      <c r="C430" t="s">
        <v>16986</v>
      </c>
      <c r="D430" t="s">
        <v>16987</v>
      </c>
      <c r="E430" t="s">
        <v>16988</v>
      </c>
      <c r="F430" t="s">
        <v>16989</v>
      </c>
      <c r="G430" s="10">
        <v>100</v>
      </c>
      <c r="H430" t="s">
        <v>16990</v>
      </c>
      <c r="I430" t="s">
        <v>16991</v>
      </c>
      <c r="K430" s="36">
        <v>43768</v>
      </c>
    </row>
    <row r="431" spans="1:12" x14ac:dyDescent="0.15">
      <c r="A431" s="5" t="str">
        <f>記入用!A431</f>
        <v>ミラクル☆プラルプラン</v>
      </c>
      <c r="B431" t="str">
        <f>記入用!B431</f>
        <v>Aoi_nasuko</v>
      </c>
      <c r="C431" t="s">
        <v>17034</v>
      </c>
      <c r="D431" t="s">
        <v>17035</v>
      </c>
      <c r="E431" t="s">
        <v>17036</v>
      </c>
      <c r="F431" t="s">
        <v>849</v>
      </c>
      <c r="G431" s="10" t="s">
        <v>17037</v>
      </c>
      <c r="H431" t="s">
        <v>17038</v>
      </c>
      <c r="I431" t="s">
        <v>17039</v>
      </c>
      <c r="K431" s="36">
        <v>43607</v>
      </c>
      <c r="L431" s="9">
        <v>1</v>
      </c>
    </row>
    <row r="432" spans="1:12" x14ac:dyDescent="0.15">
      <c r="A432" s="5" t="str">
        <f>記入用!A432</f>
        <v>増殖のアライさん</v>
      </c>
      <c r="B432" t="str">
        <f>記入用!B432</f>
        <v>サムザム</v>
      </c>
      <c r="C432" t="s">
        <v>17085</v>
      </c>
      <c r="D432" t="s">
        <v>17086</v>
      </c>
      <c r="E432" t="s">
        <v>17087</v>
      </c>
      <c r="F432" t="s">
        <v>3315</v>
      </c>
      <c r="H432" t="s">
        <v>17087</v>
      </c>
      <c r="I432" t="s">
        <v>17088</v>
      </c>
      <c r="K432" s="36">
        <v>43599</v>
      </c>
    </row>
    <row r="433" spans="1:12" x14ac:dyDescent="0.15">
      <c r="A433" s="5" t="str">
        <f>記入用!A433</f>
        <v>御伽の魔女カンムちゃん</v>
      </c>
      <c r="B433" t="str">
        <f>記入用!B433</f>
        <v>ゲスト</v>
      </c>
      <c r="C433" t="s">
        <v>17106</v>
      </c>
      <c r="D433" t="s">
        <v>17107</v>
      </c>
      <c r="E433" t="s">
        <v>17108</v>
      </c>
      <c r="F433" s="24" t="s">
        <v>17109</v>
      </c>
      <c r="H433" s="5" t="s">
        <v>17291</v>
      </c>
      <c r="I433" t="s">
        <v>17110</v>
      </c>
      <c r="K433" s="36">
        <v>43611</v>
      </c>
      <c r="L433" s="37">
        <v>1.01</v>
      </c>
    </row>
    <row r="434" spans="1:12" x14ac:dyDescent="0.15">
      <c r="A434" s="5" t="str">
        <f>記入用!A434</f>
        <v>んゃちムンカ女魔の伽御</v>
      </c>
      <c r="B434" t="str">
        <f>記入用!B434</f>
        <v>ゲスト</v>
      </c>
      <c r="C434" t="s">
        <v>17111</v>
      </c>
      <c r="D434" t="s">
        <v>17107</v>
      </c>
      <c r="E434" t="s">
        <v>17108</v>
      </c>
      <c r="F434" s="24" t="s">
        <v>15775</v>
      </c>
      <c r="G434" s="10">
        <v>1000</v>
      </c>
      <c r="H434" s="5" t="s">
        <v>17291</v>
      </c>
      <c r="I434" t="s">
        <v>17110</v>
      </c>
      <c r="K434" s="36">
        <v>43611</v>
      </c>
      <c r="L434" s="37">
        <v>1.01</v>
      </c>
    </row>
    <row r="435" spans="1:12" x14ac:dyDescent="0.15">
      <c r="A435" s="5" t="str">
        <f>記入用!A435</f>
        <v>□□□</v>
      </c>
      <c r="B435" t="str">
        <f>記入用!B435</f>
        <v>ゲスト</v>
      </c>
      <c r="C435" t="s">
        <v>17266</v>
      </c>
      <c r="D435" t="s">
        <v>17267</v>
      </c>
      <c r="E435" t="s">
        <v>17108</v>
      </c>
      <c r="F435" s="24" t="s">
        <v>12400</v>
      </c>
      <c r="H435" s="5" t="s">
        <v>17291</v>
      </c>
      <c r="I435" t="s">
        <v>17110</v>
      </c>
      <c r="K435" s="36">
        <v>43611</v>
      </c>
      <c r="L435" s="37">
        <v>1.01</v>
      </c>
    </row>
    <row r="436" spans="1:12" x14ac:dyDescent="0.15">
      <c r="A436" s="5" t="str">
        <f>記入用!A436</f>
        <v>執行のタナトス</v>
      </c>
      <c r="B436" t="str">
        <f>記入用!B436</f>
        <v>ソナリ</v>
      </c>
      <c r="C436" t="s">
        <v>17306</v>
      </c>
      <c r="D436" s="31" t="s">
        <v>17307</v>
      </c>
      <c r="E436" t="s">
        <v>17308</v>
      </c>
      <c r="F436" s="5" t="s">
        <v>910</v>
      </c>
      <c r="G436" s="10">
        <v>100</v>
      </c>
      <c r="H436" s="5" t="s">
        <v>17309</v>
      </c>
      <c r="I436" t="s">
        <v>17310</v>
      </c>
      <c r="K436" s="36">
        <v>43612</v>
      </c>
    </row>
    <row r="437" spans="1:12" x14ac:dyDescent="0.15">
      <c r="A437" s="5" t="str">
        <f>記入用!A437</f>
        <v>弾のギオデューシァ</v>
      </c>
      <c r="B437" t="str">
        <f>記入用!B437</f>
        <v>お嬢様なでなでの人</v>
      </c>
      <c r="C437" t="s">
        <v>17349</v>
      </c>
      <c r="D437" t="s">
        <v>17350</v>
      </c>
      <c r="E437" t="s">
        <v>17351</v>
      </c>
      <c r="F437" s="5" t="s">
        <v>17352</v>
      </c>
      <c r="G437" s="10">
        <v>200</v>
      </c>
      <c r="H437" s="5" t="s">
        <v>17353</v>
      </c>
      <c r="I437" t="s">
        <v>17354</v>
      </c>
      <c r="K437" s="36">
        <v>43618</v>
      </c>
    </row>
    <row r="438" spans="1:12" x14ac:dyDescent="0.15">
      <c r="A438" s="5" t="str">
        <f>記入用!A438</f>
        <v>ゴミくずのような後輩</v>
      </c>
      <c r="B438" t="str">
        <f>記入用!B438</f>
        <v>1f2t</v>
      </c>
      <c r="C438" t="s">
        <v>17387</v>
      </c>
      <c r="D438" t="s">
        <v>17554</v>
      </c>
      <c r="E438" s="5" t="s">
        <v>17555</v>
      </c>
      <c r="F438" s="5" t="s">
        <v>2208</v>
      </c>
      <c r="G438" s="10">
        <v>1200</v>
      </c>
      <c r="H438" s="5" t="s">
        <v>17388</v>
      </c>
      <c r="I438" t="s">
        <v>17389</v>
      </c>
      <c r="J438" s="23" t="s">
        <v>17390</v>
      </c>
      <c r="K438" s="36">
        <v>43625</v>
      </c>
      <c r="L438" s="9">
        <v>1.1000000000000001</v>
      </c>
    </row>
    <row r="439" spans="1:12" x14ac:dyDescent="0.15">
      <c r="A439" s="5" t="str">
        <f>記入用!A439</f>
        <v>概念の妹群</v>
      </c>
      <c r="B439" t="str">
        <f>記入用!B439</f>
        <v>1f2t</v>
      </c>
      <c r="C439" t="s">
        <v>17431</v>
      </c>
      <c r="D439" t="s">
        <v>17432</v>
      </c>
      <c r="E439" s="5" t="s">
        <v>17556</v>
      </c>
      <c r="F439" s="5" t="s">
        <v>6167</v>
      </c>
      <c r="G439" s="10">
        <v>1500</v>
      </c>
      <c r="H439" s="5" t="s">
        <v>17433</v>
      </c>
      <c r="I439" t="s">
        <v>17434</v>
      </c>
      <c r="K439" s="36">
        <v>43625</v>
      </c>
      <c r="L439" s="9">
        <v>1.1000000000000001</v>
      </c>
    </row>
    <row r="440" spans="1:12" x14ac:dyDescent="0.15">
      <c r="A440" s="5" t="str">
        <f>記入用!A440</f>
        <v>晶竜のアリシェ</v>
      </c>
      <c r="B440" t="str">
        <f>記入用!B440</f>
        <v>1f2t</v>
      </c>
      <c r="C440" t="s">
        <v>17459</v>
      </c>
      <c r="D440" t="s">
        <v>17460</v>
      </c>
      <c r="E440" s="5" t="s">
        <v>17560</v>
      </c>
      <c r="F440" s="5" t="s">
        <v>17461</v>
      </c>
      <c r="G440" s="10">
        <v>1000</v>
      </c>
      <c r="H440" s="5" t="s">
        <v>17462</v>
      </c>
      <c r="I440" t="s">
        <v>17463</v>
      </c>
      <c r="K440" s="36">
        <v>43625</v>
      </c>
      <c r="L440" s="9">
        <v>1.1000000000000001</v>
      </c>
    </row>
    <row r="441" spans="1:12" x14ac:dyDescent="0.15">
      <c r="A441" s="5" t="str">
        <f>記入用!A441</f>
        <v>夢見植物のプランティス</v>
      </c>
      <c r="B441" t="str">
        <f>記入用!B441</f>
        <v>1f2t</v>
      </c>
      <c r="C441" t="s">
        <v>17490</v>
      </c>
      <c r="D441" t="s">
        <v>17491</v>
      </c>
      <c r="E441" s="5" t="s">
        <v>17561</v>
      </c>
      <c r="F441" s="5" t="s">
        <v>5728</v>
      </c>
      <c r="G441" s="10">
        <v>1000</v>
      </c>
      <c r="H441" s="5" t="s">
        <v>17492</v>
      </c>
      <c r="I441" t="s">
        <v>17493</v>
      </c>
      <c r="J441" s="23" t="s">
        <v>1463</v>
      </c>
      <c r="K441" s="36">
        <v>43625</v>
      </c>
      <c r="L441" s="9">
        <v>1.1000000000000001</v>
      </c>
    </row>
    <row r="442" spans="1:12" x14ac:dyDescent="0.15">
      <c r="A442" s="5" t="str">
        <f>記入用!A442</f>
        <v>旅芸人のアルカディア</v>
      </c>
      <c r="B442" t="str">
        <f>記入用!B442</f>
        <v>1f2t</v>
      </c>
      <c r="C442" t="s">
        <v>17525</v>
      </c>
      <c r="D442" t="s">
        <v>17526</v>
      </c>
      <c r="E442" s="5" t="s">
        <v>17562</v>
      </c>
      <c r="F442" s="5" t="s">
        <v>1986</v>
      </c>
      <c r="G442" s="10">
        <v>1500</v>
      </c>
      <c r="H442" s="5" t="s">
        <v>17527</v>
      </c>
      <c r="I442" t="s">
        <v>17528</v>
      </c>
      <c r="K442" s="36">
        <v>43625</v>
      </c>
      <c r="L442" s="9">
        <v>1.1000000000000001</v>
      </c>
    </row>
    <row r="443" spans="1:12" x14ac:dyDescent="0.15">
      <c r="A443" s="5" t="str">
        <f>記入用!A443</f>
        <v>開花のフローレス</v>
      </c>
      <c r="B443" t="str">
        <f>記入用!B443</f>
        <v>らてぃ</v>
      </c>
      <c r="C443" t="s">
        <v>17563</v>
      </c>
      <c r="D443" t="s">
        <v>17564</v>
      </c>
      <c r="E443" s="5" t="s">
        <v>17565</v>
      </c>
      <c r="F443" s="5" t="s">
        <v>609</v>
      </c>
      <c r="G443" s="10" t="s">
        <v>17566</v>
      </c>
      <c r="H443" s="5" t="s">
        <v>10418</v>
      </c>
      <c r="I443" s="5" t="s">
        <v>13298</v>
      </c>
      <c r="J443" s="23" t="s">
        <v>1463</v>
      </c>
      <c r="K443" s="36">
        <v>43629</v>
      </c>
      <c r="L443" s="9">
        <v>1.1000000000000001</v>
      </c>
    </row>
    <row r="444" spans="1:12" x14ac:dyDescent="0.15">
      <c r="A444" s="5" t="str">
        <f>記入用!A444</f>
        <v>砂甲竜スーアン</v>
      </c>
      <c r="B444" t="str">
        <f>記入用!B444</f>
        <v>Aoi_nasuko</v>
      </c>
      <c r="C444" t="s">
        <v>17605</v>
      </c>
      <c r="D444" t="s">
        <v>17606</v>
      </c>
      <c r="E444" s="5" t="s">
        <v>17607</v>
      </c>
      <c r="F444" s="5" t="s">
        <v>17608</v>
      </c>
      <c r="G444" s="10">
        <v>-5050</v>
      </c>
      <c r="H444" s="5" t="s">
        <v>17609</v>
      </c>
      <c r="I444" s="5" t="s">
        <v>17610</v>
      </c>
      <c r="K444" s="36">
        <v>43623</v>
      </c>
      <c r="L444" s="9">
        <v>0.9</v>
      </c>
    </row>
    <row r="445" spans="1:12" x14ac:dyDescent="0.15">
      <c r="A445" s="5" t="str">
        <f>記入用!A445</f>
        <v>悪徳のバイス</v>
      </c>
      <c r="B445" t="str">
        <f>記入用!B445</f>
        <v>サイレント</v>
      </c>
      <c r="C445" t="s">
        <v>17648</v>
      </c>
      <c r="D445" t="s">
        <v>17649</v>
      </c>
      <c r="E445" s="5" t="s">
        <v>17650</v>
      </c>
      <c r="F445" s="22" t="s">
        <v>17651</v>
      </c>
      <c r="G445" s="10" t="s">
        <v>17652</v>
      </c>
      <c r="H445" s="5" t="s">
        <v>17653</v>
      </c>
      <c r="I445" t="s">
        <v>17654</v>
      </c>
      <c r="K445" s="36">
        <v>43628</v>
      </c>
      <c r="L445" s="9">
        <v>1.1000000000000001</v>
      </c>
    </row>
    <row r="446" spans="1:12" x14ac:dyDescent="0.15">
      <c r="A446" s="5" t="str">
        <f>記入用!A446</f>
        <v>血槌のハーヘッド</v>
      </c>
      <c r="B446" t="str">
        <f>記入用!B446</f>
        <v>はちどり</v>
      </c>
      <c r="C446" t="s">
        <v>17683</v>
      </c>
      <c r="D446" t="s">
        <v>17925</v>
      </c>
      <c r="E446" s="5" t="s">
        <v>17684</v>
      </c>
      <c r="F446" s="5" t="s">
        <v>17685</v>
      </c>
      <c r="G446" s="10" t="s">
        <v>17686</v>
      </c>
      <c r="H446" s="5" t="s">
        <v>17687</v>
      </c>
      <c r="I446" s="5" t="s">
        <v>17688</v>
      </c>
      <c r="K446" s="36">
        <v>43634</v>
      </c>
      <c r="L446" s="37">
        <v>1.1000000000000001</v>
      </c>
    </row>
    <row r="447" spans="1:12" x14ac:dyDescent="0.15">
      <c r="A447" s="5" t="str">
        <f>記入用!A447</f>
        <v>争のヴィレテルム</v>
      </c>
      <c r="B447" t="str">
        <f>記入用!B447</f>
        <v>お嬢様なでなでの人</v>
      </c>
      <c r="C447" t="s">
        <v>17717</v>
      </c>
      <c r="D447" t="s">
        <v>17718</v>
      </c>
      <c r="E447" s="5" t="s">
        <v>17719</v>
      </c>
      <c r="F447" s="5" t="s">
        <v>17720</v>
      </c>
      <c r="G447" s="10">
        <v>200</v>
      </c>
      <c r="H447" s="5" t="s">
        <v>17721</v>
      </c>
      <c r="I447" s="5" t="s">
        <v>17722</v>
      </c>
      <c r="K447" s="36">
        <v>43624</v>
      </c>
    </row>
    <row r="448" spans="1:12" x14ac:dyDescent="0.15">
      <c r="A448" s="5" t="str">
        <f>記入用!A448</f>
        <v>妖のクラリオーテ</v>
      </c>
      <c r="B448" t="str">
        <f>記入用!B448</f>
        <v>お嬢様なでなでの人</v>
      </c>
      <c r="C448" t="s">
        <v>17756</v>
      </c>
      <c r="D448" t="s">
        <v>17757</v>
      </c>
      <c r="E448" s="5" t="s">
        <v>17758</v>
      </c>
      <c r="F448" s="5" t="s">
        <v>6167</v>
      </c>
      <c r="G448" s="10">
        <v>100</v>
      </c>
      <c r="H448" s="5" t="s">
        <v>17759</v>
      </c>
      <c r="I448" s="5" t="s">
        <v>13089</v>
      </c>
      <c r="K448" s="36">
        <v>43618</v>
      </c>
    </row>
    <row r="449" spans="1:12" x14ac:dyDescent="0.15">
      <c r="A449" s="5" t="str">
        <f>記入用!A449</f>
        <v>不可視のクロマキー</v>
      </c>
      <c r="B449" t="str">
        <f>記入用!B449</f>
        <v>サイレント</v>
      </c>
      <c r="C449" t="s">
        <v>17795</v>
      </c>
      <c r="D449" t="s">
        <v>17796</v>
      </c>
      <c r="E449" s="5" t="s">
        <v>17797</v>
      </c>
      <c r="F449" s="5" t="s">
        <v>884</v>
      </c>
      <c r="G449" s="10" t="s">
        <v>10885</v>
      </c>
      <c r="H449" s="5" t="s">
        <v>21075</v>
      </c>
      <c r="I449" s="5" t="s">
        <v>17798</v>
      </c>
      <c r="K449" s="36">
        <v>44680</v>
      </c>
      <c r="L449">
        <v>1.2</v>
      </c>
    </row>
    <row r="450" spans="1:12" x14ac:dyDescent="0.15">
      <c r="A450" s="5" t="str">
        <f>記入用!A450</f>
        <v>寒射のレガシア</v>
      </c>
      <c r="B450" t="str">
        <f>記入用!B450</f>
        <v>Aoi_nasuko</v>
      </c>
      <c r="C450" t="s">
        <v>17814</v>
      </c>
      <c r="D450" t="s">
        <v>17815</v>
      </c>
      <c r="E450" s="5" t="s">
        <v>17816</v>
      </c>
      <c r="F450" s="14" t="s">
        <v>2229</v>
      </c>
      <c r="G450" s="10" t="s">
        <v>17817</v>
      </c>
      <c r="H450" s="5" t="s">
        <v>17818</v>
      </c>
      <c r="I450" s="5" t="s">
        <v>17819</v>
      </c>
      <c r="K450" s="36">
        <v>43645</v>
      </c>
      <c r="L450" s="37">
        <v>1</v>
      </c>
    </row>
    <row r="451" spans="1:12" x14ac:dyDescent="0.15">
      <c r="A451" s="12" t="str">
        <f>記入用!A451</f>
        <v>山岳のエルマ</v>
      </c>
      <c r="B451" t="str">
        <f>記入用!B451</f>
        <v>RI-YA</v>
      </c>
      <c r="C451" t="s">
        <v>17845</v>
      </c>
      <c r="D451" t="s">
        <v>17846</v>
      </c>
      <c r="E451" s="5" t="s">
        <v>17847</v>
      </c>
      <c r="F451" s="5" t="s">
        <v>2211</v>
      </c>
      <c r="G451" s="17" t="s">
        <v>17848</v>
      </c>
      <c r="H451" s="5" t="s">
        <v>17849</v>
      </c>
      <c r="I451" s="5" t="s">
        <v>17850</v>
      </c>
      <c r="K451" s="36">
        <v>43682</v>
      </c>
    </row>
    <row r="452" spans="1:12" x14ac:dyDescent="0.15">
      <c r="A452" s="5" t="str">
        <f>記入用!A452</f>
        <v>親愛のコール</v>
      </c>
      <c r="B452" t="str">
        <f>記入用!B452</f>
        <v>シロ組の厚揚げ</v>
      </c>
      <c r="C452" t="s">
        <v>17882</v>
      </c>
      <c r="D452" t="s">
        <v>17883</v>
      </c>
      <c r="E452" s="5" t="s">
        <v>17884</v>
      </c>
      <c r="F452" s="5" t="s">
        <v>678</v>
      </c>
      <c r="G452" s="10" t="s">
        <v>17885</v>
      </c>
      <c r="H452" s="5" t="s">
        <v>17886</v>
      </c>
      <c r="I452" s="5" t="s">
        <v>17887</v>
      </c>
      <c r="K452" s="36">
        <v>43657</v>
      </c>
    </row>
    <row r="453" spans="1:12" x14ac:dyDescent="0.15">
      <c r="A453" s="5" t="str">
        <f>記入用!A453</f>
        <v>初遊のスナイオア</v>
      </c>
      <c r="B453" t="str">
        <f>記入用!B453</f>
        <v>Aoi_nasuko</v>
      </c>
      <c r="C453" t="s">
        <v>17905</v>
      </c>
      <c r="D453" t="s">
        <v>17906</v>
      </c>
      <c r="E453" s="5" t="s">
        <v>17907</v>
      </c>
      <c r="F453" s="14" t="s">
        <v>5390</v>
      </c>
      <c r="G453" s="10">
        <v>10000</v>
      </c>
      <c r="H453" s="5" t="s">
        <v>2574</v>
      </c>
      <c r="I453" s="5" t="s">
        <v>17908</v>
      </c>
      <c r="K453" s="36">
        <v>43670</v>
      </c>
      <c r="L453" s="37">
        <v>1.01</v>
      </c>
    </row>
    <row r="454" spans="1:12" x14ac:dyDescent="0.15">
      <c r="A454" s="5" t="str">
        <f>記入用!A454</f>
        <v>酩酊のウシュケ</v>
      </c>
      <c r="B454" t="str">
        <f>記入用!B454</f>
        <v>猫の目</v>
      </c>
      <c r="C454" t="s">
        <v>17937</v>
      </c>
      <c r="D454" t="s">
        <v>17938</v>
      </c>
      <c r="E454" s="5" t="s">
        <v>17939</v>
      </c>
      <c r="F454" s="5" t="s">
        <v>700</v>
      </c>
      <c r="G454" s="10" t="s">
        <v>17940</v>
      </c>
      <c r="H454" s="5" t="s">
        <v>17941</v>
      </c>
      <c r="I454" s="5" t="s">
        <v>17942</v>
      </c>
      <c r="K454" s="36">
        <v>43667</v>
      </c>
    </row>
    <row r="455" spans="1:12" x14ac:dyDescent="0.15">
      <c r="A455" s="5" t="str">
        <f>記入用!A455</f>
        <v>界龍タツタ</v>
      </c>
      <c r="B455" t="str">
        <f>記入用!B455</f>
        <v>赤錆</v>
      </c>
      <c r="C455" t="s">
        <v>17973</v>
      </c>
      <c r="D455" t="s">
        <v>17974</v>
      </c>
      <c r="E455" s="5" t="s">
        <v>17977</v>
      </c>
      <c r="F455" s="5" t="s">
        <v>2738</v>
      </c>
      <c r="G455" s="10">
        <v>100</v>
      </c>
      <c r="H455" s="5" t="s">
        <v>17975</v>
      </c>
      <c r="I455" s="5" t="s">
        <v>17976</v>
      </c>
      <c r="K455" s="36">
        <v>43701</v>
      </c>
      <c r="L455">
        <v>1.01</v>
      </c>
    </row>
    <row r="456" spans="1:12" x14ac:dyDescent="0.15">
      <c r="A456" s="5" t="str">
        <f>記入用!A456</f>
        <v>魔神ライニス</v>
      </c>
      <c r="B456" t="str">
        <f>記入用!B456</f>
        <v>赤錆</v>
      </c>
      <c r="C456" t="s">
        <v>18060</v>
      </c>
      <c r="D456" t="s">
        <v>18061</v>
      </c>
      <c r="E456" s="5" t="s">
        <v>18062</v>
      </c>
      <c r="F456" s="5" t="s">
        <v>2208</v>
      </c>
      <c r="G456" s="10" t="s">
        <v>18063</v>
      </c>
      <c r="H456" s="5" t="s">
        <v>18064</v>
      </c>
      <c r="I456" s="5" t="s">
        <v>18065</v>
      </c>
      <c r="K456" s="36">
        <v>43701</v>
      </c>
      <c r="L456">
        <v>1.01</v>
      </c>
    </row>
    <row r="457" spans="1:12" x14ac:dyDescent="0.15">
      <c r="A457" s="5" t="str">
        <f>記入用!A457</f>
        <v>創神レヴィア</v>
      </c>
      <c r="B457" t="str">
        <f>記入用!B457</f>
        <v>赤錆</v>
      </c>
      <c r="C457" t="s">
        <v>18116</v>
      </c>
      <c r="D457" t="s">
        <v>18117</v>
      </c>
      <c r="E457" s="5" t="s">
        <v>18118</v>
      </c>
      <c r="F457" s="5" t="s">
        <v>18119</v>
      </c>
      <c r="G457" s="51" t="s">
        <v>14847</v>
      </c>
      <c r="H457" s="5" t="s">
        <v>18120</v>
      </c>
      <c r="I457" s="5" t="s">
        <v>18121</v>
      </c>
      <c r="K457" s="36">
        <v>43700</v>
      </c>
      <c r="L457">
        <v>1.02</v>
      </c>
    </row>
    <row r="458" spans="1:12" x14ac:dyDescent="0.15">
      <c r="A458" s="5" t="str">
        <f>記入用!A458</f>
        <v>名もなき傍観者</v>
      </c>
      <c r="B458" t="str">
        <f>記入用!B458</f>
        <v>ソナリ</v>
      </c>
      <c r="C458" t="s">
        <v>18166</v>
      </c>
      <c r="D458" t="s">
        <v>18167</v>
      </c>
      <c r="E458" s="5" t="s">
        <v>18168</v>
      </c>
      <c r="F458" s="5" t="s">
        <v>18169</v>
      </c>
      <c r="G458" s="10">
        <v>200</v>
      </c>
      <c r="H458" s="5" t="s">
        <v>18170</v>
      </c>
      <c r="I458" s="5" t="s">
        <v>18171</v>
      </c>
      <c r="K458" s="36">
        <v>43752</v>
      </c>
    </row>
    <row r="459" spans="1:12" x14ac:dyDescent="0.15">
      <c r="A459" s="5" t="str">
        <f>記入用!A459</f>
        <v>混沌龍のアスティア</v>
      </c>
      <c r="B459" t="str">
        <f>記入用!B459</f>
        <v>グリーンドラゴン</v>
      </c>
      <c r="C459" t="s">
        <v>18191</v>
      </c>
      <c r="D459" t="s">
        <v>18192</v>
      </c>
      <c r="E459" s="5" t="s">
        <v>18193</v>
      </c>
      <c r="F459" s="5" t="s">
        <v>18194</v>
      </c>
      <c r="G459" s="10" t="s">
        <v>3179</v>
      </c>
      <c r="H459" s="5" t="s">
        <v>18195</v>
      </c>
      <c r="I459" s="5" t="s">
        <v>18196</v>
      </c>
      <c r="K459" s="36">
        <v>43708</v>
      </c>
      <c r="L459" s="9">
        <v>1</v>
      </c>
    </row>
    <row r="460" spans="1:12" x14ac:dyDescent="0.15">
      <c r="A460" s="5" t="str">
        <f>記入用!A460</f>
        <v>雷龍のロック</v>
      </c>
      <c r="B460" t="str">
        <f>記入用!B460</f>
        <v>グリーンドラゴン</v>
      </c>
      <c r="C460" t="s">
        <v>18215</v>
      </c>
      <c r="D460" t="s">
        <v>18216</v>
      </c>
      <c r="E460" s="5" t="s">
        <v>18217</v>
      </c>
      <c r="F460" s="5" t="s">
        <v>2125</v>
      </c>
      <c r="G460" s="10" t="s">
        <v>3179</v>
      </c>
      <c r="H460" s="5" t="s">
        <v>18218</v>
      </c>
      <c r="I460" s="5" t="s">
        <v>18219</v>
      </c>
      <c r="K460" s="36">
        <v>43708</v>
      </c>
      <c r="L460" s="9">
        <v>1</v>
      </c>
    </row>
    <row r="461" spans="1:12" x14ac:dyDescent="0.15">
      <c r="A461" s="5" t="str">
        <f>記入用!A461</f>
        <v>赤龍のコロナ</v>
      </c>
      <c r="B461" t="str">
        <f>記入用!B461</f>
        <v>グリーンドラゴン</v>
      </c>
      <c r="C461" t="s">
        <v>18239</v>
      </c>
      <c r="D461" t="s">
        <v>18240</v>
      </c>
      <c r="E461" s="5" t="s">
        <v>18241</v>
      </c>
      <c r="F461" s="5" t="s">
        <v>968</v>
      </c>
      <c r="G461" s="10" t="s">
        <v>3179</v>
      </c>
      <c r="H461" s="5" t="s">
        <v>18242</v>
      </c>
      <c r="I461" s="5" t="s">
        <v>18243</v>
      </c>
      <c r="K461" s="36">
        <v>43708</v>
      </c>
      <c r="L461" s="9">
        <v>1</v>
      </c>
    </row>
    <row r="462" spans="1:12" x14ac:dyDescent="0.15">
      <c r="A462" s="5" t="str">
        <f>記入用!A462</f>
        <v>緑龍のグリード</v>
      </c>
      <c r="B462" t="str">
        <f>記入用!B462</f>
        <v>グリーンドラゴン</v>
      </c>
      <c r="C462" t="s">
        <v>18261</v>
      </c>
      <c r="D462" t="s">
        <v>18262</v>
      </c>
      <c r="E462" s="5" t="s">
        <v>18263</v>
      </c>
      <c r="F462" s="5" t="s">
        <v>967</v>
      </c>
      <c r="G462" s="10" t="s">
        <v>3179</v>
      </c>
      <c r="H462" s="5" t="s">
        <v>18264</v>
      </c>
      <c r="I462" s="5" t="s">
        <v>18265</v>
      </c>
      <c r="K462" s="36">
        <v>44320</v>
      </c>
      <c r="L462" s="9">
        <v>1.2</v>
      </c>
    </row>
    <row r="463" spans="1:12" x14ac:dyDescent="0.15">
      <c r="A463" s="5" t="str">
        <f>記入用!A463</f>
        <v>君主</v>
      </c>
      <c r="B463" t="str">
        <f>記入用!B463</f>
        <v>ウィル</v>
      </c>
      <c r="C463" t="s">
        <v>18288</v>
      </c>
      <c r="D463" t="s">
        <v>15462</v>
      </c>
      <c r="E463" s="5" t="s">
        <v>18289</v>
      </c>
      <c r="F463" s="5" t="s">
        <v>2222</v>
      </c>
      <c r="G463" s="10">
        <v>100</v>
      </c>
      <c r="H463" s="5" t="s">
        <v>18290</v>
      </c>
      <c r="I463" s="5" t="s">
        <v>18291</v>
      </c>
      <c r="K463" s="36">
        <v>43713</v>
      </c>
    </row>
    <row r="464" spans="1:12" x14ac:dyDescent="0.15">
      <c r="A464" s="5" t="str">
        <f>記入用!A464</f>
        <v>星の乙女ミティルヴィテ</v>
      </c>
      <c r="B464" t="str">
        <f>記入用!B464</f>
        <v>卜部</v>
      </c>
      <c r="C464" t="s">
        <v>18320</v>
      </c>
      <c r="D464" t="s">
        <v>18321</v>
      </c>
      <c r="E464" s="5" t="s">
        <v>18322</v>
      </c>
      <c r="F464" s="5" t="s">
        <v>1427</v>
      </c>
      <c r="G464" s="10" t="s">
        <v>3179</v>
      </c>
      <c r="H464" s="5" t="s">
        <v>18323</v>
      </c>
      <c r="I464" s="5" t="s">
        <v>18324</v>
      </c>
      <c r="K464" s="36">
        <v>43721</v>
      </c>
    </row>
    <row r="465" spans="1:12" x14ac:dyDescent="0.15">
      <c r="A465" s="5" t="str">
        <f>記入用!A465</f>
        <v>錦秋の竜田姫</v>
      </c>
      <c r="B465" t="str">
        <f>記入用!B465</f>
        <v>9nanometer</v>
      </c>
      <c r="C465" t="s">
        <v>18353</v>
      </c>
      <c r="D465" t="s">
        <v>18440</v>
      </c>
      <c r="E465" s="5" t="s">
        <v>18355</v>
      </c>
      <c r="F465" s="5" t="s">
        <v>2094</v>
      </c>
      <c r="G465" s="10">
        <v>100</v>
      </c>
      <c r="H465" s="5" t="s">
        <v>18356</v>
      </c>
      <c r="I465" s="5" t="s">
        <v>18357</v>
      </c>
      <c r="J465" s="23" t="s">
        <v>18358</v>
      </c>
      <c r="K465" s="36">
        <v>43547</v>
      </c>
      <c r="L465" s="9">
        <v>0.4</v>
      </c>
    </row>
    <row r="466" spans="1:12" x14ac:dyDescent="0.15">
      <c r="A466" s="5" t="str">
        <f>記入用!A466</f>
        <v>折節の咲耶姫</v>
      </c>
      <c r="B466" t="str">
        <f>記入用!B466</f>
        <v>9nanometer</v>
      </c>
      <c r="C466" t="s">
        <v>18358</v>
      </c>
      <c r="D466" t="s">
        <v>18398</v>
      </c>
      <c r="E466" s="5" t="s">
        <v>18383</v>
      </c>
      <c r="F466" s="5" t="s">
        <v>2125</v>
      </c>
      <c r="G466" s="10">
        <v>100</v>
      </c>
      <c r="H466" s="5" t="s">
        <v>18384</v>
      </c>
      <c r="I466" s="5" t="s">
        <v>18385</v>
      </c>
      <c r="K466" s="36">
        <v>43547</v>
      </c>
      <c r="L466" s="9">
        <v>0.4</v>
      </c>
    </row>
    <row r="467" spans="1:12" x14ac:dyDescent="0.15">
      <c r="A467" s="5" t="str">
        <f>記入用!A467</f>
        <v>炎陽の筒姫</v>
      </c>
      <c r="B467" t="str">
        <f>記入用!B467</f>
        <v>9nanometer</v>
      </c>
      <c r="C467" t="s">
        <v>18403</v>
      </c>
      <c r="D467" t="s">
        <v>18406</v>
      </c>
      <c r="E467" s="5" t="s">
        <v>18407</v>
      </c>
      <c r="F467" s="5" t="s">
        <v>968</v>
      </c>
      <c r="G467" s="10">
        <v>100</v>
      </c>
      <c r="H467" s="5" t="s">
        <v>18408</v>
      </c>
      <c r="I467" s="5" t="s">
        <v>18409</v>
      </c>
      <c r="J467" s="23" t="s">
        <v>18358</v>
      </c>
      <c r="K467" s="36">
        <v>43547</v>
      </c>
      <c r="L467" s="9">
        <v>0.4</v>
      </c>
    </row>
    <row r="468" spans="1:12" x14ac:dyDescent="0.15">
      <c r="A468" s="5" t="str">
        <f>記入用!A468</f>
        <v>深雪の宇津田姫</v>
      </c>
      <c r="B468" t="str">
        <f>記入用!B468</f>
        <v>9nanometer</v>
      </c>
      <c r="C468" t="s">
        <v>18422</v>
      </c>
      <c r="D468" t="s">
        <v>18425</v>
      </c>
      <c r="E468" s="5" t="s">
        <v>18426</v>
      </c>
      <c r="F468" s="5" t="s">
        <v>866</v>
      </c>
      <c r="G468" s="10">
        <v>100</v>
      </c>
      <c r="H468" s="5" t="s">
        <v>18356</v>
      </c>
      <c r="I468" s="5" t="s">
        <v>18357</v>
      </c>
      <c r="J468" s="23" t="s">
        <v>18358</v>
      </c>
      <c r="K468" s="36">
        <v>43547</v>
      </c>
      <c r="L468" s="9">
        <v>0.4</v>
      </c>
    </row>
    <row r="469" spans="1:12" x14ac:dyDescent="0.15">
      <c r="A469" s="5" t="str">
        <f>記入用!A469</f>
        <v>春霞の佐保姫</v>
      </c>
      <c r="B469" t="str">
        <f>記入用!B469</f>
        <v>9nanometer</v>
      </c>
      <c r="C469" t="s">
        <v>18400</v>
      </c>
      <c r="D469" t="s">
        <v>18439</v>
      </c>
      <c r="E469" s="5" t="s">
        <v>18441</v>
      </c>
      <c r="F469" s="5" t="s">
        <v>2128</v>
      </c>
      <c r="G469" s="10">
        <v>100</v>
      </c>
      <c r="H469" s="5" t="s">
        <v>18408</v>
      </c>
      <c r="I469" s="5" t="s">
        <v>18409</v>
      </c>
      <c r="J469" s="23" t="s">
        <v>18358</v>
      </c>
      <c r="K469" s="36">
        <v>43547</v>
      </c>
      <c r="L469" s="9">
        <v>0.4</v>
      </c>
    </row>
    <row r="470" spans="1:12" x14ac:dyDescent="0.15">
      <c r="A470" s="5" t="str">
        <f>記入用!A470</f>
        <v>森のヴィーザル</v>
      </c>
      <c r="B470" t="str">
        <f>記入用!B470</f>
        <v>9nanometer</v>
      </c>
      <c r="C470" t="s">
        <v>18455</v>
      </c>
      <c r="D470" t="s">
        <v>18456</v>
      </c>
      <c r="E470" s="5" t="s">
        <v>18457</v>
      </c>
      <c r="F470" s="5" t="s">
        <v>18458</v>
      </c>
      <c r="G470" s="10">
        <v>100</v>
      </c>
      <c r="H470" s="5" t="s">
        <v>18459</v>
      </c>
      <c r="I470" s="5" t="s">
        <v>18460</v>
      </c>
      <c r="J470" s="23" t="s">
        <v>1463</v>
      </c>
      <c r="K470" s="36">
        <v>43681</v>
      </c>
      <c r="L470" s="37">
        <v>1.01</v>
      </c>
    </row>
    <row r="471" spans="1:12" x14ac:dyDescent="0.15">
      <c r="A471" s="5" t="str">
        <f>記入用!A471</f>
        <v>還元のクレカ</v>
      </c>
      <c r="B471" t="str">
        <f>記入用!B471</f>
        <v>えだまめ</v>
      </c>
      <c r="C471" t="s">
        <v>18472</v>
      </c>
      <c r="D471" t="s">
        <v>18473</v>
      </c>
      <c r="E471" s="5" t="s">
        <v>18475</v>
      </c>
      <c r="F471" s="22" t="s">
        <v>18476</v>
      </c>
      <c r="G471" s="10">
        <v>100</v>
      </c>
      <c r="H471" s="5" t="s">
        <v>18479</v>
      </c>
      <c r="I471" s="5" t="s">
        <v>18478</v>
      </c>
      <c r="K471" s="36">
        <v>43741</v>
      </c>
      <c r="L471" s="9">
        <v>1.1000000000000001</v>
      </c>
    </row>
    <row r="472" spans="1:12" x14ac:dyDescent="0.15">
      <c r="A472" s="5" t="str">
        <f>記入用!A472</f>
        <v>黒曜のセツナ</v>
      </c>
      <c r="B472" t="str">
        <f>記入用!B472</f>
        <v>赤錆</v>
      </c>
      <c r="C472" t="s">
        <v>18481</v>
      </c>
      <c r="D472" t="s">
        <v>18474</v>
      </c>
      <c r="E472" s="5" t="s">
        <v>18513</v>
      </c>
      <c r="F472" s="5" t="s">
        <v>18477</v>
      </c>
      <c r="G472" s="10">
        <v>100</v>
      </c>
      <c r="H472" s="5" t="s">
        <v>18480</v>
      </c>
      <c r="I472" s="5" t="s">
        <v>1912</v>
      </c>
      <c r="J472" s="23" t="s">
        <v>18514</v>
      </c>
      <c r="K472" s="36">
        <v>43743</v>
      </c>
      <c r="L472" s="37">
        <v>1</v>
      </c>
    </row>
    <row r="473" spans="1:12" x14ac:dyDescent="0.15">
      <c r="A473" s="5" t="str">
        <f>記入用!A473</f>
        <v>大いなるビスムート</v>
      </c>
      <c r="B473" t="str">
        <f>記入用!B473</f>
        <v>きうきう</v>
      </c>
      <c r="C473" t="s">
        <v>18588</v>
      </c>
      <c r="D473" t="s">
        <v>18589</v>
      </c>
      <c r="E473" s="5" t="s">
        <v>18590</v>
      </c>
      <c r="F473" s="5" t="s">
        <v>18591</v>
      </c>
      <c r="G473" s="10" t="s">
        <v>3179</v>
      </c>
      <c r="H473" s="5" t="s">
        <v>18592</v>
      </c>
      <c r="I473" s="5" t="s">
        <v>18767</v>
      </c>
      <c r="K473" s="36">
        <v>43752</v>
      </c>
      <c r="L473" s="38" t="s">
        <v>18768</v>
      </c>
    </row>
    <row r="474" spans="1:12" x14ac:dyDescent="0.15">
      <c r="A474" s="5" t="str">
        <f>記入用!A474</f>
        <v>原理のウルンラタレ</v>
      </c>
      <c r="B474" t="str">
        <f>記入用!B474</f>
        <v>魔幼女</v>
      </c>
      <c r="C474" t="s">
        <v>18643</v>
      </c>
      <c r="D474" t="s">
        <v>18644</v>
      </c>
      <c r="E474" s="5" t="s">
        <v>18645</v>
      </c>
      <c r="F474" s="5" t="s">
        <v>3504</v>
      </c>
      <c r="G474" s="10" t="s">
        <v>18646</v>
      </c>
      <c r="H474" s="5" t="s">
        <v>18647</v>
      </c>
      <c r="I474" s="5" t="s">
        <v>18648</v>
      </c>
      <c r="K474" s="36">
        <v>43752</v>
      </c>
      <c r="L474" s="38" t="s">
        <v>18649</v>
      </c>
    </row>
    <row r="475" spans="1:12" x14ac:dyDescent="0.15">
      <c r="A475" s="5" t="str">
        <f>記入用!A475</f>
        <v>愛玩のフレネー</v>
      </c>
      <c r="B475" t="str">
        <f>記入用!B475</f>
        <v>魔幼女</v>
      </c>
      <c r="C475" t="s">
        <v>18724</v>
      </c>
      <c r="D475" t="s">
        <v>18725</v>
      </c>
      <c r="E475" s="5" t="s">
        <v>18726</v>
      </c>
      <c r="F475" s="5" t="s">
        <v>848</v>
      </c>
      <c r="G475" s="10" t="s">
        <v>18727</v>
      </c>
      <c r="H475" s="5" t="s">
        <v>18728</v>
      </c>
      <c r="I475" s="5" t="s">
        <v>18729</v>
      </c>
      <c r="K475" s="36">
        <v>43752</v>
      </c>
      <c r="L475" s="38" t="s">
        <v>18649</v>
      </c>
    </row>
    <row r="476" spans="1:12" x14ac:dyDescent="0.15">
      <c r="A476" s="12" t="str">
        <f>記入用!A476</f>
        <v>ふかパンの錬金術師</v>
      </c>
      <c r="B476" t="str">
        <f>記入用!B476</f>
        <v>風見鶏　遊</v>
      </c>
      <c r="C476" t="s">
        <v>18773</v>
      </c>
      <c r="D476" t="s">
        <v>18774</v>
      </c>
      <c r="E476" s="5" t="s">
        <v>18775</v>
      </c>
      <c r="F476" s="5" t="s">
        <v>1986</v>
      </c>
      <c r="G476" s="10" t="s">
        <v>4154</v>
      </c>
      <c r="H476" s="5" t="s">
        <v>18776</v>
      </c>
      <c r="I476" s="5" t="s">
        <v>18777</v>
      </c>
      <c r="K476" s="36">
        <v>43764</v>
      </c>
    </row>
    <row r="477" spans="1:12" x14ac:dyDescent="0.15">
      <c r="A477" s="12" t="str">
        <f>記入用!A477</f>
        <v>愛され依存のデレ</v>
      </c>
      <c r="B477" t="str">
        <f>記入用!B477</f>
        <v>風見鶏　遊</v>
      </c>
      <c r="C477" t="s">
        <v>18866</v>
      </c>
      <c r="D477" t="s">
        <v>18867</v>
      </c>
      <c r="E477" s="5" t="s">
        <v>18868</v>
      </c>
      <c r="F477" s="5" t="s">
        <v>1427</v>
      </c>
      <c r="G477" s="10" t="s">
        <v>4154</v>
      </c>
      <c r="H477" s="5" t="s">
        <v>18869</v>
      </c>
      <c r="I477" s="5" t="s">
        <v>18870</v>
      </c>
      <c r="J477" s="23" t="s">
        <v>18871</v>
      </c>
      <c r="K477" s="36">
        <v>43775</v>
      </c>
    </row>
    <row r="478" spans="1:12" x14ac:dyDescent="0.15">
      <c r="A478" s="12" t="str">
        <f>記入用!A478</f>
        <v>欺きのハイディスタント</v>
      </c>
      <c r="B478" t="str">
        <f>記入用!B478</f>
        <v>風見鶏　遊</v>
      </c>
      <c r="C478" t="s">
        <v>18951</v>
      </c>
      <c r="D478" t="s">
        <v>18952</v>
      </c>
      <c r="E478" s="5" t="s">
        <v>18953</v>
      </c>
      <c r="F478" s="5" t="s">
        <v>18796</v>
      </c>
      <c r="G478" s="10" t="s">
        <v>4154</v>
      </c>
      <c r="H478" s="5" t="s">
        <v>18955</v>
      </c>
      <c r="I478" s="5" t="s">
        <v>18956</v>
      </c>
      <c r="K478" s="36">
        <v>43767</v>
      </c>
    </row>
    <row r="479" spans="1:12" x14ac:dyDescent="0.15">
      <c r="A479" s="12" t="str">
        <f>記入用!A479</f>
        <v>駆け上がりのズィーたん</v>
      </c>
      <c r="B479" t="str">
        <f>記入用!B479</f>
        <v>風見鶏　遊</v>
      </c>
      <c r="C479" t="s">
        <v>18871</v>
      </c>
      <c r="D479" t="s">
        <v>18979</v>
      </c>
      <c r="E479" s="5" t="s">
        <v>18980</v>
      </c>
      <c r="F479" s="5" t="s">
        <v>18981</v>
      </c>
      <c r="G479" s="10" t="s">
        <v>4154</v>
      </c>
      <c r="H479" s="5" t="s">
        <v>18982</v>
      </c>
      <c r="I479" s="5" t="s">
        <v>18983</v>
      </c>
      <c r="J479" s="23" t="s">
        <v>18866</v>
      </c>
      <c r="K479" s="36">
        <v>43776</v>
      </c>
    </row>
    <row r="480" spans="1:12" x14ac:dyDescent="0.15">
      <c r="A480" s="5" t="str">
        <f>記入用!A480</f>
        <v>変転のノーマ・ノーラ</v>
      </c>
      <c r="B480" t="str">
        <f>記入用!B480</f>
        <v>ソナリ</v>
      </c>
      <c r="C480" t="s">
        <v>19161</v>
      </c>
      <c r="D480" t="s">
        <v>19162</v>
      </c>
      <c r="E480" s="5" t="s">
        <v>19163</v>
      </c>
      <c r="F480" s="5" t="s">
        <v>839</v>
      </c>
      <c r="G480" s="10" t="s">
        <v>19164</v>
      </c>
      <c r="H480" s="5" t="s">
        <v>19165</v>
      </c>
      <c r="I480" s="5" t="s">
        <v>19166</v>
      </c>
      <c r="K480" s="36">
        <v>43774</v>
      </c>
      <c r="L480">
        <v>0.5</v>
      </c>
    </row>
    <row r="481" spans="1:12" x14ac:dyDescent="0.15">
      <c r="A481" s="5" t="str">
        <f>記入用!A481</f>
        <v>泡沫のシェルトリヒテ</v>
      </c>
      <c r="B481" t="str">
        <f>記入用!B481</f>
        <v>ソナリ</v>
      </c>
      <c r="C481" t="s">
        <v>19184</v>
      </c>
      <c r="D481" t="s">
        <v>19188</v>
      </c>
      <c r="E481" s="5" t="s">
        <v>19185</v>
      </c>
      <c r="F481" s="5" t="s">
        <v>2217</v>
      </c>
      <c r="G481" s="10">
        <v>100</v>
      </c>
      <c r="H481" s="5" t="s">
        <v>19186</v>
      </c>
      <c r="I481" s="5" t="s">
        <v>19187</v>
      </c>
      <c r="K481" s="36">
        <v>43774</v>
      </c>
      <c r="L481">
        <v>0.5</v>
      </c>
    </row>
    <row r="482" spans="1:12" x14ac:dyDescent="0.15">
      <c r="A482" s="5" t="str">
        <f>記入用!A482</f>
        <v>妹猫のエルマーニャ</v>
      </c>
      <c r="B482" t="str">
        <f>記入用!B482</f>
        <v>ソナリ</v>
      </c>
      <c r="C482" t="s">
        <v>19213</v>
      </c>
      <c r="D482" s="31" t="s">
        <v>19209</v>
      </c>
      <c r="E482" s="5" t="s">
        <v>19210</v>
      </c>
      <c r="F482" s="5" t="s">
        <v>1114</v>
      </c>
      <c r="G482" s="10">
        <v>100</v>
      </c>
      <c r="H482" s="5" t="s">
        <v>19211</v>
      </c>
      <c r="I482" s="5" t="s">
        <v>19212</v>
      </c>
      <c r="K482" s="36">
        <v>43774</v>
      </c>
      <c r="L482">
        <v>0.5</v>
      </c>
    </row>
    <row r="483" spans="1:12" x14ac:dyDescent="0.15">
      <c r="A483" s="5" t="str">
        <f>記入用!A483</f>
        <v>禊のユリウス</v>
      </c>
      <c r="B483" t="str">
        <f>記入用!B483</f>
        <v>ソナリ</v>
      </c>
      <c r="C483" t="s">
        <v>19232</v>
      </c>
      <c r="D483" t="s">
        <v>19233</v>
      </c>
      <c r="E483" s="5" t="s">
        <v>19234</v>
      </c>
      <c r="F483" s="5" t="s">
        <v>5728</v>
      </c>
      <c r="G483" s="10">
        <v>100</v>
      </c>
      <c r="H483" s="5" t="s">
        <v>19235</v>
      </c>
      <c r="I483" s="5" t="s">
        <v>19236</v>
      </c>
      <c r="K483" s="36">
        <v>43774</v>
      </c>
      <c r="L483">
        <v>0.5</v>
      </c>
    </row>
    <row r="484" spans="1:12" x14ac:dyDescent="0.15">
      <c r="A484" s="5" t="str">
        <f>記入用!A484</f>
        <v>リトリーメイドの青井ナスコさん</v>
      </c>
      <c r="B484" t="str">
        <f>記入用!B484</f>
        <v>Aoi_nasuko</v>
      </c>
      <c r="C484" t="s">
        <v>19256</v>
      </c>
      <c r="D484" t="s">
        <v>19257</v>
      </c>
      <c r="E484" s="5" t="s">
        <v>19258</v>
      </c>
      <c r="F484" s="5" t="s">
        <v>1986</v>
      </c>
      <c r="G484" s="10" t="s">
        <v>16590</v>
      </c>
      <c r="H484" s="5" t="s">
        <v>19259</v>
      </c>
      <c r="I484" s="5" t="s">
        <v>19260</v>
      </c>
      <c r="K484" s="36">
        <v>43798</v>
      </c>
      <c r="L484" s="37">
        <v>0.9</v>
      </c>
    </row>
    <row r="485" spans="1:12" x14ac:dyDescent="0.15">
      <c r="A485" s="5" t="str">
        <f>記入用!A485</f>
        <v>周回者のリタア</v>
      </c>
      <c r="B485" t="str">
        <f>記入用!B485</f>
        <v>風見鶏　遊</v>
      </c>
      <c r="C485" t="s">
        <v>19275</v>
      </c>
      <c r="D485" t="s">
        <v>19276</v>
      </c>
      <c r="E485" s="5" t="s">
        <v>19277</v>
      </c>
      <c r="F485" s="5" t="s">
        <v>561</v>
      </c>
      <c r="G485" s="10" t="s">
        <v>4154</v>
      </c>
      <c r="H485" s="5" t="s">
        <v>19278</v>
      </c>
      <c r="I485" s="5" t="s">
        <v>19279</v>
      </c>
      <c r="K485" s="36">
        <v>43793</v>
      </c>
    </row>
    <row r="486" spans="1:12" x14ac:dyDescent="0.15">
      <c r="A486" s="5" t="str">
        <f>記入用!A486</f>
        <v>幼竜少女マジカルズィーたん</v>
      </c>
      <c r="B486" t="str">
        <f>記入用!B486</f>
        <v>風見鶏　遊</v>
      </c>
      <c r="C486" t="s">
        <v>19382</v>
      </c>
      <c r="D486" t="s">
        <v>19383</v>
      </c>
      <c r="E486" s="5" t="s">
        <v>19384</v>
      </c>
      <c r="F486" s="5" t="s">
        <v>1225</v>
      </c>
      <c r="G486" s="10" t="s">
        <v>4154</v>
      </c>
      <c r="H486" s="5" t="s">
        <v>19385</v>
      </c>
      <c r="I486" s="5" t="s">
        <v>19386</v>
      </c>
      <c r="J486" s="23" t="s">
        <v>18866</v>
      </c>
      <c r="K486" s="36">
        <v>43786</v>
      </c>
    </row>
    <row r="487" spans="1:12" x14ac:dyDescent="0.15">
      <c r="A487" s="5" t="str">
        <f>記入用!A487</f>
        <v>福音のネーファ</v>
      </c>
      <c r="B487" t="str">
        <f>記入用!B487</f>
        <v>ソナリ</v>
      </c>
      <c r="C487" t="s">
        <v>19410</v>
      </c>
      <c r="D487" t="s">
        <v>19411</v>
      </c>
      <c r="E487" s="5" t="s">
        <v>19412</v>
      </c>
      <c r="F487" s="5" t="s">
        <v>5381</v>
      </c>
      <c r="G487" s="10">
        <v>100</v>
      </c>
      <c r="H487" s="5" t="s">
        <v>19413</v>
      </c>
      <c r="I487" s="5" t="s">
        <v>19414</v>
      </c>
      <c r="J487" s="23" t="s">
        <v>19415</v>
      </c>
      <c r="K487" s="36">
        <v>43824</v>
      </c>
    </row>
    <row r="488" spans="1:12" x14ac:dyDescent="0.15">
      <c r="A488" s="5" t="str">
        <f>記入用!A488</f>
        <v>勇猛のディースワール</v>
      </c>
      <c r="B488" t="str">
        <f>記入用!B488</f>
        <v>魔幼女</v>
      </c>
      <c r="C488" t="s">
        <v>19438</v>
      </c>
      <c r="D488" t="s">
        <v>19439</v>
      </c>
      <c r="E488" s="5" t="s">
        <v>19440</v>
      </c>
      <c r="F488" s="5" t="s">
        <v>615</v>
      </c>
      <c r="G488" s="10" t="s">
        <v>19441</v>
      </c>
      <c r="H488" s="5" t="s">
        <v>19442</v>
      </c>
      <c r="I488" s="5" t="s">
        <v>19443</v>
      </c>
      <c r="K488" s="36">
        <v>43771</v>
      </c>
      <c r="L488" s="9">
        <v>1</v>
      </c>
    </row>
    <row r="489" spans="1:12" x14ac:dyDescent="0.15">
      <c r="A489" s="5" t="str">
        <f>記入用!A489</f>
        <v>謀略のレイルレイル</v>
      </c>
      <c r="B489" t="str">
        <f>記入用!B489</f>
        <v>魔幼女</v>
      </c>
      <c r="C489" t="s">
        <v>19484</v>
      </c>
      <c r="D489" t="s">
        <v>19485</v>
      </c>
      <c r="E489" s="5" t="s">
        <v>19486</v>
      </c>
      <c r="F489" s="5" t="s">
        <v>884</v>
      </c>
      <c r="G489" s="10" t="s">
        <v>19487</v>
      </c>
      <c r="H489" s="5" t="s">
        <v>19488</v>
      </c>
      <c r="I489" s="5" t="s">
        <v>19489</v>
      </c>
      <c r="K489" s="36">
        <v>43830</v>
      </c>
      <c r="L489" s="9">
        <v>1</v>
      </c>
    </row>
    <row r="490" spans="1:12" x14ac:dyDescent="0.15">
      <c r="A490" s="5" t="str">
        <f>記入用!A490</f>
        <v>不運のベルシャ</v>
      </c>
      <c r="B490" t="str">
        <f>記入用!B490</f>
        <v>快楽を求めし恐怖腐男子</v>
      </c>
      <c r="C490" t="s">
        <v>19779</v>
      </c>
      <c r="D490" t="s">
        <v>19780</v>
      </c>
      <c r="E490" s="5" t="s">
        <v>19781</v>
      </c>
      <c r="F490" s="5" t="s">
        <v>1197</v>
      </c>
      <c r="G490" s="10" t="s">
        <v>19782</v>
      </c>
      <c r="H490" s="5" t="s">
        <v>19783</v>
      </c>
      <c r="I490" s="5" t="s">
        <v>19784</v>
      </c>
      <c r="J490" s="23" t="s">
        <v>3114</v>
      </c>
      <c r="K490" s="36">
        <v>43855</v>
      </c>
    </row>
    <row r="491" spans="1:12" x14ac:dyDescent="0.15">
      <c r="A491" s="5" t="str">
        <f>記入用!A491</f>
        <v>懸想のガトー</v>
      </c>
      <c r="B491" t="str">
        <f>記入用!B491</f>
        <v>ソナリ</v>
      </c>
      <c r="C491" t="s">
        <v>19811</v>
      </c>
      <c r="D491" t="s">
        <v>19812</v>
      </c>
      <c r="E491" s="5" t="s">
        <v>19813</v>
      </c>
      <c r="F491" s="5" t="s">
        <v>19814</v>
      </c>
      <c r="G491" s="10">
        <v>214</v>
      </c>
      <c r="H491" s="5" t="s">
        <v>19815</v>
      </c>
      <c r="I491" s="5" t="s">
        <v>19816</v>
      </c>
      <c r="J491" s="23" t="s">
        <v>19842</v>
      </c>
      <c r="K491" s="36">
        <v>43876</v>
      </c>
    </row>
    <row r="492" spans="1:12" x14ac:dyDescent="0.15">
      <c r="A492" s="12" t="str">
        <f>記入用!A492</f>
        <v>恋慕のリヴァイアサン（女）</v>
      </c>
      <c r="B492" t="str">
        <f>記入用!B492</f>
        <v>舞桜</v>
      </c>
      <c r="C492" t="s">
        <v>19520</v>
      </c>
      <c r="D492" t="s">
        <v>20030</v>
      </c>
      <c r="E492" s="5" t="s">
        <v>19521</v>
      </c>
      <c r="F492" s="5" t="s">
        <v>19522</v>
      </c>
      <c r="G492" s="10">
        <v>100</v>
      </c>
      <c r="H492" s="5" t="s">
        <v>19523</v>
      </c>
      <c r="I492" s="5" t="s">
        <v>19524</v>
      </c>
      <c r="J492" s="23" t="s">
        <v>19956</v>
      </c>
      <c r="K492" s="36">
        <v>43883</v>
      </c>
      <c r="L492">
        <v>1.6</v>
      </c>
    </row>
    <row r="493" spans="1:12" x14ac:dyDescent="0.15">
      <c r="A493" s="5" t="str">
        <f>記入用!A493</f>
        <v>咆哮のナトブ</v>
      </c>
      <c r="B493" t="str">
        <f>記入用!B493</f>
        <v>赤錆</v>
      </c>
      <c r="C493" t="s">
        <v>19847</v>
      </c>
      <c r="D493" t="s">
        <v>19849</v>
      </c>
      <c r="E493" s="5" t="s">
        <v>19904</v>
      </c>
      <c r="F493" s="5" t="s">
        <v>742</v>
      </c>
      <c r="G493" s="10">
        <v>100</v>
      </c>
      <c r="H493" s="5" t="s">
        <v>19905</v>
      </c>
      <c r="I493" s="5" t="s">
        <v>19906</v>
      </c>
      <c r="K493" s="36">
        <v>43898</v>
      </c>
      <c r="L493" s="37">
        <v>1</v>
      </c>
    </row>
    <row r="494" spans="1:12" x14ac:dyDescent="0.15">
      <c r="A494" s="14" t="str">
        <f>記入用!A494</f>
        <v>蒼茄妖精のナスコ</v>
      </c>
      <c r="B494" t="str">
        <f>記入用!B494</f>
        <v>Aoi_nasuko</v>
      </c>
      <c r="C494" t="s">
        <v>19848</v>
      </c>
      <c r="D494" t="s">
        <v>556</v>
      </c>
      <c r="E494" s="5" t="s">
        <v>556</v>
      </c>
      <c r="F494" s="5" t="s">
        <v>556</v>
      </c>
      <c r="H494" s="5" t="s">
        <v>19850</v>
      </c>
      <c r="I494" s="5" t="s">
        <v>19851</v>
      </c>
      <c r="K494" s="36">
        <v>43901</v>
      </c>
      <c r="L494" s="37">
        <v>1</v>
      </c>
    </row>
    <row r="495" spans="1:12" x14ac:dyDescent="0.15">
      <c r="A495" s="12" t="str">
        <f>記入用!A495</f>
        <v>恋慕のリヴァイアサン（男）</v>
      </c>
      <c r="B495" t="str">
        <f>記入用!B495</f>
        <v>舞桜</v>
      </c>
      <c r="C495" t="s">
        <v>19951</v>
      </c>
      <c r="D495" t="s">
        <v>20031</v>
      </c>
      <c r="E495" s="5" t="s">
        <v>19952</v>
      </c>
      <c r="F495" s="5" t="s">
        <v>19953</v>
      </c>
      <c r="G495" s="10">
        <v>100</v>
      </c>
      <c r="H495" s="5" t="s">
        <v>19954</v>
      </c>
      <c r="I495" s="5" t="s">
        <v>19955</v>
      </c>
      <c r="J495" s="23" t="s">
        <v>19956</v>
      </c>
      <c r="K495" s="36">
        <v>43904</v>
      </c>
      <c r="L495" s="9">
        <v>1</v>
      </c>
    </row>
    <row r="496" spans="1:12" x14ac:dyDescent="0.15">
      <c r="A496" s="5" t="str">
        <f>記入用!A496</f>
        <v>灰のワウト</v>
      </c>
      <c r="B496" t="str">
        <f>記入用!B496</f>
        <v>ソナリ</v>
      </c>
      <c r="C496" t="s">
        <v>20035</v>
      </c>
      <c r="D496" t="s">
        <v>20036</v>
      </c>
      <c r="E496" s="5" t="s">
        <v>20037</v>
      </c>
      <c r="F496" s="5" t="s">
        <v>424</v>
      </c>
      <c r="G496" s="10" t="s">
        <v>20038</v>
      </c>
      <c r="H496" s="5" t="s">
        <v>20039</v>
      </c>
      <c r="I496" s="5" t="s">
        <v>20040</v>
      </c>
      <c r="K496" s="36">
        <v>43989</v>
      </c>
      <c r="L496">
        <v>1.07</v>
      </c>
    </row>
    <row r="497" spans="1:12" x14ac:dyDescent="0.15">
      <c r="A497" s="5" t="str">
        <f>記入用!A497</f>
        <v>機械人形のデェイナ</v>
      </c>
      <c r="B497" t="str">
        <f>記入用!B497</f>
        <v>Rem</v>
      </c>
      <c r="C497" t="s">
        <v>20064</v>
      </c>
      <c r="D497" t="s">
        <v>20065</v>
      </c>
      <c r="E497" s="5" t="s">
        <v>20066</v>
      </c>
      <c r="F497" s="5" t="s">
        <v>20067</v>
      </c>
      <c r="G497" s="10">
        <v>1000</v>
      </c>
      <c r="H497" s="5" t="s">
        <v>20068</v>
      </c>
      <c r="I497" s="5" t="s">
        <v>20069</v>
      </c>
      <c r="J497" s="23" t="s">
        <v>20070</v>
      </c>
      <c r="K497" s="36">
        <v>43989</v>
      </c>
      <c r="L497">
        <v>1.07</v>
      </c>
    </row>
    <row r="498" spans="1:12" x14ac:dyDescent="0.15">
      <c r="A498" s="5" t="str">
        <f>記入用!A498</f>
        <v>働き者のヌイ</v>
      </c>
      <c r="B498" t="str">
        <f>記入用!B498</f>
        <v>Rem</v>
      </c>
      <c r="C498" t="s">
        <v>20102</v>
      </c>
      <c r="D498" s="13" t="s">
        <v>20103</v>
      </c>
      <c r="E498" s="5" t="s">
        <v>20104</v>
      </c>
      <c r="F498" s="5" t="s">
        <v>2239</v>
      </c>
      <c r="G498" s="10">
        <v>1000</v>
      </c>
      <c r="H498" s="5" t="s">
        <v>20105</v>
      </c>
      <c r="I498" s="5" t="s">
        <v>20106</v>
      </c>
      <c r="J498" s="23" t="s">
        <v>1463</v>
      </c>
      <c r="K498" s="36">
        <v>43989</v>
      </c>
      <c r="L498">
        <v>1.07</v>
      </c>
    </row>
    <row r="499" spans="1:12" x14ac:dyDescent="0.15">
      <c r="A499" s="5" t="str">
        <f>記入用!A499</f>
        <v>忘約のリェーナ</v>
      </c>
      <c r="B499" t="str">
        <f>記入用!B499</f>
        <v>はちどり</v>
      </c>
      <c r="C499" t="s">
        <v>20137</v>
      </c>
      <c r="D499" s="13" t="s">
        <v>20138</v>
      </c>
      <c r="E499" s="5" t="s">
        <v>20139</v>
      </c>
      <c r="F499" s="14" t="s">
        <v>7197</v>
      </c>
      <c r="G499" s="10">
        <v>500</v>
      </c>
      <c r="H499" s="5" t="s">
        <v>20140</v>
      </c>
      <c r="I499" s="5" t="s">
        <v>20141</v>
      </c>
      <c r="K499" s="36">
        <v>43989</v>
      </c>
    </row>
    <row r="500" spans="1:12" x14ac:dyDescent="0.15">
      <c r="A500" s="5" t="str">
        <f>記入用!A500</f>
        <v>再起のメイ</v>
      </c>
      <c r="B500" t="str">
        <f>記入用!B500</f>
        <v>ソナリ</v>
      </c>
      <c r="C500" t="s">
        <v>20160</v>
      </c>
      <c r="D500" s="13" t="s">
        <v>20161</v>
      </c>
      <c r="E500" s="5" t="s">
        <v>20162</v>
      </c>
      <c r="F500" s="5" t="s">
        <v>3624</v>
      </c>
      <c r="G500" s="10" t="s">
        <v>20163</v>
      </c>
      <c r="H500" s="5" t="s">
        <v>20164</v>
      </c>
      <c r="I500" s="5" t="s">
        <v>20165</v>
      </c>
      <c r="K500" s="36">
        <v>44023</v>
      </c>
    </row>
    <row r="501" spans="1:12" x14ac:dyDescent="0.15">
      <c r="A501" s="5" t="str">
        <f>記入用!A501</f>
        <v>試作機のアンドリュー</v>
      </c>
      <c r="B501" t="str">
        <f>記入用!B501</f>
        <v>ソナリ</v>
      </c>
      <c r="C501" t="s">
        <v>20185</v>
      </c>
      <c r="D501" s="13" t="s">
        <v>20186</v>
      </c>
      <c r="E501" s="5" t="s">
        <v>20187</v>
      </c>
      <c r="F501" s="5" t="s">
        <v>20188</v>
      </c>
      <c r="G501" s="10">
        <v>150</v>
      </c>
      <c r="H501" s="5" t="s">
        <v>20189</v>
      </c>
      <c r="I501" s="5" t="s">
        <v>20190</v>
      </c>
      <c r="J501" s="23" t="s">
        <v>20070</v>
      </c>
      <c r="K501" s="36">
        <v>44031</v>
      </c>
    </row>
    <row r="502" spans="1:12" x14ac:dyDescent="0.15">
      <c r="A502" s="5" t="str">
        <f>記入用!A502</f>
        <v>乱鍵のナユタ</v>
      </c>
      <c r="B502" t="str">
        <f>記入用!B502</f>
        <v>赤錆</v>
      </c>
      <c r="C502" t="s">
        <v>20227</v>
      </c>
      <c r="D502" s="13" t="s">
        <v>20228</v>
      </c>
      <c r="E502" s="5" t="s">
        <v>20229</v>
      </c>
      <c r="F502" s="5" t="s">
        <v>975</v>
      </c>
      <c r="G502" s="10">
        <v>100</v>
      </c>
      <c r="H502" s="5" t="s">
        <v>20230</v>
      </c>
      <c r="I502" s="5" t="s">
        <v>20231</v>
      </c>
      <c r="K502" s="36">
        <v>44062</v>
      </c>
      <c r="L502" s="37">
        <v>1</v>
      </c>
    </row>
    <row r="503" spans="1:12" x14ac:dyDescent="0.15">
      <c r="A503" s="5" t="str">
        <f>記入用!A503</f>
        <v>竜騎のアイガーガ</v>
      </c>
      <c r="B503" t="str">
        <f>記入用!B503</f>
        <v>おろすきー</v>
      </c>
      <c r="C503" t="s">
        <v>20310</v>
      </c>
      <c r="D503" s="13" t="s">
        <v>20299</v>
      </c>
      <c r="E503" s="5" t="s">
        <v>20300</v>
      </c>
      <c r="F503" s="5" t="s">
        <v>2412</v>
      </c>
      <c r="G503" s="10" t="s">
        <v>20301</v>
      </c>
      <c r="H503" s="5" t="s">
        <v>20302</v>
      </c>
      <c r="I503" s="5" t="s">
        <v>20303</v>
      </c>
      <c r="K503" s="36">
        <v>44096</v>
      </c>
      <c r="L503">
        <v>2</v>
      </c>
    </row>
    <row r="504" spans="1:12" x14ac:dyDescent="0.15">
      <c r="A504" s="5" t="str">
        <f>記入用!A504</f>
        <v>合縁奇縁のシンシア(oo版)</v>
      </c>
      <c r="B504" t="str">
        <f>記入用!B504</f>
        <v>ソナリ</v>
      </c>
      <c r="C504" t="s">
        <v>20557</v>
      </c>
      <c r="D504" s="13" t="s">
        <v>20558</v>
      </c>
      <c r="E504" s="5" t="s">
        <v>20559</v>
      </c>
      <c r="F504" s="5" t="s">
        <v>1986</v>
      </c>
      <c r="G504" s="10">
        <v>100</v>
      </c>
      <c r="H504" s="5" t="s">
        <v>20560</v>
      </c>
      <c r="I504" s="5" t="s">
        <v>15492</v>
      </c>
      <c r="K504" s="36">
        <v>44151</v>
      </c>
    </row>
    <row r="505" spans="1:12" x14ac:dyDescent="0.15">
      <c r="A505" s="5" t="str">
        <f>記入用!A505</f>
        <v>合縁奇縁のシンシア(MMA版)</v>
      </c>
      <c r="B505" t="str">
        <f>記入用!B505</f>
        <v>ソナリ</v>
      </c>
      <c r="C505" t="s">
        <v>20557</v>
      </c>
      <c r="D505" s="13" t="s">
        <v>20558</v>
      </c>
      <c r="E505" s="5" t="s">
        <v>20559</v>
      </c>
      <c r="F505" s="5" t="s">
        <v>1986</v>
      </c>
      <c r="G505" s="10">
        <v>100</v>
      </c>
      <c r="H505" s="5" t="s">
        <v>20560</v>
      </c>
      <c r="I505" s="5" t="s">
        <v>15492</v>
      </c>
      <c r="K505" s="36">
        <v>44151</v>
      </c>
    </row>
    <row r="506" spans="1:12" x14ac:dyDescent="0.15">
      <c r="A506" s="5" t="str">
        <f>記入用!A506</f>
        <v>文字だけ赤魔獣王《グードガ》</v>
      </c>
      <c r="B506" t="str">
        <f>記入用!B506</f>
        <v>asutosu</v>
      </c>
      <c r="C506" t="s">
        <v>20341</v>
      </c>
      <c r="D506" t="s">
        <v>15135</v>
      </c>
      <c r="E506" s="5" t="s">
        <v>20342</v>
      </c>
      <c r="F506" s="5" t="s">
        <v>20343</v>
      </c>
      <c r="G506" s="10" t="s">
        <v>20344</v>
      </c>
      <c r="H506" s="5" t="s">
        <v>20345</v>
      </c>
      <c r="I506" s="5" t="s">
        <v>20346</v>
      </c>
      <c r="K506" s="36">
        <v>44157</v>
      </c>
    </row>
    <row r="507" spans="1:12" x14ac:dyDescent="0.15">
      <c r="A507" s="5" t="str">
        <f>記入用!A507</f>
        <v>黒魔獣王《ビョー》</v>
      </c>
      <c r="B507" t="str">
        <f>記入用!B507</f>
        <v>asutosu</v>
      </c>
      <c r="C507" t="s">
        <v>20380</v>
      </c>
      <c r="D507" t="s">
        <v>15135</v>
      </c>
      <c r="E507" s="5" t="s">
        <v>20381</v>
      </c>
      <c r="F507" s="5" t="s">
        <v>20343</v>
      </c>
      <c r="G507" s="10" t="s">
        <v>20344</v>
      </c>
      <c r="H507" s="5" t="s">
        <v>20382</v>
      </c>
      <c r="I507" s="5" t="s">
        <v>20383</v>
      </c>
      <c r="K507" s="36">
        <v>44157</v>
      </c>
    </row>
    <row r="508" spans="1:12" x14ac:dyDescent="0.15">
      <c r="A508" s="5" t="str">
        <f>記入用!A508</f>
        <v>青魔獣王《ゾリドン》</v>
      </c>
      <c r="B508" t="str">
        <f>記入用!B508</f>
        <v>asutosu</v>
      </c>
      <c r="C508" t="s">
        <v>20400</v>
      </c>
      <c r="D508" t="s">
        <v>15135</v>
      </c>
      <c r="E508" s="5" t="s">
        <v>20401</v>
      </c>
      <c r="F508" s="5" t="s">
        <v>20343</v>
      </c>
      <c r="G508" s="10" t="s">
        <v>20344</v>
      </c>
      <c r="H508" s="5" t="s">
        <v>20402</v>
      </c>
      <c r="I508" s="5" t="s">
        <v>20403</v>
      </c>
      <c r="K508" s="36">
        <v>44157</v>
      </c>
    </row>
    <row r="509" spans="1:12" x14ac:dyDescent="0.15">
      <c r="A509" s="5" t="str">
        <f>記入用!A509</f>
        <v>赤魔獣王《グードガ》</v>
      </c>
      <c r="B509" t="str">
        <f>記入用!B509</f>
        <v>asutosu</v>
      </c>
      <c r="C509" t="s">
        <v>20419</v>
      </c>
      <c r="D509" t="s">
        <v>15135</v>
      </c>
      <c r="E509" s="5" t="s">
        <v>20342</v>
      </c>
      <c r="F509" s="5" t="s">
        <v>20343</v>
      </c>
      <c r="G509" s="10" t="s">
        <v>20344</v>
      </c>
      <c r="H509" s="5" t="s">
        <v>20345</v>
      </c>
      <c r="I509" s="5" t="s">
        <v>20346</v>
      </c>
      <c r="K509" s="36">
        <v>44157</v>
      </c>
    </row>
    <row r="510" spans="1:12" x14ac:dyDescent="0.15">
      <c r="A510" s="5" t="str">
        <f>記入用!A510</f>
        <v>白魔獣王《ペッピ》</v>
      </c>
      <c r="B510" t="str">
        <f>記入用!B510</f>
        <v>asutosu</v>
      </c>
      <c r="C510" t="s">
        <v>20426</v>
      </c>
      <c r="D510" t="s">
        <v>15135</v>
      </c>
      <c r="E510" s="5" t="s">
        <v>20427</v>
      </c>
      <c r="F510" s="5" t="s">
        <v>20343</v>
      </c>
      <c r="G510" s="10" t="s">
        <v>20344</v>
      </c>
      <c r="H510" s="5" t="s">
        <v>20428</v>
      </c>
      <c r="I510" s="5" t="s">
        <v>20429</v>
      </c>
      <c r="K510" s="36">
        <v>44157</v>
      </c>
    </row>
    <row r="511" spans="1:12" x14ac:dyDescent="0.15">
      <c r="A511" s="5" t="str">
        <f>記入用!A511</f>
        <v>金山毘売神</v>
      </c>
      <c r="B511" t="str">
        <f>記入用!B511</f>
        <v>秋宗</v>
      </c>
      <c r="C511" t="s">
        <v>20438</v>
      </c>
      <c r="D511" t="s">
        <v>20440</v>
      </c>
      <c r="E511" s="5" t="s">
        <v>20441</v>
      </c>
      <c r="F511" s="5" t="s">
        <v>556</v>
      </c>
      <c r="H511" s="5" t="s">
        <v>20442</v>
      </c>
      <c r="I511" s="5" t="s">
        <v>20443</v>
      </c>
      <c r="K511" s="36">
        <v>44159</v>
      </c>
    </row>
    <row r="512" spans="1:12" x14ac:dyDescent="0.15">
      <c r="A512" s="5" t="str">
        <f>記入用!A512</f>
        <v>金山彦命</v>
      </c>
      <c r="B512" t="str">
        <f>記入用!B512</f>
        <v>秋宗</v>
      </c>
      <c r="C512" t="s">
        <v>20461</v>
      </c>
      <c r="D512" t="s">
        <v>20440</v>
      </c>
      <c r="E512" s="5" t="s">
        <v>20441</v>
      </c>
      <c r="F512" s="5" t="s">
        <v>556</v>
      </c>
      <c r="H512" s="5" t="s">
        <v>20462</v>
      </c>
      <c r="I512" s="5" t="s">
        <v>20463</v>
      </c>
      <c r="K512" s="36">
        <v>44159</v>
      </c>
    </row>
    <row r="513" spans="1:12" x14ac:dyDescent="0.15">
      <c r="A513" s="5" t="str">
        <f>記入用!A513</f>
        <v>菅原天神</v>
      </c>
      <c r="B513" t="str">
        <f>記入用!B513</f>
        <v>秋宗</v>
      </c>
      <c r="C513" t="s">
        <v>20467</v>
      </c>
      <c r="D513" t="s">
        <v>20440</v>
      </c>
      <c r="E513" s="5" t="s">
        <v>20441</v>
      </c>
      <c r="F513" s="5" t="s">
        <v>556</v>
      </c>
      <c r="H513" s="5" t="s">
        <v>20468</v>
      </c>
      <c r="I513" s="5" t="s">
        <v>20469</v>
      </c>
      <c r="K513" s="36">
        <v>44159</v>
      </c>
    </row>
    <row r="514" spans="1:12" x14ac:dyDescent="0.15">
      <c r="A514" s="5" t="str">
        <f>記入用!A514</f>
        <v>素戔嗚命</v>
      </c>
      <c r="B514" t="str">
        <f>記入用!B514</f>
        <v>秋宗</v>
      </c>
      <c r="C514" s="5" t="s">
        <v>20472</v>
      </c>
      <c r="D514" t="s">
        <v>20440</v>
      </c>
      <c r="E514" s="5" t="s">
        <v>20441</v>
      </c>
      <c r="F514" s="5" t="s">
        <v>556</v>
      </c>
      <c r="H514" s="5" t="s">
        <v>20473</v>
      </c>
      <c r="I514" s="5" t="s">
        <v>20474</v>
      </c>
      <c r="K514" s="36">
        <v>44159</v>
      </c>
    </row>
    <row r="515" spans="1:12" x14ac:dyDescent="0.15">
      <c r="A515" s="5" t="str">
        <f>記入用!A515</f>
        <v>天若日子</v>
      </c>
      <c r="B515" t="str">
        <f>記入用!B515</f>
        <v>秋宗</v>
      </c>
      <c r="C515" t="s">
        <v>20485</v>
      </c>
      <c r="D515" t="s">
        <v>20440</v>
      </c>
      <c r="E515" s="5" t="s">
        <v>20486</v>
      </c>
      <c r="F515" s="5" t="s">
        <v>556</v>
      </c>
      <c r="H515" s="5" t="s">
        <v>20487</v>
      </c>
      <c r="I515" s="5" t="s">
        <v>20488</v>
      </c>
      <c r="K515" s="36">
        <v>44159</v>
      </c>
    </row>
    <row r="516" spans="1:12" x14ac:dyDescent="0.15">
      <c r="A516" s="5" t="str">
        <f>記入用!A516</f>
        <v>天手力雄命</v>
      </c>
      <c r="B516" t="str">
        <f>記入用!B516</f>
        <v>秋宗</v>
      </c>
      <c r="C516" t="s">
        <v>20491</v>
      </c>
      <c r="D516" t="s">
        <v>20440</v>
      </c>
      <c r="E516" s="5" t="s">
        <v>20441</v>
      </c>
      <c r="F516" s="5" t="s">
        <v>556</v>
      </c>
      <c r="H516" s="5" t="s">
        <v>20493</v>
      </c>
      <c r="I516" s="5" t="s">
        <v>20494</v>
      </c>
      <c r="K516" s="36">
        <v>44159</v>
      </c>
    </row>
    <row r="517" spans="1:12" x14ac:dyDescent="0.15">
      <c r="A517" s="5" t="str">
        <f>記入用!A517</f>
        <v>天津甕星</v>
      </c>
      <c r="B517" t="str">
        <f>記入用!B517</f>
        <v>秋宗</v>
      </c>
      <c r="C517" t="s">
        <v>20497</v>
      </c>
      <c r="D517" t="s">
        <v>20440</v>
      </c>
      <c r="E517" s="5" t="s">
        <v>20441</v>
      </c>
      <c r="F517" s="5" t="s">
        <v>556</v>
      </c>
      <c r="H517" s="5" t="s">
        <v>20501</v>
      </c>
      <c r="I517" s="5" t="s">
        <v>20502</v>
      </c>
      <c r="K517" s="36">
        <v>44159</v>
      </c>
    </row>
    <row r="518" spans="1:12" x14ac:dyDescent="0.15">
      <c r="A518" s="5" t="str">
        <f>記入用!A518</f>
        <v>木花咲耶姫</v>
      </c>
      <c r="B518" t="str">
        <f>記入用!B518</f>
        <v>秋宗</v>
      </c>
      <c r="C518" t="s">
        <v>7682</v>
      </c>
      <c r="D518" t="s">
        <v>20440</v>
      </c>
      <c r="E518" s="5" t="s">
        <v>20505</v>
      </c>
      <c r="F518" s="5" t="s">
        <v>556</v>
      </c>
      <c r="H518" s="5" t="s">
        <v>20506</v>
      </c>
      <c r="I518" s="5" t="s">
        <v>20507</v>
      </c>
      <c r="K518" s="36">
        <v>44159</v>
      </c>
    </row>
    <row r="519" spans="1:12" x14ac:dyDescent="0.15">
      <c r="A519" s="5" t="str">
        <f>記入用!A519</f>
        <v>火群のヴュール</v>
      </c>
      <c r="B519" t="str">
        <f>記入用!B519</f>
        <v>信仰</v>
      </c>
      <c r="C519" t="s">
        <v>20515</v>
      </c>
      <c r="D519" t="s">
        <v>20516</v>
      </c>
      <c r="E519" s="5" t="s">
        <v>20517</v>
      </c>
      <c r="F519" s="5" t="s">
        <v>5728</v>
      </c>
      <c r="G519" s="10">
        <v>100</v>
      </c>
      <c r="H519" s="5" t="s">
        <v>20518</v>
      </c>
      <c r="I519" s="5" t="s">
        <v>20519</v>
      </c>
      <c r="K519" s="36">
        <v>44010</v>
      </c>
    </row>
    <row r="520" spans="1:12" x14ac:dyDescent="0.15">
      <c r="A520" s="5" t="str">
        <f>記入用!A520</f>
        <v>新月のヘカテー[oo版]</v>
      </c>
      <c r="B520" t="str">
        <f>記入用!B520</f>
        <v>ソナリ</v>
      </c>
      <c r="C520" t="s">
        <v>20692</v>
      </c>
      <c r="D520" t="s">
        <v>20693</v>
      </c>
      <c r="E520" s="5" t="s">
        <v>20694</v>
      </c>
      <c r="F520" s="22" t="s">
        <v>20695</v>
      </c>
      <c r="G520" s="10" t="s">
        <v>20698</v>
      </c>
      <c r="H520" s="5" t="s">
        <v>20699</v>
      </c>
      <c r="I520" s="5" t="s">
        <v>20700</v>
      </c>
      <c r="K520" s="36">
        <v>44297</v>
      </c>
    </row>
    <row r="521" spans="1:12" x14ac:dyDescent="0.15">
      <c r="A521" s="5" t="str">
        <f>記入用!A521</f>
        <v>新月のヘカテー[MMA版]</v>
      </c>
      <c r="B521" t="str">
        <f>記入用!B521</f>
        <v>ソナリ</v>
      </c>
      <c r="C521" t="s">
        <v>20692</v>
      </c>
      <c r="D521" t="s">
        <v>20693</v>
      </c>
      <c r="E521" s="5" t="s">
        <v>20694</v>
      </c>
      <c r="F521" s="23" t="s">
        <v>20046</v>
      </c>
      <c r="G521" s="10" t="s">
        <v>20698</v>
      </c>
      <c r="H521" s="5" t="s">
        <v>20699</v>
      </c>
      <c r="I521" s="5" t="s">
        <v>20700</v>
      </c>
      <c r="K521" s="36">
        <v>44297</v>
      </c>
    </row>
    <row r="522" spans="1:12" x14ac:dyDescent="0.15">
      <c r="A522" s="5" t="str">
        <f>記入用!A522</f>
        <v>プリンチャンアイドルさら</v>
      </c>
      <c r="B522" t="str">
        <f>記入用!B522</f>
        <v>ローエル</v>
      </c>
      <c r="C522" t="s">
        <v>20741</v>
      </c>
      <c r="D522" t="s">
        <v>20742</v>
      </c>
      <c r="E522" s="5" t="s">
        <v>20743</v>
      </c>
      <c r="F522" s="5" t="s">
        <v>1986</v>
      </c>
      <c r="G522" s="10">
        <v>500</v>
      </c>
      <c r="H522" s="5" t="s">
        <v>20744</v>
      </c>
      <c r="I522" s="5" t="s">
        <v>20745</v>
      </c>
      <c r="K522" s="36">
        <v>44225</v>
      </c>
    </row>
    <row r="523" spans="1:12" x14ac:dyDescent="0.15">
      <c r="A523" s="5" t="str">
        <f>記入用!A523</f>
        <v>劣速のアルビィ</v>
      </c>
      <c r="B523" t="str">
        <f>記入用!B523</f>
        <v>Aoi_nasuko</v>
      </c>
      <c r="C523" t="s">
        <v>20776</v>
      </c>
      <c r="D523" t="s">
        <v>20777</v>
      </c>
      <c r="E523" s="5" t="s">
        <v>20778</v>
      </c>
      <c r="F523" s="14" t="s">
        <v>20779</v>
      </c>
      <c r="G523" s="10">
        <v>300</v>
      </c>
      <c r="H523" s="5" t="s">
        <v>20780</v>
      </c>
      <c r="I523" s="5" t="s">
        <v>20781</v>
      </c>
      <c r="K523" s="36">
        <v>44370</v>
      </c>
      <c r="L523" s="37">
        <v>1.5</v>
      </c>
    </row>
    <row r="524" spans="1:12" x14ac:dyDescent="0.15">
      <c r="A524" s="5" t="str">
        <f>記入用!A524</f>
        <v>魂無き霊馬・アルビ</v>
      </c>
      <c r="B524" t="str">
        <f>記入用!B524</f>
        <v>Aoi_nasuko</v>
      </c>
      <c r="C524" t="s">
        <v>20815</v>
      </c>
      <c r="D524" t="s">
        <v>20777</v>
      </c>
      <c r="E524" s="5" t="s">
        <v>20778</v>
      </c>
      <c r="F524" t="s">
        <v>20785</v>
      </c>
      <c r="G524" s="10" t="s">
        <v>20784</v>
      </c>
      <c r="H524" s="5" t="s">
        <v>20780</v>
      </c>
      <c r="I524" s="5" t="s">
        <v>20781</v>
      </c>
      <c r="K524" s="36">
        <v>44311</v>
      </c>
      <c r="L524" s="37">
        <v>1</v>
      </c>
    </row>
    <row r="525" spans="1:12" x14ac:dyDescent="0.15">
      <c r="A525" s="5" t="str">
        <f>記入用!A525</f>
        <v>魔狩のセツ</v>
      </c>
      <c r="B525" t="str">
        <f>記入用!B525</f>
        <v>ウィル</v>
      </c>
      <c r="C525" t="s">
        <v>20838</v>
      </c>
      <c r="D525" t="s">
        <v>20839</v>
      </c>
      <c r="E525" s="5" t="s">
        <v>20840</v>
      </c>
      <c r="F525" t="s">
        <v>2208</v>
      </c>
      <c r="G525" s="10" t="s">
        <v>20841</v>
      </c>
      <c r="H525" s="5" t="s">
        <v>20842</v>
      </c>
      <c r="I525" s="5" t="s">
        <v>20843</v>
      </c>
      <c r="K525" s="36">
        <v>44303</v>
      </c>
    </row>
    <row r="526" spans="1:12" x14ac:dyDescent="0.15">
      <c r="A526" s="5" t="str">
        <f>記入用!A526</f>
        <v>セクシーすぎるメヒョウ</v>
      </c>
      <c r="B526" t="str">
        <f>記入用!B526</f>
        <v>風見鶏　遊</v>
      </c>
      <c r="C526" t="s">
        <v>20879</v>
      </c>
      <c r="D526" t="s">
        <v>20880</v>
      </c>
      <c r="E526" s="5" t="s">
        <v>20881</v>
      </c>
      <c r="F526" t="s">
        <v>20882</v>
      </c>
      <c r="G526" s="10" t="s">
        <v>4154</v>
      </c>
      <c r="H526" s="5" t="s">
        <v>20883</v>
      </c>
      <c r="I526" s="5" t="s">
        <v>20884</v>
      </c>
      <c r="K526" s="36">
        <v>44350</v>
      </c>
    </row>
    <row r="527" spans="1:12" x14ac:dyDescent="0.15">
      <c r="A527" s="5" t="str">
        <f>記入用!A527</f>
        <v>恐涙のシャウト</v>
      </c>
      <c r="B527" t="str">
        <f>記入用!B527</f>
        <v>サイレント</v>
      </c>
      <c r="C527" t="s">
        <v>20972</v>
      </c>
      <c r="D527" t="s">
        <v>20973</v>
      </c>
      <c r="E527" s="5" t="s">
        <v>20974</v>
      </c>
      <c r="F527" t="s">
        <v>424</v>
      </c>
      <c r="G527" s="10" t="s">
        <v>20975</v>
      </c>
      <c r="H527" s="5" t="s">
        <v>20976</v>
      </c>
      <c r="I527" s="5" t="s">
        <v>20977</v>
      </c>
      <c r="K527" s="36">
        <v>44702</v>
      </c>
    </row>
    <row r="528" spans="1:12" x14ac:dyDescent="0.15">
      <c r="A528" s="5" t="str">
        <f>記入用!A528</f>
        <v>階のステラウェイ</v>
      </c>
      <c r="B528" t="str">
        <f>記入用!B528</f>
        <v>サイレント</v>
      </c>
      <c r="C528" t="s">
        <v>21020</v>
      </c>
      <c r="D528" t="s">
        <v>21021</v>
      </c>
      <c r="E528" s="5" t="s">
        <v>21022</v>
      </c>
      <c r="F528" t="s">
        <v>742</v>
      </c>
      <c r="G528" s="10" t="s">
        <v>21023</v>
      </c>
      <c r="H528" s="5" t="s">
        <v>21024</v>
      </c>
      <c r="I528" s="5" t="s">
        <v>21025</v>
      </c>
      <c r="K528" s="36">
        <v>44680</v>
      </c>
      <c r="L528">
        <v>1.1000000000000001</v>
      </c>
    </row>
    <row r="529" spans="1:12" x14ac:dyDescent="0.15">
      <c r="A529" s="12" t="str">
        <f>記入用!A529</f>
        <v>烙印のシジル</v>
      </c>
      <c r="B529" t="str">
        <f>記入用!B529</f>
        <v>サイレント</v>
      </c>
      <c r="C529" t="s">
        <v>21047</v>
      </c>
      <c r="D529" t="s">
        <v>21048</v>
      </c>
      <c r="E529" s="5" t="s">
        <v>21049</v>
      </c>
      <c r="F529" t="s">
        <v>21050</v>
      </c>
      <c r="G529" s="10" t="s">
        <v>21051</v>
      </c>
      <c r="H529" s="5" t="s">
        <v>21052</v>
      </c>
      <c r="I529" s="5" t="s">
        <v>21053</v>
      </c>
      <c r="K529" s="36">
        <v>44680</v>
      </c>
      <c r="L529">
        <v>1.1000000000000001</v>
      </c>
    </row>
    <row r="530" spans="1:12" x14ac:dyDescent="0.15">
      <c r="A530" s="5" t="str">
        <f>記入用!A530</f>
        <v>バッター</v>
      </c>
      <c r="B530" t="str">
        <f>記入用!B530</f>
        <v>サイレント</v>
      </c>
      <c r="C530" t="s">
        <v>21076</v>
      </c>
      <c r="D530" t="s">
        <v>21077</v>
      </c>
      <c r="E530" s="5" t="s">
        <v>21078</v>
      </c>
      <c r="F530" t="s">
        <v>1636</v>
      </c>
      <c r="G530" s="10">
        <v>100</v>
      </c>
      <c r="H530" s="5" t="s">
        <v>21079</v>
      </c>
      <c r="I530" s="5" t="s">
        <v>21080</v>
      </c>
      <c r="K530" s="36">
        <v>44655</v>
      </c>
    </row>
    <row r="531" spans="1:12" x14ac:dyDescent="0.15">
      <c r="A531" s="5" t="str">
        <f>記入用!A531</f>
        <v>春子のカスゴ</v>
      </c>
      <c r="B531" t="str">
        <f>記入用!B531</f>
        <v>ソナリ</v>
      </c>
      <c r="C531" t="s">
        <v>21145</v>
      </c>
      <c r="D531" t="s">
        <v>21146</v>
      </c>
      <c r="E531" s="5" t="s">
        <v>21147</v>
      </c>
      <c r="F531" t="s">
        <v>975</v>
      </c>
      <c r="G531" s="10">
        <v>100</v>
      </c>
      <c r="H531" s="5" t="s">
        <v>21148</v>
      </c>
      <c r="I531" s="5" t="s">
        <v>21149</v>
      </c>
      <c r="K531" s="36">
        <v>44652</v>
      </c>
    </row>
    <row r="532" spans="1:12" x14ac:dyDescent="0.15">
      <c r="A532" s="5" t="str">
        <f>記入用!A532</f>
        <v>世線のワライン</v>
      </c>
      <c r="B532" t="str">
        <f>記入用!B532</f>
        <v>Aoi_nasuko</v>
      </c>
      <c r="C532" t="s">
        <v>21165</v>
      </c>
      <c r="D532" t="s">
        <v>21166</v>
      </c>
      <c r="E532" s="5" t="s">
        <v>21167</v>
      </c>
      <c r="F532" t="s">
        <v>2217</v>
      </c>
      <c r="G532" s="10">
        <v>100</v>
      </c>
      <c r="H532" s="5" t="s">
        <v>21168</v>
      </c>
      <c r="I532" s="5" t="s">
        <v>13089</v>
      </c>
      <c r="K532" s="36">
        <v>44585</v>
      </c>
    </row>
    <row r="533" spans="1:12" x14ac:dyDescent="0.15">
      <c r="A533" s="5" t="str">
        <f>記入用!A533</f>
        <v>聖夜祭のガトー</v>
      </c>
      <c r="B533" t="str">
        <f>記入用!B533</f>
        <v>ソナリ</v>
      </c>
      <c r="C533" t="s">
        <v>21191</v>
      </c>
      <c r="D533" t="s">
        <v>21192</v>
      </c>
      <c r="E533" s="5" t="s">
        <v>21193</v>
      </c>
      <c r="F533" t="s">
        <v>2239</v>
      </c>
      <c r="G533" s="10">
        <v>100</v>
      </c>
      <c r="H533" s="5" t="s">
        <v>21194</v>
      </c>
      <c r="I533" s="5" t="s">
        <v>13298</v>
      </c>
      <c r="K533" s="36">
        <v>44555</v>
      </c>
    </row>
    <row r="534" spans="1:12" x14ac:dyDescent="0.15">
      <c r="A534" s="5" t="str">
        <f>記入用!A534</f>
        <v>ほろ酔いのドゥーレイン</v>
      </c>
      <c r="B534" t="str">
        <f>記入用!B534</f>
        <v>Aoi_nasuko</v>
      </c>
      <c r="C534" t="s">
        <v>21224</v>
      </c>
      <c r="D534" t="s">
        <v>21225</v>
      </c>
      <c r="E534" s="5" t="s">
        <v>21226</v>
      </c>
      <c r="F534" s="23" t="s">
        <v>21227</v>
      </c>
      <c r="G534" s="10">
        <v>1000</v>
      </c>
      <c r="H534" s="5" t="s">
        <v>21228</v>
      </c>
      <c r="I534" s="5" t="s">
        <v>21229</v>
      </c>
      <c r="K534" s="36">
        <v>44525</v>
      </c>
    </row>
    <row r="535" spans="1:12" x14ac:dyDescent="0.15">
      <c r="A535" s="5" t="str">
        <f>記入用!A535</f>
        <v>宝の巫顕『クルーラ』</v>
      </c>
      <c r="B535" t="str">
        <f>記入用!B535</f>
        <v>Aoi_nasuko</v>
      </c>
      <c r="C535" t="s">
        <v>21253</v>
      </c>
      <c r="D535" t="s">
        <v>21254</v>
      </c>
      <c r="E535" s="5" t="s">
        <v>21255</v>
      </c>
      <c r="F535" t="s">
        <v>556</v>
      </c>
      <c r="H535" s="5" t="s">
        <v>21256</v>
      </c>
      <c r="I535" s="5" t="s">
        <v>21257</v>
      </c>
      <c r="J535" s="23" t="s">
        <v>3114</v>
      </c>
      <c r="K535" s="36">
        <v>44521</v>
      </c>
    </row>
    <row r="536" spans="1:12" x14ac:dyDescent="0.15">
      <c r="A536" s="5" t="str">
        <f>記入用!A536</f>
        <v>汐路のセリア</v>
      </c>
      <c r="B536" t="str">
        <f>記入用!B536</f>
        <v>Aoi_nasuko</v>
      </c>
      <c r="C536" t="s">
        <v>21275</v>
      </c>
      <c r="D536" t="s">
        <v>21276</v>
      </c>
      <c r="E536" s="5" t="s">
        <v>21277</v>
      </c>
      <c r="F536" t="s">
        <v>2211</v>
      </c>
      <c r="G536" s="10" t="s">
        <v>21278</v>
      </c>
      <c r="H536" s="5" t="s">
        <v>21279</v>
      </c>
      <c r="I536" s="5" t="s">
        <v>21229</v>
      </c>
      <c r="K536" s="36">
        <v>44509</v>
      </c>
    </row>
    <row r="537" spans="1:12" x14ac:dyDescent="0.15">
      <c r="A537" s="5" t="str">
        <f>記入用!A537</f>
        <v>牧畜のダイボニー</v>
      </c>
      <c r="B537" t="str">
        <f>記入用!B537</f>
        <v>Aoi_nasuko</v>
      </c>
      <c r="C537" t="s">
        <v>21299</v>
      </c>
      <c r="D537" t="s">
        <v>21300</v>
      </c>
      <c r="E537" s="5" t="s">
        <v>21301</v>
      </c>
      <c r="F537" t="s">
        <v>556</v>
      </c>
      <c r="H537" s="5" t="s">
        <v>21302</v>
      </c>
      <c r="I537" s="5" t="s">
        <v>21303</v>
      </c>
      <c r="K537" s="36">
        <v>44379</v>
      </c>
    </row>
    <row r="538" spans="1:12" x14ac:dyDescent="0.15">
      <c r="A538" s="5" t="str">
        <f>記入用!A538</f>
        <v>妖鍛のルージィ</v>
      </c>
      <c r="B538" t="str">
        <f>記入用!B538</f>
        <v>Aoi_nasuko</v>
      </c>
      <c r="C538" t="s">
        <v>21326</v>
      </c>
      <c r="D538" t="s">
        <v>21327</v>
      </c>
      <c r="E538" s="5" t="s">
        <v>21328</v>
      </c>
      <c r="F538" t="s">
        <v>3820</v>
      </c>
      <c r="G538" s="10" t="s">
        <v>21329</v>
      </c>
      <c r="H538" s="5" t="s">
        <v>21330</v>
      </c>
      <c r="I538" s="5" t="s">
        <v>21331</v>
      </c>
      <c r="J538" s="23" t="s">
        <v>21224</v>
      </c>
      <c r="K538" s="36">
        <v>44378</v>
      </c>
    </row>
    <row r="539" spans="1:12" x14ac:dyDescent="0.15">
      <c r="A539" s="5" t="str">
        <f>記入用!A539</f>
        <v>エレア殺しのRB13</v>
      </c>
      <c r="B539" t="str">
        <f>記入用!B539</f>
        <v>風見鶏　遊</v>
      </c>
      <c r="C539" t="s">
        <v>21360</v>
      </c>
      <c r="D539" t="s">
        <v>21361</v>
      </c>
      <c r="E539" s="5" t="s">
        <v>21362</v>
      </c>
      <c r="F539" t="s">
        <v>1155</v>
      </c>
      <c r="G539" s="10" t="s">
        <v>4154</v>
      </c>
      <c r="H539" s="5" t="s">
        <v>21363</v>
      </c>
      <c r="I539" s="5" t="s">
        <v>21364</v>
      </c>
      <c r="K539" s="36">
        <v>44704</v>
      </c>
    </row>
    <row r="540" spans="1:12" x14ac:dyDescent="0.15">
      <c r="A540" s="5" t="str">
        <f>記入用!A540</f>
        <v>黒き森の君主</v>
      </c>
      <c r="B540" t="str">
        <f>記入用!B540</f>
        <v>ウィル</v>
      </c>
      <c r="C540" s="5" t="s">
        <v>21449</v>
      </c>
      <c r="D540" t="s">
        <v>21450</v>
      </c>
      <c r="E540" s="5" t="s">
        <v>21451</v>
      </c>
      <c r="F540" t="s">
        <v>2208</v>
      </c>
      <c r="G540" s="10" t="s">
        <v>21452</v>
      </c>
      <c r="H540" s="5" t="s">
        <v>21453</v>
      </c>
      <c r="I540" s="5" t="s">
        <v>21454</v>
      </c>
      <c r="K540" s="36">
        <v>43917</v>
      </c>
    </row>
    <row r="541" spans="1:12" x14ac:dyDescent="0.15">
      <c r="A541" s="5" t="str">
        <f>記入用!A541</f>
        <v>透き通る輝きのミカ</v>
      </c>
      <c r="B541" t="str">
        <f>記入用!B541</f>
        <v>風見鶏　遊</v>
      </c>
      <c r="C541" t="s">
        <v>21486</v>
      </c>
      <c r="D541" t="s">
        <v>21487</v>
      </c>
      <c r="E541" s="5" t="s">
        <v>21488</v>
      </c>
      <c r="F541" t="s">
        <v>2643</v>
      </c>
      <c r="G541" s="10">
        <v>100</v>
      </c>
      <c r="H541" s="5" t="s">
        <v>21489</v>
      </c>
      <c r="I541" s="5" t="s">
        <v>21490</v>
      </c>
      <c r="J541" s="23" t="s">
        <v>2295</v>
      </c>
      <c r="K541" s="36">
        <v>44800</v>
      </c>
    </row>
    <row r="542" spans="1:12" x14ac:dyDescent="0.15">
      <c r="A542" s="5" t="str">
        <f>記入用!A542</f>
        <v>自由なる翼のウィン</v>
      </c>
      <c r="B542" t="str">
        <f>記入用!B542</f>
        <v>風見鶏　遊</v>
      </c>
      <c r="C542" t="s">
        <v>21531</v>
      </c>
      <c r="D542" t="s">
        <v>21532</v>
      </c>
      <c r="E542" s="32" t="s">
        <v>21533</v>
      </c>
      <c r="F542" t="s">
        <v>2367</v>
      </c>
      <c r="G542" s="10">
        <v>100</v>
      </c>
      <c r="H542" s="5" t="s">
        <v>21534</v>
      </c>
      <c r="I542" s="5" t="s">
        <v>21535</v>
      </c>
      <c r="J542" s="23" t="s">
        <v>1013</v>
      </c>
      <c r="K542" s="36">
        <v>44717</v>
      </c>
    </row>
  </sheetData>
  <autoFilter ref="A1:J501" xr:uid="{3DA3412C-124E-43CB-AC56-E6F44B71E0F0}"/>
  <mergeCells count="1">
    <mergeCell ref="F1:G1"/>
  </mergeCells>
  <phoneticPr fontId="2"/>
  <hyperlinks>
    <hyperlink ref="B19" r:id="rId1" display="kw@" xr:uid="{CE23A3FD-2387-435D-A21E-004B1A5134B2}"/>
  </hyperlinks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C7CA2-EE4C-4E51-8A9B-5EB5AB87A82C}">
  <dimension ref="A1:BJ542"/>
  <sheetViews>
    <sheetView zoomScale="80" zoomScaleNormal="80" workbookViewId="0">
      <pane xSplit="3" ySplit="1" topLeftCell="D523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22.375" bestFit="1" customWidth="1"/>
    <col min="4" max="4" width="15.125" bestFit="1" customWidth="1"/>
    <col min="5" max="5" width="18.125" bestFit="1" customWidth="1"/>
    <col min="6" max="6" width="31.75" bestFit="1" customWidth="1"/>
    <col min="7" max="7" width="6.75" bestFit="1" customWidth="1"/>
    <col min="8" max="8" width="9" bestFit="1" customWidth="1"/>
    <col min="9" max="9" width="8.125" bestFit="1" customWidth="1"/>
    <col min="10" max="10" width="7.75" bestFit="1" customWidth="1"/>
    <col min="11" max="11" width="13.5" bestFit="1" customWidth="1"/>
    <col min="12" max="14" width="9" bestFit="1" customWidth="1"/>
    <col min="15" max="15" width="11" bestFit="1" customWidth="1"/>
    <col min="19" max="20" width="9.75" bestFit="1" customWidth="1"/>
    <col min="21" max="21" width="13" bestFit="1" customWidth="1"/>
    <col min="27" max="27" width="12.5" bestFit="1" customWidth="1"/>
    <col min="28" max="28" width="11.375" bestFit="1" customWidth="1"/>
    <col min="29" max="29" width="26.5" customWidth="1"/>
    <col min="30" max="30" width="49.75" bestFit="1" customWidth="1"/>
    <col min="31" max="31" width="16.375" bestFit="1" customWidth="1"/>
    <col min="32" max="32" width="15" bestFit="1" customWidth="1"/>
    <col min="33" max="33" width="10.625" style="21" bestFit="1" customWidth="1"/>
  </cols>
  <sheetData>
    <row r="1" spans="1:33" x14ac:dyDescent="0.15">
      <c r="A1" s="3" t="s">
        <v>230</v>
      </c>
      <c r="B1" t="s">
        <v>229</v>
      </c>
      <c r="C1" t="s">
        <v>425</v>
      </c>
      <c r="D1" t="s">
        <v>426</v>
      </c>
      <c r="E1" t="s">
        <v>427</v>
      </c>
      <c r="F1" t="s">
        <v>418</v>
      </c>
      <c r="G1" t="s">
        <v>428</v>
      </c>
      <c r="H1" t="s">
        <v>429</v>
      </c>
      <c r="I1" t="s">
        <v>430</v>
      </c>
      <c r="J1" t="s">
        <v>431</v>
      </c>
      <c r="K1" t="s">
        <v>432</v>
      </c>
      <c r="L1" t="s">
        <v>433</v>
      </c>
      <c r="M1" t="s">
        <v>435</v>
      </c>
      <c r="N1" t="s">
        <v>436</v>
      </c>
      <c r="O1" t="s">
        <v>437</v>
      </c>
      <c r="P1" s="71" t="s">
        <v>438</v>
      </c>
      <c r="Q1" s="71"/>
      <c r="R1" s="71"/>
      <c r="S1" s="71"/>
      <c r="T1" s="71"/>
      <c r="U1" t="s">
        <v>439</v>
      </c>
      <c r="V1" s="71" t="s">
        <v>440</v>
      </c>
      <c r="W1" s="71"/>
      <c r="X1" s="71"/>
      <c r="Y1" s="71"/>
      <c r="Z1" s="71"/>
      <c r="AA1" t="s">
        <v>442</v>
      </c>
      <c r="AB1" t="s">
        <v>444</v>
      </c>
      <c r="AC1" t="s">
        <v>445</v>
      </c>
      <c r="AD1" t="s">
        <v>447</v>
      </c>
      <c r="AE1" t="s">
        <v>5241</v>
      </c>
      <c r="AF1" t="s">
        <v>2653</v>
      </c>
      <c r="AG1" s="45" t="s">
        <v>2994</v>
      </c>
    </row>
    <row r="2" spans="1:33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s="15" t="s">
        <v>10674</v>
      </c>
      <c r="E2" s="15" t="s">
        <v>10674</v>
      </c>
      <c r="F2" t="s">
        <v>1253</v>
      </c>
      <c r="G2">
        <v>8</v>
      </c>
      <c r="H2" t="s">
        <v>581</v>
      </c>
      <c r="I2" t="s">
        <v>582</v>
      </c>
      <c r="J2" t="s">
        <v>421</v>
      </c>
      <c r="K2" t="s">
        <v>4509</v>
      </c>
      <c r="L2" t="s">
        <v>759</v>
      </c>
      <c r="M2">
        <v>80</v>
      </c>
      <c r="N2">
        <v>1</v>
      </c>
      <c r="P2" t="s">
        <v>584</v>
      </c>
      <c r="Q2" t="s">
        <v>584</v>
      </c>
      <c r="R2" t="s">
        <v>584</v>
      </c>
      <c r="S2" t="s">
        <v>584</v>
      </c>
      <c r="T2" t="s">
        <v>584</v>
      </c>
      <c r="U2">
        <v>15</v>
      </c>
      <c r="V2" t="s">
        <v>10681</v>
      </c>
      <c r="W2" t="s">
        <v>10681</v>
      </c>
      <c r="X2" t="s">
        <v>10682</v>
      </c>
      <c r="Y2" t="s">
        <v>10682</v>
      </c>
      <c r="Z2" t="s">
        <v>10683</v>
      </c>
      <c r="AA2" t="s">
        <v>10684</v>
      </c>
      <c r="AB2" t="s">
        <v>10684</v>
      </c>
      <c r="AC2" t="s">
        <v>10685</v>
      </c>
      <c r="AD2" t="s">
        <v>10686</v>
      </c>
    </row>
    <row r="3" spans="1:33" x14ac:dyDescent="0.15">
      <c r="A3" s="5" t="str">
        <f>記入用!A3</f>
        <v>クーガ－Ⅰ型</v>
      </c>
      <c r="B3" t="str">
        <f>記入用!B3</f>
        <v>kitakatasyurain</v>
      </c>
      <c r="C3" t="s">
        <v>416</v>
      </c>
      <c r="D3" s="15" t="s">
        <v>416</v>
      </c>
      <c r="E3" t="s">
        <v>417</v>
      </c>
      <c r="F3" t="s">
        <v>580</v>
      </c>
      <c r="G3">
        <v>8</v>
      </c>
      <c r="H3" t="s">
        <v>419</v>
      </c>
      <c r="I3" t="s">
        <v>420</v>
      </c>
      <c r="J3" t="s">
        <v>421</v>
      </c>
      <c r="K3" t="s">
        <v>422</v>
      </c>
      <c r="L3" t="s">
        <v>434</v>
      </c>
      <c r="M3">
        <v>100</v>
      </c>
      <c r="N3">
        <v>3</v>
      </c>
      <c r="O3" t="s">
        <v>609</v>
      </c>
      <c r="P3" t="s">
        <v>423</v>
      </c>
      <c r="Q3" t="s">
        <v>423</v>
      </c>
      <c r="R3" t="s">
        <v>423</v>
      </c>
      <c r="S3" t="s">
        <v>424</v>
      </c>
      <c r="T3" t="s">
        <v>424</v>
      </c>
      <c r="U3">
        <v>10</v>
      </c>
      <c r="V3" t="s">
        <v>441</v>
      </c>
      <c r="AA3" t="s">
        <v>443</v>
      </c>
      <c r="AC3" t="s">
        <v>446</v>
      </c>
      <c r="AD3" t="s">
        <v>448</v>
      </c>
    </row>
    <row r="4" spans="1:33" x14ac:dyDescent="0.15">
      <c r="A4" s="5" t="str">
        <f>記入用!A4</f>
        <v>歌声のメロディヤ</v>
      </c>
      <c r="B4" t="str">
        <f>記入用!B4</f>
        <v>さくやせんか</v>
      </c>
      <c r="C4" t="s">
        <v>7942</v>
      </c>
      <c r="D4" t="s">
        <v>7789</v>
      </c>
      <c r="E4" t="s">
        <v>883</v>
      </c>
      <c r="F4" t="s">
        <v>1253</v>
      </c>
      <c r="G4">
        <v>8</v>
      </c>
      <c r="H4" t="s">
        <v>581</v>
      </c>
      <c r="I4" t="s">
        <v>582</v>
      </c>
      <c r="J4" t="s">
        <v>421</v>
      </c>
      <c r="K4" t="s">
        <v>422</v>
      </c>
      <c r="L4" t="s">
        <v>7943</v>
      </c>
      <c r="M4">
        <v>30</v>
      </c>
      <c r="N4">
        <v>1</v>
      </c>
      <c r="P4" t="s">
        <v>7933</v>
      </c>
      <c r="Q4" t="s">
        <v>7933</v>
      </c>
      <c r="R4" t="s">
        <v>610</v>
      </c>
      <c r="S4" t="s">
        <v>610</v>
      </c>
      <c r="T4" t="s">
        <v>7419</v>
      </c>
      <c r="U4">
        <v>0</v>
      </c>
      <c r="AA4" t="s">
        <v>7944</v>
      </c>
      <c r="AC4" t="s">
        <v>7945</v>
      </c>
      <c r="AD4" t="s">
        <v>7504</v>
      </c>
    </row>
    <row r="5" spans="1:33" x14ac:dyDescent="0.15">
      <c r="A5" s="5" t="str">
        <f>記入用!A5</f>
        <v>ふかふかのゼンメル</v>
      </c>
      <c r="B5" t="str">
        <f>記入用!B5</f>
        <v>さくやせんか</v>
      </c>
      <c r="C5" t="s">
        <v>7853</v>
      </c>
      <c r="D5" t="s">
        <v>3961</v>
      </c>
      <c r="E5" t="s">
        <v>7756</v>
      </c>
      <c r="F5" t="s">
        <v>1253</v>
      </c>
      <c r="G5">
        <v>8</v>
      </c>
      <c r="H5" t="s">
        <v>581</v>
      </c>
      <c r="I5" t="s">
        <v>582</v>
      </c>
      <c r="J5" t="s">
        <v>421</v>
      </c>
      <c r="K5" t="s">
        <v>422</v>
      </c>
      <c r="L5" t="s">
        <v>608</v>
      </c>
      <c r="M5">
        <v>50</v>
      </c>
      <c r="N5">
        <v>1</v>
      </c>
      <c r="O5" t="s">
        <v>2094</v>
      </c>
      <c r="P5" t="s">
        <v>584</v>
      </c>
      <c r="Q5" t="s">
        <v>584</v>
      </c>
      <c r="R5" t="s">
        <v>610</v>
      </c>
      <c r="S5" t="s">
        <v>610</v>
      </c>
      <c r="T5" t="s">
        <v>7437</v>
      </c>
      <c r="U5">
        <v>10</v>
      </c>
      <c r="V5" t="s">
        <v>7854</v>
      </c>
      <c r="W5" t="s">
        <v>1258</v>
      </c>
      <c r="AA5" t="s">
        <v>7855</v>
      </c>
      <c r="AC5" s="2" t="s">
        <v>7856</v>
      </c>
      <c r="AD5" t="s">
        <v>7857</v>
      </c>
    </row>
    <row r="6" spans="1:33" x14ac:dyDescent="0.15">
      <c r="A6" s="5" t="str">
        <f>記入用!A6</f>
        <v>猫軍団長のジェーニャ</v>
      </c>
      <c r="B6" t="str">
        <f>記入用!B6</f>
        <v>さくやせんか</v>
      </c>
      <c r="C6" t="s">
        <v>7959</v>
      </c>
      <c r="D6" t="s">
        <v>7789</v>
      </c>
      <c r="E6" t="s">
        <v>7635</v>
      </c>
      <c r="F6" t="s">
        <v>1253</v>
      </c>
      <c r="G6">
        <v>8</v>
      </c>
      <c r="H6" t="s">
        <v>581</v>
      </c>
      <c r="I6" t="s">
        <v>582</v>
      </c>
      <c r="J6" t="s">
        <v>421</v>
      </c>
      <c r="K6" t="s">
        <v>422</v>
      </c>
      <c r="L6" t="s">
        <v>434</v>
      </c>
      <c r="M6">
        <v>50</v>
      </c>
      <c r="N6">
        <v>1</v>
      </c>
      <c r="O6" t="s">
        <v>7797</v>
      </c>
      <c r="P6" s="6" t="s">
        <v>709</v>
      </c>
      <c r="Q6" s="6" t="s">
        <v>709</v>
      </c>
      <c r="R6" t="s">
        <v>423</v>
      </c>
      <c r="S6" t="s">
        <v>423</v>
      </c>
      <c r="T6" t="s">
        <v>423</v>
      </c>
      <c r="U6">
        <v>50</v>
      </c>
      <c r="V6" t="s">
        <v>7396</v>
      </c>
      <c r="W6" t="s">
        <v>612</v>
      </c>
      <c r="X6" t="s">
        <v>613</v>
      </c>
      <c r="Y6" t="s">
        <v>7394</v>
      </c>
      <c r="AD6" t="s">
        <v>7960</v>
      </c>
    </row>
    <row r="7" spans="1:33" x14ac:dyDescent="0.15">
      <c r="A7" s="5" t="str">
        <f>記入用!A7</f>
        <v>貯蔵のハミャーク</v>
      </c>
      <c r="B7" t="str">
        <f>記入用!B7</f>
        <v>さくやせんか</v>
      </c>
      <c r="C7" t="s">
        <v>8091</v>
      </c>
      <c r="D7" t="s">
        <v>7912</v>
      </c>
      <c r="E7" s="15" t="s">
        <v>7913</v>
      </c>
      <c r="F7" t="s">
        <v>1253</v>
      </c>
      <c r="G7">
        <v>8</v>
      </c>
      <c r="H7" t="s">
        <v>581</v>
      </c>
      <c r="I7" t="s">
        <v>582</v>
      </c>
      <c r="J7" t="s">
        <v>421</v>
      </c>
      <c r="K7" t="s">
        <v>422</v>
      </c>
      <c r="L7" t="s">
        <v>608</v>
      </c>
      <c r="M7">
        <v>30</v>
      </c>
      <c r="N7">
        <v>3</v>
      </c>
      <c r="P7" t="s">
        <v>7592</v>
      </c>
      <c r="Q7" t="s">
        <v>7592</v>
      </c>
      <c r="R7" t="s">
        <v>7592</v>
      </c>
      <c r="S7" t="s">
        <v>7592</v>
      </c>
      <c r="T7" t="s">
        <v>7592</v>
      </c>
      <c r="U7">
        <v>28</v>
      </c>
      <c r="V7" t="s">
        <v>7394</v>
      </c>
      <c r="W7" t="s">
        <v>8092</v>
      </c>
      <c r="X7" t="s">
        <v>614</v>
      </c>
      <c r="Y7" t="s">
        <v>8092</v>
      </c>
      <c r="Z7" t="s">
        <v>8093</v>
      </c>
      <c r="AD7" t="s">
        <v>8094</v>
      </c>
    </row>
    <row r="8" spans="1:33" x14ac:dyDescent="0.15">
      <c r="A8" s="5" t="str">
        <f>記入用!A8</f>
        <v>思索のサヴァー</v>
      </c>
      <c r="B8" t="str">
        <f>記入用!B8</f>
        <v>さくやせんか</v>
      </c>
      <c r="C8" t="s">
        <v>7883</v>
      </c>
      <c r="D8" t="s">
        <v>3584</v>
      </c>
      <c r="E8" t="s">
        <v>1551</v>
      </c>
      <c r="F8" t="s">
        <v>1253</v>
      </c>
      <c r="G8">
        <v>8</v>
      </c>
      <c r="H8" t="s">
        <v>581</v>
      </c>
      <c r="I8" t="s">
        <v>582</v>
      </c>
      <c r="J8" t="s">
        <v>421</v>
      </c>
      <c r="K8" t="s">
        <v>422</v>
      </c>
      <c r="L8" t="s">
        <v>608</v>
      </c>
      <c r="M8">
        <v>30</v>
      </c>
      <c r="N8">
        <v>2</v>
      </c>
      <c r="P8" t="s">
        <v>7592</v>
      </c>
      <c r="Q8" t="s">
        <v>7592</v>
      </c>
      <c r="R8" t="s">
        <v>7592</v>
      </c>
      <c r="S8" t="s">
        <v>7592</v>
      </c>
      <c r="T8" s="5" t="s">
        <v>7884</v>
      </c>
      <c r="U8">
        <v>35</v>
      </c>
      <c r="V8" t="s">
        <v>7885</v>
      </c>
      <c r="W8" t="s">
        <v>7886</v>
      </c>
      <c r="X8" t="s">
        <v>7885</v>
      </c>
      <c r="AC8" t="s">
        <v>8027</v>
      </c>
      <c r="AD8" t="s">
        <v>7887</v>
      </c>
    </row>
    <row r="9" spans="1:33" x14ac:dyDescent="0.15">
      <c r="A9" s="5" t="str">
        <f>記入用!A9</f>
        <v>夢想のクローリク</v>
      </c>
      <c r="B9" t="str">
        <f>記入用!B9</f>
        <v>さくやせんか</v>
      </c>
      <c r="C9" t="s">
        <v>8023</v>
      </c>
      <c r="D9" t="s">
        <v>546</v>
      </c>
      <c r="E9" s="15" t="s">
        <v>8024</v>
      </c>
      <c r="F9" t="s">
        <v>1253</v>
      </c>
      <c r="G9">
        <v>8</v>
      </c>
      <c r="H9" t="s">
        <v>581</v>
      </c>
      <c r="I9" t="s">
        <v>420</v>
      </c>
      <c r="J9" t="s">
        <v>421</v>
      </c>
      <c r="K9" t="s">
        <v>422</v>
      </c>
      <c r="L9" t="s">
        <v>550</v>
      </c>
      <c r="M9">
        <v>30</v>
      </c>
      <c r="N9">
        <v>3</v>
      </c>
      <c r="P9" t="s">
        <v>8025</v>
      </c>
      <c r="Q9" t="s">
        <v>8025</v>
      </c>
      <c r="R9" t="s">
        <v>8025</v>
      </c>
      <c r="S9" t="s">
        <v>7592</v>
      </c>
      <c r="T9" t="s">
        <v>7592</v>
      </c>
      <c r="U9">
        <v>0</v>
      </c>
      <c r="AC9" t="s">
        <v>8026</v>
      </c>
      <c r="AD9" t="s">
        <v>8028</v>
      </c>
    </row>
    <row r="10" spans="1:33" x14ac:dyDescent="0.15">
      <c r="A10" s="5" t="str">
        <f>記入用!A10</f>
        <v>闘志のヴォルク</v>
      </c>
      <c r="B10" t="str">
        <f>記入用!B10</f>
        <v>さくやせんか</v>
      </c>
      <c r="C10" t="s">
        <v>7988</v>
      </c>
      <c r="D10" t="s">
        <v>7989</v>
      </c>
      <c r="E10" s="15" t="s">
        <v>1052</v>
      </c>
      <c r="F10" t="s">
        <v>1253</v>
      </c>
      <c r="G10">
        <v>15</v>
      </c>
      <c r="H10" t="s">
        <v>581</v>
      </c>
      <c r="I10" t="s">
        <v>582</v>
      </c>
      <c r="J10" t="s">
        <v>421</v>
      </c>
      <c r="K10" t="s">
        <v>422</v>
      </c>
      <c r="L10" t="s">
        <v>550</v>
      </c>
      <c r="M10">
        <v>100</v>
      </c>
      <c r="N10">
        <v>1</v>
      </c>
      <c r="P10" t="s">
        <v>584</v>
      </c>
      <c r="Q10" t="s">
        <v>584</v>
      </c>
      <c r="R10" t="s">
        <v>584</v>
      </c>
      <c r="S10" t="s">
        <v>584</v>
      </c>
      <c r="T10" t="s">
        <v>584</v>
      </c>
      <c r="U10">
        <v>15</v>
      </c>
      <c r="V10" t="s">
        <v>7437</v>
      </c>
      <c r="AA10" t="s">
        <v>7990</v>
      </c>
      <c r="AD10" t="s">
        <v>7991</v>
      </c>
    </row>
    <row r="11" spans="1:33" x14ac:dyDescent="0.15">
      <c r="A11" s="5" t="str">
        <f>記入用!A11</f>
        <v>逃げ足のヤーシェリツァ</v>
      </c>
      <c r="B11" t="str">
        <f>記入用!B11</f>
        <v>さくやせんか</v>
      </c>
      <c r="C11" t="s">
        <v>8136</v>
      </c>
      <c r="D11" t="s">
        <v>8137</v>
      </c>
      <c r="E11" t="s">
        <v>578</v>
      </c>
      <c r="F11" t="s">
        <v>1253</v>
      </c>
      <c r="G11">
        <v>2</v>
      </c>
      <c r="H11" t="s">
        <v>581</v>
      </c>
      <c r="I11" t="s">
        <v>582</v>
      </c>
      <c r="J11" t="s">
        <v>421</v>
      </c>
      <c r="K11" t="s">
        <v>422</v>
      </c>
      <c r="L11" t="s">
        <v>550</v>
      </c>
      <c r="M11">
        <v>70</v>
      </c>
      <c r="N11">
        <v>5</v>
      </c>
      <c r="P11" t="s">
        <v>7914</v>
      </c>
      <c r="Q11" t="s">
        <v>7914</v>
      </c>
      <c r="R11" t="s">
        <v>7914</v>
      </c>
      <c r="S11" t="s">
        <v>7592</v>
      </c>
      <c r="T11" t="s">
        <v>7592</v>
      </c>
      <c r="U11">
        <v>20</v>
      </c>
      <c r="V11" t="s">
        <v>7722</v>
      </c>
      <c r="W11" t="s">
        <v>742</v>
      </c>
      <c r="X11" t="s">
        <v>784</v>
      </c>
      <c r="AC11" t="s">
        <v>8138</v>
      </c>
      <c r="AD11" t="s">
        <v>8139</v>
      </c>
    </row>
    <row r="12" spans="1:33" x14ac:dyDescent="0.15">
      <c r="A12" s="5" t="str">
        <f>記入用!A12</f>
        <v>白ねずみのアニュータ</v>
      </c>
      <c r="B12" t="str">
        <f>記入用!B12</f>
        <v>さくやせんか</v>
      </c>
      <c r="C12" t="s">
        <v>8161</v>
      </c>
      <c r="D12" t="s">
        <v>8162</v>
      </c>
      <c r="E12" t="s">
        <v>798</v>
      </c>
      <c r="F12" t="s">
        <v>1253</v>
      </c>
      <c r="G12">
        <v>8</v>
      </c>
      <c r="H12" t="s">
        <v>581</v>
      </c>
      <c r="I12" t="s">
        <v>582</v>
      </c>
      <c r="J12" t="s">
        <v>421</v>
      </c>
      <c r="K12" t="s">
        <v>422</v>
      </c>
      <c r="L12" t="s">
        <v>434</v>
      </c>
      <c r="M12">
        <v>100</v>
      </c>
      <c r="N12">
        <v>1</v>
      </c>
      <c r="P12" t="s">
        <v>584</v>
      </c>
      <c r="Q12" t="s">
        <v>584</v>
      </c>
      <c r="R12" t="s">
        <v>584</v>
      </c>
      <c r="S12" t="s">
        <v>584</v>
      </c>
      <c r="T12" t="s">
        <v>8163</v>
      </c>
      <c r="U12">
        <v>25</v>
      </c>
      <c r="V12" t="s">
        <v>1154</v>
      </c>
      <c r="W12" t="s">
        <v>1177</v>
      </c>
      <c r="X12" t="s">
        <v>1154</v>
      </c>
      <c r="Y12" t="s">
        <v>679</v>
      </c>
      <c r="Z12" t="s">
        <v>7428</v>
      </c>
      <c r="AA12" t="s">
        <v>8164</v>
      </c>
      <c r="AD12" t="s">
        <v>8165</v>
      </c>
    </row>
    <row r="13" spans="1:33" x14ac:dyDescent="0.15">
      <c r="A13" s="5" t="str">
        <f>記入用!A13</f>
        <v>撲殺のミハイル</v>
      </c>
      <c r="B13" t="str">
        <f>記入用!B13</f>
        <v>さくやせんか</v>
      </c>
      <c r="C13" t="s">
        <v>7911</v>
      </c>
      <c r="D13" t="s">
        <v>7912</v>
      </c>
      <c r="E13" s="15" t="s">
        <v>7913</v>
      </c>
      <c r="F13" t="s">
        <v>1253</v>
      </c>
      <c r="G13">
        <v>10</v>
      </c>
      <c r="H13" t="s">
        <v>581</v>
      </c>
      <c r="I13" t="s">
        <v>582</v>
      </c>
      <c r="J13" t="s">
        <v>421</v>
      </c>
      <c r="K13" t="s">
        <v>422</v>
      </c>
      <c r="L13" t="s">
        <v>608</v>
      </c>
      <c r="M13">
        <v>10</v>
      </c>
      <c r="N13">
        <v>4</v>
      </c>
      <c r="P13" s="5" t="s">
        <v>7884</v>
      </c>
      <c r="Q13" t="s">
        <v>7914</v>
      </c>
      <c r="R13" t="s">
        <v>7455</v>
      </c>
      <c r="S13" t="s">
        <v>7395</v>
      </c>
      <c r="T13" t="s">
        <v>7914</v>
      </c>
      <c r="U13">
        <v>30</v>
      </c>
      <c r="V13" t="s">
        <v>7507</v>
      </c>
      <c r="W13" t="s">
        <v>7915</v>
      </c>
      <c r="X13" t="s">
        <v>7507</v>
      </c>
      <c r="Y13" t="s">
        <v>7915</v>
      </c>
      <c r="Z13" t="s">
        <v>7916</v>
      </c>
      <c r="AD13" t="s">
        <v>7917</v>
      </c>
    </row>
    <row r="14" spans="1:33" x14ac:dyDescent="0.15">
      <c r="A14" s="5" t="str">
        <f>記入用!A14</f>
        <v>連撃のラースカ</v>
      </c>
      <c r="B14" t="str">
        <f>記入用!B14</f>
        <v>さくやせんか</v>
      </c>
      <c r="C14" t="s">
        <v>8059</v>
      </c>
      <c r="D14" t="s">
        <v>8060</v>
      </c>
      <c r="E14" t="s">
        <v>798</v>
      </c>
      <c r="F14" t="s">
        <v>1253</v>
      </c>
      <c r="G14">
        <v>15</v>
      </c>
      <c r="H14" t="s">
        <v>581</v>
      </c>
      <c r="I14" t="s">
        <v>582</v>
      </c>
      <c r="J14" t="s">
        <v>421</v>
      </c>
      <c r="K14" t="s">
        <v>422</v>
      </c>
      <c r="L14" t="s">
        <v>608</v>
      </c>
      <c r="M14">
        <v>100</v>
      </c>
      <c r="N14">
        <v>1</v>
      </c>
      <c r="P14" t="s">
        <v>584</v>
      </c>
      <c r="Q14" t="s">
        <v>584</v>
      </c>
      <c r="R14" t="s">
        <v>584</v>
      </c>
      <c r="S14" t="s">
        <v>610</v>
      </c>
      <c r="T14" t="s">
        <v>610</v>
      </c>
      <c r="U14">
        <v>15</v>
      </c>
      <c r="V14" t="s">
        <v>8061</v>
      </c>
      <c r="W14" t="s">
        <v>8062</v>
      </c>
      <c r="X14" t="s">
        <v>7437</v>
      </c>
      <c r="Y14" t="s">
        <v>8015</v>
      </c>
      <c r="Z14" t="s">
        <v>8015</v>
      </c>
      <c r="AD14" t="s">
        <v>8063</v>
      </c>
    </row>
    <row r="15" spans="1:33" x14ac:dyDescent="0.15">
      <c r="A15" s="12" t="str">
        <f>記入用!A15</f>
        <v>炎のブラネ</v>
      </c>
      <c r="B15" t="str">
        <f>記入用!B15</f>
        <v>さくやせんか</v>
      </c>
      <c r="C15" t="s">
        <v>8187</v>
      </c>
      <c r="D15" t="s">
        <v>847</v>
      </c>
      <c r="E15" t="s">
        <v>798</v>
      </c>
      <c r="F15" t="s">
        <v>1253</v>
      </c>
      <c r="G15">
        <v>12</v>
      </c>
      <c r="H15" t="s">
        <v>581</v>
      </c>
      <c r="I15" t="s">
        <v>582</v>
      </c>
      <c r="J15" t="s">
        <v>421</v>
      </c>
      <c r="K15" t="s">
        <v>422</v>
      </c>
      <c r="L15" t="s">
        <v>608</v>
      </c>
      <c r="M15">
        <v>100</v>
      </c>
      <c r="N15">
        <v>1</v>
      </c>
      <c r="P15" s="30" t="s">
        <v>709</v>
      </c>
      <c r="Q15" s="30" t="s">
        <v>709</v>
      </c>
      <c r="R15" s="30" t="s">
        <v>709</v>
      </c>
      <c r="S15" s="30" t="s">
        <v>709</v>
      </c>
      <c r="T15" s="30" t="s">
        <v>709</v>
      </c>
      <c r="U15">
        <v>30</v>
      </c>
      <c r="V15" s="5" t="s">
        <v>7663</v>
      </c>
      <c r="W15" s="5" t="s">
        <v>968</v>
      </c>
      <c r="X15" s="5" t="s">
        <v>968</v>
      </c>
      <c r="Y15" s="5" t="s">
        <v>7428</v>
      </c>
      <c r="AA15" s="5" t="s">
        <v>8188</v>
      </c>
      <c r="AC15" s="5" t="s">
        <v>8189</v>
      </c>
      <c r="AD15" t="s">
        <v>8190</v>
      </c>
    </row>
    <row r="16" spans="1:33" x14ac:dyDescent="0.15">
      <c r="A16" s="12" t="str">
        <f>記入用!A16</f>
        <v>冷気のエーザ</v>
      </c>
      <c r="B16" t="str">
        <f>記入用!B16</f>
        <v>さくやせんか</v>
      </c>
      <c r="C16" t="s">
        <v>8228</v>
      </c>
      <c r="D16" t="s">
        <v>847</v>
      </c>
      <c r="E16" t="s">
        <v>1551</v>
      </c>
      <c r="F16" t="s">
        <v>1253</v>
      </c>
      <c r="G16">
        <v>12</v>
      </c>
      <c r="H16" t="s">
        <v>581</v>
      </c>
      <c r="I16" t="s">
        <v>582</v>
      </c>
      <c r="J16" t="s">
        <v>421</v>
      </c>
      <c r="K16" t="s">
        <v>422</v>
      </c>
      <c r="L16" t="s">
        <v>608</v>
      </c>
      <c r="M16">
        <v>30</v>
      </c>
      <c r="N16">
        <v>3</v>
      </c>
      <c r="P16" s="30" t="s">
        <v>709</v>
      </c>
      <c r="Q16" s="30" t="s">
        <v>709</v>
      </c>
      <c r="R16" s="30" t="s">
        <v>709</v>
      </c>
      <c r="S16" s="30" t="s">
        <v>709</v>
      </c>
      <c r="T16" s="30" t="s">
        <v>709</v>
      </c>
      <c r="U16">
        <v>70</v>
      </c>
      <c r="V16" t="s">
        <v>8093</v>
      </c>
      <c r="W16" t="s">
        <v>665</v>
      </c>
      <c r="X16" t="s">
        <v>866</v>
      </c>
      <c r="Y16" t="s">
        <v>609</v>
      </c>
      <c r="Z16" t="s">
        <v>8093</v>
      </c>
      <c r="AA16" t="s">
        <v>8229</v>
      </c>
      <c r="AC16" t="s">
        <v>8230</v>
      </c>
      <c r="AD16" t="s">
        <v>8190</v>
      </c>
    </row>
    <row r="17" spans="1:30" x14ac:dyDescent="0.15">
      <c r="A17" s="12" t="str">
        <f>記入用!A17</f>
        <v>電撃のドネー</v>
      </c>
      <c r="B17" t="str">
        <f>記入用!B17</f>
        <v>さくやせんか</v>
      </c>
      <c r="C17" t="s">
        <v>8206</v>
      </c>
      <c r="D17" t="s">
        <v>8207</v>
      </c>
      <c r="E17" t="s">
        <v>740</v>
      </c>
      <c r="F17" t="s">
        <v>1253</v>
      </c>
      <c r="G17">
        <v>12</v>
      </c>
      <c r="H17" t="s">
        <v>581</v>
      </c>
      <c r="I17" t="s">
        <v>582</v>
      </c>
      <c r="J17" t="s">
        <v>421</v>
      </c>
      <c r="K17" t="s">
        <v>422</v>
      </c>
      <c r="L17" t="s">
        <v>608</v>
      </c>
      <c r="M17">
        <v>20</v>
      </c>
      <c r="N17">
        <v>3</v>
      </c>
      <c r="P17" s="30" t="s">
        <v>709</v>
      </c>
      <c r="Q17" s="30" t="s">
        <v>709</v>
      </c>
      <c r="R17" s="30" t="s">
        <v>709</v>
      </c>
      <c r="S17" s="30" t="s">
        <v>709</v>
      </c>
      <c r="T17" s="30" t="s">
        <v>709</v>
      </c>
      <c r="U17">
        <v>35</v>
      </c>
      <c r="V17" t="s">
        <v>1427</v>
      </c>
      <c r="W17" t="s">
        <v>1427</v>
      </c>
      <c r="X17" t="s">
        <v>7607</v>
      </c>
      <c r="Y17" t="s">
        <v>742</v>
      </c>
      <c r="Z17" t="s">
        <v>1177</v>
      </c>
      <c r="AA17" t="s">
        <v>8208</v>
      </c>
      <c r="AC17" t="s">
        <v>8209</v>
      </c>
      <c r="AD17" t="s">
        <v>8190</v>
      </c>
    </row>
    <row r="18" spans="1:30" x14ac:dyDescent="0.15">
      <c r="A18" s="5" t="str">
        <f>記入用!A18</f>
        <v>ニュータイプのアムロ・レイ</v>
      </c>
      <c r="B18" t="str">
        <f>記入用!B18</f>
        <v>モヒさん</v>
      </c>
      <c r="C18" t="s">
        <v>545</v>
      </c>
      <c r="D18" t="s">
        <v>546</v>
      </c>
      <c r="E18" s="15" t="s">
        <v>547</v>
      </c>
      <c r="F18" t="s">
        <v>580</v>
      </c>
      <c r="G18">
        <v>20</v>
      </c>
      <c r="H18" t="s">
        <v>419</v>
      </c>
      <c r="I18" t="s">
        <v>548</v>
      </c>
      <c r="J18" s="5" t="s">
        <v>549</v>
      </c>
      <c r="K18" t="s">
        <v>422</v>
      </c>
      <c r="L18" t="s">
        <v>550</v>
      </c>
      <c r="M18">
        <v>60</v>
      </c>
      <c r="N18">
        <v>2</v>
      </c>
      <c r="P18" t="s">
        <v>423</v>
      </c>
      <c r="Q18" t="s">
        <v>423</v>
      </c>
      <c r="R18" t="s">
        <v>423</v>
      </c>
      <c r="S18" t="s">
        <v>441</v>
      </c>
      <c r="T18" t="s">
        <v>551</v>
      </c>
      <c r="U18">
        <v>25</v>
      </c>
      <c r="V18" t="s">
        <v>441</v>
      </c>
      <c r="AC18" t="s">
        <v>552</v>
      </c>
      <c r="AD18" t="s">
        <v>6116</v>
      </c>
    </row>
    <row r="19" spans="1:30" x14ac:dyDescent="0.15">
      <c r="A19" s="5" t="str">
        <f>記入用!A19</f>
        <v>ポンコツのマニ</v>
      </c>
      <c r="B19" t="str">
        <f>記入用!B19</f>
        <v>kw＠</v>
      </c>
      <c r="C19" t="s">
        <v>576</v>
      </c>
      <c r="D19" t="s">
        <v>577</v>
      </c>
      <c r="E19" t="s">
        <v>578</v>
      </c>
      <c r="F19" t="s">
        <v>579</v>
      </c>
      <c r="G19">
        <v>2</v>
      </c>
      <c r="H19" t="s">
        <v>581</v>
      </c>
      <c r="I19" t="s">
        <v>582</v>
      </c>
      <c r="J19" s="5" t="s">
        <v>583</v>
      </c>
      <c r="K19" t="s">
        <v>3466</v>
      </c>
      <c r="L19" t="s">
        <v>550</v>
      </c>
      <c r="M19">
        <v>100</v>
      </c>
      <c r="N19">
        <v>1</v>
      </c>
      <c r="P19" t="s">
        <v>584</v>
      </c>
      <c r="Q19" t="s">
        <v>423</v>
      </c>
      <c r="R19" t="s">
        <v>423</v>
      </c>
      <c r="S19" t="s">
        <v>441</v>
      </c>
      <c r="T19" s="6" t="s">
        <v>709</v>
      </c>
      <c r="U19">
        <v>5</v>
      </c>
      <c r="V19" t="s">
        <v>424</v>
      </c>
      <c r="W19" t="s">
        <v>424</v>
      </c>
      <c r="X19" t="s">
        <v>585</v>
      </c>
      <c r="AA19" t="s">
        <v>586</v>
      </c>
      <c r="AC19" s="13" t="s">
        <v>660</v>
      </c>
      <c r="AD19" t="s">
        <v>587</v>
      </c>
    </row>
    <row r="20" spans="1:30" x14ac:dyDescent="0.15">
      <c r="A20" s="5" t="str">
        <f>記入用!A20</f>
        <v>メイン盾のブロントさん</v>
      </c>
      <c r="B20" t="str">
        <f>記入用!B20</f>
        <v>マンモーニ</v>
      </c>
      <c r="C20" t="s">
        <v>606</v>
      </c>
      <c r="D20" t="s">
        <v>546</v>
      </c>
      <c r="E20" t="s">
        <v>607</v>
      </c>
      <c r="F20" t="s">
        <v>579</v>
      </c>
      <c r="G20">
        <v>9</v>
      </c>
      <c r="H20" t="s">
        <v>419</v>
      </c>
      <c r="I20" t="s">
        <v>548</v>
      </c>
      <c r="J20" s="5" t="s">
        <v>549</v>
      </c>
      <c r="K20" t="s">
        <v>422</v>
      </c>
      <c r="L20" t="s">
        <v>608</v>
      </c>
      <c r="M20">
        <v>80</v>
      </c>
      <c r="N20">
        <v>1</v>
      </c>
      <c r="O20" t="s">
        <v>609</v>
      </c>
      <c r="P20" t="s">
        <v>584</v>
      </c>
      <c r="Q20" t="s">
        <v>584</v>
      </c>
      <c r="R20" t="s">
        <v>610</v>
      </c>
      <c r="S20" t="s">
        <v>611</v>
      </c>
      <c r="T20" t="s">
        <v>612</v>
      </c>
      <c r="U20">
        <v>30</v>
      </c>
      <c r="V20" t="s">
        <v>441</v>
      </c>
      <c r="W20" t="s">
        <v>613</v>
      </c>
      <c r="X20" t="s">
        <v>609</v>
      </c>
      <c r="Y20" t="s">
        <v>614</v>
      </c>
      <c r="Z20" t="s">
        <v>615</v>
      </c>
      <c r="AC20" t="s">
        <v>616</v>
      </c>
      <c r="AD20" t="s">
        <v>6115</v>
      </c>
    </row>
    <row r="21" spans="1:30" x14ac:dyDescent="0.15">
      <c r="A21" s="5" t="str">
        <f>記入用!A21</f>
        <v>暗躍のデジュイ</v>
      </c>
      <c r="B21" t="str">
        <f>記入用!B21</f>
        <v>アーヴィ</v>
      </c>
      <c r="C21" t="s">
        <v>6112</v>
      </c>
      <c r="D21" t="s">
        <v>1132</v>
      </c>
      <c r="E21" s="15" t="s">
        <v>6113</v>
      </c>
      <c r="F21" t="s">
        <v>579</v>
      </c>
      <c r="G21">
        <v>8</v>
      </c>
      <c r="H21" t="s">
        <v>419</v>
      </c>
      <c r="I21" t="s">
        <v>582</v>
      </c>
      <c r="J21" t="s">
        <v>421</v>
      </c>
      <c r="K21" t="s">
        <v>422</v>
      </c>
      <c r="L21" t="s">
        <v>434</v>
      </c>
      <c r="M21">
        <v>50</v>
      </c>
      <c r="N21">
        <v>1</v>
      </c>
      <c r="O21" t="s">
        <v>5806</v>
      </c>
      <c r="P21" t="s">
        <v>584</v>
      </c>
      <c r="Q21" t="s">
        <v>5800</v>
      </c>
      <c r="R21" t="s">
        <v>6114</v>
      </c>
      <c r="S21" t="s">
        <v>6114</v>
      </c>
      <c r="T21" s="6" t="s">
        <v>709</v>
      </c>
      <c r="U21">
        <v>10</v>
      </c>
      <c r="V21" t="s">
        <v>1258</v>
      </c>
      <c r="AD21" t="s">
        <v>5912</v>
      </c>
    </row>
    <row r="22" spans="1:30" x14ac:dyDescent="0.15">
      <c r="A22" s="12" t="str">
        <f>記入用!A22</f>
        <v>運命のミラ</v>
      </c>
      <c r="B22" t="str">
        <f>記入用!B22</f>
        <v>アーヴィ</v>
      </c>
      <c r="C22" t="s">
        <v>6170</v>
      </c>
      <c r="D22" t="s">
        <v>1132</v>
      </c>
      <c r="E22" t="s">
        <v>5825</v>
      </c>
      <c r="F22" t="s">
        <v>579</v>
      </c>
      <c r="G22">
        <v>8</v>
      </c>
      <c r="H22" t="s">
        <v>419</v>
      </c>
      <c r="I22" t="s">
        <v>548</v>
      </c>
      <c r="J22" t="s">
        <v>421</v>
      </c>
      <c r="K22" t="s">
        <v>422</v>
      </c>
      <c r="L22" s="12" t="s">
        <v>1333</v>
      </c>
      <c r="M22">
        <v>50</v>
      </c>
      <c r="N22">
        <v>1</v>
      </c>
      <c r="O22" t="s">
        <v>763</v>
      </c>
      <c r="P22" t="s">
        <v>584</v>
      </c>
      <c r="Q22" t="s">
        <v>584</v>
      </c>
      <c r="R22" t="s">
        <v>5698</v>
      </c>
      <c r="S22" t="s">
        <v>6171</v>
      </c>
      <c r="T22" t="s">
        <v>6171</v>
      </c>
      <c r="U22">
        <v>10</v>
      </c>
      <c r="V22" t="s">
        <v>6069</v>
      </c>
      <c r="W22" t="s">
        <v>5942</v>
      </c>
      <c r="AD22" t="s">
        <v>6026</v>
      </c>
    </row>
    <row r="23" spans="1:30" x14ac:dyDescent="0.15">
      <c r="A23" s="12" t="str">
        <f>記入用!A23</f>
        <v>叡智のルフルン</v>
      </c>
      <c r="B23" t="str">
        <f>記入用!B23</f>
        <v>アーヴィ</v>
      </c>
      <c r="C23" t="s">
        <v>6191</v>
      </c>
      <c r="D23" t="s">
        <v>6192</v>
      </c>
      <c r="E23" s="5" t="s">
        <v>6193</v>
      </c>
      <c r="F23" t="s">
        <v>579</v>
      </c>
      <c r="G23">
        <v>8</v>
      </c>
      <c r="H23" t="s">
        <v>419</v>
      </c>
      <c r="I23" t="s">
        <v>582</v>
      </c>
      <c r="J23" t="s">
        <v>421</v>
      </c>
      <c r="K23" t="s">
        <v>422</v>
      </c>
      <c r="L23" t="s">
        <v>550</v>
      </c>
      <c r="M23">
        <v>50</v>
      </c>
      <c r="N23">
        <v>2</v>
      </c>
      <c r="O23" t="s">
        <v>1033</v>
      </c>
      <c r="P23" s="12" t="s">
        <v>5811</v>
      </c>
      <c r="Q23" t="s">
        <v>6045</v>
      </c>
      <c r="R23" t="s">
        <v>6194</v>
      </c>
      <c r="S23" s="6" t="s">
        <v>5655</v>
      </c>
      <c r="T23" s="6" t="s">
        <v>5655</v>
      </c>
      <c r="U23">
        <v>20</v>
      </c>
      <c r="V23" t="s">
        <v>561</v>
      </c>
      <c r="AD23" t="s">
        <v>6195</v>
      </c>
    </row>
    <row r="24" spans="1:30" x14ac:dyDescent="0.15">
      <c r="A24" s="5" t="str">
        <f>記入用!A24</f>
        <v>円環のまどか</v>
      </c>
      <c r="B24" t="str">
        <f>記入用!B24</f>
        <v>迷子の子猫まっしぐら</v>
      </c>
      <c r="C24" t="s">
        <v>675</v>
      </c>
      <c r="D24" t="s">
        <v>546</v>
      </c>
      <c r="E24" t="s">
        <v>639</v>
      </c>
      <c r="F24" t="s">
        <v>579</v>
      </c>
      <c r="G24">
        <v>8</v>
      </c>
      <c r="H24" t="s">
        <v>581</v>
      </c>
      <c r="I24" t="s">
        <v>420</v>
      </c>
      <c r="J24" t="s">
        <v>421</v>
      </c>
      <c r="K24" t="s">
        <v>422</v>
      </c>
      <c r="L24" t="s">
        <v>434</v>
      </c>
      <c r="M24">
        <v>80</v>
      </c>
      <c r="N24">
        <v>3</v>
      </c>
      <c r="O24" t="s">
        <v>676</v>
      </c>
      <c r="P24" t="s">
        <v>644</v>
      </c>
      <c r="Q24" t="s">
        <v>644</v>
      </c>
      <c r="R24" t="s">
        <v>677</v>
      </c>
      <c r="S24" t="s">
        <v>643</v>
      </c>
      <c r="T24" t="s">
        <v>613</v>
      </c>
      <c r="U24">
        <v>30</v>
      </c>
      <c r="V24" t="s">
        <v>441</v>
      </c>
      <c r="W24" t="s">
        <v>678</v>
      </c>
      <c r="X24" t="s">
        <v>678</v>
      </c>
      <c r="Y24" t="s">
        <v>679</v>
      </c>
      <c r="Z24" t="s">
        <v>679</v>
      </c>
      <c r="AA24" t="s">
        <v>443</v>
      </c>
      <c r="AC24" t="s">
        <v>680</v>
      </c>
      <c r="AD24" t="s">
        <v>6117</v>
      </c>
    </row>
    <row r="25" spans="1:30" x14ac:dyDescent="0.15">
      <c r="A25" s="5" t="str">
        <f>記入用!A25</f>
        <v>演芸のリトモ</v>
      </c>
      <c r="B25" t="str">
        <f>記入用!B25</f>
        <v>むじゅん</v>
      </c>
      <c r="C25" t="s">
        <v>706</v>
      </c>
      <c r="D25" t="s">
        <v>707</v>
      </c>
      <c r="E25" t="s">
        <v>708</v>
      </c>
      <c r="F25" t="s">
        <v>579</v>
      </c>
      <c r="G25">
        <v>8</v>
      </c>
      <c r="H25" t="s">
        <v>581</v>
      </c>
      <c r="I25" t="s">
        <v>420</v>
      </c>
      <c r="J25" t="s">
        <v>421</v>
      </c>
      <c r="K25" t="s">
        <v>422</v>
      </c>
      <c r="L25" t="s">
        <v>608</v>
      </c>
      <c r="M25">
        <v>60</v>
      </c>
      <c r="N25">
        <v>1</v>
      </c>
      <c r="O25" t="s">
        <v>609</v>
      </c>
      <c r="P25" s="6" t="s">
        <v>709</v>
      </c>
      <c r="Q25" t="s">
        <v>423</v>
      </c>
      <c r="R25" t="s">
        <v>423</v>
      </c>
      <c r="S25" t="s">
        <v>611</v>
      </c>
      <c r="T25" t="s">
        <v>644</v>
      </c>
      <c r="U25">
        <v>40</v>
      </c>
      <c r="V25" t="s">
        <v>710</v>
      </c>
      <c r="W25" t="s">
        <v>710</v>
      </c>
      <c r="X25" t="s">
        <v>711</v>
      </c>
      <c r="Y25" t="s">
        <v>712</v>
      </c>
      <c r="Z25" t="s">
        <v>712</v>
      </c>
      <c r="AC25" t="s">
        <v>713</v>
      </c>
      <c r="AD25" t="s">
        <v>714</v>
      </c>
    </row>
    <row r="26" spans="1:30" x14ac:dyDescent="0.15">
      <c r="A26" s="5" t="str">
        <f>記入用!A26</f>
        <v>応報のエメシス</v>
      </c>
      <c r="B26" t="str">
        <f>記入用!B26</f>
        <v>むじゅん</v>
      </c>
      <c r="C26" t="s">
        <v>738</v>
      </c>
      <c r="D26" t="s">
        <v>739</v>
      </c>
      <c r="E26" t="s">
        <v>740</v>
      </c>
      <c r="F26" t="s">
        <v>579</v>
      </c>
      <c r="G26">
        <v>8</v>
      </c>
      <c r="H26" t="s">
        <v>581</v>
      </c>
      <c r="I26" t="s">
        <v>420</v>
      </c>
      <c r="J26" t="s">
        <v>421</v>
      </c>
      <c r="K26" t="s">
        <v>422</v>
      </c>
      <c r="L26" t="s">
        <v>608</v>
      </c>
      <c r="M26">
        <v>60</v>
      </c>
      <c r="N26">
        <v>1</v>
      </c>
      <c r="O26" t="s">
        <v>676</v>
      </c>
      <c r="P26" t="s">
        <v>584</v>
      </c>
      <c r="Q26" t="s">
        <v>423</v>
      </c>
      <c r="R26" t="s">
        <v>423</v>
      </c>
      <c r="S26" t="s">
        <v>741</v>
      </c>
      <c r="T26" t="s">
        <v>612</v>
      </c>
      <c r="U26">
        <v>40</v>
      </c>
      <c r="V26" t="s">
        <v>742</v>
      </c>
      <c r="W26" t="s">
        <v>742</v>
      </c>
      <c r="X26" t="s">
        <v>441</v>
      </c>
      <c r="Y26" t="s">
        <v>441</v>
      </c>
      <c r="AC26" t="s">
        <v>743</v>
      </c>
      <c r="AD26" t="s">
        <v>6118</v>
      </c>
    </row>
    <row r="27" spans="1:30" x14ac:dyDescent="0.15">
      <c r="A27" s="5" t="str">
        <f>記入用!A27</f>
        <v>音楽のルーシェ</v>
      </c>
      <c r="B27" t="str">
        <f>記入用!B27</f>
        <v>アーヴィ</v>
      </c>
      <c r="C27" t="s">
        <v>6217</v>
      </c>
      <c r="D27" t="s">
        <v>739</v>
      </c>
      <c r="E27" t="s">
        <v>775</v>
      </c>
      <c r="F27" t="s">
        <v>580</v>
      </c>
      <c r="G27">
        <v>8</v>
      </c>
      <c r="H27" t="s">
        <v>419</v>
      </c>
      <c r="I27" t="s">
        <v>548</v>
      </c>
      <c r="J27" t="s">
        <v>421</v>
      </c>
      <c r="K27" t="s">
        <v>422</v>
      </c>
      <c r="L27" t="s">
        <v>434</v>
      </c>
      <c r="M27">
        <v>80</v>
      </c>
      <c r="N27">
        <v>1</v>
      </c>
      <c r="O27" t="s">
        <v>609</v>
      </c>
      <c r="P27" t="s">
        <v>584</v>
      </c>
      <c r="Q27" t="s">
        <v>584</v>
      </c>
      <c r="R27" t="s">
        <v>584</v>
      </c>
      <c r="S27" t="s">
        <v>584</v>
      </c>
      <c r="T27" t="s">
        <v>6069</v>
      </c>
      <c r="U27">
        <v>15</v>
      </c>
      <c r="V27" t="s">
        <v>717</v>
      </c>
      <c r="W27" t="s">
        <v>717</v>
      </c>
      <c r="X27" t="s">
        <v>441</v>
      </c>
      <c r="Y27" t="s">
        <v>642</v>
      </c>
      <c r="Z27" t="s">
        <v>642</v>
      </c>
      <c r="AC27" t="s">
        <v>6218</v>
      </c>
      <c r="AD27" t="s">
        <v>6219</v>
      </c>
    </row>
    <row r="28" spans="1:30" x14ac:dyDescent="0.15">
      <c r="A28" s="5" t="str">
        <f>記入用!A28</f>
        <v>果断のジオルナプト</v>
      </c>
      <c r="B28" t="str">
        <f>記入用!B28</f>
        <v>風切快夢</v>
      </c>
      <c r="C28" t="s">
        <v>6244</v>
      </c>
      <c r="D28" t="s">
        <v>5731</v>
      </c>
      <c r="E28" t="s">
        <v>5825</v>
      </c>
      <c r="F28" t="s">
        <v>580</v>
      </c>
      <c r="G28">
        <v>8</v>
      </c>
      <c r="H28" t="s">
        <v>581</v>
      </c>
      <c r="I28" t="s">
        <v>582</v>
      </c>
      <c r="J28" t="s">
        <v>421</v>
      </c>
      <c r="K28" t="s">
        <v>422</v>
      </c>
      <c r="L28" t="s">
        <v>759</v>
      </c>
      <c r="M28">
        <v>65</v>
      </c>
      <c r="N28">
        <v>2</v>
      </c>
      <c r="O28" t="s">
        <v>6245</v>
      </c>
      <c r="P28" t="s">
        <v>584</v>
      </c>
      <c r="Q28" t="s">
        <v>584</v>
      </c>
      <c r="R28" t="s">
        <v>584</v>
      </c>
      <c r="S28" t="s">
        <v>5654</v>
      </c>
      <c r="T28" t="s">
        <v>5654</v>
      </c>
      <c r="U28">
        <v>20</v>
      </c>
      <c r="V28" t="s">
        <v>6161</v>
      </c>
      <c r="W28" t="s">
        <v>6246</v>
      </c>
      <c r="X28" t="s">
        <v>441</v>
      </c>
      <c r="Y28" t="s">
        <v>6114</v>
      </c>
      <c r="Z28" t="s">
        <v>6114</v>
      </c>
      <c r="AA28" t="s">
        <v>6247</v>
      </c>
      <c r="AC28" t="s">
        <v>6248</v>
      </c>
      <c r="AD28" t="s">
        <v>5912</v>
      </c>
    </row>
    <row r="29" spans="1:30" x14ac:dyDescent="0.15">
      <c r="A29" s="5" t="str">
        <f>記入用!A29</f>
        <v>華のランセス</v>
      </c>
      <c r="B29" t="str">
        <f>記入用!B29</f>
        <v>お嬢様なでなでの人</v>
      </c>
      <c r="C29" t="s">
        <v>6270</v>
      </c>
      <c r="D29" t="s">
        <v>5731</v>
      </c>
      <c r="E29" t="s">
        <v>6271</v>
      </c>
      <c r="F29" t="s">
        <v>579</v>
      </c>
      <c r="G29">
        <v>8</v>
      </c>
      <c r="H29" t="s">
        <v>581</v>
      </c>
      <c r="I29" t="s">
        <v>420</v>
      </c>
      <c r="J29" t="s">
        <v>421</v>
      </c>
      <c r="K29" t="s">
        <v>422</v>
      </c>
      <c r="L29" t="s">
        <v>608</v>
      </c>
      <c r="M29">
        <v>60</v>
      </c>
      <c r="N29">
        <v>1</v>
      </c>
      <c r="P29" t="s">
        <v>6272</v>
      </c>
      <c r="Q29" t="s">
        <v>6272</v>
      </c>
      <c r="R29" t="s">
        <v>6266</v>
      </c>
      <c r="S29" t="s">
        <v>6266</v>
      </c>
      <c r="T29" t="s">
        <v>642</v>
      </c>
      <c r="U29">
        <v>12</v>
      </c>
      <c r="V29" t="s">
        <v>5820</v>
      </c>
      <c r="W29" t="s">
        <v>642</v>
      </c>
      <c r="X29" t="s">
        <v>6245</v>
      </c>
      <c r="Y29" t="s">
        <v>6245</v>
      </c>
      <c r="Z29" t="s">
        <v>6245</v>
      </c>
      <c r="AA29" t="s">
        <v>6273</v>
      </c>
      <c r="AC29" t="s">
        <v>6274</v>
      </c>
      <c r="AD29" t="s">
        <v>5912</v>
      </c>
    </row>
    <row r="30" spans="1:30" x14ac:dyDescent="0.15">
      <c r="A30" s="5" t="str">
        <f>記入用!A30</f>
        <v>怪奇のジャカ</v>
      </c>
      <c r="B30" t="str">
        <f>記入用!B30</f>
        <v>むじゅん</v>
      </c>
      <c r="C30" t="s">
        <v>773</v>
      </c>
      <c r="D30" t="s">
        <v>774</v>
      </c>
      <c r="E30" s="15" t="s">
        <v>7319</v>
      </c>
      <c r="F30" t="s">
        <v>579</v>
      </c>
      <c r="G30">
        <v>8</v>
      </c>
      <c r="H30" t="s">
        <v>581</v>
      </c>
      <c r="I30" t="s">
        <v>548</v>
      </c>
      <c r="J30" t="s">
        <v>421</v>
      </c>
      <c r="K30" t="s">
        <v>422</v>
      </c>
      <c r="L30" t="s">
        <v>608</v>
      </c>
      <c r="M30">
        <v>60</v>
      </c>
      <c r="N30">
        <v>2</v>
      </c>
      <c r="O30" s="6" t="s">
        <v>776</v>
      </c>
      <c r="P30" t="s">
        <v>760</v>
      </c>
      <c r="Q30" t="s">
        <v>760</v>
      </c>
      <c r="R30" t="s">
        <v>760</v>
      </c>
      <c r="S30" t="s">
        <v>666</v>
      </c>
      <c r="T30" t="s">
        <v>666</v>
      </c>
      <c r="U30">
        <v>30</v>
      </c>
      <c r="V30" t="s">
        <v>760</v>
      </c>
      <c r="W30" t="s">
        <v>760</v>
      </c>
      <c r="X30" t="s">
        <v>760</v>
      </c>
      <c r="Y30" t="s">
        <v>777</v>
      </c>
      <c r="Z30" t="s">
        <v>778</v>
      </c>
      <c r="AA30" t="s">
        <v>779</v>
      </c>
      <c r="AC30" t="s">
        <v>780</v>
      </c>
      <c r="AD30" t="s">
        <v>781</v>
      </c>
    </row>
    <row r="31" spans="1:30" x14ac:dyDescent="0.15">
      <c r="A31" s="5" t="str">
        <f>記入用!A31</f>
        <v>海鳴りのニヨル</v>
      </c>
      <c r="B31" t="str">
        <f>記入用!B31</f>
        <v>むじゅん</v>
      </c>
      <c r="C31" t="s">
        <v>846</v>
      </c>
      <c r="D31" t="s">
        <v>847</v>
      </c>
      <c r="E31" t="s">
        <v>775</v>
      </c>
      <c r="F31" t="s">
        <v>579</v>
      </c>
      <c r="G31">
        <v>8</v>
      </c>
      <c r="H31" t="s">
        <v>581</v>
      </c>
      <c r="I31" t="s">
        <v>582</v>
      </c>
      <c r="J31" t="s">
        <v>421</v>
      </c>
      <c r="K31" t="s">
        <v>422</v>
      </c>
      <c r="L31" t="s">
        <v>608</v>
      </c>
      <c r="M31">
        <v>70</v>
      </c>
      <c r="N31">
        <v>2</v>
      </c>
      <c r="O31" t="s">
        <v>609</v>
      </c>
      <c r="P31" s="6" t="s">
        <v>709</v>
      </c>
      <c r="Q31" t="s">
        <v>584</v>
      </c>
      <c r="R31" t="s">
        <v>584</v>
      </c>
      <c r="S31" t="s">
        <v>848</v>
      </c>
      <c r="T31" t="s">
        <v>677</v>
      </c>
      <c r="U31">
        <v>30</v>
      </c>
      <c r="V31" t="s">
        <v>849</v>
      </c>
      <c r="W31" t="s">
        <v>849</v>
      </c>
      <c r="X31" t="s">
        <v>849</v>
      </c>
      <c r="Y31" t="s">
        <v>712</v>
      </c>
      <c r="Z31" t="s">
        <v>712</v>
      </c>
      <c r="AA31" t="s">
        <v>850</v>
      </c>
      <c r="AC31" t="s">
        <v>851</v>
      </c>
      <c r="AD31" t="s">
        <v>852</v>
      </c>
    </row>
    <row r="32" spans="1:30" x14ac:dyDescent="0.15">
      <c r="A32" s="5" t="str">
        <f>記入用!A32</f>
        <v>開示のタカヒロ</v>
      </c>
      <c r="B32" t="str">
        <f>記入用!B32</f>
        <v>風の民</v>
      </c>
      <c r="C32" t="s">
        <v>881</v>
      </c>
      <c r="D32" s="15" t="s">
        <v>882</v>
      </c>
      <c r="E32" t="s">
        <v>883</v>
      </c>
      <c r="F32" t="s">
        <v>579</v>
      </c>
      <c r="G32">
        <v>8</v>
      </c>
      <c r="H32" t="s">
        <v>581</v>
      </c>
      <c r="I32" t="s">
        <v>582</v>
      </c>
      <c r="J32" t="s">
        <v>421</v>
      </c>
      <c r="K32" t="s">
        <v>3466</v>
      </c>
      <c r="L32" t="s">
        <v>608</v>
      </c>
      <c r="M32">
        <v>60</v>
      </c>
      <c r="N32">
        <v>2</v>
      </c>
      <c r="O32" t="s">
        <v>884</v>
      </c>
      <c r="P32" t="s">
        <v>423</v>
      </c>
      <c r="Q32" t="s">
        <v>423</v>
      </c>
      <c r="R32" t="s">
        <v>423</v>
      </c>
      <c r="S32" t="s">
        <v>760</v>
      </c>
      <c r="T32" t="s">
        <v>760</v>
      </c>
      <c r="U32">
        <v>20</v>
      </c>
      <c r="V32" t="s">
        <v>441</v>
      </c>
      <c r="W32" t="s">
        <v>679</v>
      </c>
      <c r="X32" t="s">
        <v>679</v>
      </c>
      <c r="Y32" t="s">
        <v>761</v>
      </c>
      <c r="Z32" t="s">
        <v>761</v>
      </c>
      <c r="AA32" t="s">
        <v>885</v>
      </c>
      <c r="AC32" t="s">
        <v>886</v>
      </c>
      <c r="AD32" t="s">
        <v>887</v>
      </c>
    </row>
    <row r="33" spans="1:33" x14ac:dyDescent="0.15">
      <c r="A33" s="5" t="str">
        <f>記入用!A33</f>
        <v>冠雪のファルセッカ</v>
      </c>
      <c r="B33" t="str">
        <f>記入用!B33</f>
        <v>クリス</v>
      </c>
      <c r="C33" t="s">
        <v>928</v>
      </c>
      <c r="D33" t="s">
        <v>929</v>
      </c>
      <c r="E33" t="s">
        <v>639</v>
      </c>
      <c r="F33" t="s">
        <v>930</v>
      </c>
      <c r="G33">
        <v>4</v>
      </c>
      <c r="H33" t="s">
        <v>581</v>
      </c>
      <c r="I33" t="s">
        <v>420</v>
      </c>
      <c r="J33" t="s">
        <v>508</v>
      </c>
      <c r="K33" t="s">
        <v>422</v>
      </c>
      <c r="L33" t="s">
        <v>608</v>
      </c>
      <c r="M33">
        <v>20</v>
      </c>
      <c r="N33">
        <v>3</v>
      </c>
      <c r="P33" t="s">
        <v>664</v>
      </c>
      <c r="Q33" t="s">
        <v>664</v>
      </c>
      <c r="R33" t="s">
        <v>664</v>
      </c>
      <c r="S33" t="s">
        <v>665</v>
      </c>
      <c r="T33" t="s">
        <v>613</v>
      </c>
      <c r="U33">
        <v>20</v>
      </c>
      <c r="V33" t="s">
        <v>561</v>
      </c>
      <c r="W33" t="s">
        <v>561</v>
      </c>
      <c r="X33" t="s">
        <v>561</v>
      </c>
      <c r="Y33" t="s">
        <v>561</v>
      </c>
      <c r="Z33" t="s">
        <v>561</v>
      </c>
      <c r="AB33" t="s">
        <v>931</v>
      </c>
      <c r="AC33" t="s">
        <v>932</v>
      </c>
    </row>
    <row r="34" spans="1:33" x14ac:dyDescent="0.15">
      <c r="A34" s="5" t="str">
        <f>記入用!A34</f>
        <v>甘き誘いのシャンテリィ</v>
      </c>
      <c r="B34" t="str">
        <f>記入用!B34</f>
        <v>もち</v>
      </c>
      <c r="C34" t="s">
        <v>950</v>
      </c>
      <c r="D34" t="s">
        <v>739</v>
      </c>
      <c r="E34" t="s">
        <v>951</v>
      </c>
      <c r="F34" t="s">
        <v>579</v>
      </c>
      <c r="G34">
        <v>8</v>
      </c>
      <c r="H34" t="s">
        <v>581</v>
      </c>
      <c r="I34" t="s">
        <v>548</v>
      </c>
      <c r="J34" t="s">
        <v>421</v>
      </c>
      <c r="K34" t="s">
        <v>422</v>
      </c>
      <c r="L34" t="s">
        <v>608</v>
      </c>
      <c r="M34">
        <v>80</v>
      </c>
      <c r="N34">
        <v>1</v>
      </c>
      <c r="O34" t="s">
        <v>676</v>
      </c>
      <c r="P34" t="s">
        <v>584</v>
      </c>
      <c r="Q34" t="s">
        <v>614</v>
      </c>
      <c r="R34" t="s">
        <v>610</v>
      </c>
      <c r="S34" s="6" t="s">
        <v>709</v>
      </c>
      <c r="T34" s="6" t="s">
        <v>709</v>
      </c>
      <c r="U34">
        <v>10</v>
      </c>
      <c r="V34" t="s">
        <v>952</v>
      </c>
      <c r="W34" t="s">
        <v>953</v>
      </c>
      <c r="AD34" t="s">
        <v>954</v>
      </c>
    </row>
    <row r="35" spans="1:33" x14ac:dyDescent="0.15">
      <c r="A35" s="5" t="str">
        <f>記入用!A35</f>
        <v>監督のタツキ</v>
      </c>
      <c r="B35" t="str">
        <f>記入用!B35</f>
        <v>きうきう</v>
      </c>
      <c r="C35" t="s">
        <v>978</v>
      </c>
      <c r="D35" s="15" t="s">
        <v>979</v>
      </c>
      <c r="E35" s="15" t="s">
        <v>980</v>
      </c>
      <c r="F35" t="s">
        <v>579</v>
      </c>
      <c r="G35">
        <v>10</v>
      </c>
      <c r="H35" t="s">
        <v>640</v>
      </c>
      <c r="I35" t="s">
        <v>420</v>
      </c>
      <c r="J35" t="s">
        <v>421</v>
      </c>
      <c r="K35" t="s">
        <v>422</v>
      </c>
      <c r="L35" t="s">
        <v>434</v>
      </c>
      <c r="M35">
        <v>80</v>
      </c>
      <c r="N35">
        <v>1</v>
      </c>
      <c r="O35" t="s">
        <v>676</v>
      </c>
      <c r="P35" t="s">
        <v>584</v>
      </c>
      <c r="Q35" t="s">
        <v>584</v>
      </c>
      <c r="R35" t="s">
        <v>584</v>
      </c>
      <c r="S35" t="s">
        <v>584</v>
      </c>
      <c r="T35" t="s">
        <v>611</v>
      </c>
      <c r="U35">
        <v>20</v>
      </c>
      <c r="V35" t="s">
        <v>717</v>
      </c>
      <c r="W35" t="s">
        <v>717</v>
      </c>
      <c r="X35" t="s">
        <v>952</v>
      </c>
      <c r="AA35" t="s">
        <v>981</v>
      </c>
      <c r="AC35" s="13" t="s">
        <v>982</v>
      </c>
      <c r="AD35" t="s">
        <v>983</v>
      </c>
    </row>
    <row r="36" spans="1:33" x14ac:dyDescent="0.15">
      <c r="A36" s="5" t="str">
        <f>記入用!A36</f>
        <v>願いの女神</v>
      </c>
      <c r="B36" t="str">
        <f>記入用!B36</f>
        <v>アーヴィ</v>
      </c>
      <c r="C36" t="s">
        <v>6292</v>
      </c>
      <c r="D36" t="s">
        <v>1497</v>
      </c>
      <c r="E36" t="s">
        <v>798</v>
      </c>
      <c r="F36" t="s">
        <v>580</v>
      </c>
      <c r="G36">
        <v>8</v>
      </c>
      <c r="H36" t="s">
        <v>419</v>
      </c>
      <c r="I36" t="s">
        <v>420</v>
      </c>
      <c r="J36" t="s">
        <v>421</v>
      </c>
      <c r="K36" t="s">
        <v>422</v>
      </c>
      <c r="L36" t="s">
        <v>434</v>
      </c>
      <c r="M36">
        <v>100</v>
      </c>
      <c r="N36">
        <v>1</v>
      </c>
      <c r="O36" t="s">
        <v>1133</v>
      </c>
      <c r="P36" t="s">
        <v>584</v>
      </c>
      <c r="Q36" t="s">
        <v>584</v>
      </c>
      <c r="R36" t="s">
        <v>584</v>
      </c>
      <c r="S36" t="s">
        <v>584</v>
      </c>
      <c r="T36" t="s">
        <v>584</v>
      </c>
      <c r="U36">
        <v>10</v>
      </c>
      <c r="V36" t="s">
        <v>612</v>
      </c>
      <c r="W36" t="s">
        <v>612</v>
      </c>
      <c r="X36" t="s">
        <v>6293</v>
      </c>
      <c r="Y36" t="s">
        <v>6293</v>
      </c>
      <c r="Z36" t="s">
        <v>6293</v>
      </c>
      <c r="AA36" t="s">
        <v>5990</v>
      </c>
      <c r="AD36" t="s">
        <v>6294</v>
      </c>
    </row>
    <row r="37" spans="1:33" x14ac:dyDescent="0.15">
      <c r="A37" s="5" t="str">
        <f>記入用!A37</f>
        <v>寄生のジャスパー</v>
      </c>
      <c r="B37" t="str">
        <f>記入用!B37</f>
        <v>乞食の悲惨</v>
      </c>
      <c r="C37" t="s">
        <v>6305</v>
      </c>
      <c r="D37" t="s">
        <v>5682</v>
      </c>
      <c r="E37" t="s">
        <v>883</v>
      </c>
      <c r="F37" t="s">
        <v>1253</v>
      </c>
      <c r="G37">
        <v>8</v>
      </c>
      <c r="H37" t="s">
        <v>581</v>
      </c>
      <c r="I37" t="s">
        <v>420</v>
      </c>
      <c r="J37" s="5" t="s">
        <v>5826</v>
      </c>
      <c r="K37" t="s">
        <v>422</v>
      </c>
      <c r="L37" t="s">
        <v>608</v>
      </c>
      <c r="M37">
        <v>80</v>
      </c>
      <c r="N37">
        <v>1</v>
      </c>
      <c r="O37" t="s">
        <v>6302</v>
      </c>
      <c r="P37" t="s">
        <v>584</v>
      </c>
      <c r="Q37" t="s">
        <v>584</v>
      </c>
      <c r="R37" t="s">
        <v>584</v>
      </c>
      <c r="S37" t="s">
        <v>584</v>
      </c>
      <c r="T37" t="s">
        <v>584</v>
      </c>
      <c r="U37">
        <v>15</v>
      </c>
      <c r="V37" t="s">
        <v>441</v>
      </c>
      <c r="W37" t="s">
        <v>6069</v>
      </c>
      <c r="AA37" t="s">
        <v>6306</v>
      </c>
      <c r="AD37" t="s">
        <v>3793</v>
      </c>
    </row>
    <row r="38" spans="1:33" x14ac:dyDescent="0.15">
      <c r="A38" s="5" t="str">
        <f>記入用!A38</f>
        <v>機械弓のリスィ</v>
      </c>
      <c r="B38" t="str">
        <f>記入用!B38</f>
        <v>比企ひき子</v>
      </c>
      <c r="C38" t="s">
        <v>1014</v>
      </c>
      <c r="D38" t="s">
        <v>546</v>
      </c>
      <c r="E38" t="s">
        <v>740</v>
      </c>
      <c r="F38" t="s">
        <v>1254</v>
      </c>
      <c r="G38">
        <v>8</v>
      </c>
      <c r="H38" t="s">
        <v>419</v>
      </c>
      <c r="I38" t="s">
        <v>548</v>
      </c>
      <c r="J38" t="s">
        <v>421</v>
      </c>
      <c r="K38" t="s">
        <v>3466</v>
      </c>
      <c r="L38" t="s">
        <v>608</v>
      </c>
      <c r="M38">
        <v>50</v>
      </c>
      <c r="N38">
        <v>1</v>
      </c>
      <c r="P38" t="s">
        <v>611</v>
      </c>
      <c r="Q38" t="s">
        <v>611</v>
      </c>
      <c r="R38" t="s">
        <v>611</v>
      </c>
      <c r="S38" t="s">
        <v>611</v>
      </c>
      <c r="T38" t="s">
        <v>611</v>
      </c>
      <c r="U38">
        <v>20</v>
      </c>
      <c r="V38" t="s">
        <v>423</v>
      </c>
      <c r="W38" t="s">
        <v>423</v>
      </c>
      <c r="X38" t="s">
        <v>423</v>
      </c>
      <c r="Y38" t="s">
        <v>717</v>
      </c>
      <c r="Z38" t="s">
        <v>717</v>
      </c>
      <c r="AA38" t="s">
        <v>443</v>
      </c>
      <c r="AC38" t="s">
        <v>1015</v>
      </c>
      <c r="AD38" t="s">
        <v>1016</v>
      </c>
      <c r="AE38" t="s">
        <v>6332</v>
      </c>
    </row>
    <row r="39" spans="1:33" x14ac:dyDescent="0.15">
      <c r="A39" s="5" t="str">
        <f>記入用!A39</f>
        <v>欺瞞のライ</v>
      </c>
      <c r="B39" t="str">
        <f>記入用!B39</f>
        <v>紫咲</v>
      </c>
      <c r="C39" t="s">
        <v>6328</v>
      </c>
      <c r="D39" t="s">
        <v>1497</v>
      </c>
      <c r="E39" t="s">
        <v>639</v>
      </c>
      <c r="F39" t="s">
        <v>1253</v>
      </c>
      <c r="G39">
        <v>8</v>
      </c>
      <c r="H39" t="s">
        <v>419</v>
      </c>
      <c r="I39" t="s">
        <v>420</v>
      </c>
      <c r="J39" t="s">
        <v>421</v>
      </c>
      <c r="K39" t="s">
        <v>422</v>
      </c>
      <c r="L39" t="s">
        <v>434</v>
      </c>
      <c r="M39">
        <v>80</v>
      </c>
      <c r="N39">
        <v>3</v>
      </c>
      <c r="O39" t="s">
        <v>5700</v>
      </c>
      <c r="P39" t="s">
        <v>644</v>
      </c>
      <c r="Q39" t="s">
        <v>677</v>
      </c>
      <c r="R39" t="s">
        <v>666</v>
      </c>
      <c r="S39" t="s">
        <v>2298</v>
      </c>
      <c r="T39" t="s">
        <v>5785</v>
      </c>
      <c r="U39">
        <v>20</v>
      </c>
      <c r="V39" t="s">
        <v>5656</v>
      </c>
      <c r="W39" t="s">
        <v>1429</v>
      </c>
      <c r="X39" t="s">
        <v>6302</v>
      </c>
      <c r="Y39" t="s">
        <v>6330</v>
      </c>
      <c r="Z39" t="s">
        <v>5976</v>
      </c>
      <c r="AD39" t="s">
        <v>6331</v>
      </c>
      <c r="AE39" t="s">
        <v>6329</v>
      </c>
    </row>
    <row r="40" spans="1:33" x14ac:dyDescent="0.15">
      <c r="A40" s="5" t="str">
        <f>記入用!A40</f>
        <v>逆鱗？のたつたちゃま！</v>
      </c>
      <c r="B40" t="str">
        <f>記入用!B40</f>
        <v>赤錆</v>
      </c>
      <c r="C40" t="s">
        <v>1041</v>
      </c>
      <c r="D40" s="15" t="s">
        <v>1042</v>
      </c>
      <c r="E40" s="15" t="s">
        <v>1043</v>
      </c>
      <c r="F40" t="s">
        <v>1044</v>
      </c>
      <c r="G40">
        <v>8</v>
      </c>
      <c r="H40" t="s">
        <v>419</v>
      </c>
      <c r="I40" t="s">
        <v>420</v>
      </c>
      <c r="J40" t="s">
        <v>508</v>
      </c>
      <c r="K40" t="s">
        <v>3466</v>
      </c>
      <c r="L40" t="s">
        <v>608</v>
      </c>
      <c r="M40">
        <v>75</v>
      </c>
      <c r="N40">
        <v>1</v>
      </c>
      <c r="P40" t="s">
        <v>551</v>
      </c>
      <c r="Q40" t="s">
        <v>551</v>
      </c>
      <c r="R40" t="s">
        <v>551</v>
      </c>
      <c r="S40" t="s">
        <v>761</v>
      </c>
      <c r="T40" t="s">
        <v>761</v>
      </c>
      <c r="U40">
        <v>20</v>
      </c>
      <c r="V40" t="s">
        <v>615</v>
      </c>
      <c r="W40" t="s">
        <v>441</v>
      </c>
      <c r="X40" t="s">
        <v>717</v>
      </c>
      <c r="Y40" t="s">
        <v>611</v>
      </c>
      <c r="Z40" t="s">
        <v>611</v>
      </c>
      <c r="AA40" t="s">
        <v>4091</v>
      </c>
      <c r="AC40" t="s">
        <v>9938</v>
      </c>
      <c r="AD40" t="s">
        <v>1046</v>
      </c>
      <c r="AG40" s="41" t="s">
        <v>1047</v>
      </c>
    </row>
    <row r="41" spans="1:33" x14ac:dyDescent="0.15">
      <c r="A41" s="5" t="str">
        <f>記入用!A41</f>
        <v>逆鱗のタツタ</v>
      </c>
      <c r="B41" t="str">
        <f>記入用!B41</f>
        <v>赤錆</v>
      </c>
      <c r="C41" t="s">
        <v>1093</v>
      </c>
      <c r="D41" t="s">
        <v>1094</v>
      </c>
      <c r="E41" s="15" t="s">
        <v>1095</v>
      </c>
      <c r="F41" t="s">
        <v>1096</v>
      </c>
      <c r="G41">
        <v>8</v>
      </c>
      <c r="H41" t="s">
        <v>419</v>
      </c>
      <c r="I41" t="s">
        <v>548</v>
      </c>
      <c r="J41" t="s">
        <v>508</v>
      </c>
      <c r="K41" t="s">
        <v>3466</v>
      </c>
      <c r="L41" t="s">
        <v>608</v>
      </c>
      <c r="M41">
        <v>80</v>
      </c>
      <c r="N41">
        <v>1</v>
      </c>
      <c r="P41" t="s">
        <v>551</v>
      </c>
      <c r="Q41" t="s">
        <v>551</v>
      </c>
      <c r="R41" t="s">
        <v>551</v>
      </c>
      <c r="S41" t="s">
        <v>551</v>
      </c>
      <c r="T41" t="s">
        <v>968</v>
      </c>
      <c r="U41">
        <v>20</v>
      </c>
      <c r="V41" t="s">
        <v>728</v>
      </c>
      <c r="W41" t="s">
        <v>728</v>
      </c>
      <c r="X41" t="s">
        <v>1097</v>
      </c>
      <c r="Y41" t="s">
        <v>1097</v>
      </c>
      <c r="Z41" t="s">
        <v>952</v>
      </c>
      <c r="AA41" t="s">
        <v>1098</v>
      </c>
      <c r="AC41" t="s">
        <v>713</v>
      </c>
      <c r="AD41" t="s">
        <v>1099</v>
      </c>
      <c r="AE41" t="s">
        <v>9917</v>
      </c>
    </row>
    <row r="42" spans="1:33" x14ac:dyDescent="0.15">
      <c r="A42" s="5" t="str">
        <f>記入用!A42</f>
        <v>救済のタナトス</v>
      </c>
      <c r="B42" t="str">
        <f>記入用!B42</f>
        <v>ソナリ</v>
      </c>
      <c r="C42" t="s">
        <v>1131</v>
      </c>
      <c r="D42" t="s">
        <v>1132</v>
      </c>
      <c r="E42" t="s">
        <v>816</v>
      </c>
      <c r="F42" t="s">
        <v>838</v>
      </c>
      <c r="G42">
        <v>5</v>
      </c>
      <c r="H42" t="s">
        <v>419</v>
      </c>
      <c r="I42" t="s">
        <v>420</v>
      </c>
      <c r="J42" s="5" t="s">
        <v>560</v>
      </c>
      <c r="K42" t="s">
        <v>3466</v>
      </c>
      <c r="L42" t="s">
        <v>608</v>
      </c>
      <c r="M42">
        <v>80</v>
      </c>
      <c r="N42">
        <v>1</v>
      </c>
      <c r="O42" t="s">
        <v>1133</v>
      </c>
      <c r="P42" t="s">
        <v>584</v>
      </c>
      <c r="Q42" t="s">
        <v>584</v>
      </c>
      <c r="R42" t="s">
        <v>584</v>
      </c>
      <c r="S42" t="s">
        <v>1114</v>
      </c>
      <c r="T42" t="s">
        <v>1114</v>
      </c>
      <c r="U42">
        <v>40</v>
      </c>
      <c r="V42" t="s">
        <v>866</v>
      </c>
      <c r="W42" t="s">
        <v>679</v>
      </c>
      <c r="X42" t="s">
        <v>679</v>
      </c>
      <c r="Y42" t="s">
        <v>679</v>
      </c>
      <c r="Z42" t="s">
        <v>866</v>
      </c>
      <c r="AC42" t="s">
        <v>1134</v>
      </c>
      <c r="AD42" t="s">
        <v>1135</v>
      </c>
    </row>
    <row r="43" spans="1:33" x14ac:dyDescent="0.15">
      <c r="A43" s="5" t="str">
        <f>記入用!A43</f>
        <v>虚空神エイス</v>
      </c>
      <c r="B43" t="str">
        <f>記入用!B43</f>
        <v>虚空を這いずる狂信者</v>
      </c>
      <c r="C43" t="s">
        <v>1175</v>
      </c>
      <c r="D43" t="s">
        <v>546</v>
      </c>
      <c r="E43" s="15" t="s">
        <v>1176</v>
      </c>
      <c r="F43" t="s">
        <v>580</v>
      </c>
      <c r="G43">
        <v>8</v>
      </c>
      <c r="H43" t="s">
        <v>581</v>
      </c>
      <c r="I43" t="s">
        <v>420</v>
      </c>
      <c r="J43" t="s">
        <v>421</v>
      </c>
      <c r="K43" t="s">
        <v>422</v>
      </c>
      <c r="L43" t="s">
        <v>434</v>
      </c>
      <c r="M43">
        <v>65</v>
      </c>
      <c r="N43">
        <v>1</v>
      </c>
      <c r="O43" t="s">
        <v>1033</v>
      </c>
      <c r="P43" t="s">
        <v>584</v>
      </c>
      <c r="Q43" t="s">
        <v>584</v>
      </c>
      <c r="R43" t="s">
        <v>423</v>
      </c>
      <c r="S43" t="s">
        <v>423</v>
      </c>
      <c r="T43" t="s">
        <v>1177</v>
      </c>
      <c r="U43">
        <v>35</v>
      </c>
      <c r="V43" t="s">
        <v>1178</v>
      </c>
      <c r="W43" t="s">
        <v>441</v>
      </c>
      <c r="X43" t="s">
        <v>642</v>
      </c>
      <c r="Y43" t="s">
        <v>642</v>
      </c>
      <c r="Z43" t="s">
        <v>699</v>
      </c>
      <c r="AA43" t="s">
        <v>1179</v>
      </c>
      <c r="AC43" t="s">
        <v>1180</v>
      </c>
      <c r="AD43" t="s">
        <v>1181</v>
      </c>
    </row>
    <row r="44" spans="1:33" x14ac:dyDescent="0.15">
      <c r="A44" s="5" t="str">
        <f>記入用!A44</f>
        <v>虚構のダンタリア</v>
      </c>
      <c r="B44" t="str">
        <f>記入用!B44</f>
        <v>むじゅん</v>
      </c>
      <c r="C44" t="s">
        <v>1223</v>
      </c>
      <c r="D44" t="s">
        <v>847</v>
      </c>
      <c r="E44" t="s">
        <v>883</v>
      </c>
      <c r="F44" t="s">
        <v>1254</v>
      </c>
      <c r="G44">
        <v>8</v>
      </c>
      <c r="H44" t="s">
        <v>581</v>
      </c>
      <c r="I44" t="s">
        <v>582</v>
      </c>
      <c r="J44" t="s">
        <v>421</v>
      </c>
      <c r="K44" t="s">
        <v>422</v>
      </c>
      <c r="L44" t="s">
        <v>608</v>
      </c>
      <c r="M44">
        <v>80</v>
      </c>
      <c r="N44">
        <v>1</v>
      </c>
      <c r="O44" t="s">
        <v>1224</v>
      </c>
      <c r="P44" s="6" t="s">
        <v>709</v>
      </c>
      <c r="Q44" s="6" t="s">
        <v>709</v>
      </c>
      <c r="R44" t="s">
        <v>584</v>
      </c>
      <c r="S44" t="s">
        <v>584</v>
      </c>
      <c r="T44" t="s">
        <v>717</v>
      </c>
      <c r="U44">
        <v>10</v>
      </c>
      <c r="V44" t="s">
        <v>1225</v>
      </c>
      <c r="W44" t="s">
        <v>1225</v>
      </c>
      <c r="X44" t="s">
        <v>1177</v>
      </c>
      <c r="Y44" t="s">
        <v>1177</v>
      </c>
      <c r="Z44" t="s">
        <v>966</v>
      </c>
      <c r="AA44" t="s">
        <v>1226</v>
      </c>
      <c r="AD44" t="s">
        <v>1227</v>
      </c>
    </row>
    <row r="45" spans="1:33" x14ac:dyDescent="0.15">
      <c r="A45" s="5" t="str">
        <f>記入用!A45</f>
        <v>強欲のマモン</v>
      </c>
      <c r="B45" t="str">
        <f>記入用!B45</f>
        <v>urchin</v>
      </c>
      <c r="C45" t="s">
        <v>1252</v>
      </c>
      <c r="D45" t="s">
        <v>546</v>
      </c>
      <c r="E45" t="s">
        <v>708</v>
      </c>
      <c r="F45" t="s">
        <v>1253</v>
      </c>
      <c r="G45">
        <v>3</v>
      </c>
      <c r="H45" t="s">
        <v>419</v>
      </c>
      <c r="I45" t="s">
        <v>582</v>
      </c>
      <c r="J45" s="5" t="s">
        <v>549</v>
      </c>
      <c r="K45" t="s">
        <v>3466</v>
      </c>
      <c r="L45" t="s">
        <v>1255</v>
      </c>
      <c r="M45">
        <v>30</v>
      </c>
      <c r="N45">
        <v>3</v>
      </c>
      <c r="O45" t="s">
        <v>1256</v>
      </c>
      <c r="P45" t="s">
        <v>1257</v>
      </c>
      <c r="Q45" t="s">
        <v>1257</v>
      </c>
      <c r="R45" t="s">
        <v>1257</v>
      </c>
      <c r="S45" t="s">
        <v>1257</v>
      </c>
      <c r="T45" t="s">
        <v>1258</v>
      </c>
      <c r="U45">
        <v>17</v>
      </c>
      <c r="V45" t="s">
        <v>1259</v>
      </c>
      <c r="W45" t="s">
        <v>1259</v>
      </c>
      <c r="X45" t="s">
        <v>952</v>
      </c>
      <c r="Y45" t="s">
        <v>642</v>
      </c>
      <c r="Z45" t="s">
        <v>1260</v>
      </c>
      <c r="AD45" t="s">
        <v>1261</v>
      </c>
    </row>
    <row r="46" spans="1:33" x14ac:dyDescent="0.15">
      <c r="A46" s="5" t="str">
        <f>記入用!A46</f>
        <v>恐怖のベア</v>
      </c>
      <c r="B46" t="str">
        <f>記入用!B46</f>
        <v>マスティフ</v>
      </c>
      <c r="C46" t="s">
        <v>6349</v>
      </c>
      <c r="D46" t="s">
        <v>6350</v>
      </c>
      <c r="E46" t="s">
        <v>5849</v>
      </c>
      <c r="F46" t="s">
        <v>1253</v>
      </c>
      <c r="G46">
        <v>20</v>
      </c>
      <c r="H46" t="s">
        <v>581</v>
      </c>
      <c r="I46" t="s">
        <v>548</v>
      </c>
      <c r="J46" t="s">
        <v>421</v>
      </c>
      <c r="K46" t="s">
        <v>422</v>
      </c>
      <c r="L46" t="s">
        <v>608</v>
      </c>
      <c r="M46">
        <v>30</v>
      </c>
      <c r="N46">
        <v>1</v>
      </c>
      <c r="O46" t="s">
        <v>5656</v>
      </c>
      <c r="P46" t="s">
        <v>584</v>
      </c>
      <c r="Q46" t="s">
        <v>584</v>
      </c>
      <c r="R46" t="s">
        <v>584</v>
      </c>
      <c r="S46" t="s">
        <v>5654</v>
      </c>
      <c r="T46" t="s">
        <v>1378</v>
      </c>
      <c r="U46">
        <v>40</v>
      </c>
      <c r="V46" t="s">
        <v>5785</v>
      </c>
      <c r="W46" t="s">
        <v>1225</v>
      </c>
      <c r="X46" t="s">
        <v>612</v>
      </c>
      <c r="Y46" t="s">
        <v>5958</v>
      </c>
      <c r="Z46" t="s">
        <v>6162</v>
      </c>
      <c r="AA46" t="s">
        <v>6351</v>
      </c>
      <c r="AC46" t="s">
        <v>6352</v>
      </c>
      <c r="AD46" t="s">
        <v>6353</v>
      </c>
    </row>
    <row r="47" spans="1:33" x14ac:dyDescent="0.15">
      <c r="A47" s="5" t="str">
        <f>記入用!A47</f>
        <v>狂弾のバントライン</v>
      </c>
      <c r="B47" t="str">
        <f>記入用!B47</f>
        <v>もち</v>
      </c>
      <c r="C47" t="s">
        <v>1306</v>
      </c>
      <c r="D47" t="s">
        <v>1307</v>
      </c>
      <c r="E47" t="s">
        <v>578</v>
      </c>
      <c r="F47" t="s">
        <v>1253</v>
      </c>
      <c r="G47">
        <v>8</v>
      </c>
      <c r="H47" t="s">
        <v>581</v>
      </c>
      <c r="I47" t="s">
        <v>420</v>
      </c>
      <c r="J47" t="s">
        <v>421</v>
      </c>
      <c r="K47" t="s">
        <v>422</v>
      </c>
      <c r="L47" t="s">
        <v>608</v>
      </c>
      <c r="M47">
        <v>90</v>
      </c>
      <c r="N47">
        <v>1</v>
      </c>
      <c r="P47" t="s">
        <v>1308</v>
      </c>
      <c r="Q47" s="6" t="s">
        <v>1309</v>
      </c>
      <c r="R47" s="6" t="s">
        <v>1309</v>
      </c>
      <c r="S47" s="6" t="s">
        <v>1309</v>
      </c>
      <c r="T47" s="6" t="s">
        <v>1309</v>
      </c>
      <c r="U47">
        <v>10</v>
      </c>
      <c r="V47" t="s">
        <v>1310</v>
      </c>
      <c r="W47" t="s">
        <v>1311</v>
      </c>
      <c r="AD47" t="s">
        <v>1312</v>
      </c>
    </row>
    <row r="48" spans="1:33" x14ac:dyDescent="0.15">
      <c r="A48" s="5" t="str">
        <f>記入用!A48</f>
        <v>鏡のイェハール</v>
      </c>
      <c r="B48" t="str">
        <f>記入用!B48</f>
        <v>アーヴィ</v>
      </c>
      <c r="C48" t="s">
        <v>6366</v>
      </c>
      <c r="D48" t="s">
        <v>774</v>
      </c>
      <c r="E48" t="s">
        <v>708</v>
      </c>
      <c r="F48" t="s">
        <v>1253</v>
      </c>
      <c r="G48">
        <v>8</v>
      </c>
      <c r="H48" t="s">
        <v>419</v>
      </c>
      <c r="I48" t="s">
        <v>420</v>
      </c>
      <c r="J48" t="s">
        <v>421</v>
      </c>
      <c r="K48" t="s">
        <v>422</v>
      </c>
      <c r="L48" t="s">
        <v>608</v>
      </c>
      <c r="M48">
        <v>50</v>
      </c>
      <c r="N48">
        <v>1</v>
      </c>
      <c r="O48" t="s">
        <v>2911</v>
      </c>
      <c r="P48" t="s">
        <v>584</v>
      </c>
      <c r="Q48" t="s">
        <v>584</v>
      </c>
      <c r="R48" t="s">
        <v>5958</v>
      </c>
      <c r="S48" s="6" t="s">
        <v>5655</v>
      </c>
      <c r="T48" s="6" t="s">
        <v>709</v>
      </c>
      <c r="U48">
        <v>10</v>
      </c>
      <c r="V48" t="s">
        <v>6345</v>
      </c>
      <c r="AD48" t="s">
        <v>6367</v>
      </c>
    </row>
    <row r="49" spans="1:31" x14ac:dyDescent="0.15">
      <c r="A49" s="12" t="str">
        <f>記入用!A49</f>
        <v>金の月のゼーリッシュ</v>
      </c>
      <c r="B49" t="str">
        <f>記入用!B49</f>
        <v>虚空を這いずる狂信者</v>
      </c>
      <c r="C49" t="s">
        <v>1331</v>
      </c>
      <c r="D49" s="15" t="s">
        <v>1332</v>
      </c>
      <c r="E49" t="s">
        <v>816</v>
      </c>
      <c r="F49" t="s">
        <v>1253</v>
      </c>
      <c r="G49">
        <v>8</v>
      </c>
      <c r="H49" t="s">
        <v>581</v>
      </c>
      <c r="I49" t="s">
        <v>420</v>
      </c>
      <c r="J49" s="12" t="s">
        <v>1334</v>
      </c>
      <c r="K49" t="s">
        <v>422</v>
      </c>
      <c r="L49" t="s">
        <v>434</v>
      </c>
      <c r="M49">
        <v>100</v>
      </c>
      <c r="N49">
        <v>1</v>
      </c>
      <c r="O49" t="s">
        <v>1335</v>
      </c>
      <c r="P49" t="s">
        <v>584</v>
      </c>
      <c r="Q49" t="s">
        <v>584</v>
      </c>
      <c r="R49" t="s">
        <v>584</v>
      </c>
      <c r="S49" t="s">
        <v>1336</v>
      </c>
      <c r="T49" t="s">
        <v>644</v>
      </c>
      <c r="U49">
        <v>25</v>
      </c>
      <c r="V49" t="s">
        <v>1335</v>
      </c>
      <c r="W49" t="s">
        <v>1335</v>
      </c>
      <c r="X49" t="s">
        <v>1337</v>
      </c>
      <c r="Y49" t="s">
        <v>1337</v>
      </c>
      <c r="Z49" t="s">
        <v>1337</v>
      </c>
      <c r="AA49" t="s">
        <v>1338</v>
      </c>
      <c r="AC49" t="s">
        <v>1339</v>
      </c>
      <c r="AD49" t="s">
        <v>1340</v>
      </c>
    </row>
    <row r="50" spans="1:31" x14ac:dyDescent="0.15">
      <c r="A50" s="5" t="str">
        <f>記入用!A50</f>
        <v>空想少女のロキア</v>
      </c>
      <c r="B50" t="str">
        <f>記入用!B50</f>
        <v>ソナリ</v>
      </c>
      <c r="C50" t="s">
        <v>1399</v>
      </c>
      <c r="D50" t="s">
        <v>1400</v>
      </c>
      <c r="E50" t="s">
        <v>883</v>
      </c>
      <c r="F50" t="s">
        <v>1401</v>
      </c>
      <c r="G50">
        <v>6</v>
      </c>
      <c r="H50" t="s">
        <v>1402</v>
      </c>
      <c r="I50" t="s">
        <v>582</v>
      </c>
      <c r="J50" t="s">
        <v>421</v>
      </c>
      <c r="K50" t="s">
        <v>3466</v>
      </c>
      <c r="L50" t="s">
        <v>608</v>
      </c>
      <c r="M50">
        <v>100</v>
      </c>
      <c r="N50">
        <v>1</v>
      </c>
      <c r="O50" t="s">
        <v>1403</v>
      </c>
      <c r="P50" t="s">
        <v>584</v>
      </c>
      <c r="Q50" t="s">
        <v>584</v>
      </c>
      <c r="R50" t="s">
        <v>584</v>
      </c>
      <c r="S50" t="s">
        <v>584</v>
      </c>
      <c r="T50" t="s">
        <v>584</v>
      </c>
      <c r="U50">
        <v>11</v>
      </c>
      <c r="V50" t="s">
        <v>1404</v>
      </c>
      <c r="AA50" t="s">
        <v>1405</v>
      </c>
      <c r="AC50" t="s">
        <v>1406</v>
      </c>
      <c r="AD50" t="s">
        <v>1407</v>
      </c>
    </row>
    <row r="51" spans="1:31" x14ac:dyDescent="0.15">
      <c r="A51" s="5" t="str">
        <f>記入用!A51</f>
        <v>空即是色の魔術師アドリアン</v>
      </c>
      <c r="B51" t="str">
        <f>記入用!B51</f>
        <v>メイトル（16歳）</v>
      </c>
      <c r="C51" t="s">
        <v>6383</v>
      </c>
      <c r="D51" s="15" t="s">
        <v>6383</v>
      </c>
      <c r="E51" t="s">
        <v>6384</v>
      </c>
      <c r="F51" t="s">
        <v>580</v>
      </c>
      <c r="G51">
        <v>8</v>
      </c>
      <c r="H51" t="s">
        <v>581</v>
      </c>
      <c r="I51" t="s">
        <v>548</v>
      </c>
      <c r="J51" t="s">
        <v>421</v>
      </c>
      <c r="K51" t="s">
        <v>422</v>
      </c>
      <c r="L51" t="s">
        <v>608</v>
      </c>
      <c r="M51">
        <v>50</v>
      </c>
      <c r="N51">
        <v>2</v>
      </c>
      <c r="O51" t="s">
        <v>1133</v>
      </c>
      <c r="P51" t="s">
        <v>5654</v>
      </c>
      <c r="Q51" t="s">
        <v>5654</v>
      </c>
      <c r="R51" t="s">
        <v>5698</v>
      </c>
      <c r="S51" t="s">
        <v>1258</v>
      </c>
      <c r="T51" s="6" t="s">
        <v>5655</v>
      </c>
      <c r="U51">
        <v>30</v>
      </c>
      <c r="V51" t="s">
        <v>5785</v>
      </c>
      <c r="W51" t="s">
        <v>5785</v>
      </c>
      <c r="AA51" t="s">
        <v>6351</v>
      </c>
      <c r="AC51" s="13" t="s">
        <v>6385</v>
      </c>
      <c r="AD51" t="s">
        <v>6386</v>
      </c>
    </row>
    <row r="52" spans="1:31" x14ac:dyDescent="0.15">
      <c r="A52" s="5" t="str">
        <f>記入用!A52</f>
        <v>群生のハウトタイニア</v>
      </c>
      <c r="B52" t="str">
        <f>記入用!B52</f>
        <v>むじゅん</v>
      </c>
      <c r="C52" t="s">
        <v>1464</v>
      </c>
      <c r="D52" t="s">
        <v>1465</v>
      </c>
      <c r="E52" t="s">
        <v>1466</v>
      </c>
      <c r="F52" t="s">
        <v>1253</v>
      </c>
      <c r="G52">
        <v>8</v>
      </c>
      <c r="H52" t="s">
        <v>581</v>
      </c>
      <c r="I52" t="s">
        <v>420</v>
      </c>
      <c r="J52" t="s">
        <v>421</v>
      </c>
      <c r="K52" t="s">
        <v>422</v>
      </c>
      <c r="L52" t="s">
        <v>608</v>
      </c>
      <c r="M52">
        <v>60</v>
      </c>
      <c r="N52">
        <v>1</v>
      </c>
      <c r="O52" t="s">
        <v>1349</v>
      </c>
      <c r="P52" s="6" t="s">
        <v>709</v>
      </c>
      <c r="Q52" s="6" t="s">
        <v>709</v>
      </c>
      <c r="R52" t="s">
        <v>584</v>
      </c>
      <c r="S52" t="s">
        <v>584</v>
      </c>
      <c r="T52" t="s">
        <v>551</v>
      </c>
      <c r="U52">
        <v>60</v>
      </c>
      <c r="V52" t="s">
        <v>1467</v>
      </c>
      <c r="W52" t="s">
        <v>1467</v>
      </c>
      <c r="X52" t="s">
        <v>1468</v>
      </c>
      <c r="AC52" t="s">
        <v>1469</v>
      </c>
      <c r="AD52" t="s">
        <v>1470</v>
      </c>
    </row>
    <row r="53" spans="1:31" x14ac:dyDescent="0.15">
      <c r="A53" s="5" t="str">
        <f>記入用!A53</f>
        <v>叙事詩のカリオペ</v>
      </c>
      <c r="B53" t="str">
        <f>記入用!B53</f>
        <v>アーヴィ</v>
      </c>
      <c r="C53" t="s">
        <v>6407</v>
      </c>
      <c r="D53" t="s">
        <v>5682</v>
      </c>
      <c r="E53" t="s">
        <v>1551</v>
      </c>
      <c r="F53" t="s">
        <v>580</v>
      </c>
      <c r="G53">
        <v>5</v>
      </c>
      <c r="H53" t="s">
        <v>419</v>
      </c>
      <c r="I53" t="s">
        <v>420</v>
      </c>
      <c r="J53" t="s">
        <v>549</v>
      </c>
      <c r="K53" t="s">
        <v>422</v>
      </c>
      <c r="L53" t="s">
        <v>608</v>
      </c>
      <c r="M53">
        <v>90</v>
      </c>
      <c r="N53">
        <v>2</v>
      </c>
      <c r="O53" t="s">
        <v>6408</v>
      </c>
      <c r="P53" t="s">
        <v>644</v>
      </c>
      <c r="Q53" t="s">
        <v>6045</v>
      </c>
      <c r="R53" t="s">
        <v>5683</v>
      </c>
      <c r="S53" t="s">
        <v>5683</v>
      </c>
      <c r="T53" t="s">
        <v>5654</v>
      </c>
      <c r="U53">
        <v>10</v>
      </c>
      <c r="V53" t="s">
        <v>5975</v>
      </c>
      <c r="AD53" t="s">
        <v>6409</v>
      </c>
    </row>
    <row r="54" spans="1:31" x14ac:dyDescent="0.15">
      <c r="A54" s="5" t="str">
        <f>記入用!A54</f>
        <v>歴史のクレイオ</v>
      </c>
      <c r="B54" t="str">
        <f>記入用!B54</f>
        <v>アーヴィ</v>
      </c>
      <c r="C54" t="s">
        <v>8527</v>
      </c>
      <c r="D54" t="s">
        <v>8393</v>
      </c>
      <c r="E54" t="s">
        <v>8531</v>
      </c>
      <c r="F54" t="s">
        <v>580</v>
      </c>
      <c r="G54">
        <v>5</v>
      </c>
      <c r="H54" t="s">
        <v>419</v>
      </c>
      <c r="I54" t="s">
        <v>420</v>
      </c>
      <c r="J54" t="s">
        <v>549</v>
      </c>
      <c r="K54" t="s">
        <v>422</v>
      </c>
      <c r="L54" t="s">
        <v>608</v>
      </c>
      <c r="M54">
        <v>100</v>
      </c>
      <c r="N54">
        <v>1</v>
      </c>
      <c r="O54" t="s">
        <v>1033</v>
      </c>
      <c r="P54" t="s">
        <v>8414</v>
      </c>
      <c r="Q54" t="s">
        <v>8414</v>
      </c>
      <c r="R54" t="s">
        <v>8414</v>
      </c>
      <c r="S54" t="s">
        <v>8414</v>
      </c>
      <c r="T54" t="s">
        <v>8414</v>
      </c>
      <c r="U54">
        <v>15</v>
      </c>
      <c r="V54" t="s">
        <v>612</v>
      </c>
      <c r="W54" t="s">
        <v>614</v>
      </c>
      <c r="X54" t="s">
        <v>610</v>
      </c>
      <c r="AD54" t="s">
        <v>8532</v>
      </c>
    </row>
    <row r="55" spans="1:31" x14ac:dyDescent="0.15">
      <c r="A55" s="5" t="str">
        <f>記入用!A55</f>
        <v>喜劇のタレイア</v>
      </c>
      <c r="B55" t="str">
        <f>記入用!B55</f>
        <v>アーヴィ</v>
      </c>
      <c r="C55" t="s">
        <v>8411</v>
      </c>
      <c r="D55" t="s">
        <v>8393</v>
      </c>
      <c r="E55" t="s">
        <v>8412</v>
      </c>
      <c r="F55" t="s">
        <v>580</v>
      </c>
      <c r="G55">
        <v>5</v>
      </c>
      <c r="H55" t="s">
        <v>419</v>
      </c>
      <c r="I55" t="s">
        <v>420</v>
      </c>
      <c r="J55" t="s">
        <v>549</v>
      </c>
      <c r="K55" t="s">
        <v>422</v>
      </c>
      <c r="L55" t="s">
        <v>608</v>
      </c>
      <c r="M55">
        <v>80</v>
      </c>
      <c r="N55">
        <v>1</v>
      </c>
      <c r="O55" t="s">
        <v>8413</v>
      </c>
      <c r="P55" t="s">
        <v>8414</v>
      </c>
      <c r="Q55" t="s">
        <v>8414</v>
      </c>
      <c r="R55" t="s">
        <v>584</v>
      </c>
      <c r="S55" t="s">
        <v>423</v>
      </c>
      <c r="T55" t="s">
        <v>423</v>
      </c>
      <c r="U55">
        <v>10</v>
      </c>
      <c r="V55" t="s">
        <v>8415</v>
      </c>
      <c r="AD55" t="s">
        <v>8416</v>
      </c>
    </row>
    <row r="56" spans="1:31" x14ac:dyDescent="0.15">
      <c r="A56" s="5" t="str">
        <f>記入用!A56</f>
        <v>悲劇のメルポメネ</v>
      </c>
      <c r="B56" t="str">
        <f>記入用!B56</f>
        <v>アーヴィ</v>
      </c>
      <c r="C56" t="s">
        <v>8483</v>
      </c>
      <c r="D56" t="s">
        <v>8393</v>
      </c>
      <c r="E56" t="s">
        <v>816</v>
      </c>
      <c r="F56" t="s">
        <v>580</v>
      </c>
      <c r="G56">
        <v>5</v>
      </c>
      <c r="H56" t="s">
        <v>419</v>
      </c>
      <c r="I56" t="s">
        <v>420</v>
      </c>
      <c r="J56" t="s">
        <v>549</v>
      </c>
      <c r="K56" t="s">
        <v>422</v>
      </c>
      <c r="L56" t="s">
        <v>608</v>
      </c>
      <c r="M56">
        <v>100</v>
      </c>
      <c r="N56">
        <v>1</v>
      </c>
      <c r="O56" t="s">
        <v>1033</v>
      </c>
      <c r="P56" t="s">
        <v>8414</v>
      </c>
      <c r="Q56" t="s">
        <v>8414</v>
      </c>
      <c r="R56" t="s">
        <v>8414</v>
      </c>
      <c r="S56" t="s">
        <v>8414</v>
      </c>
      <c r="T56" t="s">
        <v>8414</v>
      </c>
      <c r="U56">
        <v>15</v>
      </c>
      <c r="V56" t="s">
        <v>8481</v>
      </c>
      <c r="AD56" t="s">
        <v>8484</v>
      </c>
    </row>
    <row r="57" spans="1:31" x14ac:dyDescent="0.15">
      <c r="A57" s="5" t="str">
        <f>記入用!A57</f>
        <v>恋愛詩のエラト</v>
      </c>
      <c r="B57" t="str">
        <f>記入用!B57</f>
        <v>アーヴィ</v>
      </c>
      <c r="C57" t="s">
        <v>8517</v>
      </c>
      <c r="D57" t="s">
        <v>8393</v>
      </c>
      <c r="E57" t="s">
        <v>1498</v>
      </c>
      <c r="F57" t="s">
        <v>580</v>
      </c>
      <c r="G57">
        <v>5</v>
      </c>
      <c r="H57" t="s">
        <v>419</v>
      </c>
      <c r="I57" t="s">
        <v>420</v>
      </c>
      <c r="J57" t="s">
        <v>549</v>
      </c>
      <c r="K57" t="s">
        <v>422</v>
      </c>
      <c r="L57" t="s">
        <v>608</v>
      </c>
      <c r="M57">
        <v>80</v>
      </c>
      <c r="N57">
        <v>1</v>
      </c>
      <c r="O57" t="s">
        <v>609</v>
      </c>
      <c r="P57" t="s">
        <v>8414</v>
      </c>
      <c r="Q57" t="s">
        <v>8414</v>
      </c>
      <c r="R57" t="s">
        <v>8414</v>
      </c>
      <c r="S57" t="s">
        <v>423</v>
      </c>
      <c r="T57" t="s">
        <v>423</v>
      </c>
      <c r="U57">
        <v>10</v>
      </c>
      <c r="V57" t="s">
        <v>679</v>
      </c>
      <c r="AD57" t="s">
        <v>983</v>
      </c>
    </row>
    <row r="58" spans="1:31" x14ac:dyDescent="0.15">
      <c r="A58" s="5" t="str">
        <f>記入用!A58</f>
        <v>抒情詩のエウテルペ</v>
      </c>
      <c r="B58" t="str">
        <f>記入用!B58</f>
        <v>アーヴィ</v>
      </c>
      <c r="C58" t="s">
        <v>213</v>
      </c>
      <c r="D58" t="s">
        <v>8393</v>
      </c>
      <c r="E58" t="s">
        <v>740</v>
      </c>
      <c r="F58" t="s">
        <v>580</v>
      </c>
      <c r="G58">
        <v>5</v>
      </c>
      <c r="H58" t="s">
        <v>419</v>
      </c>
      <c r="I58" t="s">
        <v>420</v>
      </c>
      <c r="J58" t="s">
        <v>549</v>
      </c>
      <c r="K58" t="s">
        <v>422</v>
      </c>
      <c r="L58" t="s">
        <v>608</v>
      </c>
      <c r="M58">
        <v>80</v>
      </c>
      <c r="N58">
        <v>2</v>
      </c>
      <c r="O58" t="s">
        <v>609</v>
      </c>
      <c r="P58" t="s">
        <v>423</v>
      </c>
      <c r="Q58" t="s">
        <v>423</v>
      </c>
      <c r="R58" t="s">
        <v>423</v>
      </c>
      <c r="S58" t="s">
        <v>423</v>
      </c>
      <c r="T58" t="s">
        <v>8414</v>
      </c>
      <c r="U58">
        <v>10</v>
      </c>
      <c r="V58" t="s">
        <v>1856</v>
      </c>
      <c r="AD58" t="s">
        <v>983</v>
      </c>
    </row>
    <row r="59" spans="1:31" x14ac:dyDescent="0.15">
      <c r="A59" s="5" t="str">
        <f>記入用!A59</f>
        <v>舞踏のテルプシコラ</v>
      </c>
      <c r="B59" t="str">
        <f>記入用!B59</f>
        <v>アーヴィ</v>
      </c>
      <c r="C59" t="s">
        <v>8441</v>
      </c>
      <c r="D59" t="s">
        <v>8393</v>
      </c>
      <c r="E59" t="s">
        <v>798</v>
      </c>
      <c r="F59" t="s">
        <v>580</v>
      </c>
      <c r="G59">
        <v>5</v>
      </c>
      <c r="H59" t="s">
        <v>419</v>
      </c>
      <c r="I59" t="s">
        <v>420</v>
      </c>
      <c r="J59" t="s">
        <v>549</v>
      </c>
      <c r="K59" t="s">
        <v>422</v>
      </c>
      <c r="L59" t="s">
        <v>608</v>
      </c>
      <c r="M59">
        <v>100</v>
      </c>
      <c r="N59">
        <v>1</v>
      </c>
      <c r="O59" t="s">
        <v>8442</v>
      </c>
      <c r="P59" t="s">
        <v>8414</v>
      </c>
      <c r="Q59" t="s">
        <v>8414</v>
      </c>
      <c r="R59" t="s">
        <v>584</v>
      </c>
      <c r="S59" t="s">
        <v>423</v>
      </c>
      <c r="T59" t="s">
        <v>423</v>
      </c>
      <c r="U59">
        <v>10</v>
      </c>
      <c r="V59" t="s">
        <v>8415</v>
      </c>
      <c r="W59" t="s">
        <v>441</v>
      </c>
      <c r="AD59" t="s">
        <v>8443</v>
      </c>
    </row>
    <row r="60" spans="1:31" x14ac:dyDescent="0.15">
      <c r="A60" s="12" t="str">
        <f>記入用!A60</f>
        <v>幾何学のポリュヒュムニア</v>
      </c>
      <c r="B60" t="str">
        <f>記入用!B60</f>
        <v>アーヴィ</v>
      </c>
      <c r="C60" t="s">
        <v>8460</v>
      </c>
      <c r="D60" t="s">
        <v>8393</v>
      </c>
      <c r="E60" t="s">
        <v>8461</v>
      </c>
      <c r="F60" t="s">
        <v>580</v>
      </c>
      <c r="G60">
        <v>5</v>
      </c>
      <c r="H60" t="s">
        <v>419</v>
      </c>
      <c r="I60" t="s">
        <v>420</v>
      </c>
      <c r="J60" t="s">
        <v>549</v>
      </c>
      <c r="K60" t="s">
        <v>422</v>
      </c>
      <c r="L60" t="s">
        <v>608</v>
      </c>
      <c r="M60">
        <v>100</v>
      </c>
      <c r="N60">
        <v>1</v>
      </c>
      <c r="O60" t="s">
        <v>1033</v>
      </c>
      <c r="P60" t="s">
        <v>8414</v>
      </c>
      <c r="Q60" t="s">
        <v>8414</v>
      </c>
      <c r="R60" t="s">
        <v>8414</v>
      </c>
      <c r="S60" s="12" t="s">
        <v>8462</v>
      </c>
      <c r="T60" t="s">
        <v>729</v>
      </c>
      <c r="U60">
        <v>10</v>
      </c>
      <c r="V60" t="s">
        <v>8463</v>
      </c>
      <c r="AD60" t="s">
        <v>8464</v>
      </c>
    </row>
    <row r="61" spans="1:31" x14ac:dyDescent="0.15">
      <c r="A61" s="5" t="str">
        <f>記入用!A61</f>
        <v>天文のウラニア</v>
      </c>
      <c r="B61" t="str">
        <f>記入用!B61</f>
        <v>アーヴィ</v>
      </c>
      <c r="C61" t="s">
        <v>8392</v>
      </c>
      <c r="D61" t="s">
        <v>8393</v>
      </c>
      <c r="E61" t="s">
        <v>639</v>
      </c>
      <c r="F61" t="s">
        <v>580</v>
      </c>
      <c r="G61">
        <v>5</v>
      </c>
      <c r="H61" t="s">
        <v>419</v>
      </c>
      <c r="I61" t="s">
        <v>420</v>
      </c>
      <c r="J61" t="s">
        <v>549</v>
      </c>
      <c r="K61" t="s">
        <v>422</v>
      </c>
      <c r="L61" t="s">
        <v>608</v>
      </c>
      <c r="M61">
        <v>90</v>
      </c>
      <c r="N61">
        <v>2</v>
      </c>
      <c r="O61" t="s">
        <v>613</v>
      </c>
      <c r="P61" t="s">
        <v>664</v>
      </c>
      <c r="Q61" t="s">
        <v>8394</v>
      </c>
      <c r="R61" t="s">
        <v>8395</v>
      </c>
      <c r="S61" t="s">
        <v>8395</v>
      </c>
      <c r="T61" t="s">
        <v>8395</v>
      </c>
      <c r="U61">
        <v>10</v>
      </c>
      <c r="V61" t="s">
        <v>613</v>
      </c>
      <c r="AD61" t="s">
        <v>6409</v>
      </c>
    </row>
    <row r="62" spans="1:31" x14ac:dyDescent="0.15">
      <c r="A62" s="5" t="str">
        <f>記入用!A62</f>
        <v>激励のエール</v>
      </c>
      <c r="B62" t="str">
        <f>記入用!B62</f>
        <v>むじゅん</v>
      </c>
      <c r="C62" t="s">
        <v>1496</v>
      </c>
      <c r="D62" t="s">
        <v>1497</v>
      </c>
      <c r="E62" t="s">
        <v>1498</v>
      </c>
      <c r="F62" t="s">
        <v>1253</v>
      </c>
      <c r="G62">
        <v>8</v>
      </c>
      <c r="H62" t="s">
        <v>581</v>
      </c>
      <c r="I62" t="s">
        <v>420</v>
      </c>
      <c r="J62" t="s">
        <v>421</v>
      </c>
      <c r="K62" t="s">
        <v>422</v>
      </c>
      <c r="L62" t="s">
        <v>608</v>
      </c>
      <c r="M62">
        <v>70</v>
      </c>
      <c r="N62">
        <v>3</v>
      </c>
      <c r="O62" t="s">
        <v>676</v>
      </c>
      <c r="P62" s="6" t="s">
        <v>1499</v>
      </c>
      <c r="Q62" s="6" t="s">
        <v>1499</v>
      </c>
      <c r="R62" s="6" t="s">
        <v>1499</v>
      </c>
      <c r="S62" s="6" t="s">
        <v>1499</v>
      </c>
      <c r="T62" s="6" t="s">
        <v>1499</v>
      </c>
      <c r="U62">
        <v>20</v>
      </c>
      <c r="V62" t="s">
        <v>1500</v>
      </c>
      <c r="W62" t="s">
        <v>1500</v>
      </c>
      <c r="X62" t="s">
        <v>1260</v>
      </c>
      <c r="Y62" t="s">
        <v>1260</v>
      </c>
      <c r="Z62" t="s">
        <v>1317</v>
      </c>
      <c r="AD62" t="s">
        <v>1501</v>
      </c>
    </row>
    <row r="63" spans="1:31" x14ac:dyDescent="0.15">
      <c r="A63" s="5" t="str">
        <f>記入用!A63</f>
        <v>血海のレヴィアタン</v>
      </c>
      <c r="B63" t="str">
        <f>記入用!B63</f>
        <v>赤錆</v>
      </c>
      <c r="C63" t="s">
        <v>1529</v>
      </c>
      <c r="D63" t="s">
        <v>546</v>
      </c>
      <c r="E63" t="s">
        <v>1530</v>
      </c>
      <c r="F63" t="s">
        <v>1531</v>
      </c>
      <c r="G63">
        <v>8</v>
      </c>
      <c r="H63" t="s">
        <v>419</v>
      </c>
      <c r="I63" t="s">
        <v>420</v>
      </c>
      <c r="J63" t="s">
        <v>1322</v>
      </c>
      <c r="K63" t="s">
        <v>3466</v>
      </c>
      <c r="L63" t="s">
        <v>608</v>
      </c>
      <c r="M63">
        <v>75</v>
      </c>
      <c r="N63">
        <v>1</v>
      </c>
      <c r="P63" t="s">
        <v>1257</v>
      </c>
      <c r="Q63" t="s">
        <v>1257</v>
      </c>
      <c r="R63" t="s">
        <v>584</v>
      </c>
      <c r="S63" t="s">
        <v>584</v>
      </c>
      <c r="T63" t="s">
        <v>551</v>
      </c>
      <c r="U63">
        <v>5</v>
      </c>
      <c r="V63" t="s">
        <v>1532</v>
      </c>
      <c r="W63" t="s">
        <v>1335</v>
      </c>
      <c r="X63" t="s">
        <v>1533</v>
      </c>
      <c r="Y63" t="s">
        <v>1336</v>
      </c>
      <c r="Z63" t="s">
        <v>1336</v>
      </c>
      <c r="AA63" t="s">
        <v>1534</v>
      </c>
      <c r="AB63" t="s">
        <v>1535</v>
      </c>
      <c r="AC63" t="s">
        <v>1285</v>
      </c>
      <c r="AD63" t="s">
        <v>1536</v>
      </c>
    </row>
    <row r="64" spans="1:31" x14ac:dyDescent="0.15">
      <c r="A64" s="5" t="str">
        <f>記入用!A64</f>
        <v>血溜まりのレヴィン</v>
      </c>
      <c r="B64" t="str">
        <f>記入用!B64</f>
        <v>赤錆</v>
      </c>
      <c r="C64" t="s">
        <v>1573</v>
      </c>
      <c r="D64" t="s">
        <v>546</v>
      </c>
      <c r="F64" t="s">
        <v>1253</v>
      </c>
      <c r="G64">
        <v>8</v>
      </c>
      <c r="H64" t="s">
        <v>419</v>
      </c>
      <c r="I64" t="s">
        <v>420</v>
      </c>
      <c r="J64" t="s">
        <v>1574</v>
      </c>
      <c r="K64" t="s">
        <v>3466</v>
      </c>
      <c r="L64" t="s">
        <v>608</v>
      </c>
      <c r="M64">
        <v>100</v>
      </c>
      <c r="N64">
        <v>1</v>
      </c>
      <c r="P64" t="s">
        <v>1575</v>
      </c>
      <c r="Q64" t="s">
        <v>1575</v>
      </c>
      <c r="R64" t="s">
        <v>1575</v>
      </c>
      <c r="S64" t="s">
        <v>1575</v>
      </c>
      <c r="T64" t="s">
        <v>1575</v>
      </c>
      <c r="U64">
        <v>5</v>
      </c>
      <c r="V64" t="s">
        <v>1576</v>
      </c>
      <c r="AA64" t="s">
        <v>1578</v>
      </c>
      <c r="AB64" t="s">
        <v>1579</v>
      </c>
      <c r="AC64" t="s">
        <v>1577</v>
      </c>
      <c r="AD64" t="s">
        <v>1580</v>
      </c>
      <c r="AE64" t="s">
        <v>9909</v>
      </c>
    </row>
    <row r="65" spans="1:31" x14ac:dyDescent="0.15">
      <c r="A65" s="5" t="str">
        <f>記入用!A65</f>
        <v>剣のエスティン</v>
      </c>
      <c r="B65" t="str">
        <f>記入用!B65</f>
        <v>お嬢様なでなでの人</v>
      </c>
      <c r="C65" t="s">
        <v>6422</v>
      </c>
      <c r="D65" t="s">
        <v>5731</v>
      </c>
      <c r="E65" t="s">
        <v>816</v>
      </c>
      <c r="F65" t="s">
        <v>1253</v>
      </c>
      <c r="G65">
        <v>8</v>
      </c>
      <c r="H65" t="s">
        <v>581</v>
      </c>
      <c r="I65" t="s">
        <v>420</v>
      </c>
      <c r="J65" t="s">
        <v>421</v>
      </c>
      <c r="K65" t="s">
        <v>422</v>
      </c>
      <c r="L65" t="s">
        <v>550</v>
      </c>
      <c r="M65">
        <v>100</v>
      </c>
      <c r="N65">
        <v>1</v>
      </c>
      <c r="P65" t="s">
        <v>584</v>
      </c>
      <c r="Q65" t="s">
        <v>584</v>
      </c>
      <c r="R65" t="s">
        <v>5698</v>
      </c>
      <c r="S65" t="s">
        <v>6069</v>
      </c>
      <c r="T65" t="s">
        <v>6069</v>
      </c>
      <c r="U65">
        <v>0</v>
      </c>
      <c r="AD65" t="s">
        <v>5960</v>
      </c>
    </row>
    <row r="66" spans="1:31" x14ac:dyDescent="0.15">
      <c r="A66" s="5" t="str">
        <f>記入用!A66</f>
        <v>枯渇のディスインテ</v>
      </c>
      <c r="B66" t="str">
        <f>記入用!B66</f>
        <v>むじゅん</v>
      </c>
      <c r="C66" t="s">
        <v>1620</v>
      </c>
      <c r="D66" t="s">
        <v>1621</v>
      </c>
      <c r="E66" t="s">
        <v>1622</v>
      </c>
      <c r="F66" t="s">
        <v>1253</v>
      </c>
      <c r="G66">
        <v>8</v>
      </c>
      <c r="H66" t="s">
        <v>581</v>
      </c>
      <c r="I66" t="s">
        <v>582</v>
      </c>
      <c r="J66" t="s">
        <v>421</v>
      </c>
      <c r="K66" t="s">
        <v>422</v>
      </c>
      <c r="L66" t="s">
        <v>608</v>
      </c>
      <c r="M66">
        <v>60</v>
      </c>
      <c r="N66">
        <v>1</v>
      </c>
      <c r="O66" t="s">
        <v>839</v>
      </c>
      <c r="P66" s="6" t="s">
        <v>709</v>
      </c>
      <c r="Q66" t="s">
        <v>584</v>
      </c>
      <c r="R66" t="s">
        <v>584</v>
      </c>
      <c r="S66" t="s">
        <v>1623</v>
      </c>
      <c r="T66" t="s">
        <v>1624</v>
      </c>
      <c r="U66">
        <v>20</v>
      </c>
      <c r="V66" t="s">
        <v>1625</v>
      </c>
      <c r="W66" t="s">
        <v>1625</v>
      </c>
      <c r="X66" t="s">
        <v>1626</v>
      </c>
      <c r="Y66" t="s">
        <v>1626</v>
      </c>
      <c r="Z66" t="s">
        <v>1627</v>
      </c>
      <c r="AA66" t="s">
        <v>1628</v>
      </c>
      <c r="AC66" t="s">
        <v>1629</v>
      </c>
      <c r="AD66" t="s">
        <v>1630</v>
      </c>
    </row>
    <row r="67" spans="1:31" x14ac:dyDescent="0.15">
      <c r="A67" s="5" t="str">
        <f>記入用!A67</f>
        <v>湖のレネ</v>
      </c>
      <c r="B67" t="str">
        <f>記入用!B67</f>
        <v>お嬢様なでなでの人</v>
      </c>
      <c r="C67" t="s">
        <v>6439</v>
      </c>
      <c r="D67" s="15" t="s">
        <v>6440</v>
      </c>
      <c r="E67" t="s">
        <v>5825</v>
      </c>
      <c r="F67" t="s">
        <v>1253</v>
      </c>
      <c r="G67">
        <v>8</v>
      </c>
      <c r="H67" t="s">
        <v>581</v>
      </c>
      <c r="I67" t="s">
        <v>420</v>
      </c>
      <c r="J67" t="s">
        <v>421</v>
      </c>
      <c r="K67" t="s">
        <v>422</v>
      </c>
      <c r="L67" t="s">
        <v>550</v>
      </c>
      <c r="M67">
        <v>80</v>
      </c>
      <c r="N67">
        <v>1</v>
      </c>
      <c r="O67" t="s">
        <v>1033</v>
      </c>
      <c r="P67" t="s">
        <v>584</v>
      </c>
      <c r="Q67" t="s">
        <v>584</v>
      </c>
      <c r="R67" t="s">
        <v>584</v>
      </c>
      <c r="S67" t="s">
        <v>584</v>
      </c>
      <c r="T67" t="s">
        <v>584</v>
      </c>
      <c r="U67">
        <v>20</v>
      </c>
      <c r="V67" t="s">
        <v>6045</v>
      </c>
      <c r="W67" t="s">
        <v>5734</v>
      </c>
      <c r="X67" t="s">
        <v>6162</v>
      </c>
      <c r="Y67" t="s">
        <v>5656</v>
      </c>
      <c r="Z67" t="s">
        <v>5656</v>
      </c>
      <c r="AA67" t="s">
        <v>6441</v>
      </c>
      <c r="AC67" t="s">
        <v>6442</v>
      </c>
      <c r="AD67" t="s">
        <v>6443</v>
      </c>
    </row>
    <row r="68" spans="1:31" x14ac:dyDescent="0.15">
      <c r="A68" s="5" t="str">
        <f>記入用!A68</f>
        <v>御送のアツミ</v>
      </c>
      <c r="B68" t="str">
        <f>記入用!B68</f>
        <v>紫咲</v>
      </c>
      <c r="C68" t="s">
        <v>6466</v>
      </c>
      <c r="D68" t="s">
        <v>6467</v>
      </c>
      <c r="E68" t="s">
        <v>5825</v>
      </c>
      <c r="F68" t="s">
        <v>1253</v>
      </c>
      <c r="G68">
        <v>8</v>
      </c>
      <c r="H68" t="s">
        <v>419</v>
      </c>
      <c r="I68" t="s">
        <v>548</v>
      </c>
      <c r="J68" t="s">
        <v>421</v>
      </c>
      <c r="K68" t="s">
        <v>422</v>
      </c>
      <c r="L68" t="s">
        <v>434</v>
      </c>
      <c r="M68">
        <v>80</v>
      </c>
      <c r="N68">
        <v>1</v>
      </c>
      <c r="O68" t="s">
        <v>676</v>
      </c>
      <c r="P68" t="s">
        <v>584</v>
      </c>
      <c r="Q68" t="s">
        <v>423</v>
      </c>
      <c r="R68" t="s">
        <v>5698</v>
      </c>
      <c r="S68" t="s">
        <v>5654</v>
      </c>
      <c r="T68" t="s">
        <v>5698</v>
      </c>
      <c r="U68">
        <v>20</v>
      </c>
      <c r="V68" t="s">
        <v>5820</v>
      </c>
      <c r="W68" t="s">
        <v>678</v>
      </c>
      <c r="X68" t="s">
        <v>6069</v>
      </c>
      <c r="Y68" t="s">
        <v>6345</v>
      </c>
      <c r="Z68" t="s">
        <v>952</v>
      </c>
      <c r="AD68" t="s">
        <v>6468</v>
      </c>
    </row>
    <row r="69" spans="1:31" x14ac:dyDescent="0.15">
      <c r="A69" s="5" t="str">
        <f>記入用!A69</f>
        <v>紅葉のタツタ</v>
      </c>
      <c r="B69" t="str">
        <f>記入用!B69</f>
        <v>赤錆</v>
      </c>
      <c r="C69" t="s">
        <v>1666</v>
      </c>
      <c r="D69" t="s">
        <v>546</v>
      </c>
      <c r="E69" t="s">
        <v>883</v>
      </c>
      <c r="F69" t="s">
        <v>9931</v>
      </c>
      <c r="G69">
        <v>8</v>
      </c>
      <c r="H69" t="s">
        <v>419</v>
      </c>
      <c r="I69" t="s">
        <v>582</v>
      </c>
      <c r="J69" t="s">
        <v>421</v>
      </c>
      <c r="K69" t="s">
        <v>3466</v>
      </c>
      <c r="L69" t="s">
        <v>608</v>
      </c>
      <c r="M69">
        <v>90</v>
      </c>
      <c r="N69">
        <v>1</v>
      </c>
      <c r="P69" t="s">
        <v>1667</v>
      </c>
      <c r="Q69" t="s">
        <v>1667</v>
      </c>
      <c r="R69" t="s">
        <v>1667</v>
      </c>
      <c r="S69" t="s">
        <v>1667</v>
      </c>
      <c r="T69" t="s">
        <v>1668</v>
      </c>
      <c r="U69">
        <v>10</v>
      </c>
      <c r="V69" t="s">
        <v>1669</v>
      </c>
      <c r="W69" t="s">
        <v>952</v>
      </c>
      <c r="AA69" t="s">
        <v>9932</v>
      </c>
      <c r="AC69" t="s">
        <v>9933</v>
      </c>
      <c r="AD69" t="s">
        <v>1671</v>
      </c>
      <c r="AE69" t="s">
        <v>9918</v>
      </c>
    </row>
    <row r="70" spans="1:31" x14ac:dyDescent="0.15">
      <c r="A70" s="5" t="str">
        <f>記入用!A70</f>
        <v>行商のパロネッタ</v>
      </c>
      <c r="B70" t="str">
        <f>記入用!B70</f>
        <v>アーヴィ</v>
      </c>
      <c r="C70" t="s">
        <v>6478</v>
      </c>
      <c r="D70" t="s">
        <v>6479</v>
      </c>
      <c r="E70" t="s">
        <v>1498</v>
      </c>
      <c r="F70" t="s">
        <v>580</v>
      </c>
      <c r="G70">
        <v>8</v>
      </c>
      <c r="H70" t="s">
        <v>419</v>
      </c>
      <c r="I70" t="s">
        <v>582</v>
      </c>
      <c r="J70" t="s">
        <v>421</v>
      </c>
      <c r="K70" t="s">
        <v>422</v>
      </c>
      <c r="L70" t="s">
        <v>608</v>
      </c>
      <c r="M70">
        <v>100</v>
      </c>
      <c r="N70">
        <v>1</v>
      </c>
      <c r="O70" t="s">
        <v>6408</v>
      </c>
      <c r="P70" t="s">
        <v>584</v>
      </c>
      <c r="Q70" t="s">
        <v>584</v>
      </c>
      <c r="R70" t="s">
        <v>584</v>
      </c>
      <c r="S70" t="s">
        <v>584</v>
      </c>
      <c r="T70" t="s">
        <v>1258</v>
      </c>
      <c r="U70">
        <v>10</v>
      </c>
      <c r="V70" t="s">
        <v>717</v>
      </c>
      <c r="W70" t="s">
        <v>717</v>
      </c>
      <c r="X70" t="s">
        <v>717</v>
      </c>
      <c r="Y70" t="s">
        <v>6480</v>
      </c>
      <c r="Z70" t="s">
        <v>6480</v>
      </c>
      <c r="AD70" t="s">
        <v>6481</v>
      </c>
    </row>
    <row r="71" spans="1:31" x14ac:dyDescent="0.15">
      <c r="A71" s="5" t="str">
        <f>記入用!A71</f>
        <v>婚約のアフェゼル</v>
      </c>
      <c r="B71" t="str">
        <f>記入用!B71</f>
        <v>アーヴィ</v>
      </c>
      <c r="C71" t="s">
        <v>6500</v>
      </c>
      <c r="D71" t="s">
        <v>929</v>
      </c>
      <c r="E71" t="s">
        <v>1551</v>
      </c>
      <c r="F71" t="s">
        <v>580</v>
      </c>
      <c r="G71">
        <v>16</v>
      </c>
      <c r="H71" t="s">
        <v>419</v>
      </c>
      <c r="I71" t="s">
        <v>420</v>
      </c>
      <c r="J71" t="s">
        <v>421</v>
      </c>
      <c r="K71" t="s">
        <v>422</v>
      </c>
      <c r="L71" t="s">
        <v>608</v>
      </c>
      <c r="M71">
        <v>50</v>
      </c>
      <c r="N71">
        <v>3</v>
      </c>
      <c r="O71" t="s">
        <v>5759</v>
      </c>
      <c r="P71" t="s">
        <v>584</v>
      </c>
      <c r="Q71" t="s">
        <v>584</v>
      </c>
      <c r="R71" t="s">
        <v>5654</v>
      </c>
      <c r="S71" t="s">
        <v>5654</v>
      </c>
      <c r="T71" t="s">
        <v>5800</v>
      </c>
      <c r="U71">
        <v>10</v>
      </c>
      <c r="V71" t="s">
        <v>5801</v>
      </c>
      <c r="W71" t="s">
        <v>5801</v>
      </c>
      <c r="X71" t="s">
        <v>5800</v>
      </c>
      <c r="Y71" t="s">
        <v>5800</v>
      </c>
      <c r="Z71" t="s">
        <v>642</v>
      </c>
      <c r="AA71" t="s">
        <v>804</v>
      </c>
      <c r="AC71" t="s">
        <v>6501</v>
      </c>
      <c r="AD71" t="s">
        <v>5795</v>
      </c>
    </row>
    <row r="72" spans="1:31" x14ac:dyDescent="0.15">
      <c r="A72" s="5" t="str">
        <f>記入用!A72</f>
        <v>混沌王の人修羅</v>
      </c>
      <c r="B72" t="str">
        <f>記入用!B72</f>
        <v>マンモーニ</v>
      </c>
      <c r="C72" t="s">
        <v>1718</v>
      </c>
      <c r="D72" t="s">
        <v>707</v>
      </c>
      <c r="E72" t="s">
        <v>1719</v>
      </c>
      <c r="F72" t="s">
        <v>1720</v>
      </c>
      <c r="G72">
        <v>8</v>
      </c>
      <c r="H72" t="s">
        <v>419</v>
      </c>
      <c r="I72" t="s">
        <v>420</v>
      </c>
      <c r="J72" t="s">
        <v>818</v>
      </c>
      <c r="K72" t="s">
        <v>422</v>
      </c>
      <c r="L72" t="s">
        <v>608</v>
      </c>
      <c r="M72">
        <v>50</v>
      </c>
      <c r="N72">
        <v>2</v>
      </c>
      <c r="O72" t="s">
        <v>1721</v>
      </c>
      <c r="P72" t="s">
        <v>1722</v>
      </c>
      <c r="Q72" t="s">
        <v>1722</v>
      </c>
      <c r="R72" t="s">
        <v>1623</v>
      </c>
      <c r="S72" t="s">
        <v>1623</v>
      </c>
      <c r="T72" s="5" t="s">
        <v>1723</v>
      </c>
      <c r="U72">
        <v>50</v>
      </c>
      <c r="V72" t="s">
        <v>1724</v>
      </c>
      <c r="W72" t="s">
        <v>1725</v>
      </c>
      <c r="X72" t="s">
        <v>1726</v>
      </c>
      <c r="Y72" t="s">
        <v>1721</v>
      </c>
      <c r="Z72" t="s">
        <v>615</v>
      </c>
      <c r="AC72" t="s">
        <v>1727</v>
      </c>
      <c r="AD72" t="s">
        <v>1728</v>
      </c>
    </row>
    <row r="73" spans="1:31" x14ac:dyDescent="0.15">
      <c r="A73" s="5" t="str">
        <f>記入用!A73</f>
        <v>砂漠のウースタイン</v>
      </c>
      <c r="B73" t="str">
        <f>記入用!B73</f>
        <v>hakuro</v>
      </c>
      <c r="C73" t="s">
        <v>1749</v>
      </c>
      <c r="D73" t="s">
        <v>1750</v>
      </c>
      <c r="E73" t="s">
        <v>1751</v>
      </c>
      <c r="F73" t="s">
        <v>1720</v>
      </c>
      <c r="G73">
        <v>8</v>
      </c>
      <c r="H73" t="s">
        <v>581</v>
      </c>
      <c r="I73" t="s">
        <v>420</v>
      </c>
      <c r="J73" t="s">
        <v>421</v>
      </c>
      <c r="K73" t="s">
        <v>3466</v>
      </c>
      <c r="L73" t="s">
        <v>608</v>
      </c>
      <c r="M73">
        <v>48</v>
      </c>
      <c r="N73">
        <v>3</v>
      </c>
      <c r="P73" t="s">
        <v>1576</v>
      </c>
      <c r="Q73" t="s">
        <v>1752</v>
      </c>
      <c r="R73" t="s">
        <v>1623</v>
      </c>
      <c r="S73" t="s">
        <v>1753</v>
      </c>
      <c r="T73" t="s">
        <v>1753</v>
      </c>
      <c r="U73">
        <v>20</v>
      </c>
      <c r="V73" t="s">
        <v>1668</v>
      </c>
      <c r="W73" t="s">
        <v>1668</v>
      </c>
      <c r="X73" t="s">
        <v>1726</v>
      </c>
      <c r="AA73" t="s">
        <v>1628</v>
      </c>
      <c r="AC73" t="s">
        <v>1670</v>
      </c>
      <c r="AD73" t="s">
        <v>1754</v>
      </c>
    </row>
    <row r="74" spans="1:31" x14ac:dyDescent="0.15">
      <c r="A74" s="12" t="str">
        <f>記入用!A74</f>
        <v>裁断のファテレー</v>
      </c>
      <c r="B74" t="str">
        <f>記入用!B74</f>
        <v>アーヴィ</v>
      </c>
      <c r="C74" t="s">
        <v>6526</v>
      </c>
      <c r="D74" t="s">
        <v>5367</v>
      </c>
      <c r="E74" t="s">
        <v>740</v>
      </c>
      <c r="F74" t="s">
        <v>1253</v>
      </c>
      <c r="G74">
        <v>8</v>
      </c>
      <c r="H74" t="s">
        <v>419</v>
      </c>
      <c r="I74" t="s">
        <v>582</v>
      </c>
      <c r="J74" t="s">
        <v>421</v>
      </c>
      <c r="K74" t="s">
        <v>422</v>
      </c>
      <c r="L74" s="12" t="s">
        <v>1333</v>
      </c>
      <c r="M74">
        <v>50</v>
      </c>
      <c r="N74">
        <v>3</v>
      </c>
      <c r="O74" t="s">
        <v>849</v>
      </c>
      <c r="P74" t="s">
        <v>423</v>
      </c>
      <c r="Q74" t="s">
        <v>423</v>
      </c>
      <c r="R74" t="s">
        <v>423</v>
      </c>
      <c r="S74" t="s">
        <v>423</v>
      </c>
      <c r="T74" t="s">
        <v>6408</v>
      </c>
      <c r="U74">
        <v>10</v>
      </c>
      <c r="V74" t="s">
        <v>910</v>
      </c>
      <c r="AD74" t="s">
        <v>983</v>
      </c>
    </row>
    <row r="75" spans="1:31" x14ac:dyDescent="0.15">
      <c r="A75" s="5" t="str">
        <f>記入用!A75</f>
        <v>殺気のコロ</v>
      </c>
      <c r="B75" t="str">
        <f>記入用!B75</f>
        <v>風の民</v>
      </c>
      <c r="C75" t="s">
        <v>1771</v>
      </c>
      <c r="D75" s="15" t="s">
        <v>1772</v>
      </c>
      <c r="E75" t="s">
        <v>965</v>
      </c>
      <c r="F75" t="s">
        <v>1773</v>
      </c>
      <c r="G75">
        <v>8</v>
      </c>
      <c r="H75" t="s">
        <v>581</v>
      </c>
      <c r="I75" t="s">
        <v>582</v>
      </c>
      <c r="J75" t="s">
        <v>421</v>
      </c>
      <c r="K75" t="s">
        <v>3466</v>
      </c>
      <c r="L75" t="s">
        <v>608</v>
      </c>
      <c r="M75">
        <v>60</v>
      </c>
      <c r="N75">
        <v>1</v>
      </c>
      <c r="O75" t="s">
        <v>676</v>
      </c>
      <c r="P75" t="s">
        <v>584</v>
      </c>
      <c r="Q75" t="s">
        <v>584</v>
      </c>
      <c r="R75" t="s">
        <v>584</v>
      </c>
      <c r="S75" t="s">
        <v>584</v>
      </c>
      <c r="T75" t="s">
        <v>1575</v>
      </c>
      <c r="U75">
        <v>70</v>
      </c>
      <c r="V75" t="s">
        <v>1774</v>
      </c>
      <c r="W75" t="s">
        <v>1627</v>
      </c>
      <c r="X75" t="s">
        <v>1627</v>
      </c>
      <c r="Y75" t="s">
        <v>1775</v>
      </c>
      <c r="Z75" t="s">
        <v>1775</v>
      </c>
      <c r="AD75" t="s">
        <v>10080</v>
      </c>
    </row>
    <row r="76" spans="1:31" x14ac:dyDescent="0.15">
      <c r="A76" s="5" t="str">
        <f>記入用!A76</f>
        <v>死相のバンシー</v>
      </c>
      <c r="B76" t="str">
        <f>記入用!B76</f>
        <v>アーヴィ</v>
      </c>
      <c r="C76" t="s">
        <v>6544</v>
      </c>
      <c r="D76" t="s">
        <v>774</v>
      </c>
      <c r="E76" t="s">
        <v>6271</v>
      </c>
      <c r="F76" t="s">
        <v>580</v>
      </c>
      <c r="G76">
        <v>8</v>
      </c>
      <c r="H76" t="s">
        <v>419</v>
      </c>
      <c r="I76" t="s">
        <v>420</v>
      </c>
      <c r="J76" t="s">
        <v>421</v>
      </c>
      <c r="K76" t="s">
        <v>422</v>
      </c>
      <c r="L76" t="s">
        <v>608</v>
      </c>
      <c r="M76">
        <v>80</v>
      </c>
      <c r="N76">
        <v>3</v>
      </c>
      <c r="O76" t="s">
        <v>884</v>
      </c>
      <c r="P76" t="s">
        <v>5800</v>
      </c>
      <c r="Q76" t="s">
        <v>5800</v>
      </c>
      <c r="R76" t="s">
        <v>5800</v>
      </c>
      <c r="S76" t="s">
        <v>5800</v>
      </c>
      <c r="T76" t="s">
        <v>5800</v>
      </c>
      <c r="U76">
        <v>10</v>
      </c>
      <c r="V76" t="s">
        <v>6245</v>
      </c>
      <c r="W76" t="s">
        <v>6245</v>
      </c>
      <c r="X76" t="s">
        <v>6245</v>
      </c>
      <c r="Y76" t="s">
        <v>6245</v>
      </c>
      <c r="Z76" t="s">
        <v>5880</v>
      </c>
      <c r="AC76" t="s">
        <v>6545</v>
      </c>
      <c r="AD76" t="s">
        <v>6546</v>
      </c>
    </row>
    <row r="77" spans="1:31" x14ac:dyDescent="0.15">
      <c r="A77" s="5" t="str">
        <f>記入用!A77</f>
        <v>蛇のミズミ</v>
      </c>
      <c r="B77" t="str">
        <f>記入用!B77</f>
        <v>お嬢様なでなでの人</v>
      </c>
      <c r="C77" t="s">
        <v>8557</v>
      </c>
      <c r="D77" s="15" t="s">
        <v>8557</v>
      </c>
      <c r="E77" t="s">
        <v>883</v>
      </c>
      <c r="F77" t="s">
        <v>1253</v>
      </c>
      <c r="G77">
        <v>8</v>
      </c>
      <c r="H77" t="s">
        <v>581</v>
      </c>
      <c r="I77" t="s">
        <v>420</v>
      </c>
      <c r="J77" t="s">
        <v>421</v>
      </c>
      <c r="K77" t="s">
        <v>4509</v>
      </c>
      <c r="L77" t="s">
        <v>550</v>
      </c>
      <c r="M77">
        <v>100</v>
      </c>
      <c r="N77">
        <v>1</v>
      </c>
      <c r="P77" t="s">
        <v>584</v>
      </c>
      <c r="Q77" t="s">
        <v>584</v>
      </c>
      <c r="R77" t="s">
        <v>584</v>
      </c>
      <c r="S77" t="s">
        <v>584</v>
      </c>
      <c r="T77" t="s">
        <v>584</v>
      </c>
      <c r="U77">
        <v>12</v>
      </c>
      <c r="V77" t="s">
        <v>8481</v>
      </c>
      <c r="W77" t="s">
        <v>8481</v>
      </c>
      <c r="X77" t="s">
        <v>711</v>
      </c>
      <c r="Y77" t="s">
        <v>711</v>
      </c>
      <c r="Z77" t="s">
        <v>584</v>
      </c>
      <c r="AC77" t="s">
        <v>8558</v>
      </c>
      <c r="AD77" t="s">
        <v>8559</v>
      </c>
    </row>
    <row r="78" spans="1:31" x14ac:dyDescent="0.15">
      <c r="A78" s="5" t="str">
        <f>記入用!A78</f>
        <v>邪悪の軍隊のリングン</v>
      </c>
      <c r="B78" t="str">
        <f>記入用!B78</f>
        <v>快楽を求めし恐怖腐男子</v>
      </c>
      <c r="C78" t="s">
        <v>1828</v>
      </c>
      <c r="D78" t="s">
        <v>1829</v>
      </c>
      <c r="E78" t="s">
        <v>1830</v>
      </c>
      <c r="F78" t="s">
        <v>1720</v>
      </c>
      <c r="G78">
        <v>8</v>
      </c>
      <c r="H78" t="s">
        <v>581</v>
      </c>
      <c r="I78" t="s">
        <v>582</v>
      </c>
      <c r="J78" t="s">
        <v>421</v>
      </c>
      <c r="K78" t="s">
        <v>3466</v>
      </c>
      <c r="L78" t="s">
        <v>434</v>
      </c>
      <c r="M78">
        <v>40</v>
      </c>
      <c r="N78">
        <v>3</v>
      </c>
      <c r="O78" t="s">
        <v>609</v>
      </c>
      <c r="P78" t="s">
        <v>584</v>
      </c>
      <c r="Q78" t="s">
        <v>584</v>
      </c>
      <c r="R78" t="s">
        <v>584</v>
      </c>
      <c r="S78" t="s">
        <v>584</v>
      </c>
      <c r="T78" t="s">
        <v>1575</v>
      </c>
      <c r="U78">
        <v>5</v>
      </c>
      <c r="V78" t="s">
        <v>441</v>
      </c>
      <c r="W78" t="s">
        <v>441</v>
      </c>
      <c r="X78" t="s">
        <v>441</v>
      </c>
      <c r="Y78" t="s">
        <v>441</v>
      </c>
      <c r="Z78" t="s">
        <v>441</v>
      </c>
      <c r="AD78" t="s">
        <v>1831</v>
      </c>
    </row>
    <row r="79" spans="1:31" x14ac:dyDescent="0.15">
      <c r="A79" s="5" t="str">
        <f>記入用!A79</f>
        <v>守護妖精のライティア</v>
      </c>
      <c r="B79" t="str">
        <f>記入用!B79</f>
        <v>赤錆</v>
      </c>
      <c r="C79" t="s">
        <v>1852</v>
      </c>
      <c r="D79" t="s">
        <v>1853</v>
      </c>
      <c r="E79" s="15" t="s">
        <v>1854</v>
      </c>
      <c r="F79" t="s">
        <v>9913</v>
      </c>
      <c r="G79">
        <v>3</v>
      </c>
      <c r="H79" t="s">
        <v>419</v>
      </c>
      <c r="I79" t="s">
        <v>420</v>
      </c>
      <c r="J79" t="s">
        <v>421</v>
      </c>
      <c r="K79" t="s">
        <v>3466</v>
      </c>
      <c r="L79" t="s">
        <v>608</v>
      </c>
      <c r="M79">
        <v>90</v>
      </c>
      <c r="N79">
        <v>1</v>
      </c>
      <c r="O79" t="s">
        <v>1033</v>
      </c>
      <c r="P79" t="s">
        <v>584</v>
      </c>
      <c r="Q79" t="s">
        <v>584</v>
      </c>
      <c r="R79" t="s">
        <v>584</v>
      </c>
      <c r="S79" t="s">
        <v>584</v>
      </c>
      <c r="T79" t="s">
        <v>1724</v>
      </c>
      <c r="U79">
        <v>10</v>
      </c>
      <c r="V79" t="s">
        <v>1855</v>
      </c>
      <c r="W79" t="s">
        <v>1856</v>
      </c>
      <c r="X79" t="s">
        <v>1857</v>
      </c>
      <c r="AC79" t="s">
        <v>1858</v>
      </c>
      <c r="AD79" t="s">
        <v>1859</v>
      </c>
      <c r="AE79" t="s">
        <v>9905</v>
      </c>
    </row>
    <row r="80" spans="1:31" x14ac:dyDescent="0.15">
      <c r="A80" s="5" t="str">
        <f>記入用!A80</f>
        <v>呪詛のクレムゼン</v>
      </c>
      <c r="B80" t="str">
        <f>記入用!B80</f>
        <v>アーヴィ</v>
      </c>
      <c r="C80" t="s">
        <v>6568</v>
      </c>
      <c r="D80" t="s">
        <v>6569</v>
      </c>
      <c r="E80" t="s">
        <v>3700</v>
      </c>
      <c r="F80" t="s">
        <v>580</v>
      </c>
      <c r="G80">
        <v>5</v>
      </c>
      <c r="H80" t="s">
        <v>419</v>
      </c>
      <c r="I80" t="s">
        <v>548</v>
      </c>
      <c r="J80" t="s">
        <v>549</v>
      </c>
      <c r="K80" t="s">
        <v>422</v>
      </c>
      <c r="L80" t="s">
        <v>608</v>
      </c>
      <c r="M80">
        <v>90</v>
      </c>
      <c r="N80">
        <v>1</v>
      </c>
      <c r="P80" t="s">
        <v>584</v>
      </c>
      <c r="Q80" t="s">
        <v>584</v>
      </c>
      <c r="R80" t="s">
        <v>584</v>
      </c>
      <c r="S80" t="s">
        <v>584</v>
      </c>
      <c r="T80" t="s">
        <v>1576</v>
      </c>
      <c r="U80">
        <v>10</v>
      </c>
      <c r="V80" t="s">
        <v>615</v>
      </c>
    </row>
    <row r="81" spans="1:33" x14ac:dyDescent="0.15">
      <c r="A81" s="5" t="str">
        <f>記入用!A81</f>
        <v>解呪のルンカ</v>
      </c>
      <c r="B81" t="str">
        <f>記入用!B81</f>
        <v>アーヴィ</v>
      </c>
      <c r="C81" t="s">
        <v>6588</v>
      </c>
      <c r="D81" t="s">
        <v>546</v>
      </c>
      <c r="E81" t="s">
        <v>6589</v>
      </c>
      <c r="F81" t="s">
        <v>580</v>
      </c>
      <c r="G81">
        <v>5</v>
      </c>
      <c r="H81" t="s">
        <v>419</v>
      </c>
      <c r="I81" t="s">
        <v>548</v>
      </c>
      <c r="J81" t="s">
        <v>549</v>
      </c>
      <c r="K81" t="s">
        <v>422</v>
      </c>
      <c r="L81" t="s">
        <v>608</v>
      </c>
      <c r="M81">
        <v>50</v>
      </c>
      <c r="N81">
        <v>3</v>
      </c>
      <c r="P81" t="s">
        <v>423</v>
      </c>
      <c r="Q81" t="s">
        <v>423</v>
      </c>
      <c r="R81" t="s">
        <v>423</v>
      </c>
      <c r="S81" t="s">
        <v>423</v>
      </c>
      <c r="T81" t="s">
        <v>5863</v>
      </c>
      <c r="U81">
        <v>10</v>
      </c>
      <c r="V81" t="s">
        <v>615</v>
      </c>
    </row>
    <row r="82" spans="1:33" x14ac:dyDescent="0.15">
      <c r="A82" s="5" t="str">
        <f>記入用!A82</f>
        <v>終焉と永遠のルスト</v>
      </c>
      <c r="B82" t="str">
        <f>記入用!B82</f>
        <v>赤錆</v>
      </c>
      <c r="C82" t="s">
        <v>1913</v>
      </c>
      <c r="D82" s="15" t="s">
        <v>1914</v>
      </c>
      <c r="E82" t="s">
        <v>1915</v>
      </c>
      <c r="F82" t="s">
        <v>1531</v>
      </c>
      <c r="G82">
        <v>8</v>
      </c>
      <c r="H82" t="s">
        <v>419</v>
      </c>
      <c r="I82" t="s">
        <v>420</v>
      </c>
      <c r="J82" t="s">
        <v>1574</v>
      </c>
      <c r="K82" t="s">
        <v>3466</v>
      </c>
      <c r="L82" t="s">
        <v>434</v>
      </c>
      <c r="M82">
        <v>15</v>
      </c>
      <c r="N82">
        <v>3</v>
      </c>
      <c r="P82" t="s">
        <v>1722</v>
      </c>
      <c r="Q82" t="s">
        <v>1722</v>
      </c>
      <c r="R82" t="s">
        <v>1722</v>
      </c>
      <c r="S82" t="s">
        <v>1752</v>
      </c>
      <c r="T82" t="s">
        <v>1624</v>
      </c>
      <c r="U82">
        <v>15</v>
      </c>
      <c r="V82" t="s">
        <v>1916</v>
      </c>
      <c r="W82" t="s">
        <v>1917</v>
      </c>
      <c r="X82" t="s">
        <v>1918</v>
      </c>
      <c r="AA82" t="s">
        <v>1919</v>
      </c>
      <c r="AB82" t="s">
        <v>1920</v>
      </c>
      <c r="AC82" t="s">
        <v>9926</v>
      </c>
      <c r="AD82" t="s">
        <v>1921</v>
      </c>
      <c r="AE82" t="s">
        <v>9910</v>
      </c>
    </row>
    <row r="83" spans="1:33" x14ac:dyDescent="0.15">
      <c r="A83" s="5" t="str">
        <f>記入用!A83</f>
        <v>獣神のモンブラン</v>
      </c>
      <c r="B83" t="str">
        <f>記入用!B83</f>
        <v>きうきう</v>
      </c>
      <c r="C83" t="s">
        <v>2013</v>
      </c>
      <c r="D83" t="s">
        <v>2014</v>
      </c>
      <c r="E83" t="s">
        <v>883</v>
      </c>
      <c r="F83" t="s">
        <v>1720</v>
      </c>
      <c r="G83">
        <v>8</v>
      </c>
      <c r="H83" t="s">
        <v>581</v>
      </c>
      <c r="I83" t="s">
        <v>420</v>
      </c>
      <c r="J83" t="s">
        <v>421</v>
      </c>
      <c r="K83" t="s">
        <v>422</v>
      </c>
      <c r="L83" t="s">
        <v>608</v>
      </c>
      <c r="M83">
        <v>80</v>
      </c>
      <c r="N83">
        <v>1</v>
      </c>
      <c r="O83" t="s">
        <v>2015</v>
      </c>
      <c r="P83" t="s">
        <v>584</v>
      </c>
      <c r="Q83" t="s">
        <v>584</v>
      </c>
      <c r="R83" t="s">
        <v>584</v>
      </c>
      <c r="S83" t="s">
        <v>584</v>
      </c>
      <c r="T83" t="s">
        <v>1623</v>
      </c>
      <c r="U83">
        <v>20</v>
      </c>
      <c r="V83" t="s">
        <v>2016</v>
      </c>
      <c r="W83" t="s">
        <v>424</v>
      </c>
      <c r="AA83" t="s">
        <v>2017</v>
      </c>
      <c r="AC83" s="13" t="s">
        <v>2018</v>
      </c>
      <c r="AD83" t="s">
        <v>2019</v>
      </c>
    </row>
    <row r="84" spans="1:33" x14ac:dyDescent="0.15">
      <c r="A84" s="5" t="str">
        <f>記入用!A84</f>
        <v>盾のシルト</v>
      </c>
      <c r="B84" t="str">
        <f>記入用!B84</f>
        <v>お嬢様なでなでの人</v>
      </c>
      <c r="C84" t="s">
        <v>8585</v>
      </c>
      <c r="D84" t="s">
        <v>2297</v>
      </c>
      <c r="E84" t="s">
        <v>883</v>
      </c>
      <c r="F84" t="s">
        <v>1253</v>
      </c>
      <c r="G84">
        <v>8</v>
      </c>
      <c r="H84" t="s">
        <v>581</v>
      </c>
      <c r="I84" t="s">
        <v>582</v>
      </c>
      <c r="J84" t="s">
        <v>421</v>
      </c>
      <c r="K84" t="s">
        <v>3466</v>
      </c>
      <c r="L84" t="s">
        <v>550</v>
      </c>
      <c r="M84">
        <v>100</v>
      </c>
      <c r="N84">
        <v>1</v>
      </c>
      <c r="P84" t="s">
        <v>584</v>
      </c>
      <c r="Q84" t="s">
        <v>584</v>
      </c>
      <c r="R84" t="s">
        <v>584</v>
      </c>
      <c r="S84" t="s">
        <v>584</v>
      </c>
      <c r="T84" t="s">
        <v>584</v>
      </c>
      <c r="U84">
        <v>10</v>
      </c>
      <c r="V84" t="s">
        <v>441</v>
      </c>
      <c r="W84" t="s">
        <v>441</v>
      </c>
      <c r="X84" t="s">
        <v>441</v>
      </c>
      <c r="Y84" t="s">
        <v>441</v>
      </c>
      <c r="Z84" t="s">
        <v>441</v>
      </c>
      <c r="AD84" t="s">
        <v>8586</v>
      </c>
    </row>
    <row r="85" spans="1:33" x14ac:dyDescent="0.15">
      <c r="A85" s="5" t="str">
        <f>記入用!A85</f>
        <v>純潔のピュリズム</v>
      </c>
      <c r="B85" t="str">
        <f>記入用!B85</f>
        <v>むじゅん</v>
      </c>
      <c r="C85" t="s">
        <v>2052</v>
      </c>
      <c r="D85" t="s">
        <v>2053</v>
      </c>
      <c r="E85" t="s">
        <v>1719</v>
      </c>
      <c r="F85" t="s">
        <v>1720</v>
      </c>
      <c r="G85">
        <v>8</v>
      </c>
      <c r="H85" t="s">
        <v>581</v>
      </c>
      <c r="I85" t="s">
        <v>548</v>
      </c>
      <c r="J85" t="s">
        <v>421</v>
      </c>
      <c r="K85" t="s">
        <v>422</v>
      </c>
      <c r="L85" t="s">
        <v>608</v>
      </c>
      <c r="M85">
        <v>70</v>
      </c>
      <c r="N85">
        <v>2</v>
      </c>
      <c r="O85" t="s">
        <v>609</v>
      </c>
      <c r="P85" t="s">
        <v>1623</v>
      </c>
      <c r="Q85" t="s">
        <v>1623</v>
      </c>
      <c r="R85" s="6" t="s">
        <v>1980</v>
      </c>
      <c r="S85" t="s">
        <v>1976</v>
      </c>
      <c r="T85" t="s">
        <v>1976</v>
      </c>
      <c r="U85">
        <v>40</v>
      </c>
      <c r="V85" t="s">
        <v>1976</v>
      </c>
      <c r="W85" t="s">
        <v>1855</v>
      </c>
      <c r="X85" t="s">
        <v>642</v>
      </c>
      <c r="Y85" t="s">
        <v>642</v>
      </c>
      <c r="Z85" t="s">
        <v>2054</v>
      </c>
      <c r="AC85" t="s">
        <v>2055</v>
      </c>
      <c r="AD85" t="s">
        <v>2056</v>
      </c>
    </row>
    <row r="86" spans="1:33" x14ac:dyDescent="0.15">
      <c r="A86" s="5" t="str">
        <f>記入用!A86</f>
        <v>宵闇竜のラヴァロー</v>
      </c>
      <c r="B86" t="str">
        <f>記入用!B86</f>
        <v>なぞあど</v>
      </c>
      <c r="C86" t="s">
        <v>2090</v>
      </c>
      <c r="D86" t="s">
        <v>546</v>
      </c>
      <c r="E86" t="s">
        <v>883</v>
      </c>
      <c r="F86" t="s">
        <v>1096</v>
      </c>
      <c r="G86">
        <v>8</v>
      </c>
      <c r="H86" t="s">
        <v>581</v>
      </c>
      <c r="I86" t="s">
        <v>582</v>
      </c>
      <c r="J86" t="s">
        <v>421</v>
      </c>
      <c r="K86" t="s">
        <v>422</v>
      </c>
      <c r="L86" t="s">
        <v>608</v>
      </c>
      <c r="M86">
        <v>50</v>
      </c>
      <c r="N86">
        <v>1</v>
      </c>
      <c r="O86" t="s">
        <v>1667</v>
      </c>
      <c r="P86" t="s">
        <v>551</v>
      </c>
      <c r="Q86" t="s">
        <v>551</v>
      </c>
      <c r="R86" t="s">
        <v>551</v>
      </c>
      <c r="S86" t="s">
        <v>551</v>
      </c>
      <c r="T86" t="s">
        <v>1575</v>
      </c>
      <c r="U86">
        <v>15</v>
      </c>
      <c r="V86" t="s">
        <v>2091</v>
      </c>
      <c r="W86" t="s">
        <v>2092</v>
      </c>
      <c r="X86" t="s">
        <v>2093</v>
      </c>
      <c r="Y86" t="s">
        <v>2094</v>
      </c>
      <c r="Z86" t="s">
        <v>2091</v>
      </c>
      <c r="AC86" t="s">
        <v>2095</v>
      </c>
      <c r="AD86" t="s">
        <v>2096</v>
      </c>
    </row>
    <row r="87" spans="1:33" x14ac:dyDescent="0.15">
      <c r="A87" s="5" t="str">
        <f>記入用!A87</f>
        <v>小さき者共の王 アーサー</v>
      </c>
      <c r="B87" t="str">
        <f>記入用!B87</f>
        <v>ソナリ</v>
      </c>
      <c r="C87" t="s">
        <v>2136</v>
      </c>
      <c r="D87" t="s">
        <v>2137</v>
      </c>
      <c r="E87" t="s">
        <v>578</v>
      </c>
      <c r="F87" t="s">
        <v>2138</v>
      </c>
      <c r="G87">
        <v>6</v>
      </c>
      <c r="H87" t="s">
        <v>581</v>
      </c>
      <c r="I87" t="s">
        <v>582</v>
      </c>
      <c r="J87" t="s">
        <v>421</v>
      </c>
      <c r="K87" t="s">
        <v>3466</v>
      </c>
      <c r="L87" t="s">
        <v>608</v>
      </c>
      <c r="M87">
        <v>50</v>
      </c>
      <c r="N87">
        <v>3</v>
      </c>
      <c r="O87" t="s">
        <v>2015</v>
      </c>
      <c r="P87" t="s">
        <v>1623</v>
      </c>
      <c r="Q87" t="s">
        <v>1623</v>
      </c>
      <c r="R87" t="s">
        <v>1623</v>
      </c>
      <c r="S87" t="s">
        <v>1623</v>
      </c>
      <c r="T87" s="6" t="s">
        <v>709</v>
      </c>
      <c r="U87">
        <v>65</v>
      </c>
      <c r="V87" t="s">
        <v>2141</v>
      </c>
      <c r="W87" t="s">
        <v>2142</v>
      </c>
      <c r="X87" t="s">
        <v>2142</v>
      </c>
      <c r="Y87" s="6" t="s">
        <v>1980</v>
      </c>
      <c r="Z87" s="6" t="s">
        <v>1980</v>
      </c>
      <c r="AD87" t="s">
        <v>2143</v>
      </c>
    </row>
    <row r="88" spans="1:33" x14ac:dyDescent="0.15">
      <c r="A88" s="12" t="str">
        <f>記入用!A88</f>
        <v>信仰保存委員会</v>
      </c>
      <c r="B88" t="str">
        <f>記入用!B88</f>
        <v>特製肉まんじゅう</v>
      </c>
      <c r="C88" t="s">
        <v>6613</v>
      </c>
      <c r="D88" t="s">
        <v>6614</v>
      </c>
      <c r="E88" t="s">
        <v>6589</v>
      </c>
      <c r="F88" t="s">
        <v>2138</v>
      </c>
      <c r="G88">
        <v>7</v>
      </c>
      <c r="H88" t="s">
        <v>419</v>
      </c>
      <c r="I88" t="s">
        <v>420</v>
      </c>
      <c r="J88" t="s">
        <v>508</v>
      </c>
      <c r="K88" t="s">
        <v>422</v>
      </c>
      <c r="L88" t="s">
        <v>608</v>
      </c>
      <c r="M88">
        <v>80</v>
      </c>
      <c r="N88">
        <v>1</v>
      </c>
      <c r="O88" t="s">
        <v>6064</v>
      </c>
      <c r="P88" t="s">
        <v>551</v>
      </c>
      <c r="Q88" t="s">
        <v>551</v>
      </c>
      <c r="R88" t="s">
        <v>551</v>
      </c>
      <c r="S88" t="s">
        <v>5686</v>
      </c>
      <c r="T88" t="s">
        <v>6069</v>
      </c>
      <c r="U88">
        <v>20</v>
      </c>
      <c r="V88" t="s">
        <v>1178</v>
      </c>
      <c r="W88" t="s">
        <v>441</v>
      </c>
      <c r="X88" t="s">
        <v>5685</v>
      </c>
      <c r="Y88" t="s">
        <v>5893</v>
      </c>
      <c r="Z88" t="s">
        <v>1114</v>
      </c>
      <c r="AA88" t="s">
        <v>5990</v>
      </c>
      <c r="AC88" s="12" t="s">
        <v>6615</v>
      </c>
      <c r="AD88" t="s">
        <v>6616</v>
      </c>
    </row>
    <row r="89" spans="1:33" x14ac:dyDescent="0.15">
      <c r="A89" s="5" t="str">
        <f>記入用!A89</f>
        <v>新緑のルトゥス</v>
      </c>
      <c r="B89" t="str">
        <f>記入用!B89</f>
        <v>むじゅん</v>
      </c>
      <c r="C89" t="s">
        <v>2242</v>
      </c>
      <c r="D89" t="s">
        <v>2243</v>
      </c>
      <c r="E89" t="s">
        <v>816</v>
      </c>
      <c r="F89" t="s">
        <v>1720</v>
      </c>
      <c r="G89">
        <v>8</v>
      </c>
      <c r="H89" t="s">
        <v>581</v>
      </c>
      <c r="I89" t="s">
        <v>582</v>
      </c>
      <c r="J89" t="s">
        <v>421</v>
      </c>
      <c r="K89" t="s">
        <v>422</v>
      </c>
      <c r="L89" t="s">
        <v>608</v>
      </c>
      <c r="M89">
        <v>70</v>
      </c>
      <c r="N89">
        <v>1</v>
      </c>
      <c r="O89" t="s">
        <v>609</v>
      </c>
      <c r="P89" t="s">
        <v>551</v>
      </c>
      <c r="Q89" t="s">
        <v>551</v>
      </c>
      <c r="R89" t="s">
        <v>551</v>
      </c>
      <c r="S89" t="s">
        <v>551</v>
      </c>
      <c r="T89" t="s">
        <v>1857</v>
      </c>
      <c r="U89">
        <v>10</v>
      </c>
      <c r="V89" t="s">
        <v>1575</v>
      </c>
      <c r="W89" t="s">
        <v>2244</v>
      </c>
      <c r="X89" t="s">
        <v>2244</v>
      </c>
      <c r="Y89" t="s">
        <v>1774</v>
      </c>
      <c r="Z89" t="s">
        <v>1774</v>
      </c>
      <c r="AC89" s="13" t="s">
        <v>2245</v>
      </c>
      <c r="AD89" s="13" t="s">
        <v>2246</v>
      </c>
      <c r="AE89" s="13"/>
      <c r="AF89" s="13"/>
    </row>
    <row r="90" spans="1:33" x14ac:dyDescent="0.15">
      <c r="A90" s="5" t="str">
        <f>記入用!A90</f>
        <v>深海のハシュシェルプ</v>
      </c>
      <c r="B90" t="str">
        <f>記入用!B90</f>
        <v>アーヴィ</v>
      </c>
      <c r="C90" t="s">
        <v>6633</v>
      </c>
      <c r="D90" t="s">
        <v>6634</v>
      </c>
      <c r="E90" t="s">
        <v>1551</v>
      </c>
      <c r="F90" t="s">
        <v>1253</v>
      </c>
      <c r="G90">
        <v>5</v>
      </c>
      <c r="H90" t="s">
        <v>419</v>
      </c>
      <c r="I90" t="s">
        <v>582</v>
      </c>
      <c r="J90" t="s">
        <v>421</v>
      </c>
      <c r="K90" t="s">
        <v>422</v>
      </c>
      <c r="L90" t="s">
        <v>608</v>
      </c>
      <c r="M90">
        <v>50</v>
      </c>
      <c r="N90">
        <v>2</v>
      </c>
      <c r="O90" t="s">
        <v>2911</v>
      </c>
      <c r="P90" t="s">
        <v>5722</v>
      </c>
      <c r="Q90" t="s">
        <v>664</v>
      </c>
      <c r="R90" t="s">
        <v>761</v>
      </c>
      <c r="S90" t="s">
        <v>761</v>
      </c>
      <c r="T90" s="6" t="s">
        <v>709</v>
      </c>
      <c r="U90">
        <v>10</v>
      </c>
      <c r="V90" t="s">
        <v>5699</v>
      </c>
      <c r="W90" s="6" t="s">
        <v>6635</v>
      </c>
      <c r="AD90" s="13" t="s">
        <v>5960</v>
      </c>
    </row>
    <row r="91" spans="1:33" x14ac:dyDescent="0.15">
      <c r="A91" s="5" t="str">
        <f>記入用!A91</f>
        <v>酒のディオネヴマ</v>
      </c>
      <c r="B91" t="str">
        <f>記入用!B91</f>
        <v>9nanometer</v>
      </c>
      <c r="C91" t="s">
        <v>6731</v>
      </c>
      <c r="D91" t="s">
        <v>546</v>
      </c>
      <c r="E91" t="s">
        <v>883</v>
      </c>
      <c r="F91" t="s">
        <v>838</v>
      </c>
      <c r="G91">
        <v>8</v>
      </c>
      <c r="H91" t="s">
        <v>581</v>
      </c>
      <c r="I91" t="s">
        <v>420</v>
      </c>
      <c r="J91" t="s">
        <v>421</v>
      </c>
      <c r="K91" t="s">
        <v>422</v>
      </c>
      <c r="L91" t="s">
        <v>434</v>
      </c>
      <c r="M91">
        <v>80</v>
      </c>
      <c r="N91">
        <v>1</v>
      </c>
      <c r="O91" t="s">
        <v>5656</v>
      </c>
      <c r="P91" t="s">
        <v>551</v>
      </c>
      <c r="Q91" t="s">
        <v>551</v>
      </c>
      <c r="R91" t="s">
        <v>551</v>
      </c>
      <c r="S91" t="s">
        <v>551</v>
      </c>
      <c r="T91" t="s">
        <v>839</v>
      </c>
      <c r="U91">
        <v>5</v>
      </c>
      <c r="V91" t="s">
        <v>6733</v>
      </c>
      <c r="AA91" t="s">
        <v>6734</v>
      </c>
      <c r="AC91" s="13" t="s">
        <v>6735</v>
      </c>
      <c r="AD91" s="13" t="s">
        <v>6736</v>
      </c>
    </row>
    <row r="92" spans="1:33" x14ac:dyDescent="0.15">
      <c r="A92" s="5" t="str">
        <f>記入用!A92</f>
        <v>烈火のヴェスディア</v>
      </c>
      <c r="B92" t="str">
        <f>記入用!B92</f>
        <v>9nanometer</v>
      </c>
      <c r="C92" t="s">
        <v>6777</v>
      </c>
      <c r="D92" t="s">
        <v>546</v>
      </c>
      <c r="E92" t="s">
        <v>2851</v>
      </c>
      <c r="F92" t="s">
        <v>838</v>
      </c>
      <c r="G92">
        <v>8</v>
      </c>
      <c r="H92" t="s">
        <v>581</v>
      </c>
      <c r="I92" t="s">
        <v>420</v>
      </c>
      <c r="J92" t="s">
        <v>421</v>
      </c>
      <c r="K92" t="s">
        <v>422</v>
      </c>
      <c r="L92" t="s">
        <v>608</v>
      </c>
      <c r="M92">
        <v>90</v>
      </c>
      <c r="N92">
        <v>1</v>
      </c>
      <c r="O92" t="s">
        <v>1033</v>
      </c>
      <c r="P92" t="s">
        <v>584</v>
      </c>
      <c r="Q92" t="s">
        <v>584</v>
      </c>
      <c r="R92" t="s">
        <v>584</v>
      </c>
      <c r="S92" t="s">
        <v>584</v>
      </c>
      <c r="T92" t="s">
        <v>614</v>
      </c>
      <c r="U92">
        <v>5</v>
      </c>
      <c r="V92" t="s">
        <v>441</v>
      </c>
      <c r="W92" t="s">
        <v>642</v>
      </c>
      <c r="AA92" t="s">
        <v>6285</v>
      </c>
      <c r="AC92" s="13" t="s">
        <v>6286</v>
      </c>
      <c r="AD92" s="13" t="s">
        <v>6778</v>
      </c>
    </row>
    <row r="93" spans="1:33" x14ac:dyDescent="0.15">
      <c r="A93" s="5" t="str">
        <f>記入用!A93</f>
        <v>冥界のブラック</v>
      </c>
      <c r="B93" t="str">
        <f>記入用!B93</f>
        <v>9nanometer</v>
      </c>
      <c r="C93" t="s">
        <v>6681</v>
      </c>
      <c r="D93" t="s">
        <v>546</v>
      </c>
      <c r="E93" t="s">
        <v>6682</v>
      </c>
      <c r="F93" t="s">
        <v>838</v>
      </c>
      <c r="G93">
        <v>8</v>
      </c>
      <c r="H93" t="s">
        <v>581</v>
      </c>
      <c r="I93" t="s">
        <v>420</v>
      </c>
      <c r="J93" t="s">
        <v>421</v>
      </c>
      <c r="K93" t="s">
        <v>422</v>
      </c>
      <c r="L93" t="s">
        <v>608</v>
      </c>
      <c r="M93">
        <v>90</v>
      </c>
      <c r="N93">
        <v>1</v>
      </c>
      <c r="O93" t="s">
        <v>839</v>
      </c>
      <c r="P93" t="s">
        <v>584</v>
      </c>
      <c r="Q93" t="s">
        <v>584</v>
      </c>
      <c r="R93" t="s">
        <v>5698</v>
      </c>
      <c r="S93" t="s">
        <v>423</v>
      </c>
      <c r="T93" s="6" t="s">
        <v>709</v>
      </c>
      <c r="U93">
        <v>5</v>
      </c>
      <c r="V93" t="s">
        <v>6246</v>
      </c>
      <c r="W93" t="s">
        <v>6683</v>
      </c>
      <c r="X93" t="s">
        <v>1258</v>
      </c>
      <c r="Y93" t="s">
        <v>642</v>
      </c>
      <c r="AA93" t="s">
        <v>6684</v>
      </c>
      <c r="AC93" t="s">
        <v>6685</v>
      </c>
      <c r="AD93" t="s">
        <v>6686</v>
      </c>
    </row>
    <row r="94" spans="1:33" x14ac:dyDescent="0.15">
      <c r="A94" s="5" t="str">
        <f>記入用!A94</f>
        <v>復興のマリー</v>
      </c>
      <c r="B94" t="str">
        <f>記入用!B94</f>
        <v>9nanometer</v>
      </c>
      <c r="C94" t="s">
        <v>6757</v>
      </c>
      <c r="D94" t="s">
        <v>546</v>
      </c>
      <c r="E94" t="s">
        <v>6193</v>
      </c>
      <c r="F94" t="s">
        <v>838</v>
      </c>
      <c r="G94">
        <v>8</v>
      </c>
      <c r="H94" t="s">
        <v>581</v>
      </c>
      <c r="I94" t="s">
        <v>420</v>
      </c>
      <c r="J94" t="s">
        <v>421</v>
      </c>
      <c r="K94" t="s">
        <v>422</v>
      </c>
      <c r="L94" t="s">
        <v>608</v>
      </c>
      <c r="M94">
        <v>90</v>
      </c>
      <c r="N94">
        <v>1</v>
      </c>
      <c r="O94" t="s">
        <v>6648</v>
      </c>
      <c r="P94" t="s">
        <v>584</v>
      </c>
      <c r="Q94" t="s">
        <v>584</v>
      </c>
      <c r="R94" t="s">
        <v>584</v>
      </c>
      <c r="S94" t="s">
        <v>423</v>
      </c>
      <c r="T94" s="6" t="s">
        <v>709</v>
      </c>
      <c r="U94">
        <v>5</v>
      </c>
      <c r="V94" t="s">
        <v>612</v>
      </c>
      <c r="W94" t="s">
        <v>849</v>
      </c>
      <c r="AA94" t="s">
        <v>6758</v>
      </c>
      <c r="AC94" t="s">
        <v>6759</v>
      </c>
      <c r="AD94" t="s">
        <v>6760</v>
      </c>
    </row>
    <row r="95" spans="1:33" x14ac:dyDescent="0.15">
      <c r="A95" s="5" t="str">
        <f>記入用!A95</f>
        <v>祖霊少女のエミリー</v>
      </c>
      <c r="B95" t="str">
        <f>記入用!B95</f>
        <v>9nanometer</v>
      </c>
      <c r="C95" t="s">
        <v>6657</v>
      </c>
      <c r="D95" t="s">
        <v>6657</v>
      </c>
      <c r="E95" t="s">
        <v>6658</v>
      </c>
      <c r="F95" t="s">
        <v>838</v>
      </c>
      <c r="G95">
        <v>8</v>
      </c>
      <c r="H95" t="s">
        <v>581</v>
      </c>
      <c r="I95" t="s">
        <v>420</v>
      </c>
      <c r="J95" t="s">
        <v>421</v>
      </c>
      <c r="K95" t="s">
        <v>422</v>
      </c>
      <c r="L95" t="s">
        <v>608</v>
      </c>
      <c r="M95">
        <v>80</v>
      </c>
      <c r="N95">
        <v>3</v>
      </c>
      <c r="O95" t="s">
        <v>6648</v>
      </c>
      <c r="P95" t="s">
        <v>611</v>
      </c>
      <c r="Q95" t="s">
        <v>5654</v>
      </c>
      <c r="R95" t="s">
        <v>5761</v>
      </c>
      <c r="S95" t="s">
        <v>6659</v>
      </c>
      <c r="T95" s="6" t="s">
        <v>709</v>
      </c>
      <c r="U95">
        <v>10</v>
      </c>
      <c r="V95" t="s">
        <v>6245</v>
      </c>
      <c r="W95" t="s">
        <v>6245</v>
      </c>
      <c r="X95" t="s">
        <v>678</v>
      </c>
      <c r="Y95" t="s">
        <v>609</v>
      </c>
      <c r="AA95" t="s">
        <v>6660</v>
      </c>
      <c r="AC95" t="s">
        <v>6661</v>
      </c>
      <c r="AD95" t="s">
        <v>6662</v>
      </c>
      <c r="AE95" t="s">
        <v>6653</v>
      </c>
    </row>
    <row r="96" spans="1:33" x14ac:dyDescent="0.15">
      <c r="A96" s="5" t="str">
        <f>記入用!A96</f>
        <v>博打のカズサ</v>
      </c>
      <c r="B96" t="str">
        <f>記入用!B96</f>
        <v>9nanometer</v>
      </c>
      <c r="C96" t="s">
        <v>4671</v>
      </c>
      <c r="D96" t="s">
        <v>4672</v>
      </c>
      <c r="E96" t="s">
        <v>798</v>
      </c>
      <c r="F96" t="s">
        <v>4673</v>
      </c>
      <c r="G96">
        <v>8</v>
      </c>
      <c r="H96" t="s">
        <v>581</v>
      </c>
      <c r="I96" t="s">
        <v>420</v>
      </c>
      <c r="J96" t="s">
        <v>421</v>
      </c>
      <c r="K96" t="s">
        <v>422</v>
      </c>
      <c r="L96" t="s">
        <v>608</v>
      </c>
      <c r="M96">
        <v>90</v>
      </c>
      <c r="N96">
        <v>1</v>
      </c>
      <c r="O96" t="s">
        <v>839</v>
      </c>
      <c r="P96" t="s">
        <v>584</v>
      </c>
      <c r="Q96" t="s">
        <v>584</v>
      </c>
      <c r="R96" t="s">
        <v>4345</v>
      </c>
      <c r="S96" t="s">
        <v>4674</v>
      </c>
      <c r="T96" s="6" t="s">
        <v>709</v>
      </c>
      <c r="U96">
        <v>5</v>
      </c>
      <c r="V96" t="s">
        <v>1154</v>
      </c>
      <c r="W96" t="s">
        <v>4675</v>
      </c>
      <c r="AA96" t="s">
        <v>4676</v>
      </c>
      <c r="AC96" t="s">
        <v>4677</v>
      </c>
      <c r="AD96" t="s">
        <v>4678</v>
      </c>
      <c r="AG96" s="22" t="s">
        <v>4679</v>
      </c>
    </row>
    <row r="97" spans="1:30" x14ac:dyDescent="0.15">
      <c r="A97" s="5" t="str">
        <f>記入用!A97</f>
        <v>吸血のエンプーサ</v>
      </c>
      <c r="B97" t="str">
        <f>記入用!B97</f>
        <v>9nanometer</v>
      </c>
      <c r="C97" t="s">
        <v>6706</v>
      </c>
      <c r="D97" t="s">
        <v>546</v>
      </c>
      <c r="E97" t="s">
        <v>883</v>
      </c>
      <c r="F97" t="s">
        <v>6707</v>
      </c>
      <c r="G97">
        <v>8</v>
      </c>
      <c r="H97" t="s">
        <v>581</v>
      </c>
      <c r="I97" t="s">
        <v>420</v>
      </c>
      <c r="J97" t="s">
        <v>421</v>
      </c>
      <c r="K97" t="s">
        <v>422</v>
      </c>
      <c r="L97" t="s">
        <v>608</v>
      </c>
      <c r="M97">
        <v>90</v>
      </c>
      <c r="N97">
        <v>1</v>
      </c>
      <c r="O97" t="s">
        <v>839</v>
      </c>
      <c r="P97" t="s">
        <v>584</v>
      </c>
      <c r="Q97" t="s">
        <v>584</v>
      </c>
      <c r="R97" t="s">
        <v>5698</v>
      </c>
      <c r="S97" t="s">
        <v>839</v>
      </c>
      <c r="T97" t="s">
        <v>6698</v>
      </c>
      <c r="U97">
        <v>5</v>
      </c>
      <c r="V97" t="s">
        <v>5734</v>
      </c>
      <c r="W97" t="s">
        <v>5785</v>
      </c>
      <c r="X97" t="s">
        <v>5800</v>
      </c>
      <c r="AA97" t="s">
        <v>5762</v>
      </c>
      <c r="AC97" t="s">
        <v>6708</v>
      </c>
      <c r="AD97" t="s">
        <v>6709</v>
      </c>
    </row>
    <row r="98" spans="1:30" x14ac:dyDescent="0.15">
      <c r="A98" s="5" t="str">
        <f>記入用!A98</f>
        <v>水源のサクリ</v>
      </c>
      <c r="B98" t="str">
        <f>記入用!B98</f>
        <v>あなたの娘</v>
      </c>
      <c r="C98" t="s">
        <v>2272</v>
      </c>
      <c r="D98" s="15" t="s">
        <v>2273</v>
      </c>
      <c r="E98" s="15" t="s">
        <v>2274</v>
      </c>
      <c r="F98" t="s">
        <v>2275</v>
      </c>
      <c r="G98">
        <v>8</v>
      </c>
      <c r="H98" t="s">
        <v>581</v>
      </c>
      <c r="I98" t="s">
        <v>420</v>
      </c>
      <c r="J98" t="s">
        <v>421</v>
      </c>
      <c r="K98" t="s">
        <v>3466</v>
      </c>
      <c r="L98" t="s">
        <v>608</v>
      </c>
      <c r="M98">
        <v>20</v>
      </c>
      <c r="N98">
        <v>1</v>
      </c>
      <c r="O98" t="s">
        <v>609</v>
      </c>
      <c r="P98" t="s">
        <v>1575</v>
      </c>
      <c r="Q98" t="s">
        <v>1575</v>
      </c>
      <c r="R98" t="s">
        <v>1575</v>
      </c>
      <c r="S98" t="s">
        <v>1575</v>
      </c>
      <c r="T98" t="s">
        <v>1575</v>
      </c>
      <c r="U98">
        <v>25</v>
      </c>
      <c r="V98" t="s">
        <v>1855</v>
      </c>
      <c r="W98" t="s">
        <v>1114</v>
      </c>
      <c r="X98" t="s">
        <v>1114</v>
      </c>
      <c r="Y98" t="s">
        <v>1114</v>
      </c>
      <c r="Z98" t="s">
        <v>1114</v>
      </c>
      <c r="AD98" t="s">
        <v>2276</v>
      </c>
    </row>
    <row r="99" spans="1:30" x14ac:dyDescent="0.15">
      <c r="A99" s="5" t="str">
        <f>記入用!A99</f>
        <v>水晶のクリスタロス</v>
      </c>
      <c r="B99" t="str">
        <f>記入用!B99</f>
        <v>むじゅん</v>
      </c>
      <c r="C99" t="s">
        <v>2296</v>
      </c>
      <c r="D99" t="s">
        <v>2297</v>
      </c>
      <c r="E99" t="s">
        <v>1915</v>
      </c>
      <c r="F99" t="s">
        <v>1720</v>
      </c>
      <c r="G99">
        <v>8</v>
      </c>
      <c r="H99" t="s">
        <v>581</v>
      </c>
      <c r="I99" t="s">
        <v>582</v>
      </c>
      <c r="J99" t="s">
        <v>421</v>
      </c>
      <c r="K99" t="s">
        <v>422</v>
      </c>
      <c r="L99" t="s">
        <v>608</v>
      </c>
      <c r="M99">
        <v>30</v>
      </c>
      <c r="N99">
        <v>1</v>
      </c>
      <c r="O99" t="s">
        <v>1224</v>
      </c>
      <c r="P99" s="6" t="s">
        <v>709</v>
      </c>
      <c r="Q99" t="s">
        <v>584</v>
      </c>
      <c r="R99" t="s">
        <v>1623</v>
      </c>
      <c r="S99" t="s">
        <v>2298</v>
      </c>
      <c r="T99" t="s">
        <v>2298</v>
      </c>
      <c r="U99">
        <v>20</v>
      </c>
      <c r="V99" t="s">
        <v>2299</v>
      </c>
      <c r="W99" t="s">
        <v>2299</v>
      </c>
      <c r="X99" t="s">
        <v>1855</v>
      </c>
      <c r="Y99" t="s">
        <v>1855</v>
      </c>
      <c r="Z99" t="s">
        <v>2300</v>
      </c>
      <c r="AC99" t="s">
        <v>2301</v>
      </c>
      <c r="AD99" t="s">
        <v>2302</v>
      </c>
    </row>
    <row r="100" spans="1:30" x14ac:dyDescent="0.15">
      <c r="A100" s="5" t="str">
        <f>記入用!A100</f>
        <v>生命のサトゥラ</v>
      </c>
      <c r="B100" t="str">
        <f>記入用!B100</f>
        <v>きなこごはん</v>
      </c>
      <c r="C100" t="s">
        <v>2331</v>
      </c>
      <c r="D100" t="s">
        <v>546</v>
      </c>
      <c r="E100" t="s">
        <v>883</v>
      </c>
      <c r="F100" t="s">
        <v>1720</v>
      </c>
      <c r="G100">
        <v>8</v>
      </c>
      <c r="H100" t="s">
        <v>581</v>
      </c>
      <c r="I100" t="s">
        <v>582</v>
      </c>
      <c r="J100" t="s">
        <v>818</v>
      </c>
      <c r="K100" t="s">
        <v>422</v>
      </c>
      <c r="L100" t="s">
        <v>608</v>
      </c>
      <c r="M100">
        <v>100</v>
      </c>
      <c r="N100">
        <v>1</v>
      </c>
      <c r="O100" t="s">
        <v>1723</v>
      </c>
      <c r="P100" t="s">
        <v>584</v>
      </c>
      <c r="Q100" t="s">
        <v>584</v>
      </c>
      <c r="R100" t="s">
        <v>1583</v>
      </c>
      <c r="S100" t="s">
        <v>1626</v>
      </c>
      <c r="T100" t="s">
        <v>1626</v>
      </c>
      <c r="U100">
        <v>20</v>
      </c>
      <c r="V100" t="s">
        <v>2332</v>
      </c>
      <c r="W100" t="s">
        <v>2332</v>
      </c>
      <c r="AA100" t="s">
        <v>2333</v>
      </c>
      <c r="AD100" t="s">
        <v>2334</v>
      </c>
    </row>
    <row r="101" spans="1:30" x14ac:dyDescent="0.15">
      <c r="A101" s="5" t="str">
        <f>記入用!A101</f>
        <v>静かな雪のエルウェシア</v>
      </c>
      <c r="B101" t="str">
        <f>記入用!B101</f>
        <v>ツインシザー</v>
      </c>
      <c r="C101" t="s">
        <v>2363</v>
      </c>
      <c r="D101" s="15" t="s">
        <v>2364</v>
      </c>
      <c r="E101" t="s">
        <v>2365</v>
      </c>
      <c r="F101" t="s">
        <v>1720</v>
      </c>
      <c r="G101">
        <v>8</v>
      </c>
      <c r="H101" t="s">
        <v>419</v>
      </c>
      <c r="I101" t="s">
        <v>420</v>
      </c>
      <c r="J101" t="s">
        <v>421</v>
      </c>
      <c r="K101" t="s">
        <v>3466</v>
      </c>
      <c r="L101" t="s">
        <v>2366</v>
      </c>
      <c r="M101">
        <v>100</v>
      </c>
      <c r="N101">
        <v>1</v>
      </c>
      <c r="O101" t="s">
        <v>2367</v>
      </c>
      <c r="P101" t="s">
        <v>1575</v>
      </c>
      <c r="Q101" t="s">
        <v>1575</v>
      </c>
      <c r="R101" t="s">
        <v>584</v>
      </c>
      <c r="S101" t="s">
        <v>2368</v>
      </c>
      <c r="T101" t="s">
        <v>2369</v>
      </c>
      <c r="U101">
        <v>0</v>
      </c>
      <c r="V101" t="s">
        <v>1575</v>
      </c>
      <c r="W101" t="s">
        <v>1575</v>
      </c>
      <c r="X101" t="s">
        <v>1575</v>
      </c>
      <c r="Y101" t="s">
        <v>1575</v>
      </c>
      <c r="Z101" t="s">
        <v>1575</v>
      </c>
      <c r="AA101" t="s">
        <v>2370</v>
      </c>
      <c r="AC101" t="s">
        <v>2371</v>
      </c>
      <c r="AD101" t="s">
        <v>2372</v>
      </c>
    </row>
    <row r="102" spans="1:30" x14ac:dyDescent="0.15">
      <c r="A102" s="5" t="str">
        <f>記入用!A102</f>
        <v>静寂のオリイェ</v>
      </c>
      <c r="B102" t="str">
        <f>記入用!B102</f>
        <v>アーヴィ</v>
      </c>
      <c r="C102" t="s">
        <v>6837</v>
      </c>
      <c r="D102" t="s">
        <v>4302</v>
      </c>
      <c r="E102" t="s">
        <v>639</v>
      </c>
      <c r="F102" t="s">
        <v>580</v>
      </c>
      <c r="G102">
        <v>5</v>
      </c>
      <c r="H102" t="s">
        <v>419</v>
      </c>
      <c r="I102" t="s">
        <v>582</v>
      </c>
      <c r="J102" t="s">
        <v>421</v>
      </c>
      <c r="K102" t="s">
        <v>422</v>
      </c>
      <c r="L102" t="s">
        <v>608</v>
      </c>
      <c r="M102">
        <v>90</v>
      </c>
      <c r="N102">
        <v>2</v>
      </c>
      <c r="O102" t="s">
        <v>6648</v>
      </c>
      <c r="P102" t="s">
        <v>5734</v>
      </c>
      <c r="Q102" t="s">
        <v>6045</v>
      </c>
      <c r="R102" s="6" t="s">
        <v>709</v>
      </c>
      <c r="S102" s="6" t="s">
        <v>709</v>
      </c>
      <c r="T102" s="6" t="s">
        <v>709</v>
      </c>
      <c r="U102">
        <v>15</v>
      </c>
      <c r="V102" t="s">
        <v>1429</v>
      </c>
      <c r="AD102" t="s">
        <v>6838</v>
      </c>
    </row>
    <row r="103" spans="1:30" x14ac:dyDescent="0.15">
      <c r="A103" s="5" t="str">
        <f>記入用!A103</f>
        <v>絶対のロゥ</v>
      </c>
      <c r="B103" t="str">
        <f>記入用!B103</f>
        <v>むじゅん</v>
      </c>
      <c r="C103" t="s">
        <v>2416</v>
      </c>
      <c r="D103" t="s">
        <v>546</v>
      </c>
      <c r="E103" t="s">
        <v>2417</v>
      </c>
      <c r="F103" t="s">
        <v>1720</v>
      </c>
      <c r="G103">
        <v>8</v>
      </c>
      <c r="H103" t="s">
        <v>581</v>
      </c>
      <c r="I103" t="s">
        <v>582</v>
      </c>
      <c r="J103" t="s">
        <v>421</v>
      </c>
      <c r="K103" t="s">
        <v>422</v>
      </c>
      <c r="L103" t="s">
        <v>608</v>
      </c>
      <c r="M103">
        <v>90</v>
      </c>
      <c r="N103">
        <v>1</v>
      </c>
      <c r="O103" s="6" t="s">
        <v>776</v>
      </c>
      <c r="P103" t="s">
        <v>1575</v>
      </c>
      <c r="Q103" t="s">
        <v>1575</v>
      </c>
      <c r="R103" t="s">
        <v>1575</v>
      </c>
      <c r="S103" t="s">
        <v>1575</v>
      </c>
      <c r="T103" t="s">
        <v>1918</v>
      </c>
      <c r="U103">
        <v>40</v>
      </c>
      <c r="V103" t="s">
        <v>2418</v>
      </c>
      <c r="W103" t="s">
        <v>1625</v>
      </c>
      <c r="X103" t="s">
        <v>2419</v>
      </c>
      <c r="Y103" t="s">
        <v>642</v>
      </c>
      <c r="AC103" t="s">
        <v>2420</v>
      </c>
      <c r="AD103" t="s">
        <v>2421</v>
      </c>
    </row>
    <row r="104" spans="1:30" x14ac:dyDescent="0.15">
      <c r="A104" s="5" t="str">
        <f>記入用!A104</f>
        <v>千貌のナイア</v>
      </c>
      <c r="B104" t="str">
        <f>記入用!B104</f>
        <v>gi</v>
      </c>
      <c r="C104" t="s">
        <v>2443</v>
      </c>
      <c r="D104" s="15" t="s">
        <v>2444</v>
      </c>
      <c r="E104" t="s">
        <v>1915</v>
      </c>
      <c r="F104" t="s">
        <v>1720</v>
      </c>
      <c r="G104">
        <v>10</v>
      </c>
      <c r="H104" t="s">
        <v>581</v>
      </c>
      <c r="I104" t="s">
        <v>420</v>
      </c>
      <c r="J104" t="s">
        <v>421</v>
      </c>
      <c r="K104" t="s">
        <v>3466</v>
      </c>
      <c r="L104" t="s">
        <v>2366</v>
      </c>
      <c r="M104">
        <v>90</v>
      </c>
      <c r="N104">
        <v>1</v>
      </c>
      <c r="P104" t="s">
        <v>1575</v>
      </c>
      <c r="Q104" t="s">
        <v>1575</v>
      </c>
      <c r="R104" t="s">
        <v>584</v>
      </c>
      <c r="S104" t="s">
        <v>1977</v>
      </c>
      <c r="T104" t="s">
        <v>1575</v>
      </c>
      <c r="U104">
        <v>20</v>
      </c>
      <c r="V104" t="s">
        <v>2445</v>
      </c>
      <c r="W104" t="s">
        <v>2446</v>
      </c>
      <c r="X104" t="s">
        <v>2445</v>
      </c>
      <c r="Y104" t="s">
        <v>1977</v>
      </c>
      <c r="Z104" t="s">
        <v>1977</v>
      </c>
      <c r="AA104" t="s">
        <v>2447</v>
      </c>
      <c r="AC104" t="s">
        <v>2448</v>
      </c>
      <c r="AD104" t="s">
        <v>2449</v>
      </c>
    </row>
    <row r="105" spans="1:30" x14ac:dyDescent="0.15">
      <c r="A105" s="5" t="str">
        <f>記入用!A105</f>
        <v>創作のアトウィー</v>
      </c>
      <c r="B105" t="str">
        <f>記入用!B105</f>
        <v>アーヴィ</v>
      </c>
      <c r="C105" t="s">
        <v>6849</v>
      </c>
      <c r="D105" t="s">
        <v>6850</v>
      </c>
      <c r="E105" t="s">
        <v>5825</v>
      </c>
      <c r="F105" t="s">
        <v>580</v>
      </c>
      <c r="G105">
        <v>8</v>
      </c>
      <c r="H105" t="s">
        <v>419</v>
      </c>
      <c r="I105" t="s">
        <v>420</v>
      </c>
      <c r="J105" t="s">
        <v>421</v>
      </c>
      <c r="K105" t="s">
        <v>422</v>
      </c>
      <c r="L105" t="s">
        <v>608</v>
      </c>
      <c r="M105">
        <v>100</v>
      </c>
      <c r="N105">
        <v>1</v>
      </c>
      <c r="O105" t="s">
        <v>5892</v>
      </c>
      <c r="P105" t="s">
        <v>584</v>
      </c>
      <c r="Q105" t="s">
        <v>584</v>
      </c>
      <c r="R105" t="s">
        <v>584</v>
      </c>
      <c r="S105" t="s">
        <v>584</v>
      </c>
      <c r="T105" t="s">
        <v>584</v>
      </c>
      <c r="U105">
        <v>10</v>
      </c>
      <c r="V105" t="s">
        <v>610</v>
      </c>
      <c r="W105" t="s">
        <v>610</v>
      </c>
      <c r="X105" t="s">
        <v>6848</v>
      </c>
      <c r="Y105" t="s">
        <v>6848</v>
      </c>
      <c r="Z105" t="s">
        <v>6848</v>
      </c>
      <c r="AA105" t="s">
        <v>6441</v>
      </c>
      <c r="AC105" t="s">
        <v>6851</v>
      </c>
      <c r="AD105" t="s">
        <v>6852</v>
      </c>
    </row>
    <row r="106" spans="1:30" x14ac:dyDescent="0.15">
      <c r="A106" s="5" t="str">
        <f>記入用!A106</f>
        <v>創作のテクネ</v>
      </c>
      <c r="B106" t="str">
        <f>記入用!B106</f>
        <v>澄香</v>
      </c>
      <c r="C106" t="s">
        <v>2498</v>
      </c>
      <c r="D106" s="15" t="s">
        <v>2499</v>
      </c>
      <c r="E106" t="s">
        <v>2500</v>
      </c>
      <c r="F106" t="s">
        <v>580</v>
      </c>
      <c r="G106">
        <v>10</v>
      </c>
      <c r="H106" t="s">
        <v>581</v>
      </c>
      <c r="I106" t="s">
        <v>420</v>
      </c>
      <c r="J106" t="s">
        <v>421</v>
      </c>
      <c r="K106" t="s">
        <v>3466</v>
      </c>
      <c r="L106" t="s">
        <v>550</v>
      </c>
      <c r="M106">
        <v>20</v>
      </c>
      <c r="N106">
        <v>1</v>
      </c>
      <c r="O106" t="s">
        <v>2501</v>
      </c>
      <c r="P106" t="s">
        <v>584</v>
      </c>
      <c r="Q106" t="s">
        <v>2502</v>
      </c>
      <c r="R106" t="s">
        <v>2503</v>
      </c>
      <c r="S106" t="s">
        <v>1154</v>
      </c>
      <c r="T106" s="5" t="s">
        <v>2504</v>
      </c>
      <c r="U106">
        <v>10</v>
      </c>
      <c r="V106" t="s">
        <v>2505</v>
      </c>
      <c r="W106" t="s">
        <v>2506</v>
      </c>
      <c r="X106" t="s">
        <v>2507</v>
      </c>
      <c r="Y106" t="s">
        <v>441</v>
      </c>
      <c r="Z106" t="s">
        <v>2508</v>
      </c>
      <c r="AA106" t="s">
        <v>2509</v>
      </c>
      <c r="AC106" t="s">
        <v>2510</v>
      </c>
      <c r="AD106" t="s">
        <v>2511</v>
      </c>
    </row>
    <row r="107" spans="1:30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6872</v>
      </c>
      <c r="D107" t="s">
        <v>546</v>
      </c>
      <c r="E107" s="15" t="s">
        <v>6872</v>
      </c>
      <c r="F107" t="s">
        <v>1253</v>
      </c>
      <c r="G107">
        <v>8</v>
      </c>
      <c r="H107" t="s">
        <v>581</v>
      </c>
      <c r="I107" t="s">
        <v>582</v>
      </c>
      <c r="J107" t="s">
        <v>421</v>
      </c>
      <c r="K107" t="s">
        <v>422</v>
      </c>
      <c r="L107" t="s">
        <v>550</v>
      </c>
      <c r="M107">
        <v>60</v>
      </c>
      <c r="N107">
        <v>2</v>
      </c>
      <c r="P107" t="s">
        <v>423</v>
      </c>
      <c r="Q107" t="s">
        <v>423</v>
      </c>
      <c r="R107" t="s">
        <v>644</v>
      </c>
      <c r="S107" t="s">
        <v>644</v>
      </c>
      <c r="T107" t="s">
        <v>677</v>
      </c>
      <c r="U107">
        <v>10</v>
      </c>
      <c r="V107" t="s">
        <v>5683</v>
      </c>
      <c r="W107" t="s">
        <v>5683</v>
      </c>
      <c r="X107" t="s">
        <v>5683</v>
      </c>
      <c r="Y107" t="s">
        <v>741</v>
      </c>
      <c r="Z107" t="s">
        <v>741</v>
      </c>
      <c r="AA107" t="s">
        <v>6247</v>
      </c>
      <c r="AC107" t="s">
        <v>6873</v>
      </c>
      <c r="AD107" t="s">
        <v>5960</v>
      </c>
    </row>
    <row r="108" spans="1:30" x14ac:dyDescent="0.15">
      <c r="A108" s="5" t="str">
        <f>記入用!A108</f>
        <v>霜月のエルシーユ</v>
      </c>
      <c r="B108" t="str">
        <f>記入用!B108</f>
        <v>風切快夢</v>
      </c>
      <c r="C108" t="s">
        <v>6897</v>
      </c>
      <c r="D108" t="s">
        <v>1621</v>
      </c>
      <c r="E108" t="s">
        <v>1498</v>
      </c>
      <c r="F108" t="s">
        <v>1253</v>
      </c>
      <c r="G108">
        <v>8</v>
      </c>
      <c r="H108" t="s">
        <v>581</v>
      </c>
      <c r="I108" t="s">
        <v>582</v>
      </c>
      <c r="J108" t="s">
        <v>421</v>
      </c>
      <c r="K108" t="s">
        <v>422</v>
      </c>
      <c r="L108" t="s">
        <v>608</v>
      </c>
      <c r="M108">
        <v>70</v>
      </c>
      <c r="N108">
        <v>2</v>
      </c>
      <c r="O108" t="s">
        <v>6245</v>
      </c>
      <c r="P108" t="s">
        <v>5656</v>
      </c>
      <c r="Q108" t="s">
        <v>5759</v>
      </c>
      <c r="R108" t="s">
        <v>5820</v>
      </c>
      <c r="S108" t="s">
        <v>5820</v>
      </c>
      <c r="T108" t="s">
        <v>6898</v>
      </c>
      <c r="U108">
        <v>15</v>
      </c>
      <c r="V108" t="s">
        <v>6899</v>
      </c>
      <c r="W108" t="s">
        <v>1429</v>
      </c>
      <c r="X108" t="s">
        <v>1429</v>
      </c>
      <c r="Y108" t="s">
        <v>6345</v>
      </c>
      <c r="Z108" t="s">
        <v>5942</v>
      </c>
      <c r="AA108" t="s">
        <v>6900</v>
      </c>
      <c r="AC108" t="s">
        <v>6901</v>
      </c>
      <c r="AD108" t="s">
        <v>6902</v>
      </c>
    </row>
    <row r="109" spans="1:30" x14ac:dyDescent="0.15">
      <c r="A109" s="5" t="str">
        <f>記入用!A109</f>
        <v>太陽の使いヤタテクト</v>
      </c>
      <c r="B109" t="str">
        <f>記入用!B109</f>
        <v>ハーピーの人</v>
      </c>
      <c r="C109" t="s">
        <v>2542</v>
      </c>
      <c r="D109" t="s">
        <v>546</v>
      </c>
      <c r="E109" t="s">
        <v>740</v>
      </c>
      <c r="F109" t="s">
        <v>580</v>
      </c>
      <c r="G109">
        <v>8</v>
      </c>
      <c r="H109" t="s">
        <v>581</v>
      </c>
      <c r="I109" t="s">
        <v>420</v>
      </c>
      <c r="J109" t="s">
        <v>421</v>
      </c>
      <c r="K109" t="s">
        <v>422</v>
      </c>
      <c r="L109" t="s">
        <v>434</v>
      </c>
      <c r="M109">
        <v>100</v>
      </c>
      <c r="N109">
        <v>3</v>
      </c>
      <c r="O109" t="s">
        <v>2543</v>
      </c>
      <c r="P109" t="s">
        <v>2544</v>
      </c>
      <c r="Q109" t="s">
        <v>2544</v>
      </c>
      <c r="R109" t="s">
        <v>2544</v>
      </c>
      <c r="S109" t="s">
        <v>2545</v>
      </c>
      <c r="T109" t="s">
        <v>2546</v>
      </c>
      <c r="U109">
        <v>10</v>
      </c>
      <c r="V109" t="s">
        <v>2547</v>
      </c>
      <c r="AA109" t="s">
        <v>2548</v>
      </c>
      <c r="AC109" t="s">
        <v>2549</v>
      </c>
      <c r="AD109" t="s">
        <v>2550</v>
      </c>
    </row>
    <row r="110" spans="1:30" x14ac:dyDescent="0.15">
      <c r="A110" s="5" t="str">
        <f>記入用!A110</f>
        <v>惰眠のウトゥ</v>
      </c>
      <c r="B110" t="str">
        <f>記入用!B110</f>
        <v>アーヴィ</v>
      </c>
      <c r="C110" t="s">
        <v>6933</v>
      </c>
      <c r="D110" t="s">
        <v>6934</v>
      </c>
      <c r="F110" t="s">
        <v>580</v>
      </c>
      <c r="G110">
        <v>8</v>
      </c>
      <c r="H110" t="s">
        <v>419</v>
      </c>
      <c r="I110" t="s">
        <v>582</v>
      </c>
      <c r="J110" t="s">
        <v>421</v>
      </c>
      <c r="K110" t="s">
        <v>422</v>
      </c>
      <c r="L110" t="s">
        <v>608</v>
      </c>
      <c r="M110">
        <v>80</v>
      </c>
      <c r="N110">
        <v>1</v>
      </c>
      <c r="O110" t="s">
        <v>6064</v>
      </c>
      <c r="P110" t="s">
        <v>584</v>
      </c>
      <c r="Q110" t="s">
        <v>584</v>
      </c>
      <c r="R110" t="s">
        <v>584</v>
      </c>
      <c r="S110" t="s">
        <v>584</v>
      </c>
      <c r="T110" t="s">
        <v>712</v>
      </c>
      <c r="U110">
        <v>10</v>
      </c>
      <c r="V110" t="s">
        <v>712</v>
      </c>
      <c r="AD110" t="s">
        <v>5960</v>
      </c>
    </row>
    <row r="111" spans="1:30" x14ac:dyDescent="0.15">
      <c r="A111" s="5" t="str">
        <f>記入用!A111</f>
        <v>怠惰のオーブ</v>
      </c>
      <c r="B111" t="str">
        <f>記入用!B111</f>
        <v>あなたの娘</v>
      </c>
      <c r="C111" t="s">
        <v>2578</v>
      </c>
      <c r="D111" s="15" t="s">
        <v>2578</v>
      </c>
      <c r="E111" s="15" t="s">
        <v>2579</v>
      </c>
      <c r="F111" t="s">
        <v>2580</v>
      </c>
      <c r="G111">
        <v>8</v>
      </c>
      <c r="H111" t="s">
        <v>581</v>
      </c>
      <c r="I111" t="s">
        <v>582</v>
      </c>
      <c r="J111" t="s">
        <v>421</v>
      </c>
      <c r="K111" t="s">
        <v>3466</v>
      </c>
      <c r="L111" t="s">
        <v>2581</v>
      </c>
      <c r="M111">
        <v>50</v>
      </c>
      <c r="N111">
        <v>3</v>
      </c>
      <c r="O111" t="s">
        <v>676</v>
      </c>
      <c r="P111" t="s">
        <v>644</v>
      </c>
      <c r="Q111" t="s">
        <v>644</v>
      </c>
      <c r="R111" t="s">
        <v>677</v>
      </c>
      <c r="S111" t="s">
        <v>677</v>
      </c>
      <c r="T111" t="s">
        <v>2582</v>
      </c>
      <c r="U111">
        <v>5</v>
      </c>
      <c r="V111" t="s">
        <v>613</v>
      </c>
      <c r="W111" t="s">
        <v>613</v>
      </c>
      <c r="X111" t="s">
        <v>613</v>
      </c>
      <c r="Y111" t="s">
        <v>613</v>
      </c>
      <c r="Z111" t="s">
        <v>613</v>
      </c>
      <c r="AD111" t="s">
        <v>2583</v>
      </c>
    </row>
    <row r="112" spans="1:30" x14ac:dyDescent="0.15">
      <c r="A112" s="5" t="str">
        <f>記入用!A112</f>
        <v>茸のツェペシュ</v>
      </c>
      <c r="B112" t="str">
        <f>記入用!B112</f>
        <v>マスティフ</v>
      </c>
      <c r="C112" t="s">
        <v>2610</v>
      </c>
      <c r="D112" t="s">
        <v>2611</v>
      </c>
      <c r="E112" t="s">
        <v>2586</v>
      </c>
      <c r="F112" t="s">
        <v>2612</v>
      </c>
      <c r="G112">
        <v>20</v>
      </c>
      <c r="H112" t="s">
        <v>581</v>
      </c>
      <c r="I112" t="s">
        <v>582</v>
      </c>
      <c r="J112" t="s">
        <v>421</v>
      </c>
      <c r="K112" t="s">
        <v>422</v>
      </c>
      <c r="L112" t="s">
        <v>608</v>
      </c>
      <c r="M112">
        <v>40</v>
      </c>
      <c r="N112">
        <v>2</v>
      </c>
      <c r="O112" t="s">
        <v>2613</v>
      </c>
      <c r="P112" t="s">
        <v>2614</v>
      </c>
      <c r="Q112" t="s">
        <v>2614</v>
      </c>
      <c r="R112" t="s">
        <v>2614</v>
      </c>
      <c r="S112" t="s">
        <v>2614</v>
      </c>
      <c r="T112" t="s">
        <v>423</v>
      </c>
      <c r="U112">
        <v>20</v>
      </c>
      <c r="V112" t="s">
        <v>2544</v>
      </c>
      <c r="W112" t="s">
        <v>423</v>
      </c>
      <c r="X112" t="s">
        <v>2615</v>
      </c>
      <c r="Y112" t="s">
        <v>2508</v>
      </c>
      <c r="Z112" t="s">
        <v>2508</v>
      </c>
      <c r="AA112" t="s">
        <v>2616</v>
      </c>
      <c r="AD112" t="s">
        <v>2617</v>
      </c>
    </row>
    <row r="113" spans="1:32" x14ac:dyDescent="0.15">
      <c r="A113" s="5" t="str">
        <f>記入用!A113</f>
        <v>知恵のオモイカネ</v>
      </c>
      <c r="B113" t="str">
        <f>記入用!B113</f>
        <v>urchin</v>
      </c>
      <c r="C113" t="s">
        <v>4157</v>
      </c>
      <c r="D113" s="15" t="s">
        <v>4159</v>
      </c>
      <c r="E113" t="s">
        <v>4158</v>
      </c>
      <c r="F113" t="s">
        <v>4160</v>
      </c>
      <c r="G113">
        <v>3</v>
      </c>
      <c r="H113" t="s">
        <v>581</v>
      </c>
      <c r="I113" t="s">
        <v>420</v>
      </c>
      <c r="J113" t="s">
        <v>818</v>
      </c>
      <c r="K113" t="s">
        <v>422</v>
      </c>
      <c r="L113" t="s">
        <v>550</v>
      </c>
      <c r="M113">
        <v>50</v>
      </c>
      <c r="N113">
        <v>3</v>
      </c>
      <c r="O113" t="s">
        <v>4161</v>
      </c>
      <c r="P113" t="s">
        <v>4162</v>
      </c>
      <c r="Q113" t="s">
        <v>4162</v>
      </c>
      <c r="R113" t="s">
        <v>4162</v>
      </c>
      <c r="S113" t="s">
        <v>4162</v>
      </c>
      <c r="T113" t="s">
        <v>4162</v>
      </c>
      <c r="U113">
        <v>100</v>
      </c>
      <c r="V113" t="s">
        <v>4161</v>
      </c>
      <c r="W113" t="s">
        <v>4161</v>
      </c>
      <c r="X113" t="s">
        <v>4161</v>
      </c>
      <c r="Y113" t="s">
        <v>4161</v>
      </c>
      <c r="Z113" t="s">
        <v>4161</v>
      </c>
      <c r="AD113" t="s">
        <v>4163</v>
      </c>
    </row>
    <row r="114" spans="1:32" x14ac:dyDescent="0.15">
      <c r="A114" s="5" t="str">
        <f>記入用!A114</f>
        <v>帳の『キーア』</v>
      </c>
      <c r="B114" t="str">
        <f>記入用!B114</f>
        <v>迷子の子猫まっしぐら</v>
      </c>
      <c r="C114" t="s">
        <v>2647</v>
      </c>
      <c r="D114" t="s">
        <v>546</v>
      </c>
      <c r="E114" t="s">
        <v>775</v>
      </c>
      <c r="F114" t="s">
        <v>2612</v>
      </c>
      <c r="G114">
        <v>20</v>
      </c>
      <c r="H114" t="s">
        <v>581</v>
      </c>
      <c r="I114" t="s">
        <v>420</v>
      </c>
      <c r="J114" t="s">
        <v>421</v>
      </c>
      <c r="K114" t="s">
        <v>3466</v>
      </c>
      <c r="L114" t="s">
        <v>608</v>
      </c>
      <c r="M114">
        <v>90</v>
      </c>
      <c r="N114">
        <v>1</v>
      </c>
      <c r="O114" t="s">
        <v>609</v>
      </c>
      <c r="P114" t="s">
        <v>584</v>
      </c>
      <c r="Q114" t="s">
        <v>584</v>
      </c>
      <c r="R114" t="s">
        <v>584</v>
      </c>
      <c r="S114" s="6" t="s">
        <v>2648</v>
      </c>
      <c r="T114" t="s">
        <v>2649</v>
      </c>
      <c r="U114">
        <v>20</v>
      </c>
      <c r="V114" t="s">
        <v>679</v>
      </c>
      <c r="W114" t="s">
        <v>610</v>
      </c>
      <c r="X114" t="s">
        <v>679</v>
      </c>
      <c r="Y114" t="s">
        <v>2650</v>
      </c>
      <c r="Z114" t="s">
        <v>2614</v>
      </c>
      <c r="AC114" t="s">
        <v>2651</v>
      </c>
      <c r="AD114" t="s">
        <v>2652</v>
      </c>
      <c r="AF114" s="23" t="s">
        <v>2654</v>
      </c>
    </row>
    <row r="115" spans="1:32" x14ac:dyDescent="0.15">
      <c r="A115" s="5" t="str">
        <f>記入用!A115</f>
        <v>調薬のトゥーリエ</v>
      </c>
      <c r="B115" t="str">
        <f>記入用!B115</f>
        <v>うめもずく</v>
      </c>
      <c r="C115" t="s">
        <v>2704</v>
      </c>
      <c r="D115" t="s">
        <v>546</v>
      </c>
      <c r="E115" s="15" t="s">
        <v>2705</v>
      </c>
      <c r="F115" t="s">
        <v>1253</v>
      </c>
      <c r="G115">
        <v>8</v>
      </c>
      <c r="H115" t="s">
        <v>581</v>
      </c>
      <c r="I115" t="s">
        <v>582</v>
      </c>
      <c r="J115" t="s">
        <v>421</v>
      </c>
      <c r="K115" t="s">
        <v>3466</v>
      </c>
      <c r="L115" t="s">
        <v>608</v>
      </c>
      <c r="M115">
        <v>80</v>
      </c>
      <c r="N115">
        <v>1</v>
      </c>
      <c r="O115" t="s">
        <v>609</v>
      </c>
      <c r="P115" t="s">
        <v>551</v>
      </c>
      <c r="Q115" t="s">
        <v>584</v>
      </c>
      <c r="R115" t="s">
        <v>584</v>
      </c>
      <c r="S115" t="s">
        <v>2544</v>
      </c>
      <c r="T115" t="s">
        <v>2706</v>
      </c>
      <c r="U115">
        <v>30</v>
      </c>
      <c r="V115" t="s">
        <v>1598</v>
      </c>
      <c r="W115" t="s">
        <v>1598</v>
      </c>
      <c r="X115" t="s">
        <v>2707</v>
      </c>
      <c r="AD115" t="s">
        <v>3397</v>
      </c>
    </row>
    <row r="116" spans="1:32" x14ac:dyDescent="0.15">
      <c r="A116" s="5" t="str">
        <f>記入用!A116</f>
        <v>釣趣のルイン</v>
      </c>
      <c r="B116" t="str">
        <f>記入用!B116</f>
        <v>ソナリ</v>
      </c>
      <c r="C116" t="s">
        <v>2741</v>
      </c>
      <c r="D116" t="s">
        <v>2742</v>
      </c>
      <c r="E116" t="s">
        <v>2743</v>
      </c>
      <c r="F116" t="s">
        <v>2744</v>
      </c>
      <c r="G116">
        <v>4</v>
      </c>
      <c r="H116" t="s">
        <v>1402</v>
      </c>
      <c r="I116" t="s">
        <v>582</v>
      </c>
      <c r="J116" s="5" t="s">
        <v>2745</v>
      </c>
      <c r="K116" t="s">
        <v>3466</v>
      </c>
      <c r="L116" t="s">
        <v>608</v>
      </c>
      <c r="M116">
        <v>70</v>
      </c>
      <c r="N116">
        <v>1</v>
      </c>
      <c r="P116" t="s">
        <v>2546</v>
      </c>
      <c r="Q116" t="s">
        <v>551</v>
      </c>
      <c r="R116" s="6" t="s">
        <v>709</v>
      </c>
      <c r="S116" s="6" t="s">
        <v>709</v>
      </c>
      <c r="T116" s="6" t="s">
        <v>709</v>
      </c>
      <c r="U116">
        <v>0</v>
      </c>
      <c r="AA116" t="s">
        <v>2746</v>
      </c>
    </row>
    <row r="117" spans="1:32" x14ac:dyDescent="0.15">
      <c r="A117" s="5" t="str">
        <f>記入用!A117</f>
        <v>天雨のミツハ</v>
      </c>
      <c r="B117" t="str">
        <f>記入用!B117</f>
        <v>kinoko-heads</v>
      </c>
      <c r="C117" t="s">
        <v>2785</v>
      </c>
      <c r="D117" t="s">
        <v>546</v>
      </c>
      <c r="E117" t="s">
        <v>1551</v>
      </c>
      <c r="F117" t="s">
        <v>580</v>
      </c>
      <c r="G117">
        <v>8</v>
      </c>
      <c r="H117" t="s">
        <v>581</v>
      </c>
      <c r="I117" t="s">
        <v>582</v>
      </c>
      <c r="J117" t="s">
        <v>421</v>
      </c>
      <c r="K117" t="s">
        <v>422</v>
      </c>
      <c r="L117" t="s">
        <v>434</v>
      </c>
      <c r="M117">
        <v>70</v>
      </c>
      <c r="N117">
        <v>1</v>
      </c>
      <c r="O117" t="s">
        <v>2786</v>
      </c>
      <c r="P117" t="s">
        <v>551</v>
      </c>
      <c r="Q117" t="s">
        <v>551</v>
      </c>
      <c r="R117" s="5" t="s">
        <v>2506</v>
      </c>
      <c r="S117" t="s">
        <v>2787</v>
      </c>
      <c r="T117" t="s">
        <v>2787</v>
      </c>
      <c r="U117">
        <v>30</v>
      </c>
      <c r="V117" t="s">
        <v>2506</v>
      </c>
      <c r="W117" t="s">
        <v>2788</v>
      </c>
      <c r="X117" t="s">
        <v>2789</v>
      </c>
      <c r="Y117" t="s">
        <v>2790</v>
      </c>
      <c r="Z117" t="s">
        <v>2791</v>
      </c>
      <c r="AD117" t="s">
        <v>2708</v>
      </c>
    </row>
    <row r="118" spans="1:32" x14ac:dyDescent="0.15">
      <c r="A118" s="5" t="str">
        <f>記入用!A118</f>
        <v>天候のベルリオーズ</v>
      </c>
      <c r="B118" t="str">
        <f>記入用!B118</f>
        <v>アーヴィ</v>
      </c>
      <c r="C118" t="s">
        <v>6950</v>
      </c>
      <c r="D118" t="s">
        <v>6951</v>
      </c>
      <c r="E118" t="s">
        <v>639</v>
      </c>
      <c r="F118" t="s">
        <v>580</v>
      </c>
      <c r="G118">
        <v>8</v>
      </c>
      <c r="H118" t="s">
        <v>419</v>
      </c>
      <c r="I118" t="s">
        <v>582</v>
      </c>
      <c r="J118" t="s">
        <v>421</v>
      </c>
      <c r="K118" t="s">
        <v>422</v>
      </c>
      <c r="L118" t="s">
        <v>608</v>
      </c>
      <c r="M118">
        <v>80</v>
      </c>
      <c r="N118">
        <v>2</v>
      </c>
      <c r="O118" t="s">
        <v>1033</v>
      </c>
      <c r="P118" t="s">
        <v>644</v>
      </c>
      <c r="Q118" t="s">
        <v>644</v>
      </c>
      <c r="R118" t="s">
        <v>644</v>
      </c>
      <c r="S118" t="s">
        <v>5654</v>
      </c>
      <c r="T118" t="s">
        <v>423</v>
      </c>
      <c r="U118">
        <v>10</v>
      </c>
      <c r="V118" t="s">
        <v>5800</v>
      </c>
      <c r="W118" t="s">
        <v>5800</v>
      </c>
      <c r="X118" t="s">
        <v>5800</v>
      </c>
      <c r="Y118" t="s">
        <v>6245</v>
      </c>
      <c r="Z118" t="s">
        <v>613</v>
      </c>
      <c r="AC118" t="s">
        <v>6851</v>
      </c>
      <c r="AD118" t="s">
        <v>6952</v>
      </c>
    </row>
    <row r="119" spans="1:32" x14ac:dyDescent="0.15">
      <c r="A119" s="5" t="str">
        <f>記入用!A119</f>
        <v>唐揚のカラカラ</v>
      </c>
      <c r="B119" t="str">
        <f>記入用!B119</f>
        <v>ポー子</v>
      </c>
      <c r="C119" t="s">
        <v>2808</v>
      </c>
      <c r="D119" t="s">
        <v>546</v>
      </c>
      <c r="E119" t="s">
        <v>965</v>
      </c>
      <c r="F119" t="s">
        <v>2809</v>
      </c>
      <c r="G119">
        <v>8</v>
      </c>
      <c r="H119" t="s">
        <v>419</v>
      </c>
      <c r="I119" t="s">
        <v>582</v>
      </c>
      <c r="J119" t="s">
        <v>421</v>
      </c>
      <c r="K119" t="s">
        <v>422</v>
      </c>
      <c r="L119" t="s">
        <v>608</v>
      </c>
      <c r="M119">
        <v>100</v>
      </c>
      <c r="N119">
        <v>2</v>
      </c>
      <c r="O119" t="s">
        <v>2504</v>
      </c>
      <c r="P119" s="5" t="s">
        <v>2504</v>
      </c>
      <c r="Q119" t="s">
        <v>2503</v>
      </c>
      <c r="R119" t="s">
        <v>2544</v>
      </c>
      <c r="S119" t="s">
        <v>2503</v>
      </c>
      <c r="T119" t="s">
        <v>2544</v>
      </c>
      <c r="U119">
        <v>0</v>
      </c>
      <c r="AA119" t="s">
        <v>2548</v>
      </c>
      <c r="AC119" s="13" t="s">
        <v>2810</v>
      </c>
      <c r="AD119" t="s">
        <v>2708</v>
      </c>
    </row>
    <row r="120" spans="1:32" x14ac:dyDescent="0.15">
      <c r="A120" s="5" t="str">
        <f>記入用!A120</f>
        <v>導のチェルキオ</v>
      </c>
      <c r="B120" t="str">
        <f>記入用!B120</f>
        <v>アーヴィ</v>
      </c>
      <c r="C120" t="s">
        <v>8620</v>
      </c>
      <c r="D120" t="s">
        <v>774</v>
      </c>
      <c r="E120" t="s">
        <v>2475</v>
      </c>
      <c r="F120" t="s">
        <v>580</v>
      </c>
      <c r="G120">
        <v>5</v>
      </c>
      <c r="H120" t="s">
        <v>419</v>
      </c>
      <c r="I120" t="s">
        <v>548</v>
      </c>
      <c r="J120" t="s">
        <v>549</v>
      </c>
      <c r="K120" t="s">
        <v>422</v>
      </c>
      <c r="L120" t="s">
        <v>608</v>
      </c>
      <c r="M120">
        <v>90</v>
      </c>
      <c r="N120">
        <v>1</v>
      </c>
      <c r="O120" t="s">
        <v>1033</v>
      </c>
      <c r="P120" t="s">
        <v>584</v>
      </c>
      <c r="Q120" t="s">
        <v>584</v>
      </c>
      <c r="R120" t="s">
        <v>584</v>
      </c>
      <c r="S120" t="s">
        <v>584</v>
      </c>
      <c r="T120" t="s">
        <v>700</v>
      </c>
      <c r="U120">
        <v>10</v>
      </c>
      <c r="V120" t="s">
        <v>613</v>
      </c>
      <c r="W120" t="s">
        <v>8621</v>
      </c>
      <c r="AD120" t="s">
        <v>8622</v>
      </c>
    </row>
    <row r="121" spans="1:32" x14ac:dyDescent="0.15">
      <c r="A121" s="5" t="str">
        <f>記入用!A121</f>
        <v>難波の夕子</v>
      </c>
      <c r="B121" t="str">
        <f>記入用!B121</f>
        <v>ななくさ</v>
      </c>
      <c r="C121" t="s">
        <v>2835</v>
      </c>
      <c r="D121" t="s">
        <v>2836</v>
      </c>
      <c r="E121" t="s">
        <v>883</v>
      </c>
      <c r="F121" t="s">
        <v>2612</v>
      </c>
      <c r="G121">
        <v>8</v>
      </c>
      <c r="H121" t="s">
        <v>419</v>
      </c>
      <c r="I121" t="s">
        <v>582</v>
      </c>
      <c r="J121" t="s">
        <v>421</v>
      </c>
      <c r="K121" t="s">
        <v>3466</v>
      </c>
      <c r="L121" t="s">
        <v>608</v>
      </c>
      <c r="M121">
        <v>100</v>
      </c>
      <c r="N121">
        <v>1</v>
      </c>
      <c r="P121" t="s">
        <v>2546</v>
      </c>
      <c r="Q121" t="s">
        <v>2546</v>
      </c>
      <c r="R121" t="s">
        <v>2546</v>
      </c>
      <c r="S121" t="s">
        <v>2546</v>
      </c>
      <c r="T121" t="s">
        <v>2636</v>
      </c>
      <c r="U121">
        <v>10</v>
      </c>
      <c r="V121" t="s">
        <v>2826</v>
      </c>
      <c r="AA121" t="s">
        <v>2837</v>
      </c>
      <c r="AC121" t="s">
        <v>2838</v>
      </c>
      <c r="AD121" t="s">
        <v>2708</v>
      </c>
    </row>
    <row r="122" spans="1:32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t="s">
        <v>2870</v>
      </c>
      <c r="D122" t="s">
        <v>1400</v>
      </c>
      <c r="E122" t="s">
        <v>1551</v>
      </c>
      <c r="F122" t="s">
        <v>2871</v>
      </c>
      <c r="G122">
        <v>8</v>
      </c>
      <c r="H122" t="s">
        <v>581</v>
      </c>
      <c r="I122" t="s">
        <v>582</v>
      </c>
      <c r="J122" t="s">
        <v>421</v>
      </c>
      <c r="K122" t="s">
        <v>3466</v>
      </c>
      <c r="L122" t="s">
        <v>608</v>
      </c>
      <c r="M122">
        <v>80</v>
      </c>
      <c r="N122">
        <v>1</v>
      </c>
      <c r="O122" t="s">
        <v>609</v>
      </c>
      <c r="P122" t="s">
        <v>584</v>
      </c>
      <c r="Q122" t="s">
        <v>584</v>
      </c>
      <c r="R122" t="s">
        <v>584</v>
      </c>
      <c r="S122" t="s">
        <v>584</v>
      </c>
      <c r="T122" t="s">
        <v>584</v>
      </c>
      <c r="U122">
        <v>15</v>
      </c>
      <c r="V122" t="s">
        <v>849</v>
      </c>
      <c r="W122" t="s">
        <v>2506</v>
      </c>
      <c r="X122" t="s">
        <v>2790</v>
      </c>
      <c r="Y122" t="s">
        <v>2546</v>
      </c>
      <c r="Z122" t="s">
        <v>2872</v>
      </c>
      <c r="AA122" t="s">
        <v>2873</v>
      </c>
    </row>
    <row r="123" spans="1:32" x14ac:dyDescent="0.15">
      <c r="A123" s="5" t="str">
        <f>記入用!A123</f>
        <v>濃霧のサギリ</v>
      </c>
      <c r="B123" t="str">
        <f>記入用!B123</f>
        <v>むじゅん</v>
      </c>
      <c r="C123" t="s">
        <v>2893</v>
      </c>
      <c r="D123" s="5" t="s">
        <v>3591</v>
      </c>
      <c r="E123" t="s">
        <v>798</v>
      </c>
      <c r="F123" t="s">
        <v>2612</v>
      </c>
      <c r="G123">
        <v>8</v>
      </c>
      <c r="H123" t="s">
        <v>581</v>
      </c>
      <c r="I123" t="s">
        <v>582</v>
      </c>
      <c r="J123" t="s">
        <v>421</v>
      </c>
      <c r="K123" t="s">
        <v>422</v>
      </c>
      <c r="L123" t="s">
        <v>608</v>
      </c>
      <c r="M123">
        <v>60</v>
      </c>
      <c r="N123">
        <v>2</v>
      </c>
      <c r="O123" t="s">
        <v>2894</v>
      </c>
      <c r="P123" s="6" t="s">
        <v>709</v>
      </c>
      <c r="Q123" t="s">
        <v>2544</v>
      </c>
      <c r="R123" t="s">
        <v>2544</v>
      </c>
      <c r="S123" t="s">
        <v>2635</v>
      </c>
      <c r="T123" t="s">
        <v>1177</v>
      </c>
      <c r="U123">
        <v>50</v>
      </c>
      <c r="V123" t="s">
        <v>2791</v>
      </c>
      <c r="W123" t="s">
        <v>2791</v>
      </c>
      <c r="X123" t="s">
        <v>2505</v>
      </c>
      <c r="AC123" t="s">
        <v>2895</v>
      </c>
      <c r="AD123" t="s">
        <v>2896</v>
      </c>
    </row>
    <row r="124" spans="1:32" x14ac:dyDescent="0.15">
      <c r="A124" s="5" t="str">
        <f>記入用!A124</f>
        <v>破滅のルスト</v>
      </c>
      <c r="B124" t="str">
        <f>記入用!B124</f>
        <v>赤錆</v>
      </c>
      <c r="C124" t="s">
        <v>2926</v>
      </c>
      <c r="D124" s="15" t="s">
        <v>2927</v>
      </c>
      <c r="E124" t="s">
        <v>639</v>
      </c>
      <c r="F124" t="s">
        <v>2612</v>
      </c>
      <c r="G124">
        <v>3</v>
      </c>
      <c r="H124" t="s">
        <v>419</v>
      </c>
      <c r="I124" t="s">
        <v>420</v>
      </c>
      <c r="J124" t="s">
        <v>421</v>
      </c>
      <c r="K124" t="s">
        <v>3466</v>
      </c>
      <c r="L124" t="s">
        <v>550</v>
      </c>
      <c r="M124">
        <v>50</v>
      </c>
      <c r="N124">
        <v>2</v>
      </c>
      <c r="O124" t="s">
        <v>609</v>
      </c>
      <c r="P124" t="s">
        <v>2928</v>
      </c>
      <c r="Q124" t="s">
        <v>741</v>
      </c>
      <c r="R124" t="s">
        <v>2929</v>
      </c>
      <c r="S124" t="s">
        <v>2298</v>
      </c>
      <c r="T124" t="s">
        <v>2929</v>
      </c>
      <c r="U124">
        <v>5</v>
      </c>
      <c r="V124" t="s">
        <v>849</v>
      </c>
      <c r="W124" t="s">
        <v>642</v>
      </c>
      <c r="X124" t="s">
        <v>441</v>
      </c>
      <c r="Y124" t="s">
        <v>2930</v>
      </c>
      <c r="Z124" t="s">
        <v>2766</v>
      </c>
      <c r="AA124" t="s">
        <v>2931</v>
      </c>
      <c r="AC124" t="s">
        <v>2932</v>
      </c>
      <c r="AD124" t="s">
        <v>2933</v>
      </c>
      <c r="AE124" t="s">
        <v>9919</v>
      </c>
    </row>
    <row r="125" spans="1:32" x14ac:dyDescent="0.15">
      <c r="A125" s="5" t="str">
        <f>記入用!A125</f>
        <v>爆轟のパイロ(oo版)</v>
      </c>
      <c r="B125" t="str">
        <f>記入用!B125</f>
        <v>むじゅん</v>
      </c>
      <c r="C125" t="s">
        <v>2959</v>
      </c>
      <c r="D125" t="s">
        <v>2960</v>
      </c>
      <c r="E125" t="s">
        <v>1830</v>
      </c>
      <c r="F125" t="s">
        <v>2612</v>
      </c>
      <c r="G125">
        <v>8</v>
      </c>
      <c r="H125" t="s">
        <v>581</v>
      </c>
      <c r="I125" t="s">
        <v>548</v>
      </c>
      <c r="J125" t="s">
        <v>421</v>
      </c>
      <c r="K125" t="s">
        <v>422</v>
      </c>
      <c r="L125" t="s">
        <v>608</v>
      </c>
      <c r="M125">
        <v>60</v>
      </c>
      <c r="N125">
        <v>1</v>
      </c>
      <c r="O125" t="s">
        <v>2961</v>
      </c>
      <c r="P125" s="6" t="s">
        <v>709</v>
      </c>
      <c r="Q125" s="6" t="s">
        <v>709</v>
      </c>
      <c r="R125" t="s">
        <v>584</v>
      </c>
      <c r="S125" t="s">
        <v>584</v>
      </c>
      <c r="T125" t="s">
        <v>2544</v>
      </c>
      <c r="U125">
        <v>50</v>
      </c>
      <c r="V125" t="s">
        <v>441</v>
      </c>
      <c r="W125" t="s">
        <v>441</v>
      </c>
      <c r="X125" t="s">
        <v>2962</v>
      </c>
      <c r="Y125" t="s">
        <v>2963</v>
      </c>
      <c r="Z125" t="s">
        <v>2963</v>
      </c>
      <c r="AA125" t="s">
        <v>2964</v>
      </c>
      <c r="AC125" t="s">
        <v>2965</v>
      </c>
      <c r="AD125" t="s">
        <v>2966</v>
      </c>
    </row>
    <row r="126" spans="1:32" x14ac:dyDescent="0.15">
      <c r="A126" s="5" t="str">
        <f>記入用!A126</f>
        <v>爆轟のパイロ(MMA版)</v>
      </c>
      <c r="B126" t="str">
        <f>記入用!B126</f>
        <v>むじゅん</v>
      </c>
      <c r="C126" t="s">
        <v>2959</v>
      </c>
      <c r="D126" t="s">
        <v>2960</v>
      </c>
      <c r="E126" t="s">
        <v>1830</v>
      </c>
      <c r="F126" t="s">
        <v>2612</v>
      </c>
      <c r="G126">
        <v>8</v>
      </c>
      <c r="H126" t="s">
        <v>581</v>
      </c>
      <c r="I126" t="s">
        <v>548</v>
      </c>
      <c r="J126" t="s">
        <v>421</v>
      </c>
      <c r="K126" t="s">
        <v>422</v>
      </c>
      <c r="L126" t="s">
        <v>608</v>
      </c>
      <c r="M126">
        <v>60</v>
      </c>
      <c r="N126">
        <v>1</v>
      </c>
      <c r="O126" t="s">
        <v>2961</v>
      </c>
      <c r="P126" s="6" t="s">
        <v>709</v>
      </c>
      <c r="Q126" s="6" t="s">
        <v>709</v>
      </c>
      <c r="R126" t="s">
        <v>584</v>
      </c>
      <c r="S126" t="s">
        <v>584</v>
      </c>
      <c r="T126" t="s">
        <v>2544</v>
      </c>
      <c r="U126">
        <v>50</v>
      </c>
      <c r="V126" t="s">
        <v>441</v>
      </c>
      <c r="W126" t="s">
        <v>441</v>
      </c>
      <c r="X126" t="s">
        <v>2962</v>
      </c>
      <c r="Y126" t="s">
        <v>2963</v>
      </c>
      <c r="Z126" t="s">
        <v>2963</v>
      </c>
      <c r="AA126" t="s">
        <v>2964</v>
      </c>
      <c r="AC126" t="s">
        <v>2965</v>
      </c>
      <c r="AD126" t="s">
        <v>2966</v>
      </c>
    </row>
    <row r="127" spans="1:32" x14ac:dyDescent="0.15">
      <c r="A127" s="5" t="str">
        <f>記入用!A127</f>
        <v>八双跳びのヨシツネ</v>
      </c>
      <c r="B127" t="str">
        <f>記入用!B127</f>
        <v>urchin</v>
      </c>
      <c r="C127" t="s">
        <v>2992</v>
      </c>
      <c r="D127" t="s">
        <v>2836</v>
      </c>
      <c r="E127" t="s">
        <v>798</v>
      </c>
      <c r="F127" t="s">
        <v>2809</v>
      </c>
      <c r="G127">
        <v>8</v>
      </c>
      <c r="H127" t="s">
        <v>581</v>
      </c>
      <c r="I127" t="s">
        <v>548</v>
      </c>
      <c r="J127" t="s">
        <v>818</v>
      </c>
      <c r="K127" t="s">
        <v>3466</v>
      </c>
      <c r="L127" t="s">
        <v>608</v>
      </c>
      <c r="M127">
        <v>85</v>
      </c>
      <c r="N127">
        <v>1</v>
      </c>
      <c r="O127" t="s">
        <v>1033</v>
      </c>
      <c r="P127" t="s">
        <v>584</v>
      </c>
      <c r="Q127" t="s">
        <v>584</v>
      </c>
      <c r="R127" t="s">
        <v>584</v>
      </c>
      <c r="S127" t="s">
        <v>584</v>
      </c>
      <c r="T127" t="s">
        <v>584</v>
      </c>
      <c r="U127">
        <v>10</v>
      </c>
      <c r="V127" t="s">
        <v>760</v>
      </c>
      <c r="W127" t="s">
        <v>760</v>
      </c>
      <c r="X127" t="s">
        <v>2614</v>
      </c>
      <c r="Y127" t="s">
        <v>441</v>
      </c>
      <c r="Z127" t="s">
        <v>441</v>
      </c>
      <c r="AD127" t="s">
        <v>2993</v>
      </c>
      <c r="AF127" s="22"/>
    </row>
    <row r="128" spans="1:32" x14ac:dyDescent="0.15">
      <c r="A128" s="5" t="str">
        <f>記入用!A128</f>
        <v>半人半鬼のナギハ</v>
      </c>
      <c r="B128" t="str">
        <f>記入用!B128</f>
        <v>すねいく</v>
      </c>
      <c r="C128" t="s">
        <v>3044</v>
      </c>
      <c r="D128" t="s">
        <v>2836</v>
      </c>
      <c r="E128" t="s">
        <v>3045</v>
      </c>
      <c r="F128" t="s">
        <v>3046</v>
      </c>
      <c r="G128">
        <v>8</v>
      </c>
      <c r="H128" t="s">
        <v>419</v>
      </c>
      <c r="I128" t="s">
        <v>420</v>
      </c>
      <c r="J128" t="s">
        <v>421</v>
      </c>
      <c r="K128" t="s">
        <v>422</v>
      </c>
      <c r="L128" t="s">
        <v>434</v>
      </c>
      <c r="M128">
        <v>100</v>
      </c>
      <c r="N128">
        <v>1</v>
      </c>
      <c r="O128" t="s">
        <v>609</v>
      </c>
      <c r="P128" t="s">
        <v>2546</v>
      </c>
      <c r="Q128" t="s">
        <v>2546</v>
      </c>
      <c r="R128" t="s">
        <v>584</v>
      </c>
      <c r="S128" t="s">
        <v>3047</v>
      </c>
      <c r="T128" t="s">
        <v>3047</v>
      </c>
      <c r="U128">
        <v>10</v>
      </c>
      <c r="V128" t="s">
        <v>2649</v>
      </c>
      <c r="W128" t="s">
        <v>2649</v>
      </c>
      <c r="AA128" t="s">
        <v>2746</v>
      </c>
      <c r="AC128" t="s">
        <v>3048</v>
      </c>
      <c r="AD128" t="s">
        <v>3049</v>
      </c>
    </row>
    <row r="129" spans="1:30" x14ac:dyDescent="0.15">
      <c r="A129" s="5" t="str">
        <f>記入用!A129</f>
        <v>氷のニフル</v>
      </c>
      <c r="B129" t="str">
        <f>記入用!B129</f>
        <v>らてぃ</v>
      </c>
      <c r="C129" t="s">
        <v>6967</v>
      </c>
      <c r="D129" t="s">
        <v>546</v>
      </c>
      <c r="E129" t="s">
        <v>6968</v>
      </c>
      <c r="F129" t="s">
        <v>580</v>
      </c>
      <c r="G129">
        <v>8</v>
      </c>
      <c r="H129" t="s">
        <v>581</v>
      </c>
      <c r="I129" t="s">
        <v>582</v>
      </c>
      <c r="J129" t="s">
        <v>421</v>
      </c>
      <c r="K129" t="s">
        <v>4509</v>
      </c>
      <c r="L129" t="s">
        <v>608</v>
      </c>
      <c r="M129">
        <v>100</v>
      </c>
      <c r="N129">
        <v>1</v>
      </c>
      <c r="O129" t="s">
        <v>1723</v>
      </c>
      <c r="P129" t="s">
        <v>584</v>
      </c>
      <c r="Q129" t="s">
        <v>584</v>
      </c>
      <c r="R129" t="s">
        <v>584</v>
      </c>
      <c r="S129" t="s">
        <v>584</v>
      </c>
      <c r="T129" t="s">
        <v>584</v>
      </c>
      <c r="U129">
        <v>10</v>
      </c>
      <c r="V129" t="s">
        <v>614</v>
      </c>
      <c r="W129" t="s">
        <v>614</v>
      </c>
      <c r="X129" t="s">
        <v>614</v>
      </c>
      <c r="Y129" t="s">
        <v>1097</v>
      </c>
      <c r="Z129" t="s">
        <v>6969</v>
      </c>
      <c r="AA129" t="s">
        <v>5163</v>
      </c>
      <c r="AC129" t="s">
        <v>6970</v>
      </c>
      <c r="AD129" t="s">
        <v>7504</v>
      </c>
    </row>
    <row r="130" spans="1:30" x14ac:dyDescent="0.15">
      <c r="A130" s="5" t="str">
        <f>記入用!A130</f>
        <v>貧窮のキュウキ(oo版)</v>
      </c>
      <c r="B130" t="str">
        <f>記入用!B130</f>
        <v>むじゅん</v>
      </c>
      <c r="C130" t="s">
        <v>3115</v>
      </c>
      <c r="D130" t="s">
        <v>3116</v>
      </c>
      <c r="E130" t="s">
        <v>2586</v>
      </c>
      <c r="F130" t="s">
        <v>2612</v>
      </c>
      <c r="G130">
        <v>8</v>
      </c>
      <c r="H130" t="s">
        <v>581</v>
      </c>
      <c r="I130" t="s">
        <v>582</v>
      </c>
      <c r="J130" t="s">
        <v>421</v>
      </c>
      <c r="K130" t="s">
        <v>422</v>
      </c>
      <c r="L130" t="s">
        <v>608</v>
      </c>
      <c r="M130">
        <v>40</v>
      </c>
      <c r="N130">
        <v>2</v>
      </c>
      <c r="P130" s="6" t="s">
        <v>3117</v>
      </c>
      <c r="Q130" s="6" t="s">
        <v>3117</v>
      </c>
      <c r="R130" t="s">
        <v>2635</v>
      </c>
      <c r="S130" t="s">
        <v>2928</v>
      </c>
      <c r="T130" t="s">
        <v>2928</v>
      </c>
      <c r="U130">
        <v>30</v>
      </c>
      <c r="V130" t="s">
        <v>2791</v>
      </c>
      <c r="W130" t="s">
        <v>2791</v>
      </c>
      <c r="X130" t="s">
        <v>2791</v>
      </c>
      <c r="Y130" t="s">
        <v>3118</v>
      </c>
      <c r="Z130" t="s">
        <v>3118</v>
      </c>
      <c r="AC130" t="s">
        <v>3119</v>
      </c>
      <c r="AD130" t="s">
        <v>3120</v>
      </c>
    </row>
    <row r="131" spans="1:30" x14ac:dyDescent="0.15">
      <c r="A131" s="5" t="str">
        <f>記入用!A131</f>
        <v>貧窮のキュウキ(MMA版)</v>
      </c>
      <c r="B131" t="str">
        <f>記入用!B131</f>
        <v>むじゅん</v>
      </c>
      <c r="C131" t="s">
        <v>3115</v>
      </c>
      <c r="D131" t="s">
        <v>3116</v>
      </c>
      <c r="E131" t="s">
        <v>2586</v>
      </c>
      <c r="F131" t="s">
        <v>2612</v>
      </c>
      <c r="G131">
        <v>8</v>
      </c>
      <c r="H131" t="s">
        <v>581</v>
      </c>
      <c r="I131" t="s">
        <v>582</v>
      </c>
      <c r="J131" t="s">
        <v>421</v>
      </c>
      <c r="K131" t="s">
        <v>422</v>
      </c>
      <c r="L131" t="s">
        <v>608</v>
      </c>
      <c r="M131">
        <v>40</v>
      </c>
      <c r="N131">
        <v>2</v>
      </c>
      <c r="P131" s="6" t="s">
        <v>3117</v>
      </c>
      <c r="Q131" s="6" t="s">
        <v>3117</v>
      </c>
      <c r="R131" t="s">
        <v>2635</v>
      </c>
      <c r="S131" t="s">
        <v>2928</v>
      </c>
      <c r="T131" t="s">
        <v>2928</v>
      </c>
      <c r="U131">
        <v>30</v>
      </c>
      <c r="V131" t="s">
        <v>2791</v>
      </c>
      <c r="W131" t="s">
        <v>2791</v>
      </c>
      <c r="X131" t="s">
        <v>2791</v>
      </c>
      <c r="Y131" t="s">
        <v>3118</v>
      </c>
      <c r="Z131" t="s">
        <v>3118</v>
      </c>
      <c r="AC131" t="s">
        <v>3119</v>
      </c>
      <c r="AD131" t="s">
        <v>3120</v>
      </c>
    </row>
    <row r="132" spans="1:30" x14ac:dyDescent="0.15">
      <c r="A132" s="5" t="str">
        <f>記入用!A132</f>
        <v>不死のグリム</v>
      </c>
      <c r="B132" t="str">
        <f>記入用!B132</f>
        <v>むじゅん</v>
      </c>
      <c r="C132" t="s">
        <v>3150</v>
      </c>
      <c r="D132" t="s">
        <v>3961</v>
      </c>
      <c r="E132" s="15" t="s">
        <v>11303</v>
      </c>
      <c r="F132" t="s">
        <v>3151</v>
      </c>
      <c r="G132">
        <v>8</v>
      </c>
      <c r="H132" t="s">
        <v>581</v>
      </c>
      <c r="I132" t="s">
        <v>582</v>
      </c>
      <c r="J132" t="s">
        <v>421</v>
      </c>
      <c r="K132" t="s">
        <v>422</v>
      </c>
      <c r="L132" t="s">
        <v>608</v>
      </c>
      <c r="M132">
        <v>70</v>
      </c>
      <c r="N132">
        <v>1</v>
      </c>
      <c r="O132" t="s">
        <v>2319</v>
      </c>
      <c r="P132" t="s">
        <v>584</v>
      </c>
      <c r="Q132" t="s">
        <v>584</v>
      </c>
      <c r="R132" s="6" t="s">
        <v>709</v>
      </c>
      <c r="S132" t="s">
        <v>3152</v>
      </c>
      <c r="T132" t="s">
        <v>3086</v>
      </c>
      <c r="U132">
        <v>20</v>
      </c>
      <c r="V132" t="s">
        <v>679</v>
      </c>
      <c r="W132" t="s">
        <v>679</v>
      </c>
      <c r="X132" t="s">
        <v>2682</v>
      </c>
      <c r="AA132" t="s">
        <v>3153</v>
      </c>
      <c r="AC132" t="s">
        <v>3154</v>
      </c>
      <c r="AD132" t="s">
        <v>3155</v>
      </c>
    </row>
    <row r="133" spans="1:30" x14ac:dyDescent="0.15">
      <c r="A133" s="5" t="str">
        <f>記入用!A133</f>
        <v>普遍のノイトラール</v>
      </c>
      <c r="B133" t="str">
        <f>記入用!B133</f>
        <v>乞食の悲惨</v>
      </c>
      <c r="C133" t="s">
        <v>6984</v>
      </c>
      <c r="D133" t="s">
        <v>5682</v>
      </c>
      <c r="E133" t="s">
        <v>639</v>
      </c>
      <c r="F133" t="s">
        <v>1253</v>
      </c>
      <c r="G133">
        <v>8</v>
      </c>
      <c r="H133" t="s">
        <v>419</v>
      </c>
      <c r="I133" t="s">
        <v>548</v>
      </c>
      <c r="J133" s="5" t="s">
        <v>5826</v>
      </c>
      <c r="K133" t="s">
        <v>422</v>
      </c>
      <c r="L133" t="s">
        <v>608</v>
      </c>
      <c r="M133">
        <v>80</v>
      </c>
      <c r="N133">
        <v>3</v>
      </c>
      <c r="O133" t="s">
        <v>609</v>
      </c>
      <c r="P133" t="s">
        <v>5683</v>
      </c>
      <c r="Q133" t="s">
        <v>5683</v>
      </c>
      <c r="R133" t="s">
        <v>5683</v>
      </c>
      <c r="S133" t="s">
        <v>5975</v>
      </c>
      <c r="T133" t="s">
        <v>5975</v>
      </c>
      <c r="U133">
        <v>15</v>
      </c>
      <c r="V133" t="s">
        <v>561</v>
      </c>
      <c r="W133" t="s">
        <v>6245</v>
      </c>
      <c r="X133" t="s">
        <v>6922</v>
      </c>
      <c r="AA133" t="s">
        <v>6985</v>
      </c>
      <c r="AC133" t="s">
        <v>5688</v>
      </c>
      <c r="AD133" t="s">
        <v>6986</v>
      </c>
    </row>
    <row r="134" spans="1:30" x14ac:dyDescent="0.15">
      <c r="A134" s="12" t="str">
        <f>記入用!A134</f>
        <v>腐蝕のクルク</v>
      </c>
      <c r="B134" t="str">
        <f>記入用!B134</f>
        <v>とこなめ風鈴</v>
      </c>
      <c r="C134" t="s">
        <v>3182</v>
      </c>
      <c r="D134" t="s">
        <v>3183</v>
      </c>
      <c r="E134" t="s">
        <v>639</v>
      </c>
      <c r="F134" t="s">
        <v>1096</v>
      </c>
      <c r="G134">
        <v>8</v>
      </c>
      <c r="H134" t="s">
        <v>581</v>
      </c>
      <c r="I134" t="s">
        <v>582</v>
      </c>
      <c r="J134" t="s">
        <v>421</v>
      </c>
      <c r="K134" t="s">
        <v>3466</v>
      </c>
      <c r="L134" t="s">
        <v>550</v>
      </c>
      <c r="M134">
        <v>80</v>
      </c>
      <c r="N134">
        <v>3</v>
      </c>
      <c r="O134" t="s">
        <v>609</v>
      </c>
      <c r="P134" t="s">
        <v>2544</v>
      </c>
      <c r="Q134" t="s">
        <v>644</v>
      </c>
      <c r="R134" t="s">
        <v>677</v>
      </c>
      <c r="S134" t="s">
        <v>666</v>
      </c>
      <c r="T134" t="s">
        <v>584</v>
      </c>
      <c r="U134">
        <v>20</v>
      </c>
      <c r="AA134" t="s">
        <v>2873</v>
      </c>
      <c r="AC134" t="s">
        <v>3184</v>
      </c>
      <c r="AD134" t="s">
        <v>3120</v>
      </c>
    </row>
    <row r="135" spans="1:30" x14ac:dyDescent="0.15">
      <c r="A135" s="5" t="str">
        <f>記入用!A135</f>
        <v>風水のフーギ(oo版)</v>
      </c>
      <c r="B135" t="str">
        <f>記入用!B135</f>
        <v>むじゅん</v>
      </c>
      <c r="C135" t="s">
        <v>3206</v>
      </c>
      <c r="D135" t="s">
        <v>3207</v>
      </c>
      <c r="E135" t="s">
        <v>639</v>
      </c>
      <c r="F135" t="s">
        <v>2612</v>
      </c>
      <c r="G135">
        <v>8</v>
      </c>
      <c r="H135" t="s">
        <v>581</v>
      </c>
      <c r="I135" t="s">
        <v>582</v>
      </c>
      <c r="J135" t="s">
        <v>421</v>
      </c>
      <c r="K135" t="s">
        <v>422</v>
      </c>
      <c r="L135" t="s">
        <v>608</v>
      </c>
      <c r="M135">
        <v>80</v>
      </c>
      <c r="N135">
        <v>2</v>
      </c>
      <c r="O135" s="6" t="s">
        <v>776</v>
      </c>
      <c r="P135" s="6" t="s">
        <v>709</v>
      </c>
      <c r="Q135" t="s">
        <v>551</v>
      </c>
      <c r="R135" t="s">
        <v>2721</v>
      </c>
      <c r="S135" t="s">
        <v>3208</v>
      </c>
      <c r="T135" t="s">
        <v>644</v>
      </c>
      <c r="U135">
        <v>30</v>
      </c>
      <c r="V135" t="s">
        <v>3209</v>
      </c>
      <c r="W135" t="s">
        <v>3210</v>
      </c>
      <c r="X135" t="s">
        <v>1197</v>
      </c>
      <c r="AC135" t="s">
        <v>3211</v>
      </c>
      <c r="AD135" t="s">
        <v>3212</v>
      </c>
    </row>
    <row r="136" spans="1:30" x14ac:dyDescent="0.15">
      <c r="A136" s="5" t="str">
        <f>記入用!A136</f>
        <v>風水のフーギ(MMA版)</v>
      </c>
      <c r="B136" t="str">
        <f>記入用!B136</f>
        <v>むじゅん</v>
      </c>
      <c r="C136" t="s">
        <v>3206</v>
      </c>
      <c r="D136" t="s">
        <v>3207</v>
      </c>
      <c r="E136" t="s">
        <v>639</v>
      </c>
      <c r="F136" t="s">
        <v>2612</v>
      </c>
      <c r="G136">
        <v>8</v>
      </c>
      <c r="H136" t="s">
        <v>581</v>
      </c>
      <c r="I136" t="s">
        <v>582</v>
      </c>
      <c r="J136" t="s">
        <v>421</v>
      </c>
      <c r="K136" t="s">
        <v>422</v>
      </c>
      <c r="L136" t="s">
        <v>608</v>
      </c>
      <c r="M136">
        <v>80</v>
      </c>
      <c r="N136">
        <v>2</v>
      </c>
      <c r="O136" s="6" t="s">
        <v>776</v>
      </c>
      <c r="P136" s="6" t="s">
        <v>709</v>
      </c>
      <c r="Q136" t="s">
        <v>551</v>
      </c>
      <c r="R136" t="s">
        <v>2721</v>
      </c>
      <c r="S136" t="s">
        <v>3208</v>
      </c>
      <c r="T136" t="s">
        <v>644</v>
      </c>
      <c r="U136">
        <v>30</v>
      </c>
      <c r="V136" t="s">
        <v>3209</v>
      </c>
      <c r="W136" t="s">
        <v>3210</v>
      </c>
      <c r="X136" t="s">
        <v>1197</v>
      </c>
      <c r="AC136" t="s">
        <v>3211</v>
      </c>
      <c r="AD136" t="s">
        <v>3212</v>
      </c>
    </row>
    <row r="137" spans="1:30" x14ac:dyDescent="0.15">
      <c r="A137" s="12" t="str">
        <f>記入用!A137</f>
        <v>福のビシャウ</v>
      </c>
      <c r="B137" t="str">
        <f>記入用!B137</f>
        <v>-Luna</v>
      </c>
      <c r="C137" t="s">
        <v>3237</v>
      </c>
      <c r="D137" t="s">
        <v>3238</v>
      </c>
      <c r="E137" t="s">
        <v>3239</v>
      </c>
      <c r="F137" t="s">
        <v>580</v>
      </c>
      <c r="G137">
        <v>8</v>
      </c>
      <c r="H137" s="12" t="s">
        <v>2764</v>
      </c>
      <c r="I137" t="s">
        <v>420</v>
      </c>
      <c r="J137" t="s">
        <v>421</v>
      </c>
      <c r="K137" t="s">
        <v>3466</v>
      </c>
      <c r="L137" t="s">
        <v>550</v>
      </c>
      <c r="M137">
        <v>90</v>
      </c>
      <c r="N137">
        <v>3</v>
      </c>
      <c r="P137" t="s">
        <v>2544</v>
      </c>
      <c r="Q137" t="s">
        <v>2544</v>
      </c>
      <c r="R137" t="s">
        <v>2544</v>
      </c>
      <c r="S137" t="s">
        <v>2544</v>
      </c>
      <c r="T137" t="s">
        <v>2546</v>
      </c>
      <c r="U137">
        <v>30</v>
      </c>
      <c r="V137" t="s">
        <v>3015</v>
      </c>
      <c r="W137" t="s">
        <v>3015</v>
      </c>
      <c r="X137" t="s">
        <v>3015</v>
      </c>
      <c r="AA137" t="s">
        <v>3240</v>
      </c>
      <c r="AC137" t="s">
        <v>3241</v>
      </c>
      <c r="AD137" t="s">
        <v>3242</v>
      </c>
    </row>
    <row r="138" spans="1:30" x14ac:dyDescent="0.15">
      <c r="A138" s="5" t="str">
        <f>記入用!A138</f>
        <v>糞のシットー</v>
      </c>
      <c r="B138" t="str">
        <f>記入用!B138</f>
        <v>マグロ</v>
      </c>
      <c r="C138" t="s">
        <v>3257</v>
      </c>
      <c r="D138" t="s">
        <v>2836</v>
      </c>
      <c r="E138" t="s">
        <v>3258</v>
      </c>
      <c r="F138" t="s">
        <v>2612</v>
      </c>
      <c r="G138">
        <v>8</v>
      </c>
      <c r="H138" t="s">
        <v>581</v>
      </c>
      <c r="I138" t="s">
        <v>582</v>
      </c>
      <c r="J138" t="s">
        <v>421</v>
      </c>
      <c r="K138" t="s">
        <v>3466</v>
      </c>
      <c r="L138" t="s">
        <v>550</v>
      </c>
      <c r="M138">
        <v>80</v>
      </c>
      <c r="N138">
        <v>1</v>
      </c>
      <c r="O138" t="s">
        <v>3118</v>
      </c>
      <c r="P138" t="s">
        <v>551</v>
      </c>
      <c r="Q138" t="s">
        <v>551</v>
      </c>
      <c r="R138" t="s">
        <v>551</v>
      </c>
      <c r="S138" t="s">
        <v>551</v>
      </c>
      <c r="T138" t="s">
        <v>551</v>
      </c>
      <c r="U138">
        <v>30</v>
      </c>
      <c r="V138" t="s">
        <v>3016</v>
      </c>
      <c r="W138" t="s">
        <v>2505</v>
      </c>
      <c r="X138" t="s">
        <v>2507</v>
      </c>
      <c r="Y138" t="s">
        <v>3152</v>
      </c>
      <c r="Z138" t="s">
        <v>2684</v>
      </c>
      <c r="AA138" t="s">
        <v>3259</v>
      </c>
      <c r="AD138" t="s">
        <v>2708</v>
      </c>
    </row>
    <row r="139" spans="1:30" x14ac:dyDescent="0.15">
      <c r="A139" s="5" t="str">
        <f>記入用!A139</f>
        <v>平穏のトランキーロ</v>
      </c>
      <c r="B139" t="str">
        <f>記入用!B139</f>
        <v>もち</v>
      </c>
      <c r="C139" t="s">
        <v>3281</v>
      </c>
      <c r="D139" t="s">
        <v>3282</v>
      </c>
      <c r="E139" t="s">
        <v>2586</v>
      </c>
      <c r="F139" t="s">
        <v>2612</v>
      </c>
      <c r="G139">
        <v>8</v>
      </c>
      <c r="H139" t="s">
        <v>581</v>
      </c>
      <c r="I139" t="s">
        <v>420</v>
      </c>
      <c r="J139" t="s">
        <v>421</v>
      </c>
      <c r="K139" t="s">
        <v>3466</v>
      </c>
      <c r="L139" t="s">
        <v>608</v>
      </c>
      <c r="M139">
        <v>80</v>
      </c>
      <c r="N139">
        <v>2</v>
      </c>
      <c r="O139" t="s">
        <v>1033</v>
      </c>
      <c r="P139" t="s">
        <v>644</v>
      </c>
      <c r="Q139" t="s">
        <v>3283</v>
      </c>
      <c r="R139" t="s">
        <v>3284</v>
      </c>
      <c r="S139" t="s">
        <v>3285</v>
      </c>
      <c r="T139" s="6" t="s">
        <v>709</v>
      </c>
      <c r="U139">
        <v>10</v>
      </c>
      <c r="V139" t="s">
        <v>3286</v>
      </c>
      <c r="AD139" t="s">
        <v>3287</v>
      </c>
    </row>
    <row r="140" spans="1:30" x14ac:dyDescent="0.15">
      <c r="A140" s="5" t="str">
        <f>記入用!A140</f>
        <v>晦冥のエスケレート</v>
      </c>
      <c r="B140" t="str">
        <f>記入用!B140</f>
        <v>もち</v>
      </c>
      <c r="C140" t="s">
        <v>3319</v>
      </c>
      <c r="D140" t="s">
        <v>10618</v>
      </c>
      <c r="E140" t="s">
        <v>883</v>
      </c>
      <c r="F140" t="s">
        <v>3151</v>
      </c>
      <c r="G140">
        <v>8</v>
      </c>
      <c r="H140" t="s">
        <v>581</v>
      </c>
      <c r="I140" t="s">
        <v>548</v>
      </c>
      <c r="J140" t="s">
        <v>421</v>
      </c>
      <c r="K140" t="s">
        <v>422</v>
      </c>
      <c r="L140" t="s">
        <v>608</v>
      </c>
      <c r="M140">
        <v>80</v>
      </c>
      <c r="N140">
        <v>1</v>
      </c>
      <c r="P140" t="s">
        <v>3320</v>
      </c>
      <c r="Q140" t="s">
        <v>3321</v>
      </c>
      <c r="R140" t="s">
        <v>3322</v>
      </c>
      <c r="S140" s="6" t="s">
        <v>709</v>
      </c>
      <c r="T140" s="6" t="s">
        <v>709</v>
      </c>
      <c r="U140">
        <v>10</v>
      </c>
      <c r="V140" t="s">
        <v>3286</v>
      </c>
      <c r="W140" t="s">
        <v>3323</v>
      </c>
      <c r="AD140" t="s">
        <v>3287</v>
      </c>
    </row>
    <row r="141" spans="1:30" x14ac:dyDescent="0.15">
      <c r="A141" s="5" t="str">
        <f>記入用!A141</f>
        <v>墓守のラビナ</v>
      </c>
      <c r="B141" t="str">
        <f>記入用!B141</f>
        <v>ソナリ</v>
      </c>
      <c r="C141" t="s">
        <v>3895</v>
      </c>
      <c r="D141" t="s">
        <v>3896</v>
      </c>
      <c r="E141" t="s">
        <v>1551</v>
      </c>
      <c r="F141" t="s">
        <v>3394</v>
      </c>
      <c r="G141">
        <v>8</v>
      </c>
      <c r="H141" t="s">
        <v>419</v>
      </c>
      <c r="I141" t="s">
        <v>548</v>
      </c>
      <c r="J141" t="s">
        <v>421</v>
      </c>
      <c r="K141" t="s">
        <v>3466</v>
      </c>
      <c r="L141" t="s">
        <v>608</v>
      </c>
      <c r="M141">
        <v>20</v>
      </c>
      <c r="N141">
        <v>3</v>
      </c>
      <c r="O141" t="s">
        <v>884</v>
      </c>
      <c r="P141" t="s">
        <v>2298</v>
      </c>
      <c r="Q141" t="s">
        <v>3897</v>
      </c>
      <c r="R141" t="s">
        <v>3897</v>
      </c>
      <c r="S141" s="6" t="s">
        <v>709</v>
      </c>
      <c r="T141" s="6" t="s">
        <v>709</v>
      </c>
      <c r="U141">
        <v>34</v>
      </c>
      <c r="V141" t="s">
        <v>1576</v>
      </c>
      <c r="W141" t="s">
        <v>3343</v>
      </c>
      <c r="X141" t="s">
        <v>3720</v>
      </c>
      <c r="Y141" t="s">
        <v>3720</v>
      </c>
      <c r="Z141" t="s">
        <v>3720</v>
      </c>
      <c r="AC141" t="s">
        <v>3898</v>
      </c>
      <c r="AD141" t="s">
        <v>3343</v>
      </c>
    </row>
    <row r="142" spans="1:30" x14ac:dyDescent="0.15">
      <c r="A142" s="5" t="str">
        <f>記入用!A142</f>
        <v>豊穣と見識のカガシ</v>
      </c>
      <c r="B142" t="str">
        <f>記入用!B142</f>
        <v>快楽を求めし恐怖腐男子</v>
      </c>
      <c r="C142" t="s">
        <v>3353</v>
      </c>
      <c r="D142" t="s">
        <v>3303</v>
      </c>
      <c r="E142" t="s">
        <v>3354</v>
      </c>
      <c r="F142" t="s">
        <v>1253</v>
      </c>
      <c r="G142">
        <v>8</v>
      </c>
      <c r="H142" t="s">
        <v>581</v>
      </c>
      <c r="I142" t="s">
        <v>582</v>
      </c>
      <c r="J142" t="s">
        <v>421</v>
      </c>
      <c r="K142" t="s">
        <v>3466</v>
      </c>
      <c r="L142" t="s">
        <v>608</v>
      </c>
      <c r="M142">
        <v>65</v>
      </c>
      <c r="N142">
        <v>1</v>
      </c>
      <c r="P142" t="s">
        <v>3355</v>
      </c>
      <c r="Q142" t="s">
        <v>3355</v>
      </c>
      <c r="R142" t="s">
        <v>3355</v>
      </c>
      <c r="S142" t="s">
        <v>3355</v>
      </c>
      <c r="T142" t="s">
        <v>3355</v>
      </c>
      <c r="U142">
        <v>15</v>
      </c>
      <c r="V142" t="s">
        <v>3356</v>
      </c>
      <c r="W142" t="s">
        <v>3356</v>
      </c>
      <c r="X142" t="s">
        <v>3356</v>
      </c>
      <c r="Y142" t="s">
        <v>3356</v>
      </c>
      <c r="Z142" t="s">
        <v>3356</v>
      </c>
    </row>
    <row r="143" spans="1:30" x14ac:dyDescent="0.15">
      <c r="A143" s="5" t="str">
        <f>記入用!A143</f>
        <v>豊穣のリリン</v>
      </c>
      <c r="B143" t="str">
        <f>記入用!B143</f>
        <v>アーヴィ</v>
      </c>
      <c r="C143" t="s">
        <v>7005</v>
      </c>
      <c r="D143" t="s">
        <v>7006</v>
      </c>
      <c r="E143" t="s">
        <v>965</v>
      </c>
      <c r="F143" t="s">
        <v>1253</v>
      </c>
      <c r="G143">
        <v>8</v>
      </c>
      <c r="H143" t="s">
        <v>419</v>
      </c>
      <c r="I143" t="s">
        <v>582</v>
      </c>
      <c r="J143" t="s">
        <v>421</v>
      </c>
      <c r="K143" t="s">
        <v>422</v>
      </c>
      <c r="L143" t="s">
        <v>608</v>
      </c>
      <c r="M143">
        <v>50</v>
      </c>
      <c r="N143">
        <v>1</v>
      </c>
      <c r="O143" t="s">
        <v>849</v>
      </c>
      <c r="P143" t="s">
        <v>611</v>
      </c>
      <c r="Q143" t="s">
        <v>611</v>
      </c>
      <c r="R143" t="s">
        <v>584</v>
      </c>
      <c r="S143" t="s">
        <v>584</v>
      </c>
      <c r="T143" s="6" t="s">
        <v>709</v>
      </c>
      <c r="U143">
        <v>10</v>
      </c>
      <c r="V143" t="s">
        <v>424</v>
      </c>
      <c r="AD143" t="s">
        <v>7003</v>
      </c>
    </row>
    <row r="144" spans="1:30" x14ac:dyDescent="0.15">
      <c r="A144" s="5" t="str">
        <f>記入用!A144</f>
        <v>飽食のワムカ</v>
      </c>
      <c r="B144" t="str">
        <f>記入用!B144</f>
        <v>あなたの娘</v>
      </c>
      <c r="C144" t="s">
        <v>3391</v>
      </c>
      <c r="D144" s="15" t="s">
        <v>3392</v>
      </c>
      <c r="E144" s="15" t="s">
        <v>3393</v>
      </c>
      <c r="F144" t="s">
        <v>3394</v>
      </c>
      <c r="G144">
        <v>8</v>
      </c>
      <c r="H144" t="s">
        <v>581</v>
      </c>
      <c r="I144" t="s">
        <v>420</v>
      </c>
      <c r="J144" t="s">
        <v>421</v>
      </c>
      <c r="K144" t="s">
        <v>3466</v>
      </c>
      <c r="L144" t="s">
        <v>608</v>
      </c>
      <c r="M144">
        <v>70</v>
      </c>
      <c r="N144">
        <v>1</v>
      </c>
      <c r="O144" t="s">
        <v>1723</v>
      </c>
      <c r="P144" t="s">
        <v>741</v>
      </c>
      <c r="Q144" t="s">
        <v>3306</v>
      </c>
      <c r="R144" t="s">
        <v>3320</v>
      </c>
      <c r="S144" t="s">
        <v>3320</v>
      </c>
      <c r="T144" t="s">
        <v>3320</v>
      </c>
      <c r="U144">
        <v>15</v>
      </c>
      <c r="V144" t="s">
        <v>3395</v>
      </c>
      <c r="W144" t="s">
        <v>1177</v>
      </c>
      <c r="X144" t="s">
        <v>742</v>
      </c>
      <c r="Y144" t="s">
        <v>742</v>
      </c>
      <c r="Z144" t="s">
        <v>3323</v>
      </c>
      <c r="AC144" t="s">
        <v>3396</v>
      </c>
      <c r="AD144" t="s">
        <v>3397</v>
      </c>
    </row>
    <row r="145" spans="1:33" x14ac:dyDescent="0.15">
      <c r="A145" s="12" t="str">
        <f>記入用!A145</f>
        <v>魔と戦のエヴォルデ</v>
      </c>
      <c r="B145" t="str">
        <f>記入用!B145</f>
        <v>hisame</v>
      </c>
      <c r="C145" t="s">
        <v>3428</v>
      </c>
      <c r="D145" s="15" t="s">
        <v>3429</v>
      </c>
      <c r="E145" t="s">
        <v>3430</v>
      </c>
      <c r="F145" t="s">
        <v>580</v>
      </c>
      <c r="G145">
        <v>20</v>
      </c>
      <c r="H145" t="s">
        <v>581</v>
      </c>
      <c r="I145" t="s">
        <v>548</v>
      </c>
      <c r="J145" t="s">
        <v>421</v>
      </c>
      <c r="K145" t="s">
        <v>422</v>
      </c>
      <c r="L145" t="s">
        <v>608</v>
      </c>
      <c r="M145">
        <v>100</v>
      </c>
      <c r="N145">
        <v>1</v>
      </c>
      <c r="O145" t="s">
        <v>3431</v>
      </c>
      <c r="P145" t="s">
        <v>584</v>
      </c>
      <c r="Q145" t="s">
        <v>584</v>
      </c>
      <c r="R145" t="s">
        <v>3320</v>
      </c>
      <c r="S145" t="s">
        <v>3320</v>
      </c>
      <c r="T145" t="s">
        <v>3432</v>
      </c>
      <c r="U145">
        <v>15</v>
      </c>
      <c r="V145" t="s">
        <v>615</v>
      </c>
      <c r="W145" t="s">
        <v>614</v>
      </c>
      <c r="X145" t="s">
        <v>612</v>
      </c>
      <c r="Y145" t="s">
        <v>3433</v>
      </c>
      <c r="AA145" t="s">
        <v>3434</v>
      </c>
      <c r="AC145" t="s">
        <v>3435</v>
      </c>
      <c r="AD145" t="s">
        <v>3436</v>
      </c>
    </row>
    <row r="146" spans="1:33" x14ac:dyDescent="0.15">
      <c r="A146" s="12" t="str">
        <f>記入用!A146</f>
        <v>魔剣のシャルノーン</v>
      </c>
      <c r="B146" t="str">
        <f>記入用!B146</f>
        <v>なぞあど</v>
      </c>
      <c r="C146" t="s">
        <v>3465</v>
      </c>
      <c r="D146" t="s">
        <v>3303</v>
      </c>
      <c r="E146" t="s">
        <v>775</v>
      </c>
      <c r="F146" t="s">
        <v>1253</v>
      </c>
      <c r="G146">
        <v>8</v>
      </c>
      <c r="H146" t="s">
        <v>581</v>
      </c>
      <c r="I146" t="s">
        <v>582</v>
      </c>
      <c r="J146" t="s">
        <v>421</v>
      </c>
      <c r="K146" t="s">
        <v>3467</v>
      </c>
      <c r="L146" t="s">
        <v>608</v>
      </c>
      <c r="M146">
        <v>82</v>
      </c>
      <c r="N146">
        <v>1</v>
      </c>
      <c r="O146" t="s">
        <v>609</v>
      </c>
      <c r="P146" t="s">
        <v>584</v>
      </c>
      <c r="Q146" t="s">
        <v>644</v>
      </c>
      <c r="R146" s="6" t="s">
        <v>709</v>
      </c>
      <c r="S146" s="6" t="s">
        <v>709</v>
      </c>
      <c r="T146" s="6" t="s">
        <v>709</v>
      </c>
      <c r="U146">
        <v>8</v>
      </c>
      <c r="V146" t="s">
        <v>612</v>
      </c>
      <c r="W146" t="s">
        <v>849</v>
      </c>
      <c r="AC146" s="12" t="s">
        <v>3470</v>
      </c>
      <c r="AD146" t="s">
        <v>1312</v>
      </c>
      <c r="AF146" s="41" t="s">
        <v>10789</v>
      </c>
    </row>
    <row r="147" spans="1:33" x14ac:dyDescent="0.15">
      <c r="A147" s="12" t="str">
        <f>記入用!A147</f>
        <v>魔術のリット</v>
      </c>
      <c r="B147" t="str">
        <f>記入用!B147</f>
        <v>紫輪</v>
      </c>
      <c r="C147" t="s">
        <v>3485</v>
      </c>
      <c r="D147" t="s">
        <v>3303</v>
      </c>
      <c r="E147" t="s">
        <v>639</v>
      </c>
      <c r="F147" t="s">
        <v>1253</v>
      </c>
      <c r="G147">
        <v>8</v>
      </c>
      <c r="H147" t="s">
        <v>581</v>
      </c>
      <c r="I147" t="s">
        <v>420</v>
      </c>
      <c r="J147" t="s">
        <v>3304</v>
      </c>
      <c r="K147" s="12" t="s">
        <v>3486</v>
      </c>
      <c r="L147" t="s">
        <v>608</v>
      </c>
      <c r="M147">
        <v>30</v>
      </c>
      <c r="N147">
        <v>3</v>
      </c>
      <c r="O147" t="s">
        <v>1723</v>
      </c>
      <c r="P147" t="s">
        <v>644</v>
      </c>
      <c r="Q147" t="s">
        <v>644</v>
      </c>
      <c r="R147" t="s">
        <v>644</v>
      </c>
      <c r="S147" t="s">
        <v>644</v>
      </c>
      <c r="T147" t="s">
        <v>644</v>
      </c>
      <c r="U147">
        <v>10</v>
      </c>
      <c r="V147" t="s">
        <v>3469</v>
      </c>
      <c r="W147" t="s">
        <v>3469</v>
      </c>
      <c r="X147" t="s">
        <v>3469</v>
      </c>
      <c r="Y147" t="s">
        <v>613</v>
      </c>
      <c r="Z147" t="s">
        <v>613</v>
      </c>
      <c r="AA147" s="12" t="s">
        <v>3487</v>
      </c>
      <c r="AC147" t="s">
        <v>3488</v>
      </c>
      <c r="AD147" t="s">
        <v>3489</v>
      </c>
    </row>
    <row r="148" spans="1:33" x14ac:dyDescent="0.15">
      <c r="A148" s="5" t="str">
        <f>記入用!A148</f>
        <v>魔素のサンプリア</v>
      </c>
      <c r="B148" t="str">
        <f>記入用!B148</f>
        <v>スレのお兄ちゃん</v>
      </c>
      <c r="C148" t="s">
        <v>3506</v>
      </c>
      <c r="D148" s="15" t="s">
        <v>3507</v>
      </c>
      <c r="E148" t="s">
        <v>883</v>
      </c>
      <c r="F148" t="s">
        <v>1253</v>
      </c>
      <c r="G148">
        <v>8</v>
      </c>
      <c r="H148" t="s">
        <v>581</v>
      </c>
      <c r="I148" t="s">
        <v>420</v>
      </c>
      <c r="J148" t="s">
        <v>421</v>
      </c>
      <c r="K148" t="s">
        <v>3466</v>
      </c>
      <c r="L148" t="s">
        <v>550</v>
      </c>
      <c r="M148">
        <v>80</v>
      </c>
      <c r="N148">
        <v>1</v>
      </c>
      <c r="P148" t="s">
        <v>584</v>
      </c>
      <c r="Q148" t="s">
        <v>584</v>
      </c>
      <c r="R148" t="s">
        <v>584</v>
      </c>
      <c r="S148" t="s">
        <v>584</v>
      </c>
      <c r="T148" t="s">
        <v>584</v>
      </c>
      <c r="U148">
        <v>12</v>
      </c>
      <c r="V148" t="s">
        <v>3508</v>
      </c>
      <c r="W148" t="s">
        <v>3508</v>
      </c>
      <c r="X148" t="s">
        <v>3283</v>
      </c>
      <c r="Y148" t="s">
        <v>3283</v>
      </c>
      <c r="Z148" t="s">
        <v>3283</v>
      </c>
      <c r="AC148" s="14" t="s">
        <v>3509</v>
      </c>
      <c r="AD148" t="s">
        <v>3510</v>
      </c>
    </row>
    <row r="149" spans="1:33" x14ac:dyDescent="0.15">
      <c r="A149" s="5" t="str">
        <f>記入用!A149</f>
        <v>魔道具のメリリース</v>
      </c>
      <c r="B149" t="str">
        <f>記入用!B149</f>
        <v>相良</v>
      </c>
      <c r="C149" t="s">
        <v>5503</v>
      </c>
      <c r="D149" t="s">
        <v>4730</v>
      </c>
      <c r="E149" t="s">
        <v>4810</v>
      </c>
      <c r="F149" t="s">
        <v>1253</v>
      </c>
      <c r="G149">
        <v>8</v>
      </c>
      <c r="H149" t="s">
        <v>581</v>
      </c>
      <c r="I149" t="s">
        <v>582</v>
      </c>
      <c r="J149" t="s">
        <v>421</v>
      </c>
      <c r="K149" t="s">
        <v>4509</v>
      </c>
      <c r="L149" t="s">
        <v>608</v>
      </c>
      <c r="M149">
        <v>30</v>
      </c>
      <c r="N149">
        <v>3</v>
      </c>
      <c r="P149" t="s">
        <v>644</v>
      </c>
      <c r="Q149" t="s">
        <v>4812</v>
      </c>
      <c r="R149" t="s">
        <v>4812</v>
      </c>
      <c r="S149" t="s">
        <v>4766</v>
      </c>
      <c r="T149" t="s">
        <v>4766</v>
      </c>
      <c r="U149">
        <v>10</v>
      </c>
      <c r="V149" t="s">
        <v>5102</v>
      </c>
      <c r="W149" t="s">
        <v>1429</v>
      </c>
      <c r="X149" t="s">
        <v>1097</v>
      </c>
      <c r="Y149" t="s">
        <v>5162</v>
      </c>
      <c r="Z149" t="s">
        <v>5102</v>
      </c>
      <c r="AD149" t="s">
        <v>5027</v>
      </c>
    </row>
    <row r="150" spans="1:33" x14ac:dyDescent="0.15">
      <c r="A150" s="12" t="str">
        <f>記入用!A150</f>
        <v>魔法戦士のルーン</v>
      </c>
      <c r="B150" t="str">
        <f>記入用!B150</f>
        <v>ハツメ</v>
      </c>
      <c r="C150" t="s">
        <v>7042</v>
      </c>
      <c r="D150" t="s">
        <v>546</v>
      </c>
      <c r="E150" t="s">
        <v>775</v>
      </c>
      <c r="F150" t="s">
        <v>2349</v>
      </c>
      <c r="G150">
        <v>10</v>
      </c>
      <c r="H150" t="s">
        <v>581</v>
      </c>
      <c r="I150" t="s">
        <v>582</v>
      </c>
      <c r="J150" t="s">
        <v>421</v>
      </c>
      <c r="K150" t="s">
        <v>422</v>
      </c>
      <c r="L150" t="s">
        <v>608</v>
      </c>
      <c r="M150">
        <v>70</v>
      </c>
      <c r="N150">
        <v>1</v>
      </c>
      <c r="O150" t="s">
        <v>5892</v>
      </c>
      <c r="P150" t="s">
        <v>584</v>
      </c>
      <c r="Q150" t="s">
        <v>614</v>
      </c>
      <c r="R150" t="s">
        <v>5698</v>
      </c>
      <c r="S150" t="s">
        <v>5761</v>
      </c>
      <c r="T150" t="s">
        <v>5683</v>
      </c>
      <c r="U150">
        <v>50</v>
      </c>
      <c r="V150" t="s">
        <v>613</v>
      </c>
      <c r="W150" t="s">
        <v>613</v>
      </c>
      <c r="X150" t="s">
        <v>5683</v>
      </c>
      <c r="Y150" t="s">
        <v>609</v>
      </c>
      <c r="Z150" t="s">
        <v>584</v>
      </c>
      <c r="AA150" t="s">
        <v>5762</v>
      </c>
      <c r="AC150" t="s">
        <v>7043</v>
      </c>
      <c r="AD150" t="s">
        <v>7044</v>
      </c>
    </row>
    <row r="151" spans="1:33" x14ac:dyDescent="0.15">
      <c r="A151" s="5" t="str">
        <f>記入用!A151</f>
        <v>妹の『シスカナ』</v>
      </c>
      <c r="B151" t="str">
        <f>記入用!B151</f>
        <v>迷子の子猫まっしぐら</v>
      </c>
      <c r="C151" t="s">
        <v>3529</v>
      </c>
      <c r="D151" t="s">
        <v>3303</v>
      </c>
      <c r="E151" t="s">
        <v>3338</v>
      </c>
      <c r="F151" t="s">
        <v>1253</v>
      </c>
      <c r="G151">
        <v>50</v>
      </c>
      <c r="H151" t="s">
        <v>419</v>
      </c>
      <c r="I151" t="s">
        <v>420</v>
      </c>
      <c r="J151" t="s">
        <v>421</v>
      </c>
      <c r="K151" t="s">
        <v>3466</v>
      </c>
      <c r="L151" t="s">
        <v>608</v>
      </c>
      <c r="M151">
        <v>90</v>
      </c>
      <c r="N151">
        <v>1</v>
      </c>
      <c r="O151" t="s">
        <v>609</v>
      </c>
      <c r="P151" t="s">
        <v>584</v>
      </c>
      <c r="Q151" t="s">
        <v>584</v>
      </c>
      <c r="R151" t="s">
        <v>3320</v>
      </c>
      <c r="S151" t="s">
        <v>644</v>
      </c>
      <c r="T151" t="s">
        <v>614</v>
      </c>
      <c r="U151">
        <v>20</v>
      </c>
      <c r="V151" t="s">
        <v>679</v>
      </c>
      <c r="W151" t="s">
        <v>610</v>
      </c>
      <c r="X151" t="s">
        <v>642</v>
      </c>
      <c r="Y151" t="s">
        <v>3433</v>
      </c>
      <c r="Z151" t="s">
        <v>910</v>
      </c>
      <c r="AC151" t="s">
        <v>3530</v>
      </c>
      <c r="AD151" t="s">
        <v>3531</v>
      </c>
    </row>
    <row r="152" spans="1:33" x14ac:dyDescent="0.15">
      <c r="A152" s="5" t="str">
        <f>記入用!A152</f>
        <v>眠のアフツァ</v>
      </c>
      <c r="B152" t="str">
        <f>記入用!B152</f>
        <v>お嬢様なでなでの人</v>
      </c>
      <c r="C152" t="s">
        <v>7059</v>
      </c>
      <c r="D152" s="15" t="s">
        <v>7059</v>
      </c>
      <c r="E152" t="s">
        <v>5825</v>
      </c>
      <c r="F152" t="s">
        <v>1253</v>
      </c>
      <c r="G152">
        <v>8</v>
      </c>
      <c r="H152" t="s">
        <v>581</v>
      </c>
      <c r="I152" t="s">
        <v>582</v>
      </c>
      <c r="J152" t="s">
        <v>421</v>
      </c>
      <c r="K152" t="s">
        <v>4509</v>
      </c>
      <c r="L152" t="s">
        <v>550</v>
      </c>
      <c r="M152">
        <v>80</v>
      </c>
      <c r="N152">
        <v>1</v>
      </c>
      <c r="O152" t="s">
        <v>584</v>
      </c>
      <c r="P152" t="s">
        <v>584</v>
      </c>
      <c r="Q152" t="s">
        <v>584</v>
      </c>
      <c r="R152" t="s">
        <v>584</v>
      </c>
      <c r="S152" t="s">
        <v>584</v>
      </c>
      <c r="T152" t="s">
        <v>584</v>
      </c>
      <c r="U152">
        <v>20</v>
      </c>
      <c r="V152" t="s">
        <v>712</v>
      </c>
      <c r="W152" t="s">
        <v>6683</v>
      </c>
      <c r="X152" t="s">
        <v>5722</v>
      </c>
      <c r="Y152" t="s">
        <v>1097</v>
      </c>
      <c r="Z152" t="s">
        <v>1097</v>
      </c>
      <c r="AA152" t="s">
        <v>7060</v>
      </c>
      <c r="AC152" s="13" t="s">
        <v>7062</v>
      </c>
      <c r="AD152" t="s">
        <v>7061</v>
      </c>
    </row>
    <row r="153" spans="1:33" x14ac:dyDescent="0.15">
      <c r="A153" s="5" t="str">
        <f>記入用!A153</f>
        <v>夢見のソンジュ</v>
      </c>
      <c r="B153" t="str">
        <f>記入用!B153</f>
        <v>hakuro</v>
      </c>
      <c r="C153" t="s">
        <v>3565</v>
      </c>
      <c r="D153" t="s">
        <v>3566</v>
      </c>
      <c r="E153" t="s">
        <v>3338</v>
      </c>
      <c r="F153" t="s">
        <v>1253</v>
      </c>
      <c r="G153">
        <v>8</v>
      </c>
      <c r="H153" t="s">
        <v>581</v>
      </c>
      <c r="I153" t="s">
        <v>420</v>
      </c>
      <c r="J153" t="s">
        <v>421</v>
      </c>
      <c r="K153" t="s">
        <v>422</v>
      </c>
      <c r="L153" t="s">
        <v>608</v>
      </c>
      <c r="M153">
        <v>80</v>
      </c>
      <c r="N153">
        <v>1</v>
      </c>
      <c r="P153" t="s">
        <v>3320</v>
      </c>
      <c r="Q153" t="s">
        <v>3320</v>
      </c>
      <c r="R153" t="s">
        <v>3567</v>
      </c>
      <c r="S153" t="s">
        <v>3568</v>
      </c>
      <c r="T153" t="s">
        <v>3567</v>
      </c>
      <c r="U153">
        <v>20</v>
      </c>
      <c r="V153" t="s">
        <v>3342</v>
      </c>
      <c r="W153" t="s">
        <v>3356</v>
      </c>
      <c r="X153" t="s">
        <v>3356</v>
      </c>
      <c r="AC153" t="s">
        <v>3569</v>
      </c>
      <c r="AD153" t="s">
        <v>3570</v>
      </c>
    </row>
    <row r="154" spans="1:33" x14ac:dyDescent="0.15">
      <c r="A154" s="5" t="str">
        <f>記入用!A154</f>
        <v>無のエイス</v>
      </c>
      <c r="B154" t="str">
        <f>記入用!B154</f>
        <v>kw＠</v>
      </c>
      <c r="C154" t="s">
        <v>3597</v>
      </c>
      <c r="D154" t="s">
        <v>546</v>
      </c>
      <c r="F154" t="s">
        <v>3598</v>
      </c>
      <c r="G154">
        <v>10</v>
      </c>
      <c r="H154" t="s">
        <v>419</v>
      </c>
      <c r="I154" t="s">
        <v>548</v>
      </c>
      <c r="J154" t="s">
        <v>3304</v>
      </c>
      <c r="K154" t="s">
        <v>422</v>
      </c>
      <c r="L154" t="s">
        <v>608</v>
      </c>
      <c r="M154">
        <v>77</v>
      </c>
      <c r="N154">
        <v>1</v>
      </c>
      <c r="O154" t="s">
        <v>676</v>
      </c>
      <c r="P154" t="s">
        <v>3320</v>
      </c>
      <c r="Q154" s="6" t="s">
        <v>709</v>
      </c>
      <c r="R154" t="s">
        <v>3599</v>
      </c>
      <c r="S154" s="6" t="s">
        <v>709</v>
      </c>
      <c r="T154" s="6" t="s">
        <v>709</v>
      </c>
      <c r="U154">
        <v>0</v>
      </c>
      <c r="AC154" t="s">
        <v>3600</v>
      </c>
      <c r="AD154" t="s">
        <v>3601</v>
      </c>
    </row>
    <row r="155" spans="1:33" x14ac:dyDescent="0.15">
      <c r="A155" s="5" t="str">
        <f>記入用!A155</f>
        <v>溶融のミュシレージ</v>
      </c>
      <c r="B155" t="str">
        <f>記入用!B155</f>
        <v>カヤノ</v>
      </c>
      <c r="C155" t="s">
        <v>5204</v>
      </c>
      <c r="D155" s="15" t="s">
        <v>5205</v>
      </c>
      <c r="E155" t="s">
        <v>883</v>
      </c>
      <c r="F155" t="s">
        <v>2871</v>
      </c>
      <c r="G155">
        <v>8</v>
      </c>
      <c r="H155" t="s">
        <v>581</v>
      </c>
      <c r="I155" t="s">
        <v>420</v>
      </c>
      <c r="J155" t="s">
        <v>421</v>
      </c>
      <c r="K155" t="s">
        <v>4509</v>
      </c>
      <c r="L155" t="s">
        <v>608</v>
      </c>
      <c r="M155">
        <v>80</v>
      </c>
      <c r="N155">
        <v>1</v>
      </c>
      <c r="O155" t="s">
        <v>1033</v>
      </c>
      <c r="P155" t="s">
        <v>584</v>
      </c>
      <c r="Q155" t="s">
        <v>584</v>
      </c>
      <c r="R155" t="s">
        <v>4766</v>
      </c>
      <c r="S155" t="s">
        <v>2298</v>
      </c>
      <c r="T155" t="s">
        <v>2298</v>
      </c>
      <c r="U155">
        <v>20</v>
      </c>
      <c r="V155" t="s">
        <v>5206</v>
      </c>
      <c r="W155" t="s">
        <v>5206</v>
      </c>
      <c r="X155" t="s">
        <v>5103</v>
      </c>
      <c r="Y155" t="s">
        <v>5103</v>
      </c>
      <c r="Z155" t="s">
        <v>4735</v>
      </c>
      <c r="AA155" t="s">
        <v>5207</v>
      </c>
      <c r="AC155" t="s">
        <v>5208</v>
      </c>
      <c r="AD155" t="s">
        <v>5209</v>
      </c>
    </row>
    <row r="156" spans="1:33" x14ac:dyDescent="0.15">
      <c r="A156" s="5" t="str">
        <f>記入用!A156</f>
        <v>欲望のイスメア</v>
      </c>
      <c r="B156" t="str">
        <f>記入用!B156</f>
        <v>あなたの娘</v>
      </c>
      <c r="C156" t="s">
        <v>3633</v>
      </c>
      <c r="D156" s="15" t="s">
        <v>3634</v>
      </c>
      <c r="E156" s="15" t="s">
        <v>3633</v>
      </c>
      <c r="F156" t="s">
        <v>1253</v>
      </c>
      <c r="G156">
        <v>8</v>
      </c>
      <c r="H156" t="s">
        <v>581</v>
      </c>
      <c r="I156" t="s">
        <v>420</v>
      </c>
      <c r="J156" t="s">
        <v>421</v>
      </c>
      <c r="K156" t="s">
        <v>3466</v>
      </c>
      <c r="L156" t="s">
        <v>434</v>
      </c>
      <c r="M156">
        <v>70</v>
      </c>
      <c r="N156">
        <v>3</v>
      </c>
      <c r="O156" t="s">
        <v>609</v>
      </c>
      <c r="P156" t="s">
        <v>3285</v>
      </c>
      <c r="Q156" t="s">
        <v>3285</v>
      </c>
      <c r="R156" t="s">
        <v>3285</v>
      </c>
      <c r="S156" t="s">
        <v>644</v>
      </c>
      <c r="T156" t="s">
        <v>644</v>
      </c>
      <c r="U156">
        <v>20</v>
      </c>
      <c r="V156" t="s">
        <v>3286</v>
      </c>
      <c r="W156" t="s">
        <v>3395</v>
      </c>
      <c r="X156" t="s">
        <v>3395</v>
      </c>
      <c r="Y156" t="s">
        <v>3635</v>
      </c>
      <c r="Z156" t="s">
        <v>3635</v>
      </c>
      <c r="AC156" t="s">
        <v>3636</v>
      </c>
      <c r="AD156" t="s">
        <v>3637</v>
      </c>
    </row>
    <row r="157" spans="1:33" x14ac:dyDescent="0.15">
      <c r="A157" s="5" t="str">
        <f>記入用!A157</f>
        <v>浴槽のシャネリア</v>
      </c>
      <c r="B157" t="str">
        <f>記入用!B157</f>
        <v>ポー子</v>
      </c>
      <c r="C157" t="s">
        <v>3664</v>
      </c>
      <c r="D157" t="s">
        <v>3303</v>
      </c>
      <c r="E157" s="15" t="s">
        <v>3665</v>
      </c>
      <c r="F157" t="s">
        <v>1253</v>
      </c>
      <c r="G157">
        <v>8</v>
      </c>
      <c r="H157" t="s">
        <v>419</v>
      </c>
      <c r="I157" t="s">
        <v>582</v>
      </c>
      <c r="J157" t="s">
        <v>421</v>
      </c>
      <c r="K157" t="s">
        <v>422</v>
      </c>
      <c r="L157" t="s">
        <v>608</v>
      </c>
      <c r="M157">
        <v>80</v>
      </c>
      <c r="N157">
        <v>2</v>
      </c>
      <c r="O157" t="s">
        <v>3666</v>
      </c>
      <c r="P157" s="5" t="s">
        <v>3379</v>
      </c>
      <c r="Q157" s="5" t="s">
        <v>3379</v>
      </c>
      <c r="R157" t="s">
        <v>3286</v>
      </c>
      <c r="S157" t="s">
        <v>3286</v>
      </c>
      <c r="T157" t="s">
        <v>3323</v>
      </c>
      <c r="U157">
        <v>80</v>
      </c>
      <c r="V157" t="s">
        <v>441</v>
      </c>
      <c r="W157" t="s">
        <v>441</v>
      </c>
      <c r="AA157" t="s">
        <v>3667</v>
      </c>
      <c r="AC157" t="s">
        <v>3668</v>
      </c>
      <c r="AD157" t="s">
        <v>3669</v>
      </c>
    </row>
    <row r="158" spans="1:33" x14ac:dyDescent="0.15">
      <c r="A158" s="5" t="str">
        <f>記入用!A158</f>
        <v>翼のリスペルネ</v>
      </c>
      <c r="B158" t="str">
        <f>記入用!B158</f>
        <v>お嬢様なでなでの人</v>
      </c>
      <c r="C158" t="s">
        <v>8635</v>
      </c>
      <c r="D158" s="15" t="s">
        <v>8636</v>
      </c>
      <c r="E158" t="s">
        <v>8637</v>
      </c>
      <c r="F158" t="s">
        <v>1253</v>
      </c>
      <c r="G158">
        <v>8</v>
      </c>
      <c r="H158" t="s">
        <v>581</v>
      </c>
      <c r="I158" t="s">
        <v>582</v>
      </c>
      <c r="J158" t="s">
        <v>421</v>
      </c>
      <c r="K158" t="s">
        <v>422</v>
      </c>
      <c r="L158" t="s">
        <v>550</v>
      </c>
      <c r="M158">
        <v>60</v>
      </c>
      <c r="N158">
        <v>2</v>
      </c>
      <c r="P158" t="s">
        <v>423</v>
      </c>
      <c r="Q158" t="s">
        <v>423</v>
      </c>
      <c r="R158" t="s">
        <v>423</v>
      </c>
      <c r="S158" t="s">
        <v>423</v>
      </c>
      <c r="T158" t="s">
        <v>423</v>
      </c>
      <c r="U158">
        <v>5</v>
      </c>
      <c r="V158" t="s">
        <v>441</v>
      </c>
      <c r="W158" t="s">
        <v>441</v>
      </c>
      <c r="X158" t="s">
        <v>441</v>
      </c>
      <c r="Y158" t="s">
        <v>441</v>
      </c>
      <c r="Z158" t="s">
        <v>441</v>
      </c>
      <c r="AD158" t="s">
        <v>8638</v>
      </c>
    </row>
    <row r="159" spans="1:33" x14ac:dyDescent="0.15">
      <c r="A159" s="5" t="str">
        <f>記入用!A159</f>
        <v>略奪のシク</v>
      </c>
      <c r="B159" t="str">
        <f>記入用!B159</f>
        <v>マンモーニ</v>
      </c>
      <c r="C159" t="s">
        <v>3700</v>
      </c>
      <c r="D159" t="s">
        <v>3303</v>
      </c>
      <c r="E159" t="s">
        <v>798</v>
      </c>
      <c r="F159" t="s">
        <v>1253</v>
      </c>
      <c r="G159">
        <v>8</v>
      </c>
      <c r="H159" t="s">
        <v>419</v>
      </c>
      <c r="I159" t="s">
        <v>548</v>
      </c>
      <c r="J159" t="s">
        <v>3304</v>
      </c>
      <c r="K159" t="s">
        <v>422</v>
      </c>
      <c r="L159" t="s">
        <v>608</v>
      </c>
      <c r="M159">
        <v>80</v>
      </c>
      <c r="N159">
        <v>1</v>
      </c>
      <c r="P159" t="s">
        <v>3320</v>
      </c>
      <c r="Q159" t="s">
        <v>3320</v>
      </c>
      <c r="R159" t="s">
        <v>3320</v>
      </c>
      <c r="S159" t="s">
        <v>3285</v>
      </c>
      <c r="T159" t="s">
        <v>3701</v>
      </c>
      <c r="U159">
        <v>20</v>
      </c>
      <c r="V159" t="s">
        <v>3629</v>
      </c>
      <c r="W159" t="s">
        <v>3702</v>
      </c>
      <c r="X159" t="s">
        <v>3323</v>
      </c>
      <c r="Y159" t="s">
        <v>3323</v>
      </c>
      <c r="Z159" t="s">
        <v>3702</v>
      </c>
      <c r="AD159" t="s">
        <v>3703</v>
      </c>
    </row>
    <row r="160" spans="1:33" x14ac:dyDescent="0.15">
      <c r="A160" s="5" t="str">
        <f>記入用!A160</f>
        <v>竜田揚のたつたちゃま！</v>
      </c>
      <c r="B160" t="str">
        <f>記入用!B160</f>
        <v>赤錆</v>
      </c>
      <c r="C160" t="s">
        <v>3718</v>
      </c>
      <c r="D160" s="15" t="s">
        <v>1042</v>
      </c>
      <c r="E160" s="15" t="s">
        <v>3719</v>
      </c>
      <c r="F160" t="s">
        <v>1096</v>
      </c>
      <c r="G160">
        <v>8</v>
      </c>
      <c r="H160" t="s">
        <v>419</v>
      </c>
      <c r="I160" t="s">
        <v>420</v>
      </c>
      <c r="J160" t="s">
        <v>3304</v>
      </c>
      <c r="K160" t="s">
        <v>3466</v>
      </c>
      <c r="L160" t="s">
        <v>550</v>
      </c>
      <c r="M160">
        <v>40</v>
      </c>
      <c r="N160">
        <v>3</v>
      </c>
      <c r="O160" t="s">
        <v>1033</v>
      </c>
      <c r="P160" t="s">
        <v>3285</v>
      </c>
      <c r="Q160" t="s">
        <v>3285</v>
      </c>
      <c r="R160" t="s">
        <v>3285</v>
      </c>
      <c r="S160" t="s">
        <v>3320</v>
      </c>
      <c r="T160" t="s">
        <v>3720</v>
      </c>
      <c r="U160">
        <v>10</v>
      </c>
      <c r="V160" t="s">
        <v>3721</v>
      </c>
      <c r="W160" t="s">
        <v>3721</v>
      </c>
      <c r="X160" t="s">
        <v>3586</v>
      </c>
      <c r="Y160" t="s">
        <v>3322</v>
      </c>
      <c r="Z160" t="s">
        <v>3323</v>
      </c>
      <c r="AA160" t="s">
        <v>730</v>
      </c>
      <c r="AC160" t="s">
        <v>3723</v>
      </c>
      <c r="AD160" t="s">
        <v>3724</v>
      </c>
      <c r="AE160" t="s">
        <v>9916</v>
      </c>
      <c r="AG160" s="41" t="s">
        <v>3725</v>
      </c>
    </row>
    <row r="161" spans="1:32" x14ac:dyDescent="0.15">
      <c r="A161" s="12" t="str">
        <f>記入用!A161</f>
        <v>旅人のツェペシュ</v>
      </c>
      <c r="B161" t="str">
        <f>記入用!B161</f>
        <v>マスティフ</v>
      </c>
      <c r="C161" t="s">
        <v>3767</v>
      </c>
      <c r="D161" t="s">
        <v>3768</v>
      </c>
      <c r="E161" t="s">
        <v>1498</v>
      </c>
      <c r="F161" t="s">
        <v>1253</v>
      </c>
      <c r="G161">
        <v>5</v>
      </c>
      <c r="H161" t="s">
        <v>581</v>
      </c>
      <c r="I161" t="s">
        <v>548</v>
      </c>
      <c r="J161" t="s">
        <v>421</v>
      </c>
      <c r="K161" t="s">
        <v>422</v>
      </c>
      <c r="L161" t="s">
        <v>434</v>
      </c>
      <c r="M161">
        <v>80</v>
      </c>
      <c r="N161">
        <v>2</v>
      </c>
      <c r="O161" t="s">
        <v>676</v>
      </c>
      <c r="P161" t="s">
        <v>423</v>
      </c>
      <c r="Q161" s="12" t="s">
        <v>3769</v>
      </c>
      <c r="R161" t="s">
        <v>3320</v>
      </c>
      <c r="S161" t="s">
        <v>3356</v>
      </c>
      <c r="T161" t="s">
        <v>712</v>
      </c>
      <c r="U161">
        <v>20</v>
      </c>
      <c r="V161" t="s">
        <v>3381</v>
      </c>
      <c r="W161" t="s">
        <v>1427</v>
      </c>
      <c r="X161" t="s">
        <v>3567</v>
      </c>
      <c r="Y161" t="s">
        <v>3433</v>
      </c>
      <c r="Z161" t="s">
        <v>1429</v>
      </c>
      <c r="AD161" t="s">
        <v>3770</v>
      </c>
    </row>
    <row r="162" spans="1:32" x14ac:dyDescent="0.15">
      <c r="A162" s="5" t="str">
        <f>記入用!A162</f>
        <v>霊のエイミールユ</v>
      </c>
      <c r="B162" t="str">
        <f>記入用!B162</f>
        <v>紫咲</v>
      </c>
      <c r="C162" t="s">
        <v>7094</v>
      </c>
      <c r="D162" t="s">
        <v>546</v>
      </c>
      <c r="E162" t="s">
        <v>775</v>
      </c>
      <c r="F162" t="s">
        <v>1253</v>
      </c>
      <c r="G162">
        <v>8</v>
      </c>
      <c r="H162" t="s">
        <v>640</v>
      </c>
      <c r="I162" t="s">
        <v>548</v>
      </c>
      <c r="J162" t="s">
        <v>421</v>
      </c>
      <c r="K162" t="s">
        <v>422</v>
      </c>
      <c r="L162" t="s">
        <v>608</v>
      </c>
      <c r="M162">
        <v>80</v>
      </c>
      <c r="N162">
        <v>1</v>
      </c>
      <c r="O162" t="s">
        <v>609</v>
      </c>
      <c r="P162" t="s">
        <v>584</v>
      </c>
      <c r="Q162" t="s">
        <v>584</v>
      </c>
      <c r="R162" t="s">
        <v>423</v>
      </c>
      <c r="S162" t="s">
        <v>584</v>
      </c>
      <c r="T162" t="s">
        <v>584</v>
      </c>
      <c r="U162">
        <v>20</v>
      </c>
      <c r="V162" t="s">
        <v>6045</v>
      </c>
      <c r="W162" t="s">
        <v>642</v>
      </c>
      <c r="X162" t="s">
        <v>884</v>
      </c>
      <c r="Y162" t="s">
        <v>5734</v>
      </c>
      <c r="Z162" t="s">
        <v>1598</v>
      </c>
      <c r="AD162" t="s">
        <v>7095</v>
      </c>
    </row>
    <row r="163" spans="1:32" x14ac:dyDescent="0.15">
      <c r="A163" s="5" t="str">
        <f>記入用!A163</f>
        <v>練習の神レンシュー</v>
      </c>
      <c r="B163" t="str">
        <f>記入用!B163</f>
        <v>クタボス</v>
      </c>
      <c r="C163" t="s">
        <v>3818</v>
      </c>
      <c r="D163" t="s">
        <v>3819</v>
      </c>
      <c r="E163" t="s">
        <v>965</v>
      </c>
      <c r="F163" t="s">
        <v>580</v>
      </c>
      <c r="G163">
        <v>8</v>
      </c>
      <c r="H163" t="s">
        <v>3826</v>
      </c>
      <c r="I163" t="s">
        <v>548</v>
      </c>
      <c r="J163" t="s">
        <v>549</v>
      </c>
      <c r="K163" t="s">
        <v>3466</v>
      </c>
      <c r="L163" t="s">
        <v>608</v>
      </c>
      <c r="M163">
        <v>80</v>
      </c>
      <c r="N163">
        <v>1</v>
      </c>
      <c r="O163" t="s">
        <v>3820</v>
      </c>
      <c r="P163" t="s">
        <v>584</v>
      </c>
      <c r="Q163" t="s">
        <v>584</v>
      </c>
      <c r="R163" t="s">
        <v>3285</v>
      </c>
      <c r="S163" t="s">
        <v>3821</v>
      </c>
      <c r="T163" t="s">
        <v>3320</v>
      </c>
      <c r="U163">
        <v>20</v>
      </c>
      <c r="V163" t="s">
        <v>3635</v>
      </c>
      <c r="W163" t="s">
        <v>3821</v>
      </c>
      <c r="X163" t="s">
        <v>3822</v>
      </c>
      <c r="Y163" t="s">
        <v>3285</v>
      </c>
      <c r="Z163" t="s">
        <v>3320</v>
      </c>
      <c r="AA163" t="s">
        <v>3823</v>
      </c>
      <c r="AC163" t="s">
        <v>3824</v>
      </c>
      <c r="AD163" t="s">
        <v>3825</v>
      </c>
    </row>
    <row r="164" spans="1:32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t="s">
        <v>7112</v>
      </c>
      <c r="D164" t="s">
        <v>1132</v>
      </c>
      <c r="E164" t="s">
        <v>775</v>
      </c>
      <c r="F164" s="12" t="s">
        <v>7113</v>
      </c>
      <c r="G164">
        <v>15</v>
      </c>
      <c r="H164" t="s">
        <v>581</v>
      </c>
      <c r="I164" t="s">
        <v>582</v>
      </c>
      <c r="J164" t="s">
        <v>818</v>
      </c>
      <c r="K164" t="s">
        <v>4509</v>
      </c>
      <c r="L164" t="s">
        <v>434</v>
      </c>
      <c r="M164">
        <v>100</v>
      </c>
      <c r="N164">
        <v>1</v>
      </c>
      <c r="O164" t="s">
        <v>609</v>
      </c>
      <c r="P164" t="s">
        <v>584</v>
      </c>
      <c r="Q164" t="s">
        <v>584</v>
      </c>
      <c r="R164" t="s">
        <v>584</v>
      </c>
      <c r="S164" t="s">
        <v>423</v>
      </c>
      <c r="T164" t="s">
        <v>839</v>
      </c>
      <c r="U164">
        <v>10</v>
      </c>
      <c r="V164" t="s">
        <v>2298</v>
      </c>
      <c r="W164" t="s">
        <v>6005</v>
      </c>
      <c r="X164" t="s">
        <v>5785</v>
      </c>
      <c r="Y164" t="s">
        <v>5785</v>
      </c>
      <c r="Z164" t="s">
        <v>5785</v>
      </c>
      <c r="AA164" t="s">
        <v>6660</v>
      </c>
      <c r="AC164" t="s">
        <v>7114</v>
      </c>
      <c r="AD164" t="s">
        <v>5960</v>
      </c>
    </row>
    <row r="165" spans="1:32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">
        <v>3848</v>
      </c>
      <c r="D165" t="s">
        <v>3183</v>
      </c>
      <c r="E165" t="s">
        <v>1551</v>
      </c>
      <c r="F165" t="s">
        <v>1253</v>
      </c>
      <c r="G165">
        <v>8</v>
      </c>
      <c r="H165" t="s">
        <v>581</v>
      </c>
      <c r="I165" t="s">
        <v>582</v>
      </c>
      <c r="J165" t="s">
        <v>421</v>
      </c>
      <c r="K165" t="s">
        <v>3466</v>
      </c>
      <c r="L165" t="s">
        <v>434</v>
      </c>
      <c r="M165">
        <v>80</v>
      </c>
      <c r="N165">
        <v>1</v>
      </c>
      <c r="O165" t="s">
        <v>609</v>
      </c>
      <c r="P165" t="s">
        <v>551</v>
      </c>
      <c r="Q165" t="s">
        <v>551</v>
      </c>
      <c r="R165" t="s">
        <v>551</v>
      </c>
      <c r="S165" t="s">
        <v>551</v>
      </c>
      <c r="T165" t="s">
        <v>551</v>
      </c>
      <c r="U165">
        <v>15</v>
      </c>
      <c r="V165" t="s">
        <v>849</v>
      </c>
      <c r="W165" t="s">
        <v>614</v>
      </c>
      <c r="X165" t="s">
        <v>642</v>
      </c>
      <c r="Y165" t="s">
        <v>3849</v>
      </c>
      <c r="Z165" t="s">
        <v>3320</v>
      </c>
      <c r="AC165" t="s">
        <v>3850</v>
      </c>
      <c r="AD165" t="s">
        <v>3851</v>
      </c>
    </row>
    <row r="166" spans="1:32" x14ac:dyDescent="0.15">
      <c r="A166" s="5" t="s">
        <v>275</v>
      </c>
      <c r="B166" t="str">
        <f>記入用!B166</f>
        <v>らんなん(´・ω・`)</v>
      </c>
      <c r="C166" t="s">
        <v>6798</v>
      </c>
      <c r="D166" t="s">
        <v>546</v>
      </c>
      <c r="E166" t="s">
        <v>639</v>
      </c>
      <c r="F166" t="s">
        <v>5653</v>
      </c>
      <c r="G166">
        <v>8</v>
      </c>
      <c r="H166" t="s">
        <v>581</v>
      </c>
      <c r="I166" t="s">
        <v>420</v>
      </c>
      <c r="J166" t="s">
        <v>421</v>
      </c>
      <c r="K166" t="s">
        <v>4509</v>
      </c>
      <c r="L166" t="s">
        <v>434</v>
      </c>
      <c r="M166">
        <v>100</v>
      </c>
      <c r="N166">
        <v>3</v>
      </c>
      <c r="O166" t="s">
        <v>6799</v>
      </c>
      <c r="P166" t="s">
        <v>5783</v>
      </c>
      <c r="Q166" t="s">
        <v>5909</v>
      </c>
      <c r="R166" t="s">
        <v>5976</v>
      </c>
      <c r="S166" t="s">
        <v>1427</v>
      </c>
      <c r="T166" t="s">
        <v>613</v>
      </c>
      <c r="U166">
        <v>50</v>
      </c>
      <c r="V166" t="s">
        <v>6800</v>
      </c>
      <c r="W166" t="s">
        <v>6801</v>
      </c>
      <c r="X166" t="s">
        <v>6733</v>
      </c>
      <c r="Y166" t="s">
        <v>6733</v>
      </c>
      <c r="Z166" t="s">
        <v>441</v>
      </c>
      <c r="AD166" t="s">
        <v>6802</v>
      </c>
    </row>
    <row r="167" spans="1:32" x14ac:dyDescent="0.15">
      <c r="A167" s="5" t="str">
        <f>記入用!A167</f>
        <v>蒐集屋のアマリ</v>
      </c>
      <c r="B167" t="str">
        <f>記入用!B167</f>
        <v>雑穀米</v>
      </c>
      <c r="C167" t="s">
        <v>1973</v>
      </c>
      <c r="D167" t="s">
        <v>546</v>
      </c>
      <c r="E167" t="s">
        <v>1974</v>
      </c>
      <c r="F167" t="s">
        <v>580</v>
      </c>
      <c r="G167">
        <v>8</v>
      </c>
      <c r="H167" t="s">
        <v>581</v>
      </c>
      <c r="I167" t="s">
        <v>420</v>
      </c>
      <c r="J167" t="s">
        <v>421</v>
      </c>
      <c r="K167" t="s">
        <v>3466</v>
      </c>
      <c r="L167" t="s">
        <v>1975</v>
      </c>
      <c r="M167">
        <v>50</v>
      </c>
      <c r="N167">
        <v>6</v>
      </c>
      <c r="O167" t="s">
        <v>1721</v>
      </c>
      <c r="P167" t="s">
        <v>611</v>
      </c>
      <c r="Q167" t="s">
        <v>1976</v>
      </c>
      <c r="R167" t="s">
        <v>1977</v>
      </c>
      <c r="S167" t="s">
        <v>1978</v>
      </c>
      <c r="T167" t="s">
        <v>1979</v>
      </c>
      <c r="U167">
        <v>20</v>
      </c>
      <c r="V167" s="6" t="s">
        <v>1980</v>
      </c>
      <c r="W167" s="6" t="s">
        <v>1980</v>
      </c>
      <c r="X167" s="6" t="s">
        <v>1980</v>
      </c>
      <c r="Y167" s="6" t="s">
        <v>1980</v>
      </c>
      <c r="Z167" s="6" t="s">
        <v>1980</v>
      </c>
      <c r="AA167" t="s">
        <v>1981</v>
      </c>
      <c r="AC167" s="13" t="s">
        <v>1982</v>
      </c>
      <c r="AD167" s="13" t="s">
        <v>1983</v>
      </c>
      <c r="AE167" s="13"/>
      <c r="AF167" s="13"/>
    </row>
    <row r="168" spans="1:32" x14ac:dyDescent="0.15">
      <c r="A168" s="5" t="str">
        <f>記入用!A168</f>
        <v>八本腕のネコノテ</v>
      </c>
      <c r="B168" t="str">
        <f>記入用!B168</f>
        <v>雑穀米</v>
      </c>
      <c r="C168" t="s">
        <v>3013</v>
      </c>
      <c r="D168" t="s">
        <v>2836</v>
      </c>
      <c r="E168" t="s">
        <v>798</v>
      </c>
      <c r="F168" t="s">
        <v>3014</v>
      </c>
      <c r="G168">
        <v>18</v>
      </c>
      <c r="H168" t="s">
        <v>419</v>
      </c>
      <c r="I168" t="s">
        <v>582</v>
      </c>
      <c r="J168" t="s">
        <v>421</v>
      </c>
      <c r="K168" t="s">
        <v>3466</v>
      </c>
      <c r="L168" t="s">
        <v>608</v>
      </c>
      <c r="M168">
        <v>100</v>
      </c>
      <c r="N168">
        <v>1</v>
      </c>
      <c r="O168" t="s">
        <v>2367</v>
      </c>
      <c r="P168" t="s">
        <v>2546</v>
      </c>
      <c r="Q168" t="s">
        <v>2650</v>
      </c>
      <c r="R168" t="s">
        <v>2650</v>
      </c>
      <c r="S168" t="s">
        <v>3015</v>
      </c>
      <c r="T168" t="s">
        <v>3015</v>
      </c>
      <c r="U168">
        <v>50</v>
      </c>
      <c r="V168" t="s">
        <v>2766</v>
      </c>
      <c r="W168" t="s">
        <v>910</v>
      </c>
      <c r="X168" t="s">
        <v>3016</v>
      </c>
      <c r="Y168" t="s">
        <v>2684</v>
      </c>
      <c r="Z168" t="s">
        <v>2507</v>
      </c>
      <c r="AA168" t="s">
        <v>3017</v>
      </c>
      <c r="AC168" t="s">
        <v>3018</v>
      </c>
      <c r="AD168" t="s">
        <v>3019</v>
      </c>
    </row>
    <row r="169" spans="1:32" x14ac:dyDescent="0.15">
      <c r="A169" s="5" t="str">
        <f>記入用!A169</f>
        <v>小さな妖精のノカ(EX版)</v>
      </c>
      <c r="B169" t="str">
        <f>記入用!B169</f>
        <v>眠妖精あるな</v>
      </c>
      <c r="C169" t="s">
        <v>20332</v>
      </c>
      <c r="D169" s="15" t="s">
        <v>707</v>
      </c>
      <c r="E169" s="15" t="s">
        <v>20333</v>
      </c>
      <c r="F169" t="s">
        <v>20334</v>
      </c>
      <c r="G169">
        <v>8</v>
      </c>
      <c r="H169" t="s">
        <v>581</v>
      </c>
      <c r="I169" t="s">
        <v>420</v>
      </c>
      <c r="J169" t="s">
        <v>508</v>
      </c>
      <c r="K169" t="s">
        <v>4509</v>
      </c>
      <c r="L169" t="s">
        <v>608</v>
      </c>
      <c r="M169">
        <v>32</v>
      </c>
      <c r="N169">
        <v>5</v>
      </c>
      <c r="O169" t="s">
        <v>609</v>
      </c>
      <c r="P169" t="s">
        <v>423</v>
      </c>
      <c r="Q169" t="s">
        <v>423</v>
      </c>
      <c r="R169" t="s">
        <v>423</v>
      </c>
      <c r="S169" t="s">
        <v>423</v>
      </c>
      <c r="T169" t="s">
        <v>423</v>
      </c>
      <c r="U169">
        <v>10</v>
      </c>
      <c r="V169" t="s">
        <v>612</v>
      </c>
      <c r="W169" t="s">
        <v>5783</v>
      </c>
      <c r="X169" t="s">
        <v>614</v>
      </c>
      <c r="Y169" t="s">
        <v>561</v>
      </c>
      <c r="Z169" t="s">
        <v>678</v>
      </c>
      <c r="AA169" t="s">
        <v>6602</v>
      </c>
      <c r="AC169" s="5"/>
      <c r="AD169" t="s">
        <v>20335</v>
      </c>
    </row>
    <row r="170" spans="1:32" x14ac:dyDescent="0.15">
      <c r="A170" s="5" t="str">
        <f>記入用!A170</f>
        <v>小さな妖精のノカ(MMA版)</v>
      </c>
      <c r="B170" t="str">
        <f>記入用!B170</f>
        <v>眠妖精あるな</v>
      </c>
      <c r="C170" t="s">
        <v>20661</v>
      </c>
      <c r="D170" s="15" t="s">
        <v>20661</v>
      </c>
      <c r="E170" t="s">
        <v>708</v>
      </c>
      <c r="F170" t="s">
        <v>20662</v>
      </c>
      <c r="G170">
        <v>4</v>
      </c>
      <c r="H170" t="s">
        <v>419</v>
      </c>
      <c r="I170" t="s">
        <v>420</v>
      </c>
      <c r="J170" t="s">
        <v>421</v>
      </c>
      <c r="K170" t="s">
        <v>4509</v>
      </c>
      <c r="L170" t="s">
        <v>608</v>
      </c>
      <c r="M170">
        <v>32</v>
      </c>
      <c r="N170">
        <v>5</v>
      </c>
      <c r="O170" t="s">
        <v>609</v>
      </c>
      <c r="P170" t="s">
        <v>643</v>
      </c>
      <c r="Q170" t="s">
        <v>423</v>
      </c>
      <c r="R170" t="s">
        <v>644</v>
      </c>
      <c r="S170" t="s">
        <v>644</v>
      </c>
      <c r="T170" t="s">
        <v>741</v>
      </c>
      <c r="U170">
        <v>8</v>
      </c>
      <c r="V170" t="s">
        <v>612</v>
      </c>
      <c r="W170" t="s">
        <v>717</v>
      </c>
      <c r="X170" t="s">
        <v>742</v>
      </c>
      <c r="Y170" t="s">
        <v>678</v>
      </c>
      <c r="Z170" t="s">
        <v>561</v>
      </c>
      <c r="AA170" t="s">
        <v>6602</v>
      </c>
      <c r="AC170" s="5" t="s">
        <v>20663</v>
      </c>
      <c r="AD170" t="s">
        <v>20664</v>
      </c>
      <c r="AE170" t="s">
        <v>20665</v>
      </c>
    </row>
    <row r="171" spans="1:32" x14ac:dyDescent="0.15">
      <c r="A171" s="5" t="str">
        <f>記入用!A171</f>
        <v>旅路のハスハ</v>
      </c>
      <c r="B171" t="str">
        <f>記入用!B171</f>
        <v>あなたの娘</v>
      </c>
      <c r="C171" t="s">
        <v>3788</v>
      </c>
      <c r="D171" s="15" t="s">
        <v>3788</v>
      </c>
      <c r="E171" s="15" t="s">
        <v>3789</v>
      </c>
      <c r="F171" t="s">
        <v>3394</v>
      </c>
      <c r="G171">
        <v>8</v>
      </c>
      <c r="H171" t="s">
        <v>581</v>
      </c>
      <c r="I171" t="s">
        <v>582</v>
      </c>
      <c r="J171" t="s">
        <v>421</v>
      </c>
      <c r="K171" t="s">
        <v>3466</v>
      </c>
      <c r="L171" t="s">
        <v>434</v>
      </c>
      <c r="M171">
        <v>100</v>
      </c>
      <c r="N171">
        <v>1</v>
      </c>
      <c r="O171" t="s">
        <v>839</v>
      </c>
      <c r="P171" t="s">
        <v>584</v>
      </c>
      <c r="Q171" t="s">
        <v>584</v>
      </c>
      <c r="R171" t="s">
        <v>3320</v>
      </c>
      <c r="S171" t="s">
        <v>3320</v>
      </c>
      <c r="T171" t="s">
        <v>3790</v>
      </c>
      <c r="U171">
        <v>8</v>
      </c>
      <c r="V171" t="s">
        <v>614</v>
      </c>
      <c r="W171" t="s">
        <v>614</v>
      </c>
      <c r="X171" t="s">
        <v>3791</v>
      </c>
      <c r="Y171" t="s">
        <v>441</v>
      </c>
      <c r="Z171" t="s">
        <v>441</v>
      </c>
      <c r="AA171" t="s">
        <v>3792</v>
      </c>
      <c r="AD171" t="s">
        <v>6603</v>
      </c>
    </row>
    <row r="172" spans="1:32" x14ac:dyDescent="0.15">
      <c r="A172" s="12" t="str">
        <f>記入用!A172</f>
        <v>食のロスタ</v>
      </c>
      <c r="B172" t="str">
        <f>記入用!B172</f>
        <v>樹音</v>
      </c>
      <c r="C172" t="s">
        <v>2169</v>
      </c>
      <c r="D172" t="s">
        <v>546</v>
      </c>
      <c r="E172" t="s">
        <v>708</v>
      </c>
      <c r="F172" t="s">
        <v>2170</v>
      </c>
      <c r="G172">
        <v>1</v>
      </c>
      <c r="H172" t="s">
        <v>2171</v>
      </c>
      <c r="I172" t="s">
        <v>420</v>
      </c>
      <c r="J172" s="5" t="s">
        <v>1634</v>
      </c>
      <c r="K172" t="s">
        <v>3466</v>
      </c>
      <c r="L172" t="s">
        <v>608</v>
      </c>
      <c r="M172">
        <v>80</v>
      </c>
      <c r="N172">
        <v>1</v>
      </c>
      <c r="O172" s="24" t="s">
        <v>2172</v>
      </c>
      <c r="P172" t="s">
        <v>584</v>
      </c>
      <c r="Q172" t="s">
        <v>584</v>
      </c>
      <c r="R172" t="s">
        <v>717</v>
      </c>
      <c r="S172" t="s">
        <v>2173</v>
      </c>
      <c r="T172" t="s">
        <v>1918</v>
      </c>
      <c r="U172">
        <v>0</v>
      </c>
      <c r="V172" t="s">
        <v>1627</v>
      </c>
      <c r="W172" t="s">
        <v>1627</v>
      </c>
      <c r="AA172" t="s">
        <v>2174</v>
      </c>
      <c r="AC172" t="s">
        <v>2175</v>
      </c>
      <c r="AD172" t="s">
        <v>2176</v>
      </c>
    </row>
    <row r="173" spans="1:32" x14ac:dyDescent="0.15">
      <c r="A173" s="12" t="str">
        <f>記入用!A173</f>
        <v>食のロスタ(アルティメット版)</v>
      </c>
      <c r="B173" t="str">
        <f>記入用!B173</f>
        <v>樹音</v>
      </c>
      <c r="C173" t="s">
        <v>2169</v>
      </c>
      <c r="D173" s="15" t="s">
        <v>2190</v>
      </c>
      <c r="E173" t="s">
        <v>708</v>
      </c>
      <c r="F173" t="s">
        <v>2170</v>
      </c>
      <c r="G173">
        <v>1</v>
      </c>
      <c r="H173" t="s">
        <v>2171</v>
      </c>
      <c r="I173" t="s">
        <v>420</v>
      </c>
      <c r="J173" s="5" t="s">
        <v>1634</v>
      </c>
      <c r="K173" t="s">
        <v>3466</v>
      </c>
      <c r="L173" t="s">
        <v>608</v>
      </c>
      <c r="M173">
        <v>80</v>
      </c>
      <c r="N173">
        <v>1</v>
      </c>
      <c r="O173" s="24" t="s">
        <v>2172</v>
      </c>
      <c r="P173" t="s">
        <v>584</v>
      </c>
      <c r="Q173" t="s">
        <v>584</v>
      </c>
      <c r="R173" t="s">
        <v>717</v>
      </c>
      <c r="S173" t="s">
        <v>2173</v>
      </c>
      <c r="T173" t="s">
        <v>1918</v>
      </c>
      <c r="U173">
        <v>0</v>
      </c>
      <c r="V173" t="s">
        <v>1627</v>
      </c>
      <c r="W173" t="s">
        <v>1627</v>
      </c>
      <c r="AA173" t="s">
        <v>2191</v>
      </c>
      <c r="AC173" t="s">
        <v>2175</v>
      </c>
      <c r="AD173" t="s">
        <v>2176</v>
      </c>
    </row>
    <row r="174" spans="1:32" x14ac:dyDescent="0.15">
      <c r="A174" s="5" t="str">
        <f>記入用!A174</f>
        <v>闇の福音エヴァンジェリン</v>
      </c>
      <c r="B174" t="str">
        <f>記入用!B174</f>
        <v>不明</v>
      </c>
      <c r="C174" t="s">
        <v>638</v>
      </c>
      <c r="D174" t="s">
        <v>546</v>
      </c>
      <c r="E174" t="s">
        <v>639</v>
      </c>
      <c r="F174" t="s">
        <v>579</v>
      </c>
      <c r="G174">
        <v>8</v>
      </c>
      <c r="H174" s="3" t="s">
        <v>640</v>
      </c>
      <c r="I174" t="s">
        <v>420</v>
      </c>
      <c r="J174" t="s">
        <v>421</v>
      </c>
      <c r="K174" t="s">
        <v>422</v>
      </c>
      <c r="L174" t="s">
        <v>608</v>
      </c>
      <c r="M174">
        <v>80</v>
      </c>
      <c r="N174">
        <v>1</v>
      </c>
      <c r="P174" t="s">
        <v>641</v>
      </c>
      <c r="Q174" t="s">
        <v>641</v>
      </c>
      <c r="R174" t="s">
        <v>584</v>
      </c>
      <c r="S174" t="s">
        <v>584</v>
      </c>
      <c r="T174" t="s">
        <v>642</v>
      </c>
      <c r="U174">
        <v>30</v>
      </c>
      <c r="V174" t="s">
        <v>613</v>
      </c>
      <c r="W174" t="s">
        <v>643</v>
      </c>
      <c r="X174" t="s">
        <v>613</v>
      </c>
      <c r="Y174" t="s">
        <v>643</v>
      </c>
      <c r="Z174" t="s">
        <v>644</v>
      </c>
      <c r="AA174" t="s">
        <v>804</v>
      </c>
      <c r="AC174" t="s">
        <v>645</v>
      </c>
      <c r="AD174" t="s">
        <v>646</v>
      </c>
    </row>
    <row r="175" spans="1:32" x14ac:dyDescent="0.15">
      <c r="A175" s="5" t="str">
        <f>記入用!A175</f>
        <v>海のコルベル</v>
      </c>
      <c r="B175" t="str">
        <f>記入用!B175</f>
        <v>黄色髪のエレア</v>
      </c>
      <c r="C175" t="s">
        <v>815</v>
      </c>
      <c r="D175" t="s">
        <v>546</v>
      </c>
      <c r="E175" t="s">
        <v>816</v>
      </c>
      <c r="F175" t="s">
        <v>817</v>
      </c>
      <c r="G175">
        <v>6</v>
      </c>
      <c r="H175" t="s">
        <v>419</v>
      </c>
      <c r="I175" t="s">
        <v>548</v>
      </c>
      <c r="J175" s="5" t="s">
        <v>818</v>
      </c>
      <c r="K175" t="s">
        <v>3466</v>
      </c>
      <c r="L175" t="s">
        <v>608</v>
      </c>
      <c r="M175">
        <v>100</v>
      </c>
      <c r="N175">
        <v>1</v>
      </c>
      <c r="O175" t="s">
        <v>676</v>
      </c>
      <c r="P175" t="s">
        <v>584</v>
      </c>
      <c r="Q175" t="s">
        <v>584</v>
      </c>
      <c r="R175" t="s">
        <v>584</v>
      </c>
      <c r="S175" t="s">
        <v>584</v>
      </c>
      <c r="T175" t="s">
        <v>584</v>
      </c>
      <c r="U175">
        <v>10</v>
      </c>
      <c r="V175" t="s">
        <v>642</v>
      </c>
      <c r="W175" t="s">
        <v>642</v>
      </c>
      <c r="X175" t="s">
        <v>642</v>
      </c>
      <c r="Y175" t="s">
        <v>717</v>
      </c>
      <c r="Z175" t="s">
        <v>717</v>
      </c>
      <c r="AA175" t="s">
        <v>443</v>
      </c>
      <c r="AC175" t="s">
        <v>819</v>
      </c>
      <c r="AD175" t="s">
        <v>820</v>
      </c>
    </row>
    <row r="176" spans="1:32" x14ac:dyDescent="0.15">
      <c r="A176" s="12" t="str">
        <f>記入用!A176</f>
        <v>繰り返しと結果のリロード</v>
      </c>
      <c r="B176" t="str">
        <f>記入用!B176</f>
        <v>孤独死</v>
      </c>
      <c r="C176" t="s">
        <v>1439</v>
      </c>
      <c r="D176" t="s">
        <v>546</v>
      </c>
      <c r="E176" t="s">
        <v>1440</v>
      </c>
      <c r="F176" t="s">
        <v>579</v>
      </c>
      <c r="G176">
        <v>8</v>
      </c>
      <c r="H176" t="s">
        <v>581</v>
      </c>
      <c r="I176" t="s">
        <v>420</v>
      </c>
      <c r="J176" t="s">
        <v>421</v>
      </c>
      <c r="K176" t="s">
        <v>422</v>
      </c>
      <c r="L176" s="12" t="s">
        <v>1333</v>
      </c>
      <c r="M176">
        <v>30</v>
      </c>
      <c r="N176">
        <v>2</v>
      </c>
      <c r="P176" t="s">
        <v>1441</v>
      </c>
      <c r="Q176" t="s">
        <v>1336</v>
      </c>
      <c r="R176" t="s">
        <v>1336</v>
      </c>
      <c r="S176" t="s">
        <v>1336</v>
      </c>
      <c r="T176" t="s">
        <v>1260</v>
      </c>
      <c r="U176">
        <v>5</v>
      </c>
      <c r="V176" t="s">
        <v>1317</v>
      </c>
      <c r="W176" t="s">
        <v>1317</v>
      </c>
      <c r="X176" t="s">
        <v>1317</v>
      </c>
      <c r="Y176" t="s">
        <v>1317</v>
      </c>
      <c r="Z176" t="s">
        <v>1317</v>
      </c>
      <c r="AC176" t="s">
        <v>1442</v>
      </c>
      <c r="AD176" t="s">
        <v>1443</v>
      </c>
    </row>
    <row r="177" spans="1:31" x14ac:dyDescent="0.15">
      <c r="A177" s="5" t="str">
        <f>記入用!A177</f>
        <v>天地を癒す少彦名神</v>
      </c>
      <c r="B177" t="str">
        <f>記入用!B177</f>
        <v>白い月</v>
      </c>
      <c r="C177" t="s">
        <v>7254</v>
      </c>
      <c r="D177" t="s">
        <v>7252</v>
      </c>
      <c r="E177" t="s">
        <v>7253</v>
      </c>
      <c r="F177" t="s">
        <v>580</v>
      </c>
      <c r="G177">
        <v>30</v>
      </c>
      <c r="H177" t="s">
        <v>419</v>
      </c>
      <c r="I177" t="s">
        <v>548</v>
      </c>
      <c r="J177" s="5" t="s">
        <v>5826</v>
      </c>
      <c r="K177" t="s">
        <v>422</v>
      </c>
      <c r="L177" t="s">
        <v>608</v>
      </c>
      <c r="M177">
        <v>70</v>
      </c>
      <c r="N177">
        <v>1</v>
      </c>
      <c r="O177" t="s">
        <v>1033</v>
      </c>
      <c r="P177" t="s">
        <v>584</v>
      </c>
      <c r="Q177" t="s">
        <v>584</v>
      </c>
      <c r="R177" t="s">
        <v>584</v>
      </c>
      <c r="S177" t="s">
        <v>6069</v>
      </c>
      <c r="T177" t="s">
        <v>644</v>
      </c>
      <c r="U177">
        <v>17</v>
      </c>
      <c r="V177" t="s">
        <v>612</v>
      </c>
      <c r="W177" t="s">
        <v>614</v>
      </c>
      <c r="X177" t="s">
        <v>1177</v>
      </c>
      <c r="Y177" t="s">
        <v>441</v>
      </c>
      <c r="Z177" t="s">
        <v>1598</v>
      </c>
      <c r="AC177" t="s">
        <v>7255</v>
      </c>
      <c r="AD177" t="s">
        <v>5795</v>
      </c>
    </row>
    <row r="178" spans="1:31" x14ac:dyDescent="0.15">
      <c r="A178" s="5" t="str">
        <f>記入用!A178</f>
        <v>決闘者の不動遊星</v>
      </c>
      <c r="B178" t="str">
        <f>記入用!B178</f>
        <v>不明</v>
      </c>
      <c r="C178" t="s">
        <v>5524</v>
      </c>
      <c r="D178" t="s">
        <v>3183</v>
      </c>
      <c r="E178" t="s">
        <v>1551</v>
      </c>
      <c r="F178" t="s">
        <v>4842</v>
      </c>
      <c r="G178">
        <v>8</v>
      </c>
      <c r="H178" t="s">
        <v>581</v>
      </c>
      <c r="I178" t="s">
        <v>582</v>
      </c>
      <c r="J178" t="s">
        <v>421</v>
      </c>
      <c r="K178" t="s">
        <v>4509</v>
      </c>
      <c r="L178" t="s">
        <v>434</v>
      </c>
      <c r="M178">
        <v>80</v>
      </c>
      <c r="N178">
        <v>1</v>
      </c>
      <c r="P178" t="s">
        <v>4766</v>
      </c>
      <c r="Q178" t="s">
        <v>4766</v>
      </c>
      <c r="R178" t="s">
        <v>4766</v>
      </c>
      <c r="S178" t="s">
        <v>4766</v>
      </c>
      <c r="T178" t="s">
        <v>4963</v>
      </c>
      <c r="U178">
        <v>10</v>
      </c>
      <c r="V178" t="s">
        <v>4963</v>
      </c>
      <c r="W178" t="s">
        <v>4963</v>
      </c>
      <c r="X178" t="s">
        <v>4963</v>
      </c>
      <c r="Y178" t="s">
        <v>5525</v>
      </c>
      <c r="Z178" t="s">
        <v>5525</v>
      </c>
      <c r="AA178" t="s">
        <v>5526</v>
      </c>
      <c r="AC178" t="s">
        <v>5527</v>
      </c>
      <c r="AD178" t="s">
        <v>5528</v>
      </c>
    </row>
    <row r="179" spans="1:31" x14ac:dyDescent="0.15">
      <c r="A179" s="12" t="str">
        <f>記入用!A179</f>
        <v>誤認のラーレイネ</v>
      </c>
      <c r="B179" t="str">
        <f>記入用!B179</f>
        <v>不明</v>
      </c>
      <c r="C179" t="s">
        <v>5843</v>
      </c>
      <c r="D179" t="s">
        <v>5731</v>
      </c>
      <c r="E179" t="s">
        <v>5849</v>
      </c>
      <c r="F179" t="s">
        <v>2349</v>
      </c>
      <c r="G179">
        <v>8</v>
      </c>
      <c r="H179" t="s">
        <v>419</v>
      </c>
      <c r="I179" t="s">
        <v>420</v>
      </c>
      <c r="J179" t="s">
        <v>421</v>
      </c>
      <c r="K179" t="s">
        <v>4509</v>
      </c>
      <c r="L179" t="s">
        <v>608</v>
      </c>
      <c r="M179">
        <v>100</v>
      </c>
      <c r="N179">
        <v>1</v>
      </c>
      <c r="O179" t="s">
        <v>1723</v>
      </c>
      <c r="P179" t="s">
        <v>584</v>
      </c>
      <c r="Q179" t="s">
        <v>584</v>
      </c>
      <c r="R179" t="s">
        <v>677</v>
      </c>
      <c r="S179" s="6" t="s">
        <v>5655</v>
      </c>
      <c r="T179" s="6" t="s">
        <v>709</v>
      </c>
      <c r="U179">
        <v>0</v>
      </c>
      <c r="V179" t="s">
        <v>5850</v>
      </c>
    </row>
    <row r="180" spans="1:31" x14ac:dyDescent="0.15">
      <c r="A180" s="5" t="str">
        <f>記入用!A180</f>
        <v>一角獣のリクレール</v>
      </c>
      <c r="B180" t="str">
        <f>記入用!B180</f>
        <v>不明</v>
      </c>
      <c r="C180" t="s">
        <v>5629</v>
      </c>
      <c r="D180" s="15" t="s">
        <v>5630</v>
      </c>
      <c r="E180" t="s">
        <v>883</v>
      </c>
      <c r="F180" t="s">
        <v>5314</v>
      </c>
      <c r="G180">
        <v>8</v>
      </c>
      <c r="H180" t="s">
        <v>581</v>
      </c>
      <c r="I180" t="s">
        <v>548</v>
      </c>
      <c r="J180" t="s">
        <v>421</v>
      </c>
      <c r="K180" t="s">
        <v>4509</v>
      </c>
      <c r="L180" t="s">
        <v>608</v>
      </c>
      <c r="M180">
        <v>85</v>
      </c>
      <c r="N180">
        <v>1</v>
      </c>
      <c r="P180" t="s">
        <v>4766</v>
      </c>
      <c r="Q180" t="s">
        <v>4766</v>
      </c>
      <c r="R180" t="s">
        <v>4766</v>
      </c>
      <c r="S180" t="s">
        <v>4811</v>
      </c>
      <c r="T180" t="s">
        <v>4811</v>
      </c>
      <c r="U180">
        <v>10</v>
      </c>
      <c r="V180" t="s">
        <v>4766</v>
      </c>
      <c r="W180" s="12" t="s">
        <v>4984</v>
      </c>
      <c r="X180" s="12" t="s">
        <v>4984</v>
      </c>
      <c r="Y180" t="s">
        <v>4811</v>
      </c>
      <c r="Z180" t="s">
        <v>4811</v>
      </c>
      <c r="AC180" t="s">
        <v>5631</v>
      </c>
      <c r="AD180" t="s">
        <v>5632</v>
      </c>
      <c r="AE180" t="s">
        <v>5623</v>
      </c>
    </row>
    <row r="181" spans="1:31" x14ac:dyDescent="0.15">
      <c r="A181" s="5" t="str">
        <f>記入用!A181</f>
        <v>眠りの神スリーピィ</v>
      </c>
      <c r="B181" t="str">
        <f>記入用!B181</f>
        <v>URW</v>
      </c>
      <c r="C181" t="s">
        <v>8665</v>
      </c>
      <c r="D181" t="s">
        <v>546</v>
      </c>
      <c r="E181" t="s">
        <v>1551</v>
      </c>
      <c r="F181" t="s">
        <v>579</v>
      </c>
      <c r="G181">
        <v>8</v>
      </c>
      <c r="H181" t="s">
        <v>581</v>
      </c>
      <c r="I181" t="s">
        <v>8666</v>
      </c>
      <c r="J181" t="s">
        <v>421</v>
      </c>
      <c r="K181" t="s">
        <v>4509</v>
      </c>
      <c r="L181" t="s">
        <v>434</v>
      </c>
      <c r="M181">
        <v>100</v>
      </c>
      <c r="N181">
        <v>1</v>
      </c>
      <c r="O181" t="s">
        <v>8667</v>
      </c>
      <c r="P181" t="s">
        <v>584</v>
      </c>
      <c r="Q181" t="s">
        <v>712</v>
      </c>
      <c r="R181" t="s">
        <v>712</v>
      </c>
      <c r="S181" t="s">
        <v>551</v>
      </c>
      <c r="T181" t="s">
        <v>8668</v>
      </c>
      <c r="U181">
        <v>0</v>
      </c>
      <c r="AC181" t="s">
        <v>8669</v>
      </c>
      <c r="AD181" t="s">
        <v>8670</v>
      </c>
    </row>
    <row r="182" spans="1:31" x14ac:dyDescent="0.15">
      <c r="A182" s="5" t="str">
        <f>記入用!A182</f>
        <v>おうちのダーマヤ</v>
      </c>
      <c r="B182" t="str">
        <f>記入用!B182</f>
        <v>きつねのお兄ちゃん</v>
      </c>
      <c r="C182" t="s">
        <v>5757</v>
      </c>
      <c r="D182" t="s">
        <v>5731</v>
      </c>
      <c r="E182" t="s">
        <v>1830</v>
      </c>
      <c r="F182" t="s">
        <v>579</v>
      </c>
      <c r="G182">
        <v>8</v>
      </c>
      <c r="H182" t="s">
        <v>419</v>
      </c>
      <c r="I182" t="s">
        <v>582</v>
      </c>
      <c r="J182" t="s">
        <v>421</v>
      </c>
      <c r="K182" t="s">
        <v>422</v>
      </c>
      <c r="L182" t="s">
        <v>434</v>
      </c>
      <c r="M182">
        <v>70</v>
      </c>
      <c r="N182">
        <v>3</v>
      </c>
      <c r="P182" t="s">
        <v>5654</v>
      </c>
      <c r="Q182" t="s">
        <v>5654</v>
      </c>
      <c r="R182" t="s">
        <v>5654</v>
      </c>
      <c r="S182" t="s">
        <v>5758</v>
      </c>
      <c r="T182" t="s">
        <v>5759</v>
      </c>
      <c r="U182">
        <v>20</v>
      </c>
      <c r="V182" t="s">
        <v>5760</v>
      </c>
      <c r="W182" t="s">
        <v>5761</v>
      </c>
      <c r="AA182" t="s">
        <v>5762</v>
      </c>
      <c r="AC182" t="s">
        <v>5763</v>
      </c>
      <c r="AD182" t="s">
        <v>5764</v>
      </c>
    </row>
    <row r="183" spans="1:31" x14ac:dyDescent="0.15">
      <c r="A183" s="5" t="str">
        <f>記入用!A183</f>
        <v>輝けるもの</v>
      </c>
      <c r="B183" t="str">
        <f>記入用!B183</f>
        <v>不明</v>
      </c>
      <c r="C183" t="s">
        <v>6004</v>
      </c>
      <c r="D183" t="s">
        <v>5731</v>
      </c>
      <c r="E183" t="s">
        <v>5849</v>
      </c>
      <c r="F183" t="s">
        <v>5653</v>
      </c>
      <c r="G183">
        <v>8</v>
      </c>
      <c r="H183" t="s">
        <v>581</v>
      </c>
      <c r="I183" t="s">
        <v>582</v>
      </c>
      <c r="J183" t="s">
        <v>421</v>
      </c>
      <c r="K183" t="s">
        <v>4509</v>
      </c>
      <c r="L183" t="s">
        <v>434</v>
      </c>
      <c r="M183">
        <v>75</v>
      </c>
      <c r="N183">
        <v>1</v>
      </c>
      <c r="P183" t="s">
        <v>5698</v>
      </c>
      <c r="Q183" t="s">
        <v>5698</v>
      </c>
      <c r="R183" t="s">
        <v>5698</v>
      </c>
      <c r="S183" t="s">
        <v>6005</v>
      </c>
      <c r="T183" t="s">
        <v>6005</v>
      </c>
      <c r="U183">
        <v>1</v>
      </c>
      <c r="V183" t="s">
        <v>5683</v>
      </c>
      <c r="W183" t="s">
        <v>5683</v>
      </c>
      <c r="X183" t="s">
        <v>5683</v>
      </c>
      <c r="Y183" t="s">
        <v>5683</v>
      </c>
      <c r="Z183" t="s">
        <v>5683</v>
      </c>
      <c r="AC183" t="s">
        <v>6006</v>
      </c>
      <c r="AD183" t="s">
        <v>6007</v>
      </c>
    </row>
    <row r="184" spans="1:31" x14ac:dyDescent="0.15">
      <c r="A184" s="5" t="str">
        <f>記入用!A184</f>
        <v>怒れるトログ</v>
      </c>
      <c r="B184" t="str">
        <f>記入用!B184</f>
        <v>不明</v>
      </c>
      <c r="C184" t="s">
        <v>6029</v>
      </c>
      <c r="D184" t="s">
        <v>6030</v>
      </c>
      <c r="E184" t="s">
        <v>5825</v>
      </c>
      <c r="F184" t="s">
        <v>5653</v>
      </c>
      <c r="G184">
        <v>8</v>
      </c>
      <c r="H184" t="s">
        <v>581</v>
      </c>
      <c r="I184" t="s">
        <v>582</v>
      </c>
      <c r="J184" t="s">
        <v>421</v>
      </c>
      <c r="K184" t="s">
        <v>4509</v>
      </c>
      <c r="L184" t="s">
        <v>434</v>
      </c>
      <c r="M184">
        <v>100</v>
      </c>
      <c r="N184">
        <v>1</v>
      </c>
      <c r="P184" t="s">
        <v>5698</v>
      </c>
      <c r="Q184" t="s">
        <v>5698</v>
      </c>
      <c r="R184" t="s">
        <v>5698</v>
      </c>
      <c r="S184" t="s">
        <v>5698</v>
      </c>
      <c r="T184" t="s">
        <v>5698</v>
      </c>
      <c r="U184">
        <v>0</v>
      </c>
      <c r="V184" t="s">
        <v>5698</v>
      </c>
      <c r="W184" t="s">
        <v>5698</v>
      </c>
      <c r="X184" t="s">
        <v>5698</v>
      </c>
      <c r="Y184" t="s">
        <v>5698</v>
      </c>
      <c r="Z184" t="s">
        <v>5698</v>
      </c>
      <c r="AC184" t="s">
        <v>6031</v>
      </c>
    </row>
    <row r="185" spans="1:31" x14ac:dyDescent="0.15">
      <c r="A185" s="5" t="str">
        <f>記入用!A185</f>
        <v>破壊者マクレブ</v>
      </c>
      <c r="B185" t="str">
        <f>記入用!B185</f>
        <v>不明</v>
      </c>
      <c r="C185" t="s">
        <v>6049</v>
      </c>
      <c r="D185" t="s">
        <v>3584</v>
      </c>
      <c r="E185" t="s">
        <v>5825</v>
      </c>
      <c r="F185" t="s">
        <v>5653</v>
      </c>
      <c r="G185">
        <v>8</v>
      </c>
      <c r="H185" t="s">
        <v>581</v>
      </c>
      <c r="I185" t="s">
        <v>420</v>
      </c>
      <c r="J185" t="s">
        <v>421</v>
      </c>
      <c r="K185" t="s">
        <v>4509</v>
      </c>
      <c r="L185" t="s">
        <v>434</v>
      </c>
      <c r="M185">
        <v>90</v>
      </c>
      <c r="N185">
        <v>1</v>
      </c>
      <c r="P185" t="s">
        <v>5698</v>
      </c>
      <c r="Q185" t="s">
        <v>5698</v>
      </c>
      <c r="R185" t="s">
        <v>5698</v>
      </c>
      <c r="S185" t="s">
        <v>5698</v>
      </c>
      <c r="T185" t="s">
        <v>5698</v>
      </c>
      <c r="U185">
        <v>15</v>
      </c>
      <c r="V185" t="s">
        <v>5783</v>
      </c>
      <c r="W185" t="s">
        <v>5783</v>
      </c>
      <c r="X185" t="s">
        <v>5783</v>
      </c>
      <c r="Y185" t="s">
        <v>6005</v>
      </c>
      <c r="Z185" t="s">
        <v>6005</v>
      </c>
      <c r="AC185" t="s">
        <v>6050</v>
      </c>
      <c r="AD185" t="s">
        <v>6007</v>
      </c>
    </row>
    <row r="186" spans="1:31" x14ac:dyDescent="0.15">
      <c r="A186" s="5" t="str">
        <f>記入用!A186</f>
        <v>癒し手エリヴィロン</v>
      </c>
      <c r="B186" t="str">
        <f>記入用!B186</f>
        <v>不明</v>
      </c>
      <c r="C186" t="s">
        <v>6068</v>
      </c>
      <c r="D186" s="15" t="s">
        <v>6068</v>
      </c>
      <c r="E186" t="s">
        <v>883</v>
      </c>
      <c r="F186" t="s">
        <v>5653</v>
      </c>
      <c r="G186">
        <v>8</v>
      </c>
      <c r="H186" t="s">
        <v>581</v>
      </c>
      <c r="I186" t="s">
        <v>582</v>
      </c>
      <c r="J186" t="s">
        <v>421</v>
      </c>
      <c r="K186" t="s">
        <v>4509</v>
      </c>
      <c r="L186" t="s">
        <v>434</v>
      </c>
      <c r="M186">
        <v>100</v>
      </c>
      <c r="N186">
        <v>1</v>
      </c>
      <c r="P186" t="s">
        <v>5698</v>
      </c>
      <c r="Q186" t="s">
        <v>5698</v>
      </c>
      <c r="R186" t="s">
        <v>5698</v>
      </c>
      <c r="S186" t="s">
        <v>5698</v>
      </c>
      <c r="T186" t="s">
        <v>5698</v>
      </c>
      <c r="U186">
        <v>10</v>
      </c>
      <c r="V186" t="s">
        <v>6069</v>
      </c>
      <c r="W186" t="s">
        <v>6069</v>
      </c>
      <c r="X186" t="s">
        <v>6069</v>
      </c>
      <c r="Y186" t="s">
        <v>6070</v>
      </c>
      <c r="Z186" t="s">
        <v>6070</v>
      </c>
      <c r="AC186" s="13" t="s">
        <v>6071</v>
      </c>
    </row>
    <row r="187" spans="1:31" x14ac:dyDescent="0.15">
      <c r="A187" s="5" t="str">
        <f>記入用!A187</f>
        <v>妖術のヴェフメット</v>
      </c>
      <c r="B187" t="str">
        <f>記入用!B187</f>
        <v>不明</v>
      </c>
      <c r="C187" t="s">
        <v>6091</v>
      </c>
      <c r="D187" t="s">
        <v>6092</v>
      </c>
      <c r="E187" t="s">
        <v>798</v>
      </c>
      <c r="F187" t="s">
        <v>5653</v>
      </c>
      <c r="G187">
        <v>8</v>
      </c>
      <c r="H187" t="s">
        <v>581</v>
      </c>
      <c r="I187" t="s">
        <v>582</v>
      </c>
      <c r="J187" t="s">
        <v>421</v>
      </c>
      <c r="K187" t="s">
        <v>4509</v>
      </c>
      <c r="L187" t="s">
        <v>434</v>
      </c>
      <c r="M187">
        <v>100</v>
      </c>
      <c r="N187">
        <v>1</v>
      </c>
      <c r="P187" t="s">
        <v>5698</v>
      </c>
      <c r="Q187" t="s">
        <v>5698</v>
      </c>
      <c r="R187" t="s">
        <v>5698</v>
      </c>
      <c r="S187" t="s">
        <v>5698</v>
      </c>
      <c r="T187" t="s">
        <v>5698</v>
      </c>
      <c r="U187">
        <v>0</v>
      </c>
      <c r="V187" t="s">
        <v>5698</v>
      </c>
      <c r="W187" t="s">
        <v>5698</v>
      </c>
      <c r="X187" t="s">
        <v>5698</v>
      </c>
      <c r="Y187" t="s">
        <v>5698</v>
      </c>
      <c r="Z187" t="s">
        <v>5698</v>
      </c>
      <c r="AC187" s="13" t="s">
        <v>6093</v>
      </c>
      <c r="AD187" s="13" t="s">
        <v>5795</v>
      </c>
    </row>
    <row r="188" spans="1:31" x14ac:dyDescent="0.15">
      <c r="A188" s="5" t="str">
        <f>記入用!A188</f>
        <v>淫欲のななふし</v>
      </c>
      <c r="B188" t="str">
        <f>記入用!B188</f>
        <v>ななふし</v>
      </c>
      <c r="C188" t="s">
        <v>5824</v>
      </c>
      <c r="D188" t="s">
        <v>5731</v>
      </c>
      <c r="E188" t="s">
        <v>5825</v>
      </c>
      <c r="F188" t="s">
        <v>5653</v>
      </c>
      <c r="G188">
        <v>1</v>
      </c>
      <c r="H188" t="s">
        <v>419</v>
      </c>
      <c r="I188" t="s">
        <v>420</v>
      </c>
      <c r="J188" s="5" t="s">
        <v>5826</v>
      </c>
      <c r="K188" t="s">
        <v>4509</v>
      </c>
      <c r="L188" t="s">
        <v>434</v>
      </c>
      <c r="M188">
        <v>80</v>
      </c>
      <c r="N188">
        <v>1</v>
      </c>
      <c r="O188" t="s">
        <v>609</v>
      </c>
      <c r="P188" t="s">
        <v>551</v>
      </c>
      <c r="Q188" t="s">
        <v>551</v>
      </c>
      <c r="R188" t="s">
        <v>551</v>
      </c>
      <c r="S188" t="s">
        <v>551</v>
      </c>
      <c r="T188" t="s">
        <v>551</v>
      </c>
      <c r="U188">
        <v>30</v>
      </c>
      <c r="V188" t="s">
        <v>609</v>
      </c>
      <c r="W188" t="s">
        <v>5820</v>
      </c>
      <c r="AC188" t="s">
        <v>5827</v>
      </c>
      <c r="AD188" t="s">
        <v>5828</v>
      </c>
    </row>
    <row r="189" spans="1:31" x14ac:dyDescent="0.15">
      <c r="A189" s="12" t="str">
        <f>記入用!A189</f>
        <v>破砕のドロ</v>
      </c>
      <c r="B189" t="str">
        <f>記入用!B189</f>
        <v>槍のお兄ちゃん</v>
      </c>
      <c r="C189" t="s">
        <v>7755</v>
      </c>
      <c r="D189" t="s">
        <v>1132</v>
      </c>
      <c r="E189" t="s">
        <v>7756</v>
      </c>
      <c r="F189" t="s">
        <v>2349</v>
      </c>
      <c r="G189">
        <v>11</v>
      </c>
      <c r="H189" t="s">
        <v>581</v>
      </c>
      <c r="I189" t="s">
        <v>420</v>
      </c>
      <c r="J189" t="s">
        <v>421</v>
      </c>
      <c r="K189" t="s">
        <v>4509</v>
      </c>
      <c r="L189" t="s">
        <v>550</v>
      </c>
      <c r="M189">
        <v>100</v>
      </c>
      <c r="N189">
        <v>1</v>
      </c>
      <c r="O189" t="s">
        <v>7757</v>
      </c>
      <c r="P189" t="s">
        <v>551</v>
      </c>
      <c r="Q189" t="s">
        <v>551</v>
      </c>
      <c r="R189" t="s">
        <v>551</v>
      </c>
      <c r="S189" t="s">
        <v>423</v>
      </c>
      <c r="T189" t="s">
        <v>423</v>
      </c>
      <c r="U189">
        <v>20</v>
      </c>
      <c r="V189" s="24" t="s">
        <v>7758</v>
      </c>
      <c r="W189" s="24" t="s">
        <v>7758</v>
      </c>
      <c r="X189" t="s">
        <v>7507</v>
      </c>
      <c r="Y189" t="s">
        <v>7507</v>
      </c>
      <c r="Z189" t="s">
        <v>7507</v>
      </c>
      <c r="AA189" t="s">
        <v>7759</v>
      </c>
      <c r="AC189" t="s">
        <v>7760</v>
      </c>
      <c r="AD189" t="s">
        <v>7761</v>
      </c>
    </row>
    <row r="190" spans="1:31" x14ac:dyDescent="0.15">
      <c r="A190" s="5" t="str">
        <f>記入用!A190</f>
        <v>もぐもぐのモグニィ</v>
      </c>
      <c r="B190" t="str">
        <f>記入用!B190</f>
        <v>狂信者</v>
      </c>
      <c r="C190" t="s">
        <v>5988</v>
      </c>
      <c r="D190" t="s">
        <v>546</v>
      </c>
      <c r="E190" t="s">
        <v>883</v>
      </c>
      <c r="F190" t="s">
        <v>580</v>
      </c>
      <c r="G190">
        <v>8</v>
      </c>
      <c r="H190" t="s">
        <v>581</v>
      </c>
      <c r="I190" t="s">
        <v>582</v>
      </c>
      <c r="J190" t="s">
        <v>421</v>
      </c>
      <c r="K190" t="s">
        <v>422</v>
      </c>
      <c r="L190" t="s">
        <v>434</v>
      </c>
      <c r="M190">
        <v>50</v>
      </c>
      <c r="N190">
        <v>3</v>
      </c>
      <c r="O190" t="s">
        <v>952</v>
      </c>
      <c r="P190" t="s">
        <v>584</v>
      </c>
      <c r="Q190" t="s">
        <v>5654</v>
      </c>
      <c r="R190" t="s">
        <v>5654</v>
      </c>
      <c r="S190" t="s">
        <v>5654</v>
      </c>
      <c r="T190" t="s">
        <v>5989</v>
      </c>
      <c r="U190">
        <v>0</v>
      </c>
      <c r="V190" t="s">
        <v>5732</v>
      </c>
      <c r="W190" t="s">
        <v>5732</v>
      </c>
      <c r="AA190" t="s">
        <v>5990</v>
      </c>
      <c r="AC190" s="13" t="s">
        <v>5991</v>
      </c>
      <c r="AD190" t="s">
        <v>5737</v>
      </c>
    </row>
    <row r="191" spans="1:31" x14ac:dyDescent="0.15">
      <c r="A191" s="12" t="str">
        <f>記入用!A191</f>
        <v>征天のアウディル</v>
      </c>
      <c r="B191" t="str">
        <f>記入用!B191</f>
        <v>薄荷</v>
      </c>
      <c r="C191" t="s">
        <v>7500</v>
      </c>
      <c r="D191" t="s">
        <v>546</v>
      </c>
      <c r="E191" t="s">
        <v>2475</v>
      </c>
      <c r="F191" t="s">
        <v>579</v>
      </c>
      <c r="G191">
        <v>8</v>
      </c>
      <c r="H191" t="s">
        <v>581</v>
      </c>
      <c r="I191" t="s">
        <v>420</v>
      </c>
      <c r="J191" t="s">
        <v>421</v>
      </c>
      <c r="K191" t="s">
        <v>422</v>
      </c>
      <c r="L191" t="s">
        <v>608</v>
      </c>
      <c r="M191">
        <v>60</v>
      </c>
      <c r="N191">
        <v>2</v>
      </c>
      <c r="P191" t="s">
        <v>7501</v>
      </c>
      <c r="Q191" t="s">
        <v>7501</v>
      </c>
      <c r="R191" t="s">
        <v>677</v>
      </c>
      <c r="S191" t="s">
        <v>1225</v>
      </c>
      <c r="T191" t="s">
        <v>1238</v>
      </c>
      <c r="U191">
        <v>0</v>
      </c>
      <c r="AA191" t="s">
        <v>7502</v>
      </c>
      <c r="AC191" s="13" t="s">
        <v>7503</v>
      </c>
      <c r="AD191" t="s">
        <v>7504</v>
      </c>
    </row>
    <row r="192" spans="1:31" x14ac:dyDescent="0.15">
      <c r="A192" s="5" t="str">
        <f>記入用!A192</f>
        <v>星詠のラシャスタ</v>
      </c>
      <c r="B192" t="str">
        <f>記入用!B192</f>
        <v>薄荷</v>
      </c>
      <c r="C192" t="s">
        <v>6824</v>
      </c>
      <c r="D192" t="s">
        <v>546</v>
      </c>
      <c r="E192" t="s">
        <v>775</v>
      </c>
      <c r="F192" t="s">
        <v>580</v>
      </c>
      <c r="G192">
        <v>8</v>
      </c>
      <c r="H192" t="s">
        <v>581</v>
      </c>
      <c r="I192" t="s">
        <v>548</v>
      </c>
      <c r="J192" t="s">
        <v>421</v>
      </c>
      <c r="K192" t="s">
        <v>4509</v>
      </c>
      <c r="L192" t="s">
        <v>608</v>
      </c>
      <c r="M192">
        <v>100</v>
      </c>
      <c r="N192">
        <v>1</v>
      </c>
      <c r="P192" t="s">
        <v>584</v>
      </c>
      <c r="Q192" t="s">
        <v>584</v>
      </c>
      <c r="R192" t="s">
        <v>584</v>
      </c>
      <c r="S192" t="s">
        <v>423</v>
      </c>
      <c r="T192" s="6" t="s">
        <v>709</v>
      </c>
      <c r="U192">
        <v>8</v>
      </c>
      <c r="V192" t="s">
        <v>614</v>
      </c>
      <c r="W192" t="s">
        <v>5783</v>
      </c>
      <c r="X192" t="s">
        <v>1156</v>
      </c>
      <c r="AA192" t="s">
        <v>6441</v>
      </c>
      <c r="AC192" t="s">
        <v>6432</v>
      </c>
      <c r="AD192" t="s">
        <v>6825</v>
      </c>
    </row>
    <row r="193" spans="1:31" x14ac:dyDescent="0.15">
      <c r="A193" s="5" t="str">
        <f>記入用!A193</f>
        <v>流離のユルタ</v>
      </c>
      <c r="B193" t="str">
        <f>記入用!B193</f>
        <v>不明</v>
      </c>
      <c r="C193" t="s">
        <v>5548</v>
      </c>
      <c r="D193" t="s">
        <v>4730</v>
      </c>
      <c r="E193" t="s">
        <v>1498</v>
      </c>
      <c r="F193" t="s">
        <v>5549</v>
      </c>
      <c r="G193">
        <v>30</v>
      </c>
      <c r="H193" t="s">
        <v>419</v>
      </c>
      <c r="I193" t="s">
        <v>582</v>
      </c>
      <c r="J193" t="s">
        <v>818</v>
      </c>
      <c r="K193" t="s">
        <v>4509</v>
      </c>
      <c r="L193" t="s">
        <v>608</v>
      </c>
      <c r="M193">
        <v>60</v>
      </c>
      <c r="N193">
        <v>1</v>
      </c>
      <c r="O193" t="s">
        <v>4944</v>
      </c>
      <c r="P193" t="s">
        <v>584</v>
      </c>
      <c r="Q193" t="s">
        <v>584</v>
      </c>
      <c r="R193" t="s">
        <v>4726</v>
      </c>
      <c r="S193" t="s">
        <v>4726</v>
      </c>
      <c r="T193" t="s">
        <v>4812</v>
      </c>
      <c r="U193">
        <v>20</v>
      </c>
      <c r="V193" t="s">
        <v>4826</v>
      </c>
      <c r="W193" t="s">
        <v>4826</v>
      </c>
      <c r="X193" t="s">
        <v>4766</v>
      </c>
      <c r="Y193" t="s">
        <v>4812</v>
      </c>
      <c r="Z193" t="s">
        <v>4812</v>
      </c>
      <c r="AA193" t="s">
        <v>5550</v>
      </c>
      <c r="AC193" t="s">
        <v>5370</v>
      </c>
      <c r="AD193" t="s">
        <v>5551</v>
      </c>
    </row>
    <row r="194" spans="1:31" x14ac:dyDescent="0.15">
      <c r="A194" s="5" t="str">
        <f>記入用!A194</f>
        <v>水竜の闇霎</v>
      </c>
      <c r="B194" t="str">
        <f>記入用!B194</f>
        <v>白い月</v>
      </c>
      <c r="C194" t="s">
        <v>7522</v>
      </c>
      <c r="D194" s="15" t="s">
        <v>7523</v>
      </c>
      <c r="E194" s="15" t="s">
        <v>7524</v>
      </c>
      <c r="F194" t="s">
        <v>7525</v>
      </c>
      <c r="G194">
        <v>30</v>
      </c>
      <c r="H194" t="s">
        <v>419</v>
      </c>
      <c r="I194" t="s">
        <v>420</v>
      </c>
      <c r="J194" s="5" t="s">
        <v>582</v>
      </c>
      <c r="K194" t="s">
        <v>422</v>
      </c>
      <c r="L194" t="s">
        <v>608</v>
      </c>
      <c r="M194">
        <v>60</v>
      </c>
      <c r="N194">
        <v>3</v>
      </c>
      <c r="O194" t="s">
        <v>609</v>
      </c>
      <c r="P194" s="6" t="s">
        <v>776</v>
      </c>
      <c r="Q194" t="s">
        <v>611</v>
      </c>
      <c r="R194" t="s">
        <v>664</v>
      </c>
      <c r="S194" t="s">
        <v>665</v>
      </c>
      <c r="T194" t="s">
        <v>7396</v>
      </c>
      <c r="U194">
        <v>20</v>
      </c>
      <c r="V194" t="s">
        <v>609</v>
      </c>
      <c r="W194" t="s">
        <v>612</v>
      </c>
      <c r="X194" t="s">
        <v>561</v>
      </c>
      <c r="Y194" t="s">
        <v>7526</v>
      </c>
      <c r="Z194" t="s">
        <v>7527</v>
      </c>
      <c r="AC194" t="s">
        <v>7528</v>
      </c>
      <c r="AD194" t="s">
        <v>7529</v>
      </c>
    </row>
    <row r="195" spans="1:31" x14ac:dyDescent="0.15">
      <c r="A195" s="5" t="str">
        <f>記入用!A195</f>
        <v>花木を育てる草野姫</v>
      </c>
      <c r="B195" t="str">
        <f>記入用!B195</f>
        <v>白い月</v>
      </c>
      <c r="C195" t="s">
        <v>7562</v>
      </c>
      <c r="D195" t="s">
        <v>3183</v>
      </c>
      <c r="E195" s="15" t="s">
        <v>7524</v>
      </c>
      <c r="F195" t="s">
        <v>1096</v>
      </c>
      <c r="G195">
        <v>30</v>
      </c>
      <c r="H195" t="s">
        <v>419</v>
      </c>
      <c r="I195" t="s">
        <v>582</v>
      </c>
      <c r="J195" s="5" t="s">
        <v>582</v>
      </c>
      <c r="K195" t="s">
        <v>422</v>
      </c>
      <c r="L195" t="s">
        <v>608</v>
      </c>
      <c r="M195">
        <v>70</v>
      </c>
      <c r="N195">
        <v>1</v>
      </c>
      <c r="O195" t="s">
        <v>7527</v>
      </c>
      <c r="P195" t="s">
        <v>584</v>
      </c>
      <c r="Q195" t="s">
        <v>584</v>
      </c>
      <c r="R195" t="s">
        <v>584</v>
      </c>
      <c r="S195" t="s">
        <v>1427</v>
      </c>
      <c r="T195" t="s">
        <v>610</v>
      </c>
      <c r="U195">
        <v>20</v>
      </c>
      <c r="V195" t="s">
        <v>609</v>
      </c>
      <c r="W195" t="s">
        <v>2128</v>
      </c>
      <c r="X195" t="s">
        <v>7563</v>
      </c>
      <c r="Y195" t="s">
        <v>7527</v>
      </c>
      <c r="Z195" t="s">
        <v>441</v>
      </c>
      <c r="AC195" t="s">
        <v>7564</v>
      </c>
      <c r="AD195" t="s">
        <v>7565</v>
      </c>
    </row>
    <row r="196" spans="1:31" x14ac:dyDescent="0.15">
      <c r="A196" s="5" t="str">
        <f>記入用!A196</f>
        <v>大天皇の鵜草葺不合命</v>
      </c>
      <c r="B196" t="str">
        <f>記入用!B196</f>
        <v>白い月</v>
      </c>
      <c r="C196" t="s">
        <v>7604</v>
      </c>
      <c r="D196" s="15" t="s">
        <v>7605</v>
      </c>
      <c r="E196" s="15" t="s">
        <v>7606</v>
      </c>
      <c r="F196" t="s">
        <v>580</v>
      </c>
      <c r="G196">
        <v>30</v>
      </c>
      <c r="H196" t="s">
        <v>419</v>
      </c>
      <c r="I196" t="s">
        <v>548</v>
      </c>
      <c r="J196" s="5" t="s">
        <v>582</v>
      </c>
      <c r="K196" t="s">
        <v>422</v>
      </c>
      <c r="L196" t="s">
        <v>608</v>
      </c>
      <c r="M196">
        <v>70</v>
      </c>
      <c r="N196">
        <v>1</v>
      </c>
      <c r="O196" t="s">
        <v>7607</v>
      </c>
      <c r="P196" t="s">
        <v>584</v>
      </c>
      <c r="Q196" t="s">
        <v>584</v>
      </c>
      <c r="R196" t="s">
        <v>584</v>
      </c>
      <c r="S196" t="s">
        <v>584</v>
      </c>
      <c r="T196" t="s">
        <v>610</v>
      </c>
      <c r="U196">
        <v>13</v>
      </c>
      <c r="V196" t="s">
        <v>612</v>
      </c>
      <c r="W196" t="s">
        <v>614</v>
      </c>
      <c r="X196" t="s">
        <v>441</v>
      </c>
      <c r="Y196" t="s">
        <v>642</v>
      </c>
      <c r="Z196" t="s">
        <v>1598</v>
      </c>
      <c r="AC196" t="s">
        <v>7608</v>
      </c>
    </row>
    <row r="197" spans="1:31" x14ac:dyDescent="0.15">
      <c r="A197" s="5" t="str">
        <f>記入用!A197</f>
        <v>天を照らす天火明命</v>
      </c>
      <c r="B197" t="str">
        <f>記入用!B197</f>
        <v>白い月</v>
      </c>
      <c r="C197" t="s">
        <v>7640</v>
      </c>
      <c r="D197" s="15" t="s">
        <v>7605</v>
      </c>
      <c r="E197" s="15" t="s">
        <v>7591</v>
      </c>
      <c r="F197" t="s">
        <v>580</v>
      </c>
      <c r="G197">
        <v>30</v>
      </c>
      <c r="H197" t="s">
        <v>419</v>
      </c>
      <c r="I197" t="s">
        <v>548</v>
      </c>
      <c r="J197" s="5" t="s">
        <v>582</v>
      </c>
      <c r="K197" t="s">
        <v>422</v>
      </c>
      <c r="L197" t="s">
        <v>608</v>
      </c>
      <c r="M197">
        <v>70</v>
      </c>
      <c r="N197">
        <v>1</v>
      </c>
      <c r="O197" t="s">
        <v>609</v>
      </c>
      <c r="P197" t="s">
        <v>584</v>
      </c>
      <c r="Q197" t="s">
        <v>584</v>
      </c>
      <c r="R197" t="s">
        <v>584</v>
      </c>
      <c r="S197" t="s">
        <v>644</v>
      </c>
      <c r="T197" t="s">
        <v>1427</v>
      </c>
      <c r="U197">
        <v>16</v>
      </c>
      <c r="V197" t="s">
        <v>609</v>
      </c>
      <c r="W197" t="s">
        <v>612</v>
      </c>
      <c r="X197" t="s">
        <v>1429</v>
      </c>
      <c r="Y197" t="s">
        <v>1177</v>
      </c>
      <c r="Z197" t="s">
        <v>561</v>
      </c>
      <c r="AC197" t="s">
        <v>7641</v>
      </c>
      <c r="AD197" t="s">
        <v>7642</v>
      </c>
    </row>
    <row r="198" spans="1:31" x14ac:dyDescent="0.15">
      <c r="A198" s="5" t="str">
        <f>記入用!A198</f>
        <v>風神の建御名方</v>
      </c>
      <c r="B198" t="str">
        <f>記入用!B198</f>
        <v>白い月</v>
      </c>
      <c r="C198" t="s">
        <v>7662</v>
      </c>
      <c r="D198" s="15" t="s">
        <v>7605</v>
      </c>
      <c r="E198" s="15" t="s">
        <v>7524</v>
      </c>
      <c r="F198" t="s">
        <v>580</v>
      </c>
      <c r="G198">
        <v>30</v>
      </c>
      <c r="H198" t="s">
        <v>419</v>
      </c>
      <c r="I198" t="s">
        <v>548</v>
      </c>
      <c r="J198" s="5" t="s">
        <v>582</v>
      </c>
      <c r="K198" t="s">
        <v>422</v>
      </c>
      <c r="L198" t="s">
        <v>608</v>
      </c>
      <c r="M198">
        <v>50</v>
      </c>
      <c r="N198">
        <v>1</v>
      </c>
      <c r="O198" t="s">
        <v>729</v>
      </c>
      <c r="P198" s="6" t="s">
        <v>776</v>
      </c>
      <c r="Q198" s="6" t="s">
        <v>776</v>
      </c>
      <c r="R198" t="s">
        <v>423</v>
      </c>
      <c r="S198" t="s">
        <v>644</v>
      </c>
      <c r="T198" t="s">
        <v>761</v>
      </c>
      <c r="U198">
        <v>20</v>
      </c>
      <c r="V198" t="s">
        <v>2319</v>
      </c>
      <c r="W198" t="s">
        <v>7663</v>
      </c>
      <c r="X198" t="s">
        <v>729</v>
      </c>
      <c r="Y198" t="s">
        <v>612</v>
      </c>
      <c r="Z198" t="s">
        <v>561</v>
      </c>
      <c r="AC198" t="s">
        <v>7664</v>
      </c>
      <c r="AD198" t="s">
        <v>7665</v>
      </c>
    </row>
    <row r="199" spans="1:31" x14ac:dyDescent="0.15">
      <c r="A199" s="5" t="str">
        <f>記入用!A199</f>
        <v>春の木花咲耶姫</v>
      </c>
      <c r="B199" t="str">
        <f>記入用!B199</f>
        <v>白い月</v>
      </c>
      <c r="C199" t="s">
        <v>7689</v>
      </c>
      <c r="D199" s="15" t="s">
        <v>7690</v>
      </c>
      <c r="E199" s="15" t="s">
        <v>7591</v>
      </c>
      <c r="F199" t="s">
        <v>580</v>
      </c>
      <c r="G199">
        <v>30</v>
      </c>
      <c r="H199" t="s">
        <v>419</v>
      </c>
      <c r="I199" t="s">
        <v>420</v>
      </c>
      <c r="J199" s="5" t="s">
        <v>582</v>
      </c>
      <c r="K199" t="s">
        <v>422</v>
      </c>
      <c r="L199" t="s">
        <v>608</v>
      </c>
      <c r="M199">
        <v>70</v>
      </c>
      <c r="N199">
        <v>1</v>
      </c>
      <c r="O199" t="s">
        <v>609</v>
      </c>
      <c r="P199" t="s">
        <v>584</v>
      </c>
      <c r="Q199" t="s">
        <v>584</v>
      </c>
      <c r="R199" t="s">
        <v>584</v>
      </c>
      <c r="S199" t="s">
        <v>664</v>
      </c>
      <c r="T199" t="s">
        <v>1426</v>
      </c>
      <c r="U199">
        <v>17</v>
      </c>
      <c r="V199" t="s">
        <v>644</v>
      </c>
      <c r="W199" t="s">
        <v>728</v>
      </c>
      <c r="X199" t="s">
        <v>612</v>
      </c>
      <c r="Y199" t="s">
        <v>561</v>
      </c>
      <c r="Z199" t="s">
        <v>441</v>
      </c>
      <c r="AC199" t="s">
        <v>7691</v>
      </c>
      <c r="AD199" t="s">
        <v>7642</v>
      </c>
    </row>
    <row r="200" spans="1:31" x14ac:dyDescent="0.15">
      <c r="A200" s="5" t="str">
        <f>記入用!A200</f>
        <v>雷神の建御雷</v>
      </c>
      <c r="B200" t="str">
        <f>記入用!B200</f>
        <v>白い月</v>
      </c>
      <c r="C200" t="s">
        <v>7717</v>
      </c>
      <c r="D200" s="15" t="s">
        <v>7605</v>
      </c>
      <c r="E200" s="15" t="s">
        <v>7524</v>
      </c>
      <c r="F200" t="s">
        <v>580</v>
      </c>
      <c r="G200">
        <v>30</v>
      </c>
      <c r="H200" t="s">
        <v>419</v>
      </c>
      <c r="I200" t="s">
        <v>548</v>
      </c>
      <c r="J200" s="5" t="s">
        <v>582</v>
      </c>
      <c r="K200" t="s">
        <v>422</v>
      </c>
      <c r="L200" t="s">
        <v>608</v>
      </c>
      <c r="M200">
        <v>70</v>
      </c>
      <c r="N200">
        <v>1</v>
      </c>
      <c r="O200" t="s">
        <v>729</v>
      </c>
      <c r="P200" t="s">
        <v>584</v>
      </c>
      <c r="Q200" t="s">
        <v>584</v>
      </c>
      <c r="R200" t="s">
        <v>584</v>
      </c>
      <c r="S200" t="s">
        <v>584</v>
      </c>
      <c r="T200" t="s">
        <v>644</v>
      </c>
      <c r="U200">
        <v>15</v>
      </c>
      <c r="V200" t="s">
        <v>7669</v>
      </c>
      <c r="W200" t="s">
        <v>7718</v>
      </c>
      <c r="X200" t="s">
        <v>612</v>
      </c>
      <c r="Y200" t="s">
        <v>614</v>
      </c>
      <c r="Z200" t="s">
        <v>561</v>
      </c>
      <c r="AC200" t="s">
        <v>7719</v>
      </c>
      <c r="AD200" t="s">
        <v>7665</v>
      </c>
    </row>
    <row r="201" spans="1:31" x14ac:dyDescent="0.15">
      <c r="A201" s="5" t="str">
        <f>記入用!A201</f>
        <v>竜宮の瀬織津姫</v>
      </c>
      <c r="B201" t="str">
        <f>記入用!B201</f>
        <v>白い月</v>
      </c>
      <c r="C201" t="s">
        <v>7739</v>
      </c>
      <c r="D201" s="15" t="s">
        <v>7523</v>
      </c>
      <c r="E201" s="15" t="s">
        <v>7524</v>
      </c>
      <c r="F201" t="s">
        <v>7525</v>
      </c>
      <c r="G201">
        <v>30</v>
      </c>
      <c r="H201" t="s">
        <v>419</v>
      </c>
      <c r="I201" t="s">
        <v>420</v>
      </c>
      <c r="J201" s="5" t="s">
        <v>582</v>
      </c>
      <c r="K201" t="s">
        <v>422</v>
      </c>
      <c r="L201" t="s">
        <v>608</v>
      </c>
      <c r="M201">
        <v>60</v>
      </c>
      <c r="N201">
        <v>3</v>
      </c>
      <c r="O201" t="s">
        <v>609</v>
      </c>
      <c r="P201" s="6" t="s">
        <v>776</v>
      </c>
      <c r="Q201" t="s">
        <v>611</v>
      </c>
      <c r="R201" t="s">
        <v>664</v>
      </c>
      <c r="S201" t="s">
        <v>665</v>
      </c>
      <c r="T201" t="s">
        <v>7396</v>
      </c>
      <c r="U201">
        <v>25</v>
      </c>
      <c r="V201" t="s">
        <v>609</v>
      </c>
      <c r="W201" t="s">
        <v>612</v>
      </c>
      <c r="X201" t="s">
        <v>561</v>
      </c>
      <c r="Y201" t="s">
        <v>7526</v>
      </c>
      <c r="Z201" t="s">
        <v>7527</v>
      </c>
      <c r="AC201" t="s">
        <v>7528</v>
      </c>
      <c r="AD201" t="s">
        <v>7529</v>
      </c>
    </row>
    <row r="202" spans="1:31" x14ac:dyDescent="0.15">
      <c r="A202" s="5" t="str">
        <f>記入用!A202</f>
        <v>異名のイーミャ</v>
      </c>
      <c r="B202" t="str">
        <f>記入用!B202</f>
        <v>乞食の悲惨</v>
      </c>
      <c r="C202" t="s">
        <v>6147</v>
      </c>
      <c r="D202" t="s">
        <v>6148</v>
      </c>
      <c r="E202" t="s">
        <v>6149</v>
      </c>
      <c r="F202" t="s">
        <v>5940</v>
      </c>
      <c r="G202">
        <v>8</v>
      </c>
      <c r="H202" t="s">
        <v>581</v>
      </c>
      <c r="I202" t="s">
        <v>420</v>
      </c>
      <c r="J202" s="5" t="s">
        <v>5826</v>
      </c>
      <c r="K202" t="s">
        <v>422</v>
      </c>
      <c r="L202" t="s">
        <v>608</v>
      </c>
      <c r="M202">
        <v>80</v>
      </c>
      <c r="N202">
        <v>2</v>
      </c>
      <c r="O202" t="s">
        <v>609</v>
      </c>
      <c r="P202" t="s">
        <v>644</v>
      </c>
      <c r="Q202" t="s">
        <v>644</v>
      </c>
      <c r="R202" t="s">
        <v>1225</v>
      </c>
      <c r="S202" t="s">
        <v>5654</v>
      </c>
      <c r="T202" t="s">
        <v>5654</v>
      </c>
      <c r="U202">
        <v>15</v>
      </c>
      <c r="V202" t="s">
        <v>712</v>
      </c>
      <c r="W202" t="s">
        <v>613</v>
      </c>
      <c r="AD202" t="s">
        <v>6150</v>
      </c>
    </row>
    <row r="203" spans="1:31" x14ac:dyDescent="0.15">
      <c r="A203" s="5" t="str">
        <f>記入用!A203</f>
        <v>地平線倶楽部</v>
      </c>
      <c r="B203" t="str">
        <f>記入用!B203</f>
        <v>風切快夢</v>
      </c>
      <c r="C203" t="s">
        <v>7219</v>
      </c>
      <c r="D203" t="s">
        <v>7220</v>
      </c>
      <c r="E203" t="s">
        <v>639</v>
      </c>
      <c r="F203" t="s">
        <v>7221</v>
      </c>
      <c r="G203">
        <v>8</v>
      </c>
      <c r="H203" t="s">
        <v>419</v>
      </c>
      <c r="I203" t="s">
        <v>582</v>
      </c>
      <c r="J203" t="s">
        <v>421</v>
      </c>
      <c r="K203" t="s">
        <v>4509</v>
      </c>
      <c r="L203" t="s">
        <v>759</v>
      </c>
      <c r="M203">
        <v>0</v>
      </c>
      <c r="N203">
        <v>3</v>
      </c>
      <c r="O203" t="s">
        <v>6064</v>
      </c>
      <c r="P203" s="6" t="s">
        <v>776</v>
      </c>
      <c r="Q203" s="6" t="s">
        <v>776</v>
      </c>
      <c r="R203" t="s">
        <v>423</v>
      </c>
      <c r="S203" t="s">
        <v>741</v>
      </c>
      <c r="T203" t="s">
        <v>6160</v>
      </c>
      <c r="U203">
        <v>20</v>
      </c>
      <c r="V203" t="s">
        <v>5685</v>
      </c>
      <c r="W203" t="s">
        <v>762</v>
      </c>
      <c r="X203" t="s">
        <v>5656</v>
      </c>
      <c r="Y203" t="s">
        <v>742</v>
      </c>
      <c r="Z203" t="s">
        <v>6922</v>
      </c>
      <c r="AA203" t="s">
        <v>6260</v>
      </c>
      <c r="AC203" t="s">
        <v>7222</v>
      </c>
      <c r="AD203" t="s">
        <v>7223</v>
      </c>
    </row>
    <row r="204" spans="1:31" x14ac:dyDescent="0.15">
      <c r="A204" s="5" t="str">
        <f>記入用!A204</f>
        <v>悪戯のインペリ</v>
      </c>
      <c r="B204" t="str">
        <f>記入用!B204</f>
        <v>alec</v>
      </c>
      <c r="C204" t="s">
        <v>4973</v>
      </c>
      <c r="D204" t="s">
        <v>4730</v>
      </c>
      <c r="E204" t="s">
        <v>4974</v>
      </c>
      <c r="F204" t="s">
        <v>4855</v>
      </c>
      <c r="G204">
        <v>8</v>
      </c>
      <c r="H204" t="s">
        <v>419</v>
      </c>
      <c r="I204" t="s">
        <v>548</v>
      </c>
      <c r="J204" t="s">
        <v>818</v>
      </c>
      <c r="K204" t="s">
        <v>4509</v>
      </c>
      <c r="L204" t="s">
        <v>550</v>
      </c>
      <c r="M204">
        <v>70</v>
      </c>
      <c r="N204">
        <v>2</v>
      </c>
      <c r="O204" t="s">
        <v>4975</v>
      </c>
      <c r="P204" t="s">
        <v>4812</v>
      </c>
      <c r="Q204" t="s">
        <v>584</v>
      </c>
      <c r="R204" t="s">
        <v>4976</v>
      </c>
      <c r="S204" t="s">
        <v>4977</v>
      </c>
      <c r="T204" t="s">
        <v>4978</v>
      </c>
      <c r="U204">
        <v>30</v>
      </c>
      <c r="V204" t="s">
        <v>4812</v>
      </c>
      <c r="W204" t="s">
        <v>4812</v>
      </c>
      <c r="X204" t="s">
        <v>4766</v>
      </c>
      <c r="Y204" t="s">
        <v>4766</v>
      </c>
      <c r="Z204" t="s">
        <v>4766</v>
      </c>
      <c r="AC204" t="s">
        <v>4979</v>
      </c>
      <c r="AD204" t="s">
        <v>4980</v>
      </c>
    </row>
    <row r="205" spans="1:31" x14ac:dyDescent="0.15">
      <c r="A205" s="5" t="str">
        <f>記入用!A205</f>
        <v>狼のランディア</v>
      </c>
      <c r="B205" t="str">
        <f>記入用!B205</f>
        <v>紫咲</v>
      </c>
      <c r="C205" t="s">
        <v>7393</v>
      </c>
      <c r="D205" t="s">
        <v>546</v>
      </c>
      <c r="E205" t="s">
        <v>639</v>
      </c>
      <c r="F205" t="s">
        <v>1253</v>
      </c>
      <c r="G205">
        <v>8</v>
      </c>
      <c r="H205" t="s">
        <v>640</v>
      </c>
      <c r="I205" t="s">
        <v>548</v>
      </c>
      <c r="J205" t="s">
        <v>421</v>
      </c>
      <c r="K205" t="s">
        <v>422</v>
      </c>
      <c r="L205" t="s">
        <v>434</v>
      </c>
      <c r="M205">
        <v>80</v>
      </c>
      <c r="N205">
        <v>2</v>
      </c>
      <c r="O205" t="s">
        <v>609</v>
      </c>
      <c r="P205" t="s">
        <v>644</v>
      </c>
      <c r="Q205" t="s">
        <v>677</v>
      </c>
      <c r="R205" t="s">
        <v>741</v>
      </c>
      <c r="S205" t="s">
        <v>7394</v>
      </c>
      <c r="T205" t="s">
        <v>2298</v>
      </c>
      <c r="U205">
        <v>20</v>
      </c>
      <c r="V205" t="s">
        <v>7395</v>
      </c>
      <c r="W205" t="s">
        <v>642</v>
      </c>
      <c r="X205" t="s">
        <v>1576</v>
      </c>
      <c r="Y205" t="s">
        <v>610</v>
      </c>
      <c r="Z205" t="s">
        <v>7396</v>
      </c>
      <c r="AC205" t="s">
        <v>7397</v>
      </c>
      <c r="AD205" t="s">
        <v>7398</v>
      </c>
    </row>
    <row r="206" spans="1:31" x14ac:dyDescent="0.15">
      <c r="A206" s="12" t="str">
        <f>記入用!A206</f>
        <v>魔導のソフィーア</v>
      </c>
      <c r="B206" t="str">
        <f>記入用!B206</f>
        <v>真霜とうろ</v>
      </c>
      <c r="C206" t="s">
        <v>5478</v>
      </c>
      <c r="D206" t="s">
        <v>4730</v>
      </c>
      <c r="E206" t="s">
        <v>4890</v>
      </c>
      <c r="F206" t="s">
        <v>5313</v>
      </c>
      <c r="G206">
        <v>8</v>
      </c>
      <c r="H206" t="s">
        <v>1402</v>
      </c>
      <c r="I206" t="s">
        <v>420</v>
      </c>
      <c r="J206" t="s">
        <v>421</v>
      </c>
      <c r="K206" t="s">
        <v>4509</v>
      </c>
      <c r="L206" t="s">
        <v>550</v>
      </c>
      <c r="M206">
        <v>35</v>
      </c>
      <c r="N206">
        <v>1</v>
      </c>
      <c r="O206" t="s">
        <v>1033</v>
      </c>
      <c r="P206" t="s">
        <v>4766</v>
      </c>
      <c r="Q206" t="s">
        <v>5227</v>
      </c>
      <c r="R206" t="s">
        <v>666</v>
      </c>
      <c r="S206" t="s">
        <v>644</v>
      </c>
      <c r="T206" t="s">
        <v>4813</v>
      </c>
      <c r="U206">
        <v>15</v>
      </c>
      <c r="V206" t="s">
        <v>441</v>
      </c>
      <c r="AC206" t="s">
        <v>5479</v>
      </c>
      <c r="AD206" t="s">
        <v>5480</v>
      </c>
    </row>
    <row r="207" spans="1:31" x14ac:dyDescent="0.15">
      <c r="A207" s="12" t="str">
        <f>記入用!A207</f>
        <v>黒猫の魔法使い</v>
      </c>
      <c r="B207" t="str">
        <f>記入用!B207</f>
        <v>不明</v>
      </c>
      <c r="C207" t="s">
        <v>7788</v>
      </c>
      <c r="D207" t="s">
        <v>7789</v>
      </c>
      <c r="E207" t="s">
        <v>639</v>
      </c>
      <c r="F207" s="12" t="s">
        <v>7790</v>
      </c>
      <c r="G207">
        <v>8</v>
      </c>
      <c r="H207" t="s">
        <v>581</v>
      </c>
      <c r="I207" t="s">
        <v>582</v>
      </c>
      <c r="J207" t="s">
        <v>421</v>
      </c>
      <c r="K207" t="s">
        <v>422</v>
      </c>
      <c r="L207" t="s">
        <v>434</v>
      </c>
      <c r="M207">
        <v>80</v>
      </c>
      <c r="N207">
        <v>2</v>
      </c>
      <c r="O207" t="s">
        <v>3820</v>
      </c>
      <c r="P207" t="s">
        <v>644</v>
      </c>
      <c r="Q207" t="s">
        <v>644</v>
      </c>
      <c r="R207" t="s">
        <v>741</v>
      </c>
      <c r="S207" t="s">
        <v>2298</v>
      </c>
      <c r="T207" t="s">
        <v>7394</v>
      </c>
      <c r="U207">
        <v>20</v>
      </c>
      <c r="V207" t="s">
        <v>642</v>
      </c>
      <c r="W207" t="s">
        <v>642</v>
      </c>
      <c r="X207" t="s">
        <v>741</v>
      </c>
      <c r="Y207" t="s">
        <v>2298</v>
      </c>
      <c r="Z207" t="s">
        <v>7394</v>
      </c>
      <c r="AC207" t="s">
        <v>7791</v>
      </c>
      <c r="AD207" t="s">
        <v>7792</v>
      </c>
      <c r="AE207" s="12" t="s">
        <v>7793</v>
      </c>
    </row>
    <row r="208" spans="1:31" x14ac:dyDescent="0.15">
      <c r="A208" s="5" t="str">
        <f>記入用!A208</f>
        <v>狂信のライナ</v>
      </c>
      <c r="B208" t="str">
        <f>記入用!B208</f>
        <v>赤錆</v>
      </c>
      <c r="C208" t="s">
        <v>3257</v>
      </c>
      <c r="D208" s="15" t="s">
        <v>9148</v>
      </c>
      <c r="F208" t="s">
        <v>9149</v>
      </c>
      <c r="G208">
        <v>1</v>
      </c>
      <c r="H208" t="s">
        <v>419</v>
      </c>
      <c r="I208" t="s">
        <v>8666</v>
      </c>
      <c r="J208" s="5" t="s">
        <v>9150</v>
      </c>
      <c r="K208" t="s">
        <v>9151</v>
      </c>
      <c r="L208" t="s">
        <v>550</v>
      </c>
      <c r="M208">
        <v>100</v>
      </c>
      <c r="N208">
        <v>1</v>
      </c>
      <c r="P208" t="s">
        <v>584</v>
      </c>
      <c r="Q208" t="s">
        <v>584</v>
      </c>
      <c r="R208" t="s">
        <v>584</v>
      </c>
      <c r="S208" t="s">
        <v>584</v>
      </c>
      <c r="T208" t="s">
        <v>584</v>
      </c>
      <c r="U208">
        <v>0</v>
      </c>
      <c r="AD208" t="s">
        <v>8883</v>
      </c>
      <c r="AE208" t="s">
        <v>9920</v>
      </c>
    </row>
    <row r="209" spans="1:32" x14ac:dyDescent="0.15">
      <c r="A209" s="5" t="str">
        <f>記入用!A209</f>
        <v>流浪のクレハ</v>
      </c>
      <c r="B209" t="str">
        <f>記入用!B209</f>
        <v>ななくさ</v>
      </c>
      <c r="C209" t="s">
        <v>5933</v>
      </c>
      <c r="D209" t="s">
        <v>5933</v>
      </c>
      <c r="E209" t="s">
        <v>1830</v>
      </c>
      <c r="F209" t="s">
        <v>1253</v>
      </c>
      <c r="G209">
        <v>8</v>
      </c>
      <c r="H209" t="s">
        <v>581</v>
      </c>
      <c r="I209" t="s">
        <v>582</v>
      </c>
      <c r="J209" t="s">
        <v>421</v>
      </c>
      <c r="K209" t="s">
        <v>4509</v>
      </c>
      <c r="L209" t="s">
        <v>608</v>
      </c>
      <c r="M209">
        <v>30</v>
      </c>
      <c r="N209">
        <v>2</v>
      </c>
      <c r="P209" t="s">
        <v>5654</v>
      </c>
      <c r="Q209" t="s">
        <v>5654</v>
      </c>
      <c r="R209" t="s">
        <v>5654</v>
      </c>
      <c r="S209" t="s">
        <v>5698</v>
      </c>
      <c r="T209" t="s">
        <v>5698</v>
      </c>
      <c r="U209">
        <v>10</v>
      </c>
      <c r="V209" t="s">
        <v>717</v>
      </c>
      <c r="W209" t="s">
        <v>717</v>
      </c>
      <c r="X209" t="s">
        <v>441</v>
      </c>
      <c r="Y209" t="s">
        <v>441</v>
      </c>
      <c r="Z209" t="s">
        <v>441</v>
      </c>
      <c r="AD209" t="s">
        <v>5658</v>
      </c>
    </row>
    <row r="210" spans="1:32" x14ac:dyDescent="0.15">
      <c r="A210" s="5" t="str">
        <f>記入用!A210</f>
        <v>バニーガールのビビアン</v>
      </c>
      <c r="B210" t="str">
        <f>記入用!B210</f>
        <v>9nanometer</v>
      </c>
      <c r="C210" t="s">
        <v>5366</v>
      </c>
      <c r="D210" t="s">
        <v>5367</v>
      </c>
      <c r="E210" t="s">
        <v>883</v>
      </c>
      <c r="F210" t="s">
        <v>4855</v>
      </c>
      <c r="G210">
        <v>8</v>
      </c>
      <c r="H210" t="s">
        <v>581</v>
      </c>
      <c r="I210" t="s">
        <v>420</v>
      </c>
      <c r="J210" t="s">
        <v>421</v>
      </c>
      <c r="K210" t="s">
        <v>422</v>
      </c>
      <c r="L210" t="s">
        <v>608</v>
      </c>
      <c r="M210">
        <v>80</v>
      </c>
      <c r="N210">
        <v>1</v>
      </c>
      <c r="O210" t="s">
        <v>4793</v>
      </c>
      <c r="P210" t="s">
        <v>584</v>
      </c>
      <c r="Q210" t="s">
        <v>584</v>
      </c>
      <c r="R210" t="s">
        <v>584</v>
      </c>
      <c r="S210" t="s">
        <v>584</v>
      </c>
      <c r="T210" s="6" t="s">
        <v>709</v>
      </c>
      <c r="U210">
        <v>10</v>
      </c>
      <c r="V210" t="s">
        <v>5368</v>
      </c>
      <c r="W210" t="s">
        <v>610</v>
      </c>
      <c r="AA210" t="s">
        <v>5369</v>
      </c>
      <c r="AC210" t="s">
        <v>5370</v>
      </c>
      <c r="AD210" t="s">
        <v>5283</v>
      </c>
      <c r="AE210" t="s">
        <v>5371</v>
      </c>
    </row>
    <row r="211" spans="1:32" x14ac:dyDescent="0.15">
      <c r="A211" s="5" t="str">
        <f>記入用!A211</f>
        <v>プリティーフォーチュン『ナナ』</v>
      </c>
      <c r="B211" t="str">
        <f>記入用!B211</f>
        <v>9nanometer</v>
      </c>
      <c r="C211" t="s">
        <v>5412</v>
      </c>
      <c r="D211" t="s">
        <v>4730</v>
      </c>
      <c r="E211" t="s">
        <v>4913</v>
      </c>
      <c r="F211" t="s">
        <v>4855</v>
      </c>
      <c r="G211">
        <v>8</v>
      </c>
      <c r="H211" t="s">
        <v>581</v>
      </c>
      <c r="I211" t="s">
        <v>548</v>
      </c>
      <c r="J211" t="s">
        <v>421</v>
      </c>
      <c r="K211" t="s">
        <v>422</v>
      </c>
      <c r="L211" t="s">
        <v>608</v>
      </c>
      <c r="M211">
        <v>90</v>
      </c>
      <c r="N211">
        <v>1</v>
      </c>
      <c r="O211" t="s">
        <v>4766</v>
      </c>
      <c r="P211" t="s">
        <v>4766</v>
      </c>
      <c r="Q211" t="s">
        <v>4766</v>
      </c>
      <c r="R211" t="s">
        <v>4766</v>
      </c>
      <c r="S211" t="s">
        <v>4766</v>
      </c>
      <c r="T211" t="s">
        <v>4766</v>
      </c>
      <c r="U211">
        <v>5</v>
      </c>
      <c r="V211" t="s">
        <v>4726</v>
      </c>
      <c r="W211" t="s">
        <v>5413</v>
      </c>
      <c r="AA211" t="s">
        <v>5414</v>
      </c>
      <c r="AC211" s="2" t="s">
        <v>5415</v>
      </c>
      <c r="AD211" t="s">
        <v>5416</v>
      </c>
      <c r="AE211" t="s">
        <v>5406</v>
      </c>
    </row>
    <row r="212" spans="1:32" x14ac:dyDescent="0.15">
      <c r="A212" s="5" t="str">
        <f>記入用!A212</f>
        <v>暗黒生物『クラム・リケッチ』</v>
      </c>
      <c r="B212" t="str">
        <f>記入用!B212</f>
        <v>9nanometer</v>
      </c>
      <c r="C212" t="s">
        <v>5394</v>
      </c>
      <c r="D212" t="s">
        <v>964</v>
      </c>
      <c r="E212" t="s">
        <v>883</v>
      </c>
      <c r="F212" t="s">
        <v>4855</v>
      </c>
      <c r="G212">
        <v>8</v>
      </c>
      <c r="H212" t="s">
        <v>581</v>
      </c>
      <c r="I212" t="s">
        <v>582</v>
      </c>
      <c r="J212" t="s">
        <v>421</v>
      </c>
      <c r="K212" t="s">
        <v>422</v>
      </c>
      <c r="L212" t="s">
        <v>608</v>
      </c>
      <c r="M212">
        <v>80</v>
      </c>
      <c r="N212">
        <v>1</v>
      </c>
      <c r="O212" t="s">
        <v>839</v>
      </c>
      <c r="P212" t="s">
        <v>584</v>
      </c>
      <c r="Q212" t="s">
        <v>584</v>
      </c>
      <c r="R212" t="s">
        <v>584</v>
      </c>
      <c r="S212" t="s">
        <v>584</v>
      </c>
      <c r="T212" s="6" t="s">
        <v>709</v>
      </c>
      <c r="U212">
        <v>10</v>
      </c>
      <c r="V212" t="s">
        <v>4788</v>
      </c>
      <c r="W212" t="s">
        <v>4788</v>
      </c>
      <c r="X212" t="s">
        <v>4788</v>
      </c>
      <c r="Y212" t="s">
        <v>5395</v>
      </c>
      <c r="Z212" t="s">
        <v>5395</v>
      </c>
      <c r="AA212" t="s">
        <v>5396</v>
      </c>
      <c r="AC212" t="s">
        <v>5397</v>
      </c>
      <c r="AD212" t="s">
        <v>5398</v>
      </c>
    </row>
    <row r="213" spans="1:32" x14ac:dyDescent="0.15">
      <c r="A213" s="5" t="str">
        <f>記入用!A213</f>
        <v>囚われのガーンナさん</v>
      </c>
      <c r="B213" t="str">
        <f>記入用!B213</f>
        <v>9nanometer</v>
      </c>
      <c r="C213" t="s">
        <v>5437</v>
      </c>
      <c r="D213" t="s">
        <v>5438</v>
      </c>
      <c r="E213" t="s">
        <v>1498</v>
      </c>
      <c r="F213" t="s">
        <v>4855</v>
      </c>
      <c r="G213">
        <v>1</v>
      </c>
      <c r="H213" t="s">
        <v>581</v>
      </c>
      <c r="I213" t="s">
        <v>420</v>
      </c>
      <c r="J213" t="s">
        <v>421</v>
      </c>
      <c r="K213" t="s">
        <v>422</v>
      </c>
      <c r="L213" t="s">
        <v>608</v>
      </c>
      <c r="M213">
        <v>80</v>
      </c>
      <c r="N213">
        <v>1</v>
      </c>
      <c r="O213" t="s">
        <v>4793</v>
      </c>
      <c r="P213" t="s">
        <v>584</v>
      </c>
      <c r="Q213" t="s">
        <v>584</v>
      </c>
      <c r="R213" t="s">
        <v>584</v>
      </c>
      <c r="S213" t="s">
        <v>584</v>
      </c>
      <c r="T213" t="s">
        <v>584</v>
      </c>
      <c r="U213">
        <v>5</v>
      </c>
      <c r="V213" t="s">
        <v>5341</v>
      </c>
      <c r="W213" t="s">
        <v>5382</v>
      </c>
      <c r="X213" t="s">
        <v>5383</v>
      </c>
      <c r="AA213" t="s">
        <v>5369</v>
      </c>
      <c r="AC213" t="s">
        <v>5370</v>
      </c>
      <c r="AD213" t="s">
        <v>5439</v>
      </c>
    </row>
    <row r="214" spans="1:32" x14ac:dyDescent="0.15">
      <c r="A214" s="5" t="str">
        <f>記入用!A214</f>
        <v>ハッピー☆クッキング</v>
      </c>
      <c r="B214" t="str">
        <f>記入用!B214</f>
        <v>9nanometer</v>
      </c>
      <c r="C214" t="s">
        <v>5339</v>
      </c>
      <c r="D214" t="s">
        <v>5340</v>
      </c>
      <c r="E214" t="s">
        <v>883</v>
      </c>
      <c r="F214" t="s">
        <v>4855</v>
      </c>
      <c r="G214">
        <v>8</v>
      </c>
      <c r="H214" t="s">
        <v>581</v>
      </c>
      <c r="I214" t="s">
        <v>582</v>
      </c>
      <c r="J214" t="s">
        <v>421</v>
      </c>
      <c r="K214" t="s">
        <v>422</v>
      </c>
      <c r="L214" t="s">
        <v>608</v>
      </c>
      <c r="M214">
        <v>80</v>
      </c>
      <c r="N214">
        <v>1</v>
      </c>
      <c r="O214" t="s">
        <v>5341</v>
      </c>
      <c r="P214" t="s">
        <v>584</v>
      </c>
      <c r="Q214" t="s">
        <v>584</v>
      </c>
      <c r="R214" t="s">
        <v>584</v>
      </c>
      <c r="S214" t="s">
        <v>584</v>
      </c>
      <c r="T214" s="6" t="s">
        <v>709</v>
      </c>
      <c r="U214">
        <v>10</v>
      </c>
      <c r="V214" t="s">
        <v>710</v>
      </c>
      <c r="W214" t="s">
        <v>710</v>
      </c>
      <c r="X214" t="s">
        <v>710</v>
      </c>
      <c r="AA214" t="s">
        <v>5342</v>
      </c>
      <c r="AC214" t="s">
        <v>5343</v>
      </c>
      <c r="AD214" t="s">
        <v>5344</v>
      </c>
      <c r="AE214" t="s">
        <v>5345</v>
      </c>
    </row>
    <row r="215" spans="1:32" x14ac:dyDescent="0.15">
      <c r="A215" s="5" t="str">
        <f>記入用!A215</f>
        <v>富のヤカテクト</v>
      </c>
      <c r="B215" t="str">
        <f>記入用!B215</f>
        <v>9nanometer</v>
      </c>
      <c r="C215" t="s">
        <v>5457</v>
      </c>
      <c r="D215" t="s">
        <v>4730</v>
      </c>
      <c r="E215" t="s">
        <v>816</v>
      </c>
      <c r="F215" t="s">
        <v>4855</v>
      </c>
      <c r="G215">
        <v>8</v>
      </c>
      <c r="H215" t="s">
        <v>581</v>
      </c>
      <c r="I215" t="s">
        <v>420</v>
      </c>
      <c r="J215" t="s">
        <v>421</v>
      </c>
      <c r="K215" t="s">
        <v>422</v>
      </c>
      <c r="L215" t="s">
        <v>608</v>
      </c>
      <c r="M215">
        <v>80</v>
      </c>
      <c r="N215">
        <v>1</v>
      </c>
      <c r="O215" t="s">
        <v>5368</v>
      </c>
      <c r="P215" s="6" t="s">
        <v>709</v>
      </c>
      <c r="Q215" t="s">
        <v>584</v>
      </c>
      <c r="R215" t="s">
        <v>584</v>
      </c>
      <c r="S215" t="s">
        <v>584</v>
      </c>
      <c r="T215" t="s">
        <v>584</v>
      </c>
      <c r="U215">
        <v>5</v>
      </c>
      <c r="V215" t="s">
        <v>4914</v>
      </c>
      <c r="W215" t="s">
        <v>678</v>
      </c>
      <c r="X215" t="s">
        <v>678</v>
      </c>
      <c r="AA215" t="s">
        <v>5414</v>
      </c>
      <c r="AD215" t="s">
        <v>5458</v>
      </c>
    </row>
    <row r="216" spans="1:32" x14ac:dyDescent="0.15">
      <c r="A216" s="12" t="str">
        <f>記入用!A216</f>
        <v>秩序のエウノミアー</v>
      </c>
      <c r="B216" t="str">
        <f>記入用!B216</f>
        <v>9nanometer</v>
      </c>
      <c r="C216" t="s">
        <v>10541</v>
      </c>
      <c r="D216" s="15" t="s">
        <v>10542</v>
      </c>
      <c r="E216" t="s">
        <v>10543</v>
      </c>
      <c r="F216" t="s">
        <v>1253</v>
      </c>
      <c r="G216">
        <v>20</v>
      </c>
      <c r="H216" t="s">
        <v>581</v>
      </c>
      <c r="I216" t="s">
        <v>582</v>
      </c>
      <c r="J216" t="s">
        <v>421</v>
      </c>
      <c r="K216" t="s">
        <v>422</v>
      </c>
      <c r="L216" t="s">
        <v>608</v>
      </c>
      <c r="M216">
        <v>80</v>
      </c>
      <c r="N216">
        <v>1</v>
      </c>
      <c r="O216" t="s">
        <v>10544</v>
      </c>
      <c r="P216" t="s">
        <v>584</v>
      </c>
      <c r="Q216" t="s">
        <v>584</v>
      </c>
      <c r="R216" t="s">
        <v>584</v>
      </c>
      <c r="S216" t="s">
        <v>584</v>
      </c>
      <c r="T216" t="s">
        <v>10545</v>
      </c>
      <c r="U216">
        <v>5</v>
      </c>
      <c r="V216" t="s">
        <v>614</v>
      </c>
      <c r="W216" t="s">
        <v>614</v>
      </c>
      <c r="X216" t="s">
        <v>10544</v>
      </c>
      <c r="Y216" t="s">
        <v>10544</v>
      </c>
      <c r="Z216" t="s">
        <v>441</v>
      </c>
      <c r="AA216" t="s">
        <v>10546</v>
      </c>
      <c r="AC216" t="s">
        <v>10547</v>
      </c>
      <c r="AD216" t="s">
        <v>10548</v>
      </c>
      <c r="AE216" s="12" t="s">
        <v>10549</v>
      </c>
    </row>
    <row r="217" spans="1:32" x14ac:dyDescent="0.15">
      <c r="A217" s="5" t="str">
        <f>記入用!A217</f>
        <v>雪のケイモーン</v>
      </c>
      <c r="B217" t="str">
        <f>記入用!B217</f>
        <v>9nanometer</v>
      </c>
      <c r="C217" t="s">
        <v>10452</v>
      </c>
      <c r="D217" t="s">
        <v>1372</v>
      </c>
      <c r="E217" s="15" t="s">
        <v>8740</v>
      </c>
      <c r="F217" t="s">
        <v>1253</v>
      </c>
      <c r="G217">
        <v>20</v>
      </c>
      <c r="H217" t="s">
        <v>581</v>
      </c>
      <c r="I217" t="s">
        <v>548</v>
      </c>
      <c r="J217" t="s">
        <v>421</v>
      </c>
      <c r="K217" t="s">
        <v>422</v>
      </c>
      <c r="L217" t="s">
        <v>608</v>
      </c>
      <c r="M217">
        <v>70</v>
      </c>
      <c r="N217">
        <v>1</v>
      </c>
      <c r="O217" t="s">
        <v>10453</v>
      </c>
      <c r="P217" t="s">
        <v>584</v>
      </c>
      <c r="Q217" t="s">
        <v>584</v>
      </c>
      <c r="R217" t="s">
        <v>423</v>
      </c>
      <c r="S217" t="s">
        <v>423</v>
      </c>
      <c r="T217" s="6" t="s">
        <v>709</v>
      </c>
      <c r="U217">
        <v>5</v>
      </c>
      <c r="V217" t="s">
        <v>665</v>
      </c>
      <c r="W217" t="s">
        <v>665</v>
      </c>
      <c r="X217" t="s">
        <v>424</v>
      </c>
      <c r="Y217" t="s">
        <v>10453</v>
      </c>
      <c r="AA217" t="s">
        <v>10454</v>
      </c>
      <c r="AC217" t="s">
        <v>10455</v>
      </c>
      <c r="AD217" t="s">
        <v>10456</v>
      </c>
      <c r="AE217" s="5" t="s">
        <v>10448</v>
      </c>
    </row>
    <row r="218" spans="1:32" x14ac:dyDescent="0.15">
      <c r="A218" s="5" t="str">
        <f>記入用!A218</f>
        <v>穀物のテーロース</v>
      </c>
      <c r="B218" t="str">
        <f>記入用!B218</f>
        <v>9nanometer</v>
      </c>
      <c r="C218" t="s">
        <v>10482</v>
      </c>
      <c r="D218" t="s">
        <v>8739</v>
      </c>
      <c r="E218" s="15" t="s">
        <v>10483</v>
      </c>
      <c r="F218" t="s">
        <v>1253</v>
      </c>
      <c r="G218">
        <v>20</v>
      </c>
      <c r="H218" t="s">
        <v>581</v>
      </c>
      <c r="I218" t="s">
        <v>548</v>
      </c>
      <c r="J218" t="s">
        <v>421</v>
      </c>
      <c r="K218" t="s">
        <v>422</v>
      </c>
      <c r="L218" t="s">
        <v>608</v>
      </c>
      <c r="M218">
        <v>80</v>
      </c>
      <c r="N218">
        <v>1</v>
      </c>
      <c r="O218" t="s">
        <v>10484</v>
      </c>
      <c r="P218" t="s">
        <v>584</v>
      </c>
      <c r="Q218" t="s">
        <v>584</v>
      </c>
      <c r="R218" t="s">
        <v>584</v>
      </c>
      <c r="S218" t="s">
        <v>584</v>
      </c>
      <c r="T218" s="6" t="s">
        <v>709</v>
      </c>
      <c r="U218">
        <v>5</v>
      </c>
      <c r="V218" t="s">
        <v>952</v>
      </c>
      <c r="W218" t="s">
        <v>952</v>
      </c>
      <c r="X218" t="s">
        <v>1426</v>
      </c>
      <c r="Y218" t="s">
        <v>1426</v>
      </c>
      <c r="AA218" t="s">
        <v>10485</v>
      </c>
      <c r="AC218" t="s">
        <v>10486</v>
      </c>
      <c r="AD218" t="s">
        <v>10487</v>
      </c>
      <c r="AE218" s="5" t="s">
        <v>10478</v>
      </c>
    </row>
    <row r="219" spans="1:32" x14ac:dyDescent="0.15">
      <c r="A219" s="5" t="str">
        <f>記入用!A219</f>
        <v>花のエイアー</v>
      </c>
      <c r="B219" t="str">
        <f>記入用!B219</f>
        <v>9nanometer</v>
      </c>
      <c r="C219" t="s">
        <v>10509</v>
      </c>
      <c r="D219" t="s">
        <v>10510</v>
      </c>
      <c r="E219" t="s">
        <v>10511</v>
      </c>
      <c r="F219" t="s">
        <v>1253</v>
      </c>
      <c r="G219">
        <v>20</v>
      </c>
      <c r="H219" t="s">
        <v>581</v>
      </c>
      <c r="I219" t="s">
        <v>420</v>
      </c>
      <c r="J219" t="s">
        <v>421</v>
      </c>
      <c r="K219" t="s">
        <v>422</v>
      </c>
      <c r="L219" t="s">
        <v>608</v>
      </c>
      <c r="M219">
        <v>50</v>
      </c>
      <c r="N219">
        <v>2</v>
      </c>
      <c r="O219" t="s">
        <v>1033</v>
      </c>
      <c r="P219" t="s">
        <v>609</v>
      </c>
      <c r="Q219" t="s">
        <v>609</v>
      </c>
      <c r="R219" t="s">
        <v>10512</v>
      </c>
      <c r="S219" t="s">
        <v>10512</v>
      </c>
      <c r="T219" s="6" t="s">
        <v>709</v>
      </c>
      <c r="U219">
        <v>5</v>
      </c>
      <c r="V219" t="s">
        <v>10513</v>
      </c>
      <c r="W219" t="s">
        <v>10514</v>
      </c>
      <c r="X219" t="s">
        <v>849</v>
      </c>
      <c r="Y219" t="s">
        <v>10515</v>
      </c>
      <c r="AA219" t="s">
        <v>10516</v>
      </c>
      <c r="AC219" t="s">
        <v>10517</v>
      </c>
      <c r="AD219" t="s">
        <v>10518</v>
      </c>
      <c r="AE219" s="5" t="s">
        <v>10505</v>
      </c>
    </row>
    <row r="220" spans="1:32" x14ac:dyDescent="0.15">
      <c r="A220" s="5" t="str">
        <f>記入用!A220</f>
        <v>正義のディケー</v>
      </c>
      <c r="B220" t="str">
        <f>記入用!B220</f>
        <v>9nanometer</v>
      </c>
      <c r="C220" t="s">
        <v>10568</v>
      </c>
      <c r="D220" s="15" t="s">
        <v>10569</v>
      </c>
      <c r="E220" t="s">
        <v>740</v>
      </c>
      <c r="F220" t="s">
        <v>1253</v>
      </c>
      <c r="G220">
        <v>20</v>
      </c>
      <c r="H220" t="s">
        <v>581</v>
      </c>
      <c r="I220" t="s">
        <v>548</v>
      </c>
      <c r="J220" t="s">
        <v>421</v>
      </c>
      <c r="K220" t="s">
        <v>422</v>
      </c>
      <c r="L220" t="s">
        <v>608</v>
      </c>
      <c r="M220">
        <v>70</v>
      </c>
      <c r="N220">
        <v>3</v>
      </c>
      <c r="O220" t="s">
        <v>761</v>
      </c>
      <c r="P220" t="s">
        <v>611</v>
      </c>
      <c r="Q220" t="s">
        <v>611</v>
      </c>
      <c r="R220" t="s">
        <v>611</v>
      </c>
      <c r="S220" t="s">
        <v>761</v>
      </c>
      <c r="T220" t="s">
        <v>761</v>
      </c>
      <c r="U220">
        <v>5</v>
      </c>
      <c r="V220" t="s">
        <v>678</v>
      </c>
      <c r="W220" t="s">
        <v>678</v>
      </c>
      <c r="X220" t="s">
        <v>612</v>
      </c>
      <c r="Y220" t="s">
        <v>612</v>
      </c>
      <c r="Z220" t="s">
        <v>717</v>
      </c>
      <c r="AA220" t="s">
        <v>10570</v>
      </c>
      <c r="AC220" t="s">
        <v>2838</v>
      </c>
      <c r="AD220" t="s">
        <v>10571</v>
      </c>
      <c r="AE220" s="5" t="s">
        <v>10567</v>
      </c>
    </row>
    <row r="221" spans="1:32" x14ac:dyDescent="0.15">
      <c r="A221" s="5" t="str">
        <f>記入用!A221</f>
        <v>蔦のプティノポローン</v>
      </c>
      <c r="B221" t="str">
        <f>記入用!B221</f>
        <v>9nanometer</v>
      </c>
      <c r="C221" t="s">
        <v>10597</v>
      </c>
      <c r="D221" t="s">
        <v>3062</v>
      </c>
      <c r="E221" s="15" t="s">
        <v>10598</v>
      </c>
      <c r="F221" t="s">
        <v>1253</v>
      </c>
      <c r="G221">
        <v>20</v>
      </c>
      <c r="H221" t="s">
        <v>581</v>
      </c>
      <c r="I221" t="s">
        <v>420</v>
      </c>
      <c r="J221" t="s">
        <v>421</v>
      </c>
      <c r="K221" t="s">
        <v>422</v>
      </c>
      <c r="L221" t="s">
        <v>608</v>
      </c>
      <c r="M221">
        <v>80</v>
      </c>
      <c r="N221">
        <v>1</v>
      </c>
      <c r="O221" t="s">
        <v>610</v>
      </c>
      <c r="P221" t="s">
        <v>584</v>
      </c>
      <c r="Q221" t="s">
        <v>584</v>
      </c>
      <c r="R221" t="s">
        <v>584</v>
      </c>
      <c r="S221" t="s">
        <v>584</v>
      </c>
      <c r="T221" s="6" t="s">
        <v>709</v>
      </c>
      <c r="U221">
        <v>5</v>
      </c>
      <c r="V221" t="s">
        <v>800</v>
      </c>
      <c r="W221" t="s">
        <v>800</v>
      </c>
      <c r="X221" t="s">
        <v>10599</v>
      </c>
      <c r="Y221" t="s">
        <v>610</v>
      </c>
      <c r="AA221" t="s">
        <v>10600</v>
      </c>
      <c r="AC221" t="s">
        <v>10601</v>
      </c>
      <c r="AD221" t="s">
        <v>10602</v>
      </c>
      <c r="AE221" s="5" t="s">
        <v>10592</v>
      </c>
    </row>
    <row r="222" spans="1:32" x14ac:dyDescent="0.15">
      <c r="A222" s="5" t="str">
        <f>記入用!A222</f>
        <v>恋のビスバテン</v>
      </c>
      <c r="B222" t="str">
        <f>記入用!B222</f>
        <v>ラーレイネのノエルが好きすぎる人</v>
      </c>
      <c r="C222" t="s">
        <v>10420</v>
      </c>
      <c r="D222" t="s">
        <v>10421</v>
      </c>
      <c r="E222" t="s">
        <v>740</v>
      </c>
      <c r="F222" t="s">
        <v>10422</v>
      </c>
      <c r="G222">
        <v>25</v>
      </c>
      <c r="H222" t="s">
        <v>581</v>
      </c>
      <c r="I222" t="s">
        <v>10423</v>
      </c>
      <c r="J222" t="s">
        <v>421</v>
      </c>
      <c r="K222" t="s">
        <v>422</v>
      </c>
      <c r="L222" t="s">
        <v>550</v>
      </c>
      <c r="M222">
        <v>100</v>
      </c>
      <c r="N222">
        <v>3</v>
      </c>
      <c r="O222" t="s">
        <v>1033</v>
      </c>
      <c r="P222" t="s">
        <v>611</v>
      </c>
      <c r="Q222" t="s">
        <v>611</v>
      </c>
      <c r="R222" t="s">
        <v>611</v>
      </c>
      <c r="S222" t="s">
        <v>611</v>
      </c>
      <c r="T222" t="s">
        <v>10424</v>
      </c>
      <c r="U222">
        <v>40</v>
      </c>
      <c r="V222" t="s">
        <v>742</v>
      </c>
      <c r="W222" t="s">
        <v>1177</v>
      </c>
      <c r="AC222" t="s">
        <v>10425</v>
      </c>
      <c r="AD222" t="s">
        <v>7665</v>
      </c>
    </row>
    <row r="223" spans="1:32" x14ac:dyDescent="0.15">
      <c r="A223" s="5" t="str">
        <f>記入用!A223</f>
        <v>戦神オーディン</v>
      </c>
      <c r="B223" t="str">
        <f>記入用!B223</f>
        <v>色々する人</v>
      </c>
      <c r="C223" t="s">
        <v>8684</v>
      </c>
      <c r="D223" t="s">
        <v>546</v>
      </c>
      <c r="E223" t="s">
        <v>2851</v>
      </c>
      <c r="F223" t="s">
        <v>580</v>
      </c>
      <c r="G223">
        <v>18</v>
      </c>
      <c r="H223" t="s">
        <v>581</v>
      </c>
      <c r="I223" t="s">
        <v>8666</v>
      </c>
      <c r="J223" t="s">
        <v>421</v>
      </c>
      <c r="K223" t="s">
        <v>422</v>
      </c>
      <c r="L223" t="s">
        <v>608</v>
      </c>
      <c r="M223">
        <v>70</v>
      </c>
      <c r="N223">
        <v>1</v>
      </c>
      <c r="O223" t="s">
        <v>609</v>
      </c>
      <c r="P223" t="s">
        <v>584</v>
      </c>
      <c r="Q223" t="s">
        <v>584</v>
      </c>
      <c r="R223" t="s">
        <v>584</v>
      </c>
      <c r="S223" t="s">
        <v>584</v>
      </c>
      <c r="T223" t="s">
        <v>644</v>
      </c>
      <c r="U223">
        <v>20</v>
      </c>
      <c r="V223" t="s">
        <v>584</v>
      </c>
      <c r="W223" t="s">
        <v>423</v>
      </c>
      <c r="X223" t="s">
        <v>849</v>
      </c>
      <c r="Y223" t="s">
        <v>8578</v>
      </c>
      <c r="AD223" t="s">
        <v>8685</v>
      </c>
      <c r="AE223" t="s">
        <v>8679</v>
      </c>
      <c r="AF223" s="23" t="s">
        <v>8686</v>
      </c>
    </row>
    <row r="224" spans="1:32" x14ac:dyDescent="0.15">
      <c r="A224" s="5" t="str">
        <f>記入用!A224</f>
        <v>豊穣神フレイ</v>
      </c>
      <c r="B224" t="str">
        <f>記入用!B224</f>
        <v>色々する人</v>
      </c>
      <c r="C224" t="s">
        <v>8738</v>
      </c>
      <c r="D224" t="s">
        <v>929</v>
      </c>
      <c r="E224" t="s">
        <v>8740</v>
      </c>
      <c r="F224" t="s">
        <v>580</v>
      </c>
      <c r="G224">
        <v>10</v>
      </c>
      <c r="H224" t="s">
        <v>581</v>
      </c>
      <c r="I224" t="s">
        <v>8666</v>
      </c>
      <c r="J224" t="s">
        <v>421</v>
      </c>
      <c r="K224" t="s">
        <v>422</v>
      </c>
      <c r="L224" t="s">
        <v>608</v>
      </c>
      <c r="M224">
        <v>100</v>
      </c>
      <c r="N224">
        <v>1</v>
      </c>
      <c r="P224" t="s">
        <v>584</v>
      </c>
      <c r="Q224" t="s">
        <v>584</v>
      </c>
      <c r="R224" t="s">
        <v>584</v>
      </c>
      <c r="S224" t="s">
        <v>584</v>
      </c>
      <c r="T224" t="s">
        <v>584</v>
      </c>
      <c r="U224">
        <v>10</v>
      </c>
      <c r="V224" t="s">
        <v>742</v>
      </c>
      <c r="W224" t="s">
        <v>742</v>
      </c>
      <c r="X224" t="s">
        <v>742</v>
      </c>
      <c r="Y224" t="s">
        <v>742</v>
      </c>
      <c r="Z224" t="s">
        <v>742</v>
      </c>
      <c r="AE224" t="s">
        <v>8734</v>
      </c>
      <c r="AF224" s="23" t="s">
        <v>8741</v>
      </c>
    </row>
    <row r="225" spans="1:33" x14ac:dyDescent="0.15">
      <c r="A225" s="5" t="str">
        <f>記入用!A225</f>
        <v>雷神トール</v>
      </c>
      <c r="B225" t="str">
        <f>記入用!B225</f>
        <v>色々する人</v>
      </c>
      <c r="C225" t="s">
        <v>8717</v>
      </c>
      <c r="D225" t="s">
        <v>8739</v>
      </c>
      <c r="E225" t="s">
        <v>1551</v>
      </c>
      <c r="F225" t="s">
        <v>580</v>
      </c>
      <c r="G225">
        <v>10</v>
      </c>
      <c r="H225" t="s">
        <v>581</v>
      </c>
      <c r="I225" t="s">
        <v>548</v>
      </c>
      <c r="J225" t="s">
        <v>421</v>
      </c>
      <c r="K225" t="s">
        <v>422</v>
      </c>
      <c r="L225" t="s">
        <v>7247</v>
      </c>
      <c r="M225">
        <v>80</v>
      </c>
      <c r="N225">
        <v>3</v>
      </c>
      <c r="P225" t="s">
        <v>423</v>
      </c>
      <c r="Q225" t="s">
        <v>423</v>
      </c>
      <c r="R225" t="s">
        <v>423</v>
      </c>
      <c r="S225" t="s">
        <v>423</v>
      </c>
      <c r="T225" t="s">
        <v>8530</v>
      </c>
      <c r="U225">
        <v>5</v>
      </c>
      <c r="V225" t="s">
        <v>8415</v>
      </c>
      <c r="W225" t="s">
        <v>8718</v>
      </c>
      <c r="X225" t="s">
        <v>8719</v>
      </c>
      <c r="Y225" t="s">
        <v>1598</v>
      </c>
      <c r="AD225" t="s">
        <v>8584</v>
      </c>
      <c r="AE225" t="s">
        <v>8711</v>
      </c>
      <c r="AF225" s="23" t="s">
        <v>8720</v>
      </c>
    </row>
    <row r="226" spans="1:33" x14ac:dyDescent="0.15">
      <c r="A226" s="5" t="str">
        <f>記入用!A226</f>
        <v>全知全能のGO</v>
      </c>
      <c r="B226" t="str">
        <f>記入用!B226</f>
        <v>ホモ</v>
      </c>
      <c r="C226" t="s">
        <v>5652</v>
      </c>
      <c r="D226" t="s">
        <v>546</v>
      </c>
      <c r="E226" t="s">
        <v>883</v>
      </c>
      <c r="F226" t="s">
        <v>5653</v>
      </c>
      <c r="G226">
        <v>8</v>
      </c>
      <c r="H226" t="s">
        <v>581</v>
      </c>
      <c r="I226" t="s">
        <v>582</v>
      </c>
      <c r="J226" t="s">
        <v>818</v>
      </c>
      <c r="K226" t="s">
        <v>422</v>
      </c>
      <c r="L226" t="s">
        <v>608</v>
      </c>
      <c r="M226">
        <v>30</v>
      </c>
      <c r="N226">
        <v>1</v>
      </c>
      <c r="O226" t="s">
        <v>3431</v>
      </c>
      <c r="P226" t="s">
        <v>584</v>
      </c>
      <c r="Q226" t="s">
        <v>584</v>
      </c>
      <c r="R226" t="s">
        <v>5654</v>
      </c>
      <c r="S226" s="6" t="s">
        <v>5655</v>
      </c>
      <c r="T226" s="6" t="s">
        <v>709</v>
      </c>
      <c r="U226">
        <v>10</v>
      </c>
      <c r="V226" t="s">
        <v>5656</v>
      </c>
      <c r="W226" t="s">
        <v>441</v>
      </c>
      <c r="AC226" t="s">
        <v>5657</v>
      </c>
      <c r="AD226" t="s">
        <v>5658</v>
      </c>
    </row>
    <row r="227" spans="1:33" x14ac:dyDescent="0.15">
      <c r="A227" s="5" t="str">
        <f>記入用!A227</f>
        <v>土着神のSWK</v>
      </c>
      <c r="B227" t="str">
        <f>記入用!B227</f>
        <v>ホモ</v>
      </c>
      <c r="C227" t="s">
        <v>5696</v>
      </c>
      <c r="D227" t="s">
        <v>5697</v>
      </c>
      <c r="E227" t="s">
        <v>798</v>
      </c>
      <c r="F227" t="s">
        <v>5653</v>
      </c>
      <c r="G227">
        <v>8</v>
      </c>
      <c r="H227" t="s">
        <v>581</v>
      </c>
      <c r="I227" t="s">
        <v>582</v>
      </c>
      <c r="J227" t="s">
        <v>818</v>
      </c>
      <c r="K227" t="s">
        <v>422</v>
      </c>
      <c r="L227" t="s">
        <v>434</v>
      </c>
      <c r="M227">
        <v>60</v>
      </c>
      <c r="N227">
        <v>2</v>
      </c>
      <c r="O227" t="s">
        <v>585</v>
      </c>
      <c r="P227" t="s">
        <v>584</v>
      </c>
      <c r="Q227" t="s">
        <v>584</v>
      </c>
      <c r="R227" t="s">
        <v>5698</v>
      </c>
      <c r="S227" t="s">
        <v>5654</v>
      </c>
      <c r="T227" s="6" t="s">
        <v>709</v>
      </c>
      <c r="U227">
        <v>10</v>
      </c>
      <c r="V227" t="s">
        <v>5699</v>
      </c>
      <c r="W227" t="s">
        <v>5700</v>
      </c>
      <c r="AA227" t="s">
        <v>5701</v>
      </c>
      <c r="AC227" s="2" t="s">
        <v>5702</v>
      </c>
      <c r="AD227" t="s">
        <v>5703</v>
      </c>
    </row>
    <row r="228" spans="1:33" x14ac:dyDescent="0.15">
      <c r="A228" s="5" t="str">
        <f>記入用!A228</f>
        <v>無のエイズ</v>
      </c>
      <c r="B228" t="str">
        <f>記入用!B228</f>
        <v>ホモ</v>
      </c>
      <c r="C228" t="s">
        <v>5730</v>
      </c>
      <c r="D228" t="s">
        <v>5731</v>
      </c>
      <c r="E228" t="s">
        <v>775</v>
      </c>
      <c r="F228" t="s">
        <v>5653</v>
      </c>
      <c r="G228">
        <v>8</v>
      </c>
      <c r="H228" t="s">
        <v>1402</v>
      </c>
      <c r="I228" t="s">
        <v>548</v>
      </c>
      <c r="J228" t="s">
        <v>818</v>
      </c>
      <c r="K228" t="s">
        <v>422</v>
      </c>
      <c r="L228" s="5" t="s">
        <v>7281</v>
      </c>
      <c r="M228">
        <v>80</v>
      </c>
      <c r="N228">
        <v>1</v>
      </c>
      <c r="O228" t="s">
        <v>698</v>
      </c>
      <c r="P228" t="s">
        <v>5732</v>
      </c>
      <c r="Q228" t="s">
        <v>584</v>
      </c>
      <c r="R228" s="6" t="s">
        <v>709</v>
      </c>
      <c r="S228" s="6" t="s">
        <v>5655</v>
      </c>
      <c r="T228" s="6" t="s">
        <v>709</v>
      </c>
      <c r="U228">
        <v>10</v>
      </c>
      <c r="V228" t="s">
        <v>5733</v>
      </c>
      <c r="W228" t="s">
        <v>5734</v>
      </c>
      <c r="AA228" t="s">
        <v>5735</v>
      </c>
      <c r="AC228" s="2" t="s">
        <v>5736</v>
      </c>
      <c r="AD228" t="s">
        <v>5737</v>
      </c>
    </row>
    <row r="229" spans="1:33" x14ac:dyDescent="0.15">
      <c r="A229" s="12" t="str">
        <f>記入用!A229</f>
        <v>盗人神のクロード</v>
      </c>
      <c r="B229" t="str">
        <f>記入用!B229</f>
        <v>jack</v>
      </c>
      <c r="C229" t="s">
        <v>7279</v>
      </c>
      <c r="D229" t="s">
        <v>546</v>
      </c>
      <c r="E229" t="s">
        <v>798</v>
      </c>
      <c r="F229" t="s">
        <v>7280</v>
      </c>
      <c r="G229">
        <v>8</v>
      </c>
      <c r="H229" t="s">
        <v>640</v>
      </c>
      <c r="I229" t="s">
        <v>420</v>
      </c>
      <c r="J229" t="s">
        <v>818</v>
      </c>
      <c r="K229" t="s">
        <v>422</v>
      </c>
      <c r="L229" s="12" t="s">
        <v>1333</v>
      </c>
      <c r="M229">
        <v>80</v>
      </c>
      <c r="N229">
        <v>2</v>
      </c>
      <c r="P229" t="s">
        <v>6159</v>
      </c>
      <c r="Q229" t="s">
        <v>6159</v>
      </c>
      <c r="R229" t="s">
        <v>6480</v>
      </c>
      <c r="S229" t="s">
        <v>742</v>
      </c>
      <c r="T229" t="s">
        <v>5759</v>
      </c>
      <c r="U229">
        <v>20</v>
      </c>
      <c r="V229" t="s">
        <v>952</v>
      </c>
      <c r="W229" t="s">
        <v>952</v>
      </c>
      <c r="AA229" t="s">
        <v>7282</v>
      </c>
      <c r="AD229" t="s">
        <v>7283</v>
      </c>
    </row>
    <row r="230" spans="1:33" x14ac:dyDescent="0.15">
      <c r="A230" s="5" t="str">
        <f>記入用!A230</f>
        <v>闇のシクザール</v>
      </c>
      <c r="B230" t="str">
        <f>記入用!B230</f>
        <v>不明</v>
      </c>
      <c r="C230" t="s">
        <v>5799</v>
      </c>
      <c r="D230" t="s">
        <v>5731</v>
      </c>
      <c r="E230" t="s">
        <v>1551</v>
      </c>
      <c r="F230" t="s">
        <v>1253</v>
      </c>
      <c r="G230">
        <v>8</v>
      </c>
      <c r="H230" t="s">
        <v>640</v>
      </c>
      <c r="I230" t="s">
        <v>548</v>
      </c>
      <c r="J230" t="s">
        <v>5670</v>
      </c>
      <c r="K230" t="s">
        <v>422</v>
      </c>
      <c r="L230" t="s">
        <v>608</v>
      </c>
      <c r="M230">
        <v>80</v>
      </c>
      <c r="N230">
        <v>4</v>
      </c>
      <c r="O230" t="s">
        <v>676</v>
      </c>
      <c r="P230" t="s">
        <v>5654</v>
      </c>
      <c r="Q230" t="s">
        <v>5800</v>
      </c>
      <c r="R230" t="s">
        <v>5801</v>
      </c>
      <c r="S230" t="s">
        <v>561</v>
      </c>
      <c r="T230" s="6" t="s">
        <v>709</v>
      </c>
      <c r="U230">
        <v>0</v>
      </c>
      <c r="AC230" t="s">
        <v>5802</v>
      </c>
      <c r="AD230" t="s">
        <v>5803</v>
      </c>
    </row>
    <row r="231" spans="1:33" x14ac:dyDescent="0.15">
      <c r="A231" s="5" t="str">
        <f>記入用!A231</f>
        <v>神槍のラインハルト</v>
      </c>
      <c r="B231" t="str">
        <f>記入用!B231</f>
        <v>罪袋</v>
      </c>
      <c r="C231" t="s">
        <v>7356</v>
      </c>
      <c r="D231" t="s">
        <v>546</v>
      </c>
      <c r="E231" s="15" t="s">
        <v>7357</v>
      </c>
      <c r="F231" t="s">
        <v>580</v>
      </c>
      <c r="G231">
        <v>30</v>
      </c>
      <c r="H231" t="s">
        <v>419</v>
      </c>
      <c r="I231" t="s">
        <v>420</v>
      </c>
      <c r="J231" s="5" t="s">
        <v>5826</v>
      </c>
      <c r="K231" t="s">
        <v>422</v>
      </c>
      <c r="L231" t="s">
        <v>608</v>
      </c>
      <c r="M231">
        <v>50</v>
      </c>
      <c r="N231">
        <v>4</v>
      </c>
      <c r="O231" t="s">
        <v>698</v>
      </c>
      <c r="P231" t="s">
        <v>551</v>
      </c>
      <c r="Q231" t="s">
        <v>5654</v>
      </c>
      <c r="R231" t="s">
        <v>5654</v>
      </c>
      <c r="S231" t="s">
        <v>5654</v>
      </c>
      <c r="T231" t="s">
        <v>5654</v>
      </c>
      <c r="U231">
        <v>20</v>
      </c>
      <c r="V231" t="s">
        <v>6069</v>
      </c>
      <c r="W231" t="s">
        <v>6069</v>
      </c>
      <c r="AA231" t="s">
        <v>5990</v>
      </c>
      <c r="AC231" t="s">
        <v>7358</v>
      </c>
      <c r="AD231" t="s">
        <v>5960</v>
      </c>
    </row>
    <row r="232" spans="1:33" x14ac:dyDescent="0.15">
      <c r="A232" s="5" t="str">
        <f>記入用!A232</f>
        <v>擬態のリナシマス</v>
      </c>
      <c r="B232" t="str">
        <f>記入用!B232</f>
        <v>もーる</v>
      </c>
      <c r="C232" t="s">
        <v>7300</v>
      </c>
      <c r="D232" t="s">
        <v>5731</v>
      </c>
      <c r="E232" t="s">
        <v>883</v>
      </c>
      <c r="F232" t="s">
        <v>580</v>
      </c>
      <c r="G232">
        <v>8</v>
      </c>
      <c r="H232" t="s">
        <v>419</v>
      </c>
      <c r="I232" t="s">
        <v>582</v>
      </c>
      <c r="J232" t="s">
        <v>421</v>
      </c>
      <c r="K232" t="s">
        <v>422</v>
      </c>
      <c r="L232" t="s">
        <v>759</v>
      </c>
      <c r="M232">
        <v>80</v>
      </c>
      <c r="N232">
        <v>4</v>
      </c>
      <c r="O232" t="s">
        <v>839</v>
      </c>
      <c r="P232" t="s">
        <v>5654</v>
      </c>
      <c r="Q232" t="s">
        <v>584</v>
      </c>
      <c r="R232" t="s">
        <v>5758</v>
      </c>
      <c r="S232" t="s">
        <v>800</v>
      </c>
      <c r="T232" t="s">
        <v>644</v>
      </c>
      <c r="U232">
        <v>10</v>
      </c>
      <c r="V232" t="s">
        <v>5683</v>
      </c>
      <c r="W232" t="s">
        <v>5761</v>
      </c>
      <c r="X232" t="s">
        <v>614</v>
      </c>
      <c r="Y232" t="s">
        <v>642</v>
      </c>
      <c r="Z232" t="s">
        <v>679</v>
      </c>
      <c r="AA232" t="s">
        <v>5990</v>
      </c>
      <c r="AC232" t="s">
        <v>7301</v>
      </c>
      <c r="AD232" t="s">
        <v>7302</v>
      </c>
    </row>
    <row r="233" spans="1:33" x14ac:dyDescent="0.15">
      <c r="A233" s="5" t="str">
        <f>記入用!A233</f>
        <v>裏表のコイナ</v>
      </c>
      <c r="B233" t="str">
        <f>記入用!B233</f>
        <v>もーる</v>
      </c>
      <c r="C233" t="s">
        <v>7319</v>
      </c>
      <c r="D233" t="s">
        <v>5731</v>
      </c>
      <c r="E233" t="s">
        <v>798</v>
      </c>
      <c r="F233" t="s">
        <v>580</v>
      </c>
      <c r="G233">
        <v>8</v>
      </c>
      <c r="H233" t="s">
        <v>419</v>
      </c>
      <c r="I233" t="s">
        <v>548</v>
      </c>
      <c r="J233" t="s">
        <v>421</v>
      </c>
      <c r="K233" t="s">
        <v>422</v>
      </c>
      <c r="L233" t="s">
        <v>759</v>
      </c>
      <c r="M233">
        <v>80</v>
      </c>
      <c r="N233">
        <v>4</v>
      </c>
      <c r="P233" t="s">
        <v>5654</v>
      </c>
      <c r="Q233" t="s">
        <v>5654</v>
      </c>
      <c r="R233" t="s">
        <v>6480</v>
      </c>
      <c r="S233" t="s">
        <v>6733</v>
      </c>
      <c r="T233" t="s">
        <v>677</v>
      </c>
      <c r="U233">
        <v>3</v>
      </c>
      <c r="V233" t="s">
        <v>6324</v>
      </c>
      <c r="W233" t="s">
        <v>7320</v>
      </c>
      <c r="X233" t="s">
        <v>884</v>
      </c>
      <c r="Y233" t="s">
        <v>5893</v>
      </c>
      <c r="Z233" t="s">
        <v>6400</v>
      </c>
      <c r="AA233" t="s">
        <v>5990</v>
      </c>
      <c r="AC233" t="s">
        <v>7301</v>
      </c>
      <c r="AD233" t="s">
        <v>7321</v>
      </c>
    </row>
    <row r="234" spans="1:33" x14ac:dyDescent="0.15">
      <c r="A234" s="5" t="str">
        <f>記入用!A234</f>
        <v>負けず嫌いのアウティ</v>
      </c>
      <c r="B234" t="str">
        <f>記入用!B234</f>
        <v>もーる</v>
      </c>
      <c r="C234" t="s">
        <v>8353</v>
      </c>
      <c r="D234" t="s">
        <v>7989</v>
      </c>
      <c r="E234" t="s">
        <v>816</v>
      </c>
      <c r="F234" t="s">
        <v>580</v>
      </c>
      <c r="G234">
        <v>8</v>
      </c>
      <c r="H234" t="s">
        <v>419</v>
      </c>
      <c r="I234" s="3" t="s">
        <v>8354</v>
      </c>
      <c r="J234" t="s">
        <v>421</v>
      </c>
      <c r="K234" t="s">
        <v>422</v>
      </c>
      <c r="L234" t="s">
        <v>759</v>
      </c>
      <c r="M234">
        <v>100</v>
      </c>
      <c r="N234">
        <v>1</v>
      </c>
      <c r="P234" t="s">
        <v>551</v>
      </c>
      <c r="Q234" t="s">
        <v>551</v>
      </c>
      <c r="R234" t="s">
        <v>8355</v>
      </c>
      <c r="S234" t="s">
        <v>1378</v>
      </c>
      <c r="T234" t="s">
        <v>551</v>
      </c>
      <c r="U234">
        <v>30</v>
      </c>
      <c r="V234" t="s">
        <v>839</v>
      </c>
      <c r="W234" t="s">
        <v>839</v>
      </c>
      <c r="X234" t="s">
        <v>839</v>
      </c>
      <c r="Y234" t="s">
        <v>441</v>
      </c>
      <c r="Z234" t="s">
        <v>642</v>
      </c>
      <c r="AA234" t="s">
        <v>8356</v>
      </c>
      <c r="AC234" t="s">
        <v>8296</v>
      </c>
      <c r="AD234" t="s">
        <v>8357</v>
      </c>
    </row>
    <row r="235" spans="1:33" x14ac:dyDescent="0.15">
      <c r="A235" s="5" t="str">
        <f>記入用!A235</f>
        <v>負けたがりのティナウト</v>
      </c>
      <c r="B235" t="str">
        <f>記入用!B235</f>
        <v>もーる</v>
      </c>
      <c r="C235" t="s">
        <v>8294</v>
      </c>
      <c r="D235" t="s">
        <v>546</v>
      </c>
      <c r="E235" t="s">
        <v>816</v>
      </c>
      <c r="F235" t="s">
        <v>580</v>
      </c>
      <c r="G235">
        <v>8</v>
      </c>
      <c r="H235" t="s">
        <v>419</v>
      </c>
      <c r="I235" t="s">
        <v>420</v>
      </c>
      <c r="J235" t="s">
        <v>421</v>
      </c>
      <c r="K235" t="s">
        <v>422</v>
      </c>
      <c r="L235" t="s">
        <v>759</v>
      </c>
      <c r="M235">
        <v>60</v>
      </c>
      <c r="N235">
        <v>7</v>
      </c>
      <c r="P235" t="s">
        <v>551</v>
      </c>
      <c r="Q235" t="s">
        <v>551</v>
      </c>
      <c r="R235" t="s">
        <v>423</v>
      </c>
      <c r="S235" t="s">
        <v>423</v>
      </c>
      <c r="T235" t="s">
        <v>7472</v>
      </c>
      <c r="U235">
        <v>30</v>
      </c>
      <c r="V235" t="s">
        <v>7507</v>
      </c>
      <c r="W235" t="s">
        <v>8295</v>
      </c>
      <c r="X235" t="s">
        <v>8142</v>
      </c>
      <c r="Y235" t="s">
        <v>7437</v>
      </c>
      <c r="Z235" t="s">
        <v>7455</v>
      </c>
      <c r="AC235" t="s">
        <v>8296</v>
      </c>
      <c r="AD235" t="s">
        <v>8249</v>
      </c>
    </row>
    <row r="236" spans="1:33" x14ac:dyDescent="0.15">
      <c r="A236" s="5" t="str">
        <f>記入用!A236</f>
        <v>陰のベレスティーネ</v>
      </c>
      <c r="B236" t="str">
        <f>記入用!B236</f>
        <v>お嬢様なでなでの人</v>
      </c>
      <c r="C236" t="s">
        <v>8760</v>
      </c>
      <c r="D236" t="s">
        <v>546</v>
      </c>
      <c r="E236" t="s">
        <v>798</v>
      </c>
      <c r="F236" t="s">
        <v>1253</v>
      </c>
      <c r="G236">
        <v>8</v>
      </c>
      <c r="H236" t="s">
        <v>581</v>
      </c>
      <c r="I236" t="s">
        <v>582</v>
      </c>
      <c r="J236" t="s">
        <v>421</v>
      </c>
      <c r="K236" t="s">
        <v>422</v>
      </c>
      <c r="L236" t="s">
        <v>759</v>
      </c>
      <c r="M236">
        <v>100</v>
      </c>
      <c r="N236">
        <v>1</v>
      </c>
      <c r="P236" t="s">
        <v>551</v>
      </c>
      <c r="Q236" t="s">
        <v>551</v>
      </c>
      <c r="R236" t="s">
        <v>551</v>
      </c>
      <c r="S236" t="s">
        <v>551</v>
      </c>
      <c r="T236" t="s">
        <v>551</v>
      </c>
      <c r="U236">
        <v>5</v>
      </c>
      <c r="V236" t="s">
        <v>1154</v>
      </c>
      <c r="W236" t="s">
        <v>1154</v>
      </c>
      <c r="X236" t="s">
        <v>1154</v>
      </c>
      <c r="Y236" t="s">
        <v>1154</v>
      </c>
      <c r="Z236" t="s">
        <v>1154</v>
      </c>
      <c r="AC236" t="s">
        <v>8761</v>
      </c>
      <c r="AD236" t="s">
        <v>8762</v>
      </c>
    </row>
    <row r="237" spans="1:33" x14ac:dyDescent="0.15">
      <c r="A237" s="5" t="str">
        <f>記入用!A237</f>
        <v>止のレムンティーネ</v>
      </c>
      <c r="B237" t="str">
        <f>記入用!B237</f>
        <v>お嬢様なでなでの人</v>
      </c>
      <c r="C237" t="s">
        <v>8781</v>
      </c>
      <c r="D237" t="s">
        <v>546</v>
      </c>
      <c r="E237" t="s">
        <v>798</v>
      </c>
      <c r="F237" t="s">
        <v>1253</v>
      </c>
      <c r="G237">
        <v>8</v>
      </c>
      <c r="H237" t="s">
        <v>581</v>
      </c>
      <c r="I237" t="s">
        <v>582</v>
      </c>
      <c r="J237" t="s">
        <v>421</v>
      </c>
      <c r="K237" t="s">
        <v>422</v>
      </c>
      <c r="L237" t="s">
        <v>759</v>
      </c>
      <c r="M237">
        <v>100</v>
      </c>
      <c r="N237">
        <v>1</v>
      </c>
      <c r="P237" t="s">
        <v>551</v>
      </c>
      <c r="Q237" t="s">
        <v>551</v>
      </c>
      <c r="R237" t="s">
        <v>551</v>
      </c>
      <c r="S237" t="s">
        <v>551</v>
      </c>
      <c r="T237" t="s">
        <v>551</v>
      </c>
      <c r="U237">
        <v>10</v>
      </c>
      <c r="V237" t="s">
        <v>8577</v>
      </c>
      <c r="W237" t="s">
        <v>8577</v>
      </c>
      <c r="X237" t="s">
        <v>8577</v>
      </c>
      <c r="Y237" t="s">
        <v>8577</v>
      </c>
      <c r="Z237" t="s">
        <v>8577</v>
      </c>
      <c r="AC237" t="s">
        <v>8782</v>
      </c>
      <c r="AD237" t="s">
        <v>8783</v>
      </c>
    </row>
    <row r="238" spans="1:33" x14ac:dyDescent="0.15">
      <c r="A238" s="5" t="str">
        <f>記入用!A238</f>
        <v>輝のグローリッツ</v>
      </c>
      <c r="B238" t="str">
        <f>記入用!B238</f>
        <v>お嬢様なでなでの人</v>
      </c>
      <c r="C238" t="s">
        <v>8797</v>
      </c>
      <c r="D238" t="s">
        <v>546</v>
      </c>
      <c r="E238" t="s">
        <v>8531</v>
      </c>
      <c r="F238" t="s">
        <v>1253</v>
      </c>
      <c r="G238">
        <v>8</v>
      </c>
      <c r="H238" t="s">
        <v>581</v>
      </c>
      <c r="I238" t="s">
        <v>582</v>
      </c>
      <c r="J238" t="s">
        <v>421</v>
      </c>
      <c r="K238" t="s">
        <v>422</v>
      </c>
      <c r="L238" t="s">
        <v>550</v>
      </c>
      <c r="M238">
        <v>100</v>
      </c>
      <c r="N238">
        <v>1</v>
      </c>
      <c r="P238" t="s">
        <v>551</v>
      </c>
      <c r="Q238" t="s">
        <v>551</v>
      </c>
      <c r="R238" t="s">
        <v>551</v>
      </c>
      <c r="S238" t="s">
        <v>551</v>
      </c>
      <c r="T238" t="s">
        <v>551</v>
      </c>
      <c r="U238">
        <v>3</v>
      </c>
      <c r="V238" t="s">
        <v>441</v>
      </c>
      <c r="W238" t="s">
        <v>441</v>
      </c>
      <c r="X238" t="s">
        <v>441</v>
      </c>
      <c r="Y238" t="s">
        <v>441</v>
      </c>
      <c r="Z238" t="s">
        <v>441</v>
      </c>
      <c r="AD238" t="s">
        <v>8798</v>
      </c>
    </row>
    <row r="239" spans="1:33" x14ac:dyDescent="0.15">
      <c r="A239" s="5" t="str">
        <f>記入用!A239</f>
        <v>狂神ライナ</v>
      </c>
      <c r="B239" t="str">
        <f>記入用!B239</f>
        <v>赤錆</v>
      </c>
      <c r="C239" t="s">
        <v>9603</v>
      </c>
      <c r="D239" s="15" t="s">
        <v>9603</v>
      </c>
      <c r="F239" t="s">
        <v>9604</v>
      </c>
      <c r="G239">
        <v>1</v>
      </c>
      <c r="H239" t="s">
        <v>419</v>
      </c>
      <c r="I239" t="s">
        <v>9605</v>
      </c>
      <c r="J239" s="5" t="s">
        <v>583</v>
      </c>
      <c r="K239" t="s">
        <v>9606</v>
      </c>
      <c r="L239" t="s">
        <v>550</v>
      </c>
      <c r="M239">
        <v>100</v>
      </c>
      <c r="N239">
        <v>1</v>
      </c>
      <c r="P239" t="s">
        <v>551</v>
      </c>
      <c r="Q239" t="s">
        <v>551</v>
      </c>
      <c r="R239" t="s">
        <v>551</v>
      </c>
      <c r="S239" t="s">
        <v>551</v>
      </c>
      <c r="T239" t="s">
        <v>551</v>
      </c>
      <c r="U239">
        <v>75</v>
      </c>
      <c r="V239" t="s">
        <v>612</v>
      </c>
      <c r="W239" t="s">
        <v>614</v>
      </c>
      <c r="X239" t="s">
        <v>561</v>
      </c>
      <c r="Y239" t="s">
        <v>866</v>
      </c>
      <c r="Z239" t="s">
        <v>1155</v>
      </c>
      <c r="AD239" t="s">
        <v>9607</v>
      </c>
      <c r="AG239" s="24" t="s">
        <v>9608</v>
      </c>
    </row>
    <row r="240" spans="1:33" x14ac:dyDescent="0.15">
      <c r="A240" s="12" t="str">
        <f>記入用!A240</f>
        <v>萌芽のチラフィル</v>
      </c>
      <c r="B240" t="str">
        <f>記入用!B240</f>
        <v>カヤノ</v>
      </c>
      <c r="C240" t="s">
        <v>3865</v>
      </c>
      <c r="D240" t="s">
        <v>3866</v>
      </c>
      <c r="E240" t="s">
        <v>965</v>
      </c>
      <c r="F240" t="s">
        <v>3867</v>
      </c>
      <c r="G240">
        <v>8</v>
      </c>
      <c r="H240" s="12" t="s">
        <v>1333</v>
      </c>
      <c r="I240" t="s">
        <v>582</v>
      </c>
      <c r="J240" t="s">
        <v>421</v>
      </c>
      <c r="K240" t="s">
        <v>3466</v>
      </c>
      <c r="L240" t="s">
        <v>608</v>
      </c>
      <c r="M240">
        <v>100</v>
      </c>
      <c r="N240">
        <v>1</v>
      </c>
      <c r="P240" t="s">
        <v>3320</v>
      </c>
      <c r="Q240" t="s">
        <v>3320</v>
      </c>
      <c r="R240" t="s">
        <v>3320</v>
      </c>
      <c r="S240" t="s">
        <v>3395</v>
      </c>
      <c r="T240" t="s">
        <v>3395</v>
      </c>
      <c r="U240">
        <v>20</v>
      </c>
      <c r="V240" t="s">
        <v>3790</v>
      </c>
      <c r="W240" t="s">
        <v>3790</v>
      </c>
      <c r="X240" t="s">
        <v>3790</v>
      </c>
      <c r="Y240" t="s">
        <v>3790</v>
      </c>
      <c r="Z240" t="s">
        <v>3790</v>
      </c>
      <c r="AA240" t="s">
        <v>3868</v>
      </c>
      <c r="AD240" t="s">
        <v>3869</v>
      </c>
    </row>
    <row r="241" spans="1:32" x14ac:dyDescent="0.15">
      <c r="A241" s="5" t="str">
        <f>記入用!A241</f>
        <v>かまどのヘスティア</v>
      </c>
      <c r="B241" t="str">
        <f>記入用!B241</f>
        <v>ソナリ</v>
      </c>
      <c r="C241" t="s">
        <v>5891</v>
      </c>
      <c r="D241" t="s">
        <v>5731</v>
      </c>
      <c r="E241" t="s">
        <v>708</v>
      </c>
      <c r="F241" t="s">
        <v>5653</v>
      </c>
      <c r="G241">
        <v>10</v>
      </c>
      <c r="H241" t="s">
        <v>419</v>
      </c>
      <c r="I241" t="s">
        <v>582</v>
      </c>
      <c r="J241" t="s">
        <v>421</v>
      </c>
      <c r="K241" t="s">
        <v>4509</v>
      </c>
      <c r="L241" t="s">
        <v>608</v>
      </c>
      <c r="M241">
        <v>85</v>
      </c>
      <c r="N241">
        <v>1</v>
      </c>
      <c r="P241" t="s">
        <v>584</v>
      </c>
      <c r="Q241" t="s">
        <v>584</v>
      </c>
      <c r="R241" s="6" t="s">
        <v>5655</v>
      </c>
      <c r="S241" s="6" t="s">
        <v>5655</v>
      </c>
      <c r="T241" s="6" t="s">
        <v>5655</v>
      </c>
      <c r="U241">
        <v>50</v>
      </c>
      <c r="V241" t="s">
        <v>5892</v>
      </c>
      <c r="W241" t="s">
        <v>5761</v>
      </c>
      <c r="X241" t="s">
        <v>5893</v>
      </c>
      <c r="AD241" t="s">
        <v>5894</v>
      </c>
    </row>
    <row r="242" spans="1:32" x14ac:dyDescent="0.15">
      <c r="A242" s="5" t="str">
        <f>記入用!A242</f>
        <v>つぎはぎのトレイシー</v>
      </c>
      <c r="B242" t="str">
        <f>記入用!B242</f>
        <v>ソナリ</v>
      </c>
      <c r="C242" t="s">
        <v>8819</v>
      </c>
      <c r="D242" t="s">
        <v>1465</v>
      </c>
      <c r="E242" t="s">
        <v>8531</v>
      </c>
      <c r="F242" t="s">
        <v>838</v>
      </c>
      <c r="G242">
        <v>6</v>
      </c>
      <c r="H242" t="s">
        <v>419</v>
      </c>
      <c r="I242" t="s">
        <v>548</v>
      </c>
      <c r="J242" s="5" t="s">
        <v>560</v>
      </c>
      <c r="K242" t="s">
        <v>4509</v>
      </c>
      <c r="L242" t="s">
        <v>608</v>
      </c>
      <c r="M242">
        <v>95</v>
      </c>
      <c r="N242">
        <v>1</v>
      </c>
      <c r="P242" t="s">
        <v>584</v>
      </c>
      <c r="Q242" t="s">
        <v>584</v>
      </c>
      <c r="R242" t="s">
        <v>584</v>
      </c>
      <c r="S242" t="s">
        <v>584</v>
      </c>
      <c r="T242" t="s">
        <v>1114</v>
      </c>
      <c r="U242">
        <v>10</v>
      </c>
      <c r="V242" t="s">
        <v>441</v>
      </c>
      <c r="W242" t="s">
        <v>441</v>
      </c>
      <c r="AC242" s="2" t="s">
        <v>8820</v>
      </c>
      <c r="AD242" t="s">
        <v>8821</v>
      </c>
    </row>
    <row r="243" spans="1:32" x14ac:dyDescent="0.15">
      <c r="A243" s="5" t="str">
        <f>記入用!A243</f>
        <v>湯治のマホラ</v>
      </c>
      <c r="B243" t="str">
        <f>記入用!B243</f>
        <v>ソナリ</v>
      </c>
      <c r="C243" t="s">
        <v>5956</v>
      </c>
      <c r="D243" t="s">
        <v>5731</v>
      </c>
      <c r="E243" t="s">
        <v>5957</v>
      </c>
      <c r="F243" t="s">
        <v>5653</v>
      </c>
      <c r="G243">
        <v>7</v>
      </c>
      <c r="H243" t="s">
        <v>419</v>
      </c>
      <c r="I243" t="s">
        <v>582</v>
      </c>
      <c r="J243" s="5" t="s">
        <v>560</v>
      </c>
      <c r="K243" t="s">
        <v>4509</v>
      </c>
      <c r="L243" t="s">
        <v>608</v>
      </c>
      <c r="M243">
        <v>90</v>
      </c>
      <c r="N243">
        <v>3</v>
      </c>
      <c r="P243" t="s">
        <v>5654</v>
      </c>
      <c r="Q243" s="6" t="s">
        <v>5655</v>
      </c>
      <c r="R243" s="6" t="s">
        <v>5655</v>
      </c>
      <c r="S243" s="6" t="s">
        <v>5655</v>
      </c>
      <c r="T243" s="6" t="s">
        <v>5655</v>
      </c>
      <c r="U243">
        <v>25</v>
      </c>
      <c r="V243" t="s">
        <v>609</v>
      </c>
      <c r="W243" t="s">
        <v>5958</v>
      </c>
      <c r="X243" t="s">
        <v>1097</v>
      </c>
      <c r="Y243" t="s">
        <v>5734</v>
      </c>
      <c r="AC243" t="s">
        <v>5959</v>
      </c>
      <c r="AD243" t="s">
        <v>5960</v>
      </c>
    </row>
    <row r="244" spans="1:32" x14ac:dyDescent="0.15">
      <c r="A244" s="5" t="str">
        <f>記入用!A244</f>
        <v>墓守のフレン</v>
      </c>
      <c r="B244" t="str">
        <f>記入用!B244</f>
        <v>720円</v>
      </c>
      <c r="C244" t="s">
        <v>4868</v>
      </c>
      <c r="D244" t="s">
        <v>5731</v>
      </c>
      <c r="E244" t="s">
        <v>1551</v>
      </c>
      <c r="F244" t="s">
        <v>580</v>
      </c>
      <c r="G244">
        <v>8</v>
      </c>
      <c r="H244" t="s">
        <v>581</v>
      </c>
      <c r="I244" t="s">
        <v>582</v>
      </c>
      <c r="J244" t="s">
        <v>421</v>
      </c>
      <c r="K244" t="s">
        <v>4509</v>
      </c>
      <c r="L244" t="s">
        <v>434</v>
      </c>
      <c r="M244">
        <v>100</v>
      </c>
      <c r="N244">
        <v>1</v>
      </c>
      <c r="O244" t="s">
        <v>609</v>
      </c>
      <c r="P244" t="s">
        <v>584</v>
      </c>
      <c r="Q244" t="s">
        <v>584</v>
      </c>
      <c r="R244" t="s">
        <v>584</v>
      </c>
      <c r="S244" t="s">
        <v>584</v>
      </c>
      <c r="T244" t="s">
        <v>584</v>
      </c>
      <c r="U244">
        <v>20</v>
      </c>
      <c r="V244" t="s">
        <v>5686</v>
      </c>
      <c r="W244" t="s">
        <v>884</v>
      </c>
      <c r="AA244" t="s">
        <v>5865</v>
      </c>
      <c r="AC244" t="s">
        <v>5866</v>
      </c>
      <c r="AD244" t="s">
        <v>5867</v>
      </c>
    </row>
    <row r="245" spans="1:32" x14ac:dyDescent="0.15">
      <c r="A245" s="5" t="str">
        <f>記入用!A245</f>
        <v>被虐のヒデビル</v>
      </c>
      <c r="B245" t="str">
        <f>記入用!B245</f>
        <v>不明</v>
      </c>
      <c r="C245" t="s">
        <v>5595</v>
      </c>
      <c r="D245" t="s">
        <v>5596</v>
      </c>
      <c r="E245" t="s">
        <v>883</v>
      </c>
      <c r="F245" t="s">
        <v>5597</v>
      </c>
      <c r="G245">
        <v>8</v>
      </c>
      <c r="H245" t="s">
        <v>581</v>
      </c>
      <c r="I245" t="s">
        <v>582</v>
      </c>
      <c r="J245" t="s">
        <v>421</v>
      </c>
      <c r="K245" t="s">
        <v>422</v>
      </c>
      <c r="L245" t="s">
        <v>608</v>
      </c>
      <c r="M245">
        <v>60</v>
      </c>
      <c r="N245">
        <v>1</v>
      </c>
      <c r="P245" t="s">
        <v>4766</v>
      </c>
      <c r="Q245" t="s">
        <v>4766</v>
      </c>
      <c r="R245" t="s">
        <v>4766</v>
      </c>
      <c r="S245" t="s">
        <v>5413</v>
      </c>
      <c r="T245" s="6" t="s">
        <v>4856</v>
      </c>
      <c r="U245">
        <v>20</v>
      </c>
      <c r="V245" t="s">
        <v>4976</v>
      </c>
      <c r="W245" t="s">
        <v>4976</v>
      </c>
      <c r="X245" t="s">
        <v>4977</v>
      </c>
      <c r="Y245" t="s">
        <v>5315</v>
      </c>
      <c r="Z245" t="s">
        <v>5565</v>
      </c>
      <c r="AA245" t="s">
        <v>5598</v>
      </c>
      <c r="AC245" t="s">
        <v>5599</v>
      </c>
      <c r="AD245" t="s">
        <v>5600</v>
      </c>
    </row>
    <row r="246" spans="1:32" x14ac:dyDescent="0.15">
      <c r="A246" s="5" t="str">
        <f>記入用!A246</f>
        <v>残響のケルシィ</v>
      </c>
      <c r="B246" t="str">
        <f>記入用!B246</f>
        <v>不明</v>
      </c>
      <c r="C246" t="s">
        <v>6665</v>
      </c>
      <c r="D246" t="s">
        <v>546</v>
      </c>
      <c r="E246" t="s">
        <v>798</v>
      </c>
      <c r="F246" t="s">
        <v>1253</v>
      </c>
      <c r="G246">
        <v>8</v>
      </c>
      <c r="H246" t="s">
        <v>581</v>
      </c>
      <c r="I246" t="s">
        <v>582</v>
      </c>
      <c r="J246" s="5" t="s">
        <v>5826</v>
      </c>
      <c r="K246" t="s">
        <v>422</v>
      </c>
      <c r="L246" t="s">
        <v>608</v>
      </c>
      <c r="M246">
        <v>80</v>
      </c>
      <c r="N246">
        <v>1</v>
      </c>
      <c r="O246" t="s">
        <v>1033</v>
      </c>
      <c r="P246" t="s">
        <v>584</v>
      </c>
      <c r="Q246" t="s">
        <v>584</v>
      </c>
      <c r="R246" t="s">
        <v>584</v>
      </c>
      <c r="S246" t="s">
        <v>5785</v>
      </c>
      <c r="T246" t="s">
        <v>5800</v>
      </c>
      <c r="U246">
        <v>15</v>
      </c>
      <c r="V246" t="s">
        <v>1177</v>
      </c>
      <c r="W246" t="s">
        <v>910</v>
      </c>
      <c r="AD246" t="s">
        <v>7200</v>
      </c>
    </row>
    <row r="247" spans="1:32" x14ac:dyDescent="0.15">
      <c r="A247" s="5" t="str">
        <f>記入用!A247</f>
        <v>即身仏の蓑亀</v>
      </c>
      <c r="B247" t="str">
        <f>記入用!B247</f>
        <v>もーる</v>
      </c>
      <c r="C247" t="s">
        <v>8246</v>
      </c>
      <c r="D247" t="s">
        <v>546</v>
      </c>
      <c r="E247" t="s">
        <v>816</v>
      </c>
      <c r="F247" t="s">
        <v>580</v>
      </c>
      <c r="G247">
        <v>8</v>
      </c>
      <c r="H247" t="s">
        <v>419</v>
      </c>
      <c r="I247" t="s">
        <v>548</v>
      </c>
      <c r="J247" t="s">
        <v>421</v>
      </c>
      <c r="K247" t="s">
        <v>422</v>
      </c>
      <c r="L247" t="s">
        <v>759</v>
      </c>
      <c r="M247">
        <v>80</v>
      </c>
      <c r="N247">
        <v>2</v>
      </c>
      <c r="P247" t="s">
        <v>423</v>
      </c>
      <c r="Q247" t="s">
        <v>423</v>
      </c>
      <c r="R247" t="s">
        <v>584</v>
      </c>
      <c r="S247" t="s">
        <v>584</v>
      </c>
      <c r="T247" t="s">
        <v>613</v>
      </c>
      <c r="U247">
        <v>30</v>
      </c>
      <c r="V247" t="s">
        <v>441</v>
      </c>
      <c r="W247" t="s">
        <v>967</v>
      </c>
      <c r="X247" t="s">
        <v>741</v>
      </c>
      <c r="Y247" t="s">
        <v>8247</v>
      </c>
      <c r="Z247" t="s">
        <v>8184</v>
      </c>
      <c r="AA247" t="s">
        <v>8248</v>
      </c>
      <c r="AC247" t="s">
        <v>7463</v>
      </c>
      <c r="AD247" t="s">
        <v>8249</v>
      </c>
    </row>
    <row r="248" spans="1:32" x14ac:dyDescent="0.15">
      <c r="A248" s="12" t="str">
        <f>記入用!A248</f>
        <v>忘却のエンプティ</v>
      </c>
      <c r="B248" t="str">
        <f>記入用!B248</f>
        <v>もーる</v>
      </c>
      <c r="C248" t="s">
        <v>8269</v>
      </c>
      <c r="D248" t="s">
        <v>546</v>
      </c>
      <c r="E248" t="s">
        <v>816</v>
      </c>
      <c r="F248" t="s">
        <v>2349</v>
      </c>
      <c r="G248">
        <v>10</v>
      </c>
      <c r="H248" t="s">
        <v>419</v>
      </c>
      <c r="I248" t="s">
        <v>582</v>
      </c>
      <c r="J248" s="5" t="s">
        <v>560</v>
      </c>
      <c r="K248" t="s">
        <v>422</v>
      </c>
      <c r="L248" t="s">
        <v>759</v>
      </c>
      <c r="M248">
        <v>70</v>
      </c>
      <c r="N248">
        <v>1</v>
      </c>
      <c r="P248" t="s">
        <v>584</v>
      </c>
      <c r="Q248" t="s">
        <v>584</v>
      </c>
      <c r="R248" t="s">
        <v>584</v>
      </c>
      <c r="S248" t="s">
        <v>1426</v>
      </c>
      <c r="T248" t="s">
        <v>7663</v>
      </c>
      <c r="U248">
        <v>5</v>
      </c>
      <c r="V248" t="s">
        <v>613</v>
      </c>
      <c r="W248" t="s">
        <v>1177</v>
      </c>
      <c r="X248" t="s">
        <v>1429</v>
      </c>
      <c r="Y248" t="s">
        <v>613</v>
      </c>
      <c r="Z248" t="s">
        <v>613</v>
      </c>
      <c r="AA248" t="s">
        <v>8270</v>
      </c>
      <c r="AD248" t="s">
        <v>8271</v>
      </c>
    </row>
    <row r="249" spans="1:32" x14ac:dyDescent="0.15">
      <c r="A249" s="5" t="str">
        <f>記入用!A249</f>
        <v>軍用兵器のイジス</v>
      </c>
      <c r="B249" t="str">
        <f>記入用!B249</f>
        <v>もーる</v>
      </c>
      <c r="C249" t="s">
        <v>7459</v>
      </c>
      <c r="D249" t="s">
        <v>1621</v>
      </c>
      <c r="E249" t="s">
        <v>883</v>
      </c>
      <c r="F249" t="s">
        <v>580</v>
      </c>
      <c r="G249">
        <v>8</v>
      </c>
      <c r="H249" t="s">
        <v>419</v>
      </c>
      <c r="I249" t="s">
        <v>420</v>
      </c>
      <c r="J249" t="s">
        <v>421</v>
      </c>
      <c r="K249" t="s">
        <v>422</v>
      </c>
      <c r="L249" t="s">
        <v>759</v>
      </c>
      <c r="M249">
        <v>80</v>
      </c>
      <c r="N249">
        <v>2</v>
      </c>
      <c r="O249" t="s">
        <v>7460</v>
      </c>
      <c r="P249" t="s">
        <v>584</v>
      </c>
      <c r="Q249" t="s">
        <v>584</v>
      </c>
      <c r="R249" t="s">
        <v>7461</v>
      </c>
      <c r="S249" t="s">
        <v>761</v>
      </c>
      <c r="T249" t="s">
        <v>7462</v>
      </c>
      <c r="U249">
        <v>10</v>
      </c>
      <c r="V249" t="s">
        <v>2788</v>
      </c>
      <c r="W249" t="s">
        <v>717</v>
      </c>
      <c r="X249" t="s">
        <v>610</v>
      </c>
      <c r="Y249" t="s">
        <v>441</v>
      </c>
      <c r="Z249" t="s">
        <v>613</v>
      </c>
      <c r="AC249" t="s">
        <v>7463</v>
      </c>
    </row>
    <row r="250" spans="1:32" x14ac:dyDescent="0.15">
      <c r="A250" s="5" t="str">
        <f>記入用!A250</f>
        <v>果のレフネ</v>
      </c>
      <c r="B250" t="str">
        <f>記入用!B250</f>
        <v>お嬢様なでなでの人</v>
      </c>
      <c r="C250" t="s">
        <v>8843</v>
      </c>
      <c r="D250" t="s">
        <v>546</v>
      </c>
      <c r="E250" t="s">
        <v>740</v>
      </c>
      <c r="F250" t="s">
        <v>1253</v>
      </c>
      <c r="G250">
        <v>8</v>
      </c>
      <c r="H250" t="s">
        <v>581</v>
      </c>
      <c r="I250" t="s">
        <v>582</v>
      </c>
      <c r="J250" t="s">
        <v>421</v>
      </c>
      <c r="K250" t="s">
        <v>422</v>
      </c>
      <c r="L250" t="s">
        <v>759</v>
      </c>
      <c r="M250">
        <v>70</v>
      </c>
      <c r="N250">
        <v>1</v>
      </c>
      <c r="P250" t="s">
        <v>584</v>
      </c>
      <c r="Q250" t="s">
        <v>584</v>
      </c>
      <c r="R250" t="s">
        <v>584</v>
      </c>
      <c r="S250" t="s">
        <v>642</v>
      </c>
      <c r="T250" t="s">
        <v>423</v>
      </c>
      <c r="U250">
        <v>8</v>
      </c>
      <c r="V250" t="s">
        <v>8839</v>
      </c>
      <c r="W250" t="s">
        <v>8838</v>
      </c>
      <c r="X250" t="s">
        <v>8838</v>
      </c>
      <c r="Y250" t="s">
        <v>1177</v>
      </c>
      <c r="Z250" t="s">
        <v>1177</v>
      </c>
      <c r="AC250" t="s">
        <v>8844</v>
      </c>
      <c r="AD250" t="s">
        <v>8632</v>
      </c>
    </row>
    <row r="251" spans="1:32" x14ac:dyDescent="0.15">
      <c r="A251" s="5" t="str">
        <f>記入用!A251</f>
        <v>和のリキュー</v>
      </c>
      <c r="B251" t="str">
        <f>記入用!B251</f>
        <v>シロ組の厚揚げ</v>
      </c>
      <c r="C251" t="s">
        <v>8864</v>
      </c>
      <c r="D251" s="15" t="s">
        <v>8865</v>
      </c>
      <c r="E251" t="s">
        <v>2475</v>
      </c>
      <c r="F251" t="s">
        <v>1253</v>
      </c>
      <c r="G251">
        <v>10</v>
      </c>
      <c r="H251" t="s">
        <v>419</v>
      </c>
      <c r="I251" t="s">
        <v>548</v>
      </c>
      <c r="J251" t="s">
        <v>508</v>
      </c>
      <c r="K251" t="s">
        <v>4273</v>
      </c>
      <c r="L251" t="s">
        <v>550</v>
      </c>
      <c r="M251">
        <v>50</v>
      </c>
      <c r="N251">
        <v>2</v>
      </c>
      <c r="O251" t="s">
        <v>609</v>
      </c>
      <c r="P251" t="s">
        <v>423</v>
      </c>
      <c r="Q251" t="s">
        <v>584</v>
      </c>
      <c r="R251" t="s">
        <v>8463</v>
      </c>
      <c r="S251" t="s">
        <v>8463</v>
      </c>
      <c r="T251" t="s">
        <v>8866</v>
      </c>
      <c r="U251">
        <v>10</v>
      </c>
      <c r="AD251" t="s">
        <v>8867</v>
      </c>
    </row>
    <row r="252" spans="1:32" x14ac:dyDescent="0.15">
      <c r="A252" s="5" t="str">
        <f>記入用!A252</f>
        <v>不明のアースト</v>
      </c>
      <c r="B252" t="str">
        <f>記入用!B252</f>
        <v>鬼灯の魂</v>
      </c>
      <c r="C252" t="s">
        <v>8888</v>
      </c>
      <c r="D252" s="15" t="s">
        <v>8888</v>
      </c>
      <c r="E252" t="s">
        <v>8531</v>
      </c>
      <c r="F252" t="s">
        <v>1253</v>
      </c>
      <c r="G252">
        <v>8</v>
      </c>
      <c r="H252" t="s">
        <v>419</v>
      </c>
      <c r="I252" t="s">
        <v>548</v>
      </c>
      <c r="J252" t="s">
        <v>421</v>
      </c>
      <c r="K252" t="s">
        <v>422</v>
      </c>
      <c r="L252" t="s">
        <v>434</v>
      </c>
      <c r="M252">
        <v>85</v>
      </c>
      <c r="N252">
        <v>1</v>
      </c>
      <c r="P252" t="s">
        <v>584</v>
      </c>
      <c r="Q252" t="s">
        <v>584</v>
      </c>
      <c r="R252" t="s">
        <v>423</v>
      </c>
      <c r="S252" t="s">
        <v>741</v>
      </c>
      <c r="T252" s="6" t="s">
        <v>709</v>
      </c>
      <c r="U252">
        <v>8</v>
      </c>
      <c r="V252" t="s">
        <v>679</v>
      </c>
      <c r="W252" t="s">
        <v>742</v>
      </c>
      <c r="X252" t="s">
        <v>610</v>
      </c>
      <c r="Y252" t="s">
        <v>760</v>
      </c>
      <c r="Z252" t="s">
        <v>1177</v>
      </c>
      <c r="AD252" t="s">
        <v>8889</v>
      </c>
    </row>
    <row r="253" spans="1:32" x14ac:dyDescent="0.15">
      <c r="A253" s="5" t="str">
        <f>記入用!A253</f>
        <v>淀のイアバッハ</v>
      </c>
      <c r="B253" t="str">
        <f>記入用!B253</f>
        <v>お嬢様なでなでの人</v>
      </c>
      <c r="C253" t="s">
        <v>8906</v>
      </c>
      <c r="D253" t="s">
        <v>8907</v>
      </c>
      <c r="E253" t="s">
        <v>639</v>
      </c>
      <c r="F253" t="s">
        <v>1253</v>
      </c>
      <c r="G253">
        <v>8</v>
      </c>
      <c r="H253" t="s">
        <v>581</v>
      </c>
      <c r="I253" t="s">
        <v>582</v>
      </c>
      <c r="J253" t="s">
        <v>421</v>
      </c>
      <c r="K253" t="s">
        <v>422</v>
      </c>
      <c r="L253" t="s">
        <v>550</v>
      </c>
      <c r="M253">
        <v>0</v>
      </c>
      <c r="N253">
        <v>1</v>
      </c>
      <c r="P253" t="s">
        <v>644</v>
      </c>
      <c r="Q253" t="s">
        <v>2298</v>
      </c>
      <c r="R253" t="s">
        <v>741</v>
      </c>
      <c r="S253" t="s">
        <v>741</v>
      </c>
      <c r="T253" t="s">
        <v>741</v>
      </c>
      <c r="U253">
        <v>8</v>
      </c>
      <c r="V253" t="s">
        <v>613</v>
      </c>
      <c r="W253" t="s">
        <v>613</v>
      </c>
      <c r="X253" t="s">
        <v>613</v>
      </c>
      <c r="Y253" t="s">
        <v>613</v>
      </c>
      <c r="Z253" t="s">
        <v>613</v>
      </c>
      <c r="AD253" t="s">
        <v>8867</v>
      </c>
    </row>
    <row r="254" spans="1:32" x14ac:dyDescent="0.15">
      <c r="A254" s="5" t="str">
        <f>記入用!A254</f>
        <v>紡のフィニエーテ</v>
      </c>
      <c r="B254" t="str">
        <f>記入用!B254</f>
        <v>お嬢様なでなでの人</v>
      </c>
      <c r="C254" t="s">
        <v>7023</v>
      </c>
      <c r="D254" t="s">
        <v>546</v>
      </c>
      <c r="E254" t="s">
        <v>740</v>
      </c>
      <c r="F254" t="s">
        <v>1253</v>
      </c>
      <c r="G254">
        <v>8</v>
      </c>
      <c r="H254" t="s">
        <v>581</v>
      </c>
      <c r="I254" t="s">
        <v>582</v>
      </c>
      <c r="J254" t="s">
        <v>421</v>
      </c>
      <c r="K254" t="s">
        <v>4509</v>
      </c>
      <c r="L254" t="s">
        <v>550</v>
      </c>
      <c r="M254">
        <v>50</v>
      </c>
      <c r="N254">
        <v>2</v>
      </c>
      <c r="O254" t="s">
        <v>609</v>
      </c>
      <c r="P254" t="s">
        <v>423</v>
      </c>
      <c r="Q254" t="s">
        <v>423</v>
      </c>
      <c r="R254" t="s">
        <v>423</v>
      </c>
      <c r="S254" t="s">
        <v>423</v>
      </c>
      <c r="T254" t="s">
        <v>423</v>
      </c>
      <c r="U254">
        <v>10</v>
      </c>
      <c r="V254" t="s">
        <v>642</v>
      </c>
      <c r="W254" t="s">
        <v>642</v>
      </c>
      <c r="X254" t="s">
        <v>642</v>
      </c>
      <c r="Y254" t="s">
        <v>642</v>
      </c>
      <c r="Z254" t="s">
        <v>642</v>
      </c>
      <c r="AC254" t="s">
        <v>6661</v>
      </c>
      <c r="AD254" t="s">
        <v>5960</v>
      </c>
    </row>
    <row r="255" spans="1:32" x14ac:dyDescent="0.15">
      <c r="A255" s="5" t="str">
        <f>記入用!A255</f>
        <v>復讐のレクサンドル</v>
      </c>
      <c r="B255" t="str">
        <f>記入用!B255</f>
        <v>高等遊民</v>
      </c>
      <c r="C255" t="s">
        <v>5564</v>
      </c>
      <c r="D255" t="s">
        <v>4730</v>
      </c>
      <c r="E255" t="s">
        <v>4810</v>
      </c>
      <c r="F255" t="s">
        <v>580</v>
      </c>
      <c r="G255">
        <v>4</v>
      </c>
      <c r="H255" t="s">
        <v>419</v>
      </c>
      <c r="I255" t="s">
        <v>420</v>
      </c>
      <c r="J255" t="s">
        <v>421</v>
      </c>
      <c r="K255" t="s">
        <v>422</v>
      </c>
      <c r="L255" t="s">
        <v>608</v>
      </c>
      <c r="M255">
        <v>70</v>
      </c>
      <c r="N255">
        <v>3</v>
      </c>
      <c r="O255" s="5" t="s">
        <v>609</v>
      </c>
      <c r="P255" t="s">
        <v>644</v>
      </c>
      <c r="Q255" t="s">
        <v>4734</v>
      </c>
      <c r="R255" t="s">
        <v>611</v>
      </c>
      <c r="S255" t="s">
        <v>644</v>
      </c>
      <c r="T255" s="6" t="s">
        <v>709</v>
      </c>
      <c r="U255">
        <v>30</v>
      </c>
      <c r="V255" t="s">
        <v>4793</v>
      </c>
      <c r="W255" t="s">
        <v>4793</v>
      </c>
      <c r="AA255" t="s">
        <v>5566</v>
      </c>
      <c r="AB255" t="s">
        <v>5567</v>
      </c>
      <c r="AD255" t="s">
        <v>5458</v>
      </c>
    </row>
    <row r="256" spans="1:32" x14ac:dyDescent="0.15">
      <c r="A256" s="5" t="str">
        <f>記入用!A256</f>
        <v>繁栄のオウカ</v>
      </c>
      <c r="B256" t="str">
        <f>記入用!B256</f>
        <v>720円</v>
      </c>
      <c r="C256" t="s">
        <v>3070</v>
      </c>
      <c r="D256" t="s">
        <v>2836</v>
      </c>
      <c r="E256" t="s">
        <v>3071</v>
      </c>
      <c r="F256" t="s">
        <v>580</v>
      </c>
      <c r="G256">
        <v>8</v>
      </c>
      <c r="H256" t="s">
        <v>581</v>
      </c>
      <c r="I256" t="s">
        <v>548</v>
      </c>
      <c r="J256" t="s">
        <v>421</v>
      </c>
      <c r="K256" t="s">
        <v>422</v>
      </c>
      <c r="L256" t="s">
        <v>608</v>
      </c>
      <c r="M256">
        <v>100</v>
      </c>
      <c r="N256">
        <v>1</v>
      </c>
      <c r="O256" t="s">
        <v>609</v>
      </c>
      <c r="P256" t="s">
        <v>611</v>
      </c>
      <c r="Q256" t="s">
        <v>611</v>
      </c>
      <c r="R256" t="s">
        <v>611</v>
      </c>
      <c r="S256" t="s">
        <v>611</v>
      </c>
      <c r="T256" s="5" t="s">
        <v>2506</v>
      </c>
      <c r="U256">
        <v>10</v>
      </c>
      <c r="V256" t="s">
        <v>2615</v>
      </c>
      <c r="W256" t="s">
        <v>2506</v>
      </c>
      <c r="X256" t="s">
        <v>2506</v>
      </c>
      <c r="Y256" t="s">
        <v>2506</v>
      </c>
      <c r="Z256" t="s">
        <v>2506</v>
      </c>
      <c r="AC256" t="s">
        <v>3072</v>
      </c>
      <c r="AD256" t="s">
        <v>3073</v>
      </c>
      <c r="AF256" s="41" t="s">
        <v>3074</v>
      </c>
    </row>
    <row r="257" spans="1:32" x14ac:dyDescent="0.15">
      <c r="A257" s="5" t="str">
        <f>記入用!A257</f>
        <v>執筆のドライン</v>
      </c>
      <c r="B257" t="str">
        <f>記入用!B257</f>
        <v>塩ごま油</v>
      </c>
      <c r="C257" t="s">
        <v>5312</v>
      </c>
      <c r="D257" t="s">
        <v>4730</v>
      </c>
      <c r="E257" t="s">
        <v>4913</v>
      </c>
      <c r="F257" t="s">
        <v>5314</v>
      </c>
      <c r="G257">
        <v>8</v>
      </c>
      <c r="H257" t="s">
        <v>419</v>
      </c>
      <c r="I257" t="s">
        <v>582</v>
      </c>
      <c r="J257" t="s">
        <v>421</v>
      </c>
      <c r="K257" t="s">
        <v>4509</v>
      </c>
      <c r="L257" t="s">
        <v>608</v>
      </c>
      <c r="M257">
        <v>80</v>
      </c>
      <c r="N257">
        <v>1</v>
      </c>
      <c r="O257" t="s">
        <v>4892</v>
      </c>
      <c r="P257" t="s">
        <v>584</v>
      </c>
      <c r="Q257" t="s">
        <v>953</v>
      </c>
      <c r="R257" t="s">
        <v>4812</v>
      </c>
      <c r="S257" t="s">
        <v>4766</v>
      </c>
      <c r="T257" t="s">
        <v>4812</v>
      </c>
      <c r="U257">
        <v>20</v>
      </c>
      <c r="V257" t="s">
        <v>5315</v>
      </c>
      <c r="W257" t="s">
        <v>4962</v>
      </c>
      <c r="AA257" t="s">
        <v>5316</v>
      </c>
      <c r="AC257" t="s">
        <v>5317</v>
      </c>
      <c r="AD257" t="s">
        <v>5318</v>
      </c>
    </row>
    <row r="258" spans="1:32" x14ac:dyDescent="0.15">
      <c r="A258" s="5" t="str">
        <f>記入用!A258</f>
        <v>魔法戦士霊華</v>
      </c>
      <c r="B258" t="str">
        <f>記入用!B258</f>
        <v>26Zhrrepe</v>
      </c>
      <c r="C258" t="s">
        <v>4460</v>
      </c>
      <c r="D258" t="s">
        <v>847</v>
      </c>
      <c r="E258" t="s">
        <v>639</v>
      </c>
      <c r="F258" t="s">
        <v>1253</v>
      </c>
      <c r="G258">
        <v>8</v>
      </c>
      <c r="H258" t="s">
        <v>419</v>
      </c>
      <c r="I258" t="s">
        <v>420</v>
      </c>
      <c r="J258" t="s">
        <v>421</v>
      </c>
      <c r="K258" t="s">
        <v>3466</v>
      </c>
      <c r="L258" t="s">
        <v>608</v>
      </c>
      <c r="M258">
        <v>30</v>
      </c>
      <c r="N258">
        <v>2</v>
      </c>
      <c r="O258" t="s">
        <v>698</v>
      </c>
      <c r="P258" t="s">
        <v>644</v>
      </c>
      <c r="Q258" t="s">
        <v>644</v>
      </c>
      <c r="R258" t="s">
        <v>644</v>
      </c>
      <c r="S258" t="s">
        <v>644</v>
      </c>
      <c r="T258" t="s">
        <v>4461</v>
      </c>
      <c r="U258">
        <v>25</v>
      </c>
      <c r="V258" t="s">
        <v>4462</v>
      </c>
      <c r="W258" t="s">
        <v>4462</v>
      </c>
      <c r="X258" t="s">
        <v>4462</v>
      </c>
      <c r="AC258" t="s">
        <v>4463</v>
      </c>
      <c r="AD258" t="s">
        <v>4464</v>
      </c>
    </row>
    <row r="259" spans="1:32" x14ac:dyDescent="0.15">
      <c r="A259" s="5" t="str">
        <f>記入用!A259</f>
        <v>礎のタラネ</v>
      </c>
      <c r="B259" t="str">
        <f>記入用!B259</f>
        <v>カヤノ</v>
      </c>
      <c r="C259" t="s">
        <v>2474</v>
      </c>
      <c r="D259" t="s">
        <v>546</v>
      </c>
      <c r="E259" t="s">
        <v>2475</v>
      </c>
      <c r="F259" t="s">
        <v>580</v>
      </c>
      <c r="G259">
        <v>8</v>
      </c>
      <c r="H259" t="s">
        <v>419</v>
      </c>
      <c r="I259" t="s">
        <v>420</v>
      </c>
      <c r="J259" t="s">
        <v>1574</v>
      </c>
      <c r="K259" t="s">
        <v>3466</v>
      </c>
      <c r="L259" t="s">
        <v>608</v>
      </c>
      <c r="M259">
        <v>100</v>
      </c>
      <c r="N259">
        <v>1</v>
      </c>
      <c r="O259" t="s">
        <v>609</v>
      </c>
      <c r="P259" t="s">
        <v>551</v>
      </c>
      <c r="Q259" t="s">
        <v>584</v>
      </c>
      <c r="R259" t="s">
        <v>584</v>
      </c>
      <c r="S259" t="s">
        <v>2476</v>
      </c>
      <c r="T259" t="s">
        <v>2418</v>
      </c>
      <c r="U259">
        <v>30</v>
      </c>
      <c r="V259" t="s">
        <v>1669</v>
      </c>
      <c r="W259" t="s">
        <v>1669</v>
      </c>
      <c r="X259" t="s">
        <v>1669</v>
      </c>
      <c r="Y259" t="s">
        <v>2249</v>
      </c>
      <c r="Z259" t="s">
        <v>1840</v>
      </c>
      <c r="AA259" t="s">
        <v>2477</v>
      </c>
      <c r="AD259" t="s">
        <v>2478</v>
      </c>
    </row>
    <row r="260" spans="1:32" x14ac:dyDescent="0.15">
      <c r="A260" s="5" t="str">
        <f>記入用!A260</f>
        <v>冥龍のアビス</v>
      </c>
      <c r="B260" t="str">
        <f>記入用!B260</f>
        <v>グリーンドラゴン</v>
      </c>
      <c r="C260" t="s">
        <v>5026</v>
      </c>
      <c r="D260" t="s">
        <v>3183</v>
      </c>
      <c r="E260" t="s">
        <v>883</v>
      </c>
      <c r="F260" t="s">
        <v>1096</v>
      </c>
      <c r="G260">
        <v>8</v>
      </c>
      <c r="H260" t="s">
        <v>581</v>
      </c>
      <c r="I260" t="s">
        <v>548</v>
      </c>
      <c r="J260" t="s">
        <v>421</v>
      </c>
      <c r="K260" t="s">
        <v>4509</v>
      </c>
      <c r="L260" t="s">
        <v>608</v>
      </c>
      <c r="M260">
        <v>90</v>
      </c>
      <c r="N260">
        <v>1</v>
      </c>
      <c r="P260" t="s">
        <v>584</v>
      </c>
      <c r="Q260" t="s">
        <v>584</v>
      </c>
      <c r="R260" t="s">
        <v>584</v>
      </c>
      <c r="S260" t="s">
        <v>584</v>
      </c>
      <c r="T260" t="s">
        <v>584</v>
      </c>
      <c r="U260">
        <v>5</v>
      </c>
      <c r="V260" t="s">
        <v>441</v>
      </c>
      <c r="AC260" t="s">
        <v>4860</v>
      </c>
      <c r="AD260" t="s">
        <v>5027</v>
      </c>
    </row>
    <row r="261" spans="1:32" x14ac:dyDescent="0.15">
      <c r="A261" s="5" t="str">
        <f>記入用!A261</f>
        <v>白龍のスノウ</v>
      </c>
      <c r="B261" t="str">
        <f>記入用!B261</f>
        <v>グリーンドラゴン</v>
      </c>
      <c r="C261" t="s">
        <v>5056</v>
      </c>
      <c r="D261" t="s">
        <v>3183</v>
      </c>
      <c r="E261" t="s">
        <v>883</v>
      </c>
      <c r="F261" t="s">
        <v>1096</v>
      </c>
      <c r="G261">
        <v>8</v>
      </c>
      <c r="H261" t="s">
        <v>581</v>
      </c>
      <c r="I261" t="s">
        <v>420</v>
      </c>
      <c r="J261" t="s">
        <v>421</v>
      </c>
      <c r="K261" t="s">
        <v>4509</v>
      </c>
      <c r="L261" t="s">
        <v>608</v>
      </c>
      <c r="M261">
        <v>90</v>
      </c>
      <c r="N261">
        <v>1</v>
      </c>
      <c r="P261" t="s">
        <v>584</v>
      </c>
      <c r="Q261" t="s">
        <v>584</v>
      </c>
      <c r="R261" t="s">
        <v>584</v>
      </c>
      <c r="S261" t="s">
        <v>584</v>
      </c>
      <c r="T261" t="s">
        <v>584</v>
      </c>
      <c r="U261">
        <v>5</v>
      </c>
      <c r="V261" t="s">
        <v>441</v>
      </c>
      <c r="AC261" t="s">
        <v>5057</v>
      </c>
      <c r="AD261" t="s">
        <v>5027</v>
      </c>
    </row>
    <row r="262" spans="1:32" x14ac:dyDescent="0.15">
      <c r="A262" s="5" t="str">
        <f>記入用!A262</f>
        <v>呪符師のミーム</v>
      </c>
      <c r="B262" t="str">
        <f>記入用!B262</f>
        <v>クリス</v>
      </c>
      <c r="C262" t="s">
        <v>5238</v>
      </c>
      <c r="D262" s="15" t="s">
        <v>5239</v>
      </c>
      <c r="E262" t="s">
        <v>4810</v>
      </c>
      <c r="F262" t="s">
        <v>5240</v>
      </c>
      <c r="G262">
        <v>4</v>
      </c>
      <c r="H262" t="s">
        <v>581</v>
      </c>
      <c r="I262" t="s">
        <v>420</v>
      </c>
      <c r="J262" s="5" t="s">
        <v>560</v>
      </c>
      <c r="K262" t="s">
        <v>422</v>
      </c>
      <c r="L262" t="s">
        <v>608</v>
      </c>
      <c r="M262">
        <v>20</v>
      </c>
      <c r="N262">
        <v>1</v>
      </c>
      <c r="P262" t="s">
        <v>5080</v>
      </c>
      <c r="Q262" t="s">
        <v>5080</v>
      </c>
      <c r="R262" t="s">
        <v>5080</v>
      </c>
      <c r="S262" t="s">
        <v>5243</v>
      </c>
      <c r="T262" t="s">
        <v>4813</v>
      </c>
      <c r="U262">
        <v>15</v>
      </c>
      <c r="V262" t="s">
        <v>5227</v>
      </c>
      <c r="W262" t="s">
        <v>5227</v>
      </c>
      <c r="X262" t="s">
        <v>5227</v>
      </c>
      <c r="Y262" t="s">
        <v>5227</v>
      </c>
      <c r="Z262" t="s">
        <v>5227</v>
      </c>
      <c r="AD262" t="s">
        <v>5244</v>
      </c>
      <c r="AE262" t="s">
        <v>5242</v>
      </c>
      <c r="AF262" s="41" t="s">
        <v>5247</v>
      </c>
    </row>
    <row r="263" spans="1:32" x14ac:dyDescent="0.15">
      <c r="A263" s="5" t="str">
        <f>記入用!A263</f>
        <v>菌糸のキノコル</v>
      </c>
      <c r="B263" t="str">
        <f>記入用!B263</f>
        <v>ヒョギフ</v>
      </c>
      <c r="C263" t="s">
        <v>5281</v>
      </c>
      <c r="D263" s="15" t="s">
        <v>5281</v>
      </c>
      <c r="E263" t="s">
        <v>883</v>
      </c>
      <c r="F263" t="s">
        <v>1253</v>
      </c>
      <c r="G263">
        <v>8</v>
      </c>
      <c r="H263" t="s">
        <v>581</v>
      </c>
      <c r="I263" t="s">
        <v>582</v>
      </c>
      <c r="J263" t="s">
        <v>421</v>
      </c>
      <c r="K263" t="s">
        <v>4509</v>
      </c>
      <c r="L263" t="s">
        <v>759</v>
      </c>
      <c r="M263">
        <v>40</v>
      </c>
      <c r="N263">
        <v>5</v>
      </c>
      <c r="O263" t="s">
        <v>4811</v>
      </c>
      <c r="P263" t="s">
        <v>4811</v>
      </c>
      <c r="Q263" s="6" t="s">
        <v>709</v>
      </c>
      <c r="R263" s="6" t="s">
        <v>709</v>
      </c>
      <c r="S263" s="6" t="s">
        <v>709</v>
      </c>
      <c r="T263" s="6" t="s">
        <v>709</v>
      </c>
      <c r="U263">
        <v>20</v>
      </c>
      <c r="V263" t="s">
        <v>4812</v>
      </c>
      <c r="W263" t="s">
        <v>4812</v>
      </c>
      <c r="AC263" t="s">
        <v>5282</v>
      </c>
      <c r="AD263" t="s">
        <v>5283</v>
      </c>
    </row>
    <row r="264" spans="1:32" x14ac:dyDescent="0.15">
      <c r="A264" s="5" t="str">
        <f>記入用!A264</f>
        <v>殯のマウラン</v>
      </c>
      <c r="B264" t="str">
        <f>記入用!B264</f>
        <v>高等遊民</v>
      </c>
      <c r="C264" t="s">
        <v>5160</v>
      </c>
      <c r="D264" t="s">
        <v>4730</v>
      </c>
      <c r="E264" t="s">
        <v>1551</v>
      </c>
      <c r="F264" t="s">
        <v>4943</v>
      </c>
      <c r="G264">
        <v>4</v>
      </c>
      <c r="H264" t="s">
        <v>419</v>
      </c>
      <c r="I264" t="s">
        <v>582</v>
      </c>
      <c r="J264" t="s">
        <v>421</v>
      </c>
      <c r="K264" t="s">
        <v>422</v>
      </c>
      <c r="L264" t="s">
        <v>608</v>
      </c>
      <c r="M264">
        <v>70</v>
      </c>
      <c r="N264">
        <v>4</v>
      </c>
      <c r="O264" t="s">
        <v>609</v>
      </c>
      <c r="P264" t="s">
        <v>4812</v>
      </c>
      <c r="Q264" t="s">
        <v>2298</v>
      </c>
      <c r="R264" t="s">
        <v>4964</v>
      </c>
      <c r="S264" t="s">
        <v>5161</v>
      </c>
      <c r="T264" s="6" t="s">
        <v>709</v>
      </c>
      <c r="U264">
        <v>20</v>
      </c>
      <c r="V264" t="s">
        <v>5162</v>
      </c>
      <c r="W264" t="s">
        <v>4870</v>
      </c>
      <c r="AB264" t="s">
        <v>5163</v>
      </c>
      <c r="AC264" t="s">
        <v>5164</v>
      </c>
      <c r="AD264" t="s">
        <v>9877</v>
      </c>
    </row>
    <row r="265" spans="1:32" x14ac:dyDescent="0.15">
      <c r="A265" s="5" t="str">
        <f>記入用!A265</f>
        <v>醸造のイブキ</v>
      </c>
      <c r="B265" t="str">
        <f>記入用!B265</f>
        <v>720円</v>
      </c>
      <c r="C265" t="s">
        <v>4912</v>
      </c>
      <c r="D265" t="s">
        <v>4730</v>
      </c>
      <c r="E265" t="s">
        <v>4913</v>
      </c>
      <c r="F265" t="s">
        <v>580</v>
      </c>
      <c r="G265">
        <v>8</v>
      </c>
      <c r="H265" t="s">
        <v>581</v>
      </c>
      <c r="I265" t="s">
        <v>582</v>
      </c>
      <c r="J265" t="s">
        <v>421</v>
      </c>
      <c r="K265" t="s">
        <v>422</v>
      </c>
      <c r="L265" t="s">
        <v>608</v>
      </c>
      <c r="M265">
        <v>100</v>
      </c>
      <c r="N265">
        <v>1</v>
      </c>
      <c r="O265" t="s">
        <v>4914</v>
      </c>
      <c r="P265" t="s">
        <v>584</v>
      </c>
      <c r="Q265" t="s">
        <v>584</v>
      </c>
      <c r="R265" t="s">
        <v>584</v>
      </c>
      <c r="S265" t="s">
        <v>584</v>
      </c>
      <c r="T265" t="s">
        <v>584</v>
      </c>
      <c r="U265">
        <v>30</v>
      </c>
      <c r="V265" t="s">
        <v>4767</v>
      </c>
      <c r="W265" t="s">
        <v>1598</v>
      </c>
      <c r="X265" t="s">
        <v>4843</v>
      </c>
      <c r="Y265" t="s">
        <v>4915</v>
      </c>
      <c r="Z265" t="s">
        <v>866</v>
      </c>
      <c r="AC265" s="13" t="s">
        <v>4916</v>
      </c>
      <c r="AD265" s="13" t="s">
        <v>4917</v>
      </c>
      <c r="AE265" s="13"/>
    </row>
    <row r="266" spans="1:32" x14ac:dyDescent="0.15">
      <c r="A266" s="5" t="str">
        <f>記入用!A266</f>
        <v>隣神のツクヨミ</v>
      </c>
      <c r="B266" t="str">
        <f>記入用!B266</f>
        <v>月読ルナ</v>
      </c>
      <c r="C266" t="s">
        <v>5111</v>
      </c>
      <c r="D266" s="15" t="s">
        <v>5112</v>
      </c>
      <c r="E266" s="15" t="s">
        <v>5113</v>
      </c>
      <c r="F266" t="s">
        <v>9620</v>
      </c>
      <c r="G266">
        <v>10</v>
      </c>
      <c r="H266" t="s">
        <v>419</v>
      </c>
      <c r="I266" t="s">
        <v>420</v>
      </c>
      <c r="J266" t="s">
        <v>508</v>
      </c>
      <c r="K266" t="s">
        <v>4509</v>
      </c>
      <c r="L266" t="s">
        <v>434</v>
      </c>
      <c r="M266">
        <v>50</v>
      </c>
      <c r="N266">
        <v>1</v>
      </c>
      <c r="O266" t="s">
        <v>609</v>
      </c>
      <c r="P266" t="s">
        <v>584</v>
      </c>
      <c r="Q266" s="6" t="s">
        <v>709</v>
      </c>
      <c r="R266" s="6" t="s">
        <v>709</v>
      </c>
      <c r="S266" s="6" t="s">
        <v>709</v>
      </c>
      <c r="T266" s="6" t="s">
        <v>709</v>
      </c>
      <c r="U266">
        <v>25</v>
      </c>
      <c r="V266" t="s">
        <v>4964</v>
      </c>
      <c r="W266" t="s">
        <v>1427</v>
      </c>
      <c r="X266" t="s">
        <v>5114</v>
      </c>
      <c r="Y266" t="s">
        <v>4826</v>
      </c>
      <c r="Z266" t="s">
        <v>699</v>
      </c>
    </row>
    <row r="267" spans="1:32" x14ac:dyDescent="0.15">
      <c r="A267" s="5" t="str">
        <f>記入用!A267</f>
        <v>災いのカラミティ</v>
      </c>
      <c r="B267" t="str">
        <f>記入用!B267</f>
        <v>alec</v>
      </c>
      <c r="C267" t="s">
        <v>3933</v>
      </c>
      <c r="D267" t="s">
        <v>3934</v>
      </c>
      <c r="E267" t="s">
        <v>3935</v>
      </c>
      <c r="F267" t="s">
        <v>3394</v>
      </c>
      <c r="G267">
        <v>8</v>
      </c>
      <c r="H267" t="s">
        <v>419</v>
      </c>
      <c r="I267" t="s">
        <v>420</v>
      </c>
      <c r="J267" t="s">
        <v>818</v>
      </c>
      <c r="K267" t="s">
        <v>3466</v>
      </c>
      <c r="L267" t="s">
        <v>3882</v>
      </c>
      <c r="M267">
        <v>30</v>
      </c>
      <c r="N267">
        <v>3</v>
      </c>
      <c r="O267" t="s">
        <v>3936</v>
      </c>
      <c r="P267" t="s">
        <v>3285</v>
      </c>
      <c r="Q267" t="s">
        <v>3285</v>
      </c>
      <c r="R267" t="s">
        <v>3937</v>
      </c>
      <c r="S267" t="s">
        <v>3568</v>
      </c>
      <c r="T267" t="s">
        <v>3310</v>
      </c>
      <c r="U267">
        <v>30</v>
      </c>
      <c r="V267" t="s">
        <v>3285</v>
      </c>
      <c r="W267" t="s">
        <v>3285</v>
      </c>
      <c r="X267" t="s">
        <v>3285</v>
      </c>
      <c r="Y267" t="s">
        <v>3285</v>
      </c>
      <c r="Z267" t="s">
        <v>3285</v>
      </c>
      <c r="AA267" t="s">
        <v>3884</v>
      </c>
      <c r="AC267" t="s">
        <v>3938</v>
      </c>
      <c r="AD267" t="s">
        <v>3939</v>
      </c>
    </row>
    <row r="268" spans="1:32" x14ac:dyDescent="0.15">
      <c r="A268" s="5" t="str">
        <f>記入用!A268</f>
        <v>龍神タツタ</v>
      </c>
      <c r="B268" t="str">
        <f>記入用!B268</f>
        <v>赤錆</v>
      </c>
      <c r="C268" t="s">
        <v>9651</v>
      </c>
      <c r="D268" s="15" t="s">
        <v>9652</v>
      </c>
      <c r="E268" t="s">
        <v>9653</v>
      </c>
      <c r="F268" t="s">
        <v>1253</v>
      </c>
      <c r="G268">
        <v>8</v>
      </c>
      <c r="H268" t="s">
        <v>419</v>
      </c>
      <c r="I268" t="s">
        <v>582</v>
      </c>
      <c r="J268" t="s">
        <v>508</v>
      </c>
      <c r="K268" t="s">
        <v>3466</v>
      </c>
      <c r="L268" t="s">
        <v>550</v>
      </c>
      <c r="M268">
        <v>100</v>
      </c>
      <c r="N268">
        <v>1</v>
      </c>
      <c r="P268" t="s">
        <v>584</v>
      </c>
      <c r="Q268" t="s">
        <v>584</v>
      </c>
      <c r="R268" t="s">
        <v>584</v>
      </c>
      <c r="S268" t="s">
        <v>584</v>
      </c>
      <c r="T268" t="s">
        <v>584</v>
      </c>
      <c r="U268">
        <v>0</v>
      </c>
      <c r="V268" t="s">
        <v>584</v>
      </c>
      <c r="W268" t="s">
        <v>584</v>
      </c>
      <c r="X268" t="s">
        <v>584</v>
      </c>
      <c r="Y268" t="s">
        <v>584</v>
      </c>
      <c r="Z268" t="s">
        <v>584</v>
      </c>
      <c r="AA268" t="s">
        <v>443</v>
      </c>
      <c r="AD268" t="s">
        <v>9654</v>
      </c>
    </row>
    <row r="269" spans="1:32" x14ac:dyDescent="0.15">
      <c r="A269" s="5" t="str">
        <f>記入用!A269</f>
        <v>大樹の女神ロザリア</v>
      </c>
      <c r="B269" t="str">
        <f>記入用!B269</f>
        <v>ぐりーんさむ</v>
      </c>
      <c r="C269" t="s">
        <v>5079</v>
      </c>
      <c r="D269" t="s">
        <v>4730</v>
      </c>
      <c r="E269" t="s">
        <v>4792</v>
      </c>
      <c r="F269" t="s">
        <v>4943</v>
      </c>
      <c r="G269">
        <v>8</v>
      </c>
      <c r="H269" t="s">
        <v>581</v>
      </c>
      <c r="I269" t="s">
        <v>582</v>
      </c>
      <c r="J269" t="s">
        <v>421</v>
      </c>
      <c r="K269" t="s">
        <v>422</v>
      </c>
      <c r="L269" t="s">
        <v>759</v>
      </c>
      <c r="M269">
        <v>90</v>
      </c>
      <c r="N269">
        <v>2</v>
      </c>
      <c r="O269" t="s">
        <v>609</v>
      </c>
      <c r="P269" t="s">
        <v>584</v>
      </c>
      <c r="Q269" t="s">
        <v>4812</v>
      </c>
      <c r="R269" t="s">
        <v>4812</v>
      </c>
      <c r="S269" t="s">
        <v>4812</v>
      </c>
      <c r="T269" t="s">
        <v>5080</v>
      </c>
      <c r="U269">
        <v>25</v>
      </c>
      <c r="V269" t="s">
        <v>4811</v>
      </c>
      <c r="W269" t="s">
        <v>4811</v>
      </c>
      <c r="X269" t="s">
        <v>4811</v>
      </c>
      <c r="Y269" t="s">
        <v>742</v>
      </c>
      <c r="AA269" t="s">
        <v>5081</v>
      </c>
      <c r="AC269" s="13" t="s">
        <v>5082</v>
      </c>
      <c r="AD269" s="13" t="s">
        <v>5083</v>
      </c>
      <c r="AE269" s="13"/>
    </row>
    <row r="270" spans="1:32" x14ac:dyDescent="0.15">
      <c r="A270" s="5" t="str">
        <f>記入用!A270</f>
        <v>信仰するに値しない者ロロ</v>
      </c>
      <c r="B270" t="str">
        <f>記入用!B270</f>
        <v>alec</v>
      </c>
      <c r="C270" t="s">
        <v>3960</v>
      </c>
      <c r="D270" t="s">
        <v>3961</v>
      </c>
      <c r="E270" t="s">
        <v>883</v>
      </c>
      <c r="F270" t="s">
        <v>3394</v>
      </c>
      <c r="G270">
        <v>8</v>
      </c>
      <c r="H270" t="s">
        <v>419</v>
      </c>
      <c r="I270" t="s">
        <v>420</v>
      </c>
      <c r="J270" t="s">
        <v>3304</v>
      </c>
      <c r="K270" t="s">
        <v>3466</v>
      </c>
      <c r="L270" t="s">
        <v>608</v>
      </c>
      <c r="M270">
        <v>70</v>
      </c>
      <c r="N270">
        <v>1</v>
      </c>
      <c r="O270" t="s">
        <v>3341</v>
      </c>
      <c r="P270" t="s">
        <v>3936</v>
      </c>
      <c r="Q270" t="s">
        <v>3468</v>
      </c>
      <c r="R270" t="s">
        <v>1484</v>
      </c>
      <c r="S270" t="s">
        <v>3962</v>
      </c>
      <c r="T270" t="s">
        <v>839</v>
      </c>
      <c r="U270">
        <v>10</v>
      </c>
      <c r="V270" t="s">
        <v>3285</v>
      </c>
      <c r="W270" t="s">
        <v>3285</v>
      </c>
      <c r="X270" t="s">
        <v>3285</v>
      </c>
      <c r="Y270" t="s">
        <v>3285</v>
      </c>
      <c r="Z270" t="s">
        <v>3285</v>
      </c>
      <c r="AA270" t="s">
        <v>3792</v>
      </c>
      <c r="AC270" t="s">
        <v>3963</v>
      </c>
      <c r="AD270" t="s">
        <v>3964</v>
      </c>
    </row>
    <row r="271" spans="1:32" x14ac:dyDescent="0.15">
      <c r="A271" s="5" t="str">
        <f>記入用!A271</f>
        <v>武のキジン</v>
      </c>
      <c r="B271" t="str">
        <f>記入用!B271</f>
        <v>alec</v>
      </c>
      <c r="C271" t="s">
        <v>3980</v>
      </c>
      <c r="D271" t="s">
        <v>546</v>
      </c>
      <c r="E271" t="s">
        <v>3045</v>
      </c>
      <c r="F271" t="s">
        <v>3981</v>
      </c>
      <c r="G271">
        <v>8</v>
      </c>
      <c r="H271" t="s">
        <v>419</v>
      </c>
      <c r="I271" t="s">
        <v>548</v>
      </c>
      <c r="J271" t="s">
        <v>818</v>
      </c>
      <c r="K271" t="s">
        <v>3466</v>
      </c>
      <c r="L271" t="s">
        <v>550</v>
      </c>
      <c r="M271">
        <v>75</v>
      </c>
      <c r="N271">
        <v>1</v>
      </c>
      <c r="O271" t="s">
        <v>3790</v>
      </c>
      <c r="P271" t="s">
        <v>3320</v>
      </c>
      <c r="Q271" t="s">
        <v>3320</v>
      </c>
      <c r="R271" t="s">
        <v>3320</v>
      </c>
      <c r="S271" t="s">
        <v>3982</v>
      </c>
      <c r="T271" t="s">
        <v>3982</v>
      </c>
      <c r="U271">
        <v>30</v>
      </c>
      <c r="V271" t="s">
        <v>3379</v>
      </c>
      <c r="W271" t="s">
        <v>609</v>
      </c>
      <c r="X271" t="s">
        <v>3321</v>
      </c>
      <c r="Y271" t="s">
        <v>3983</v>
      </c>
      <c r="Z271" t="s">
        <v>3320</v>
      </c>
      <c r="AA271" t="s">
        <v>3667</v>
      </c>
      <c r="AC271" t="s">
        <v>3838</v>
      </c>
      <c r="AD271" t="s">
        <v>3984</v>
      </c>
    </row>
    <row r="272" spans="1:32" x14ac:dyDescent="0.15">
      <c r="A272" s="5" t="str">
        <f>記入用!A272</f>
        <v>憂鬱のレントン</v>
      </c>
      <c r="B272" t="str">
        <f>記入用!B272</f>
        <v>背黄青</v>
      </c>
      <c r="C272" t="s">
        <v>4942</v>
      </c>
      <c r="D272" t="s">
        <v>4730</v>
      </c>
      <c r="F272" t="s">
        <v>4943</v>
      </c>
      <c r="G272">
        <v>8</v>
      </c>
      <c r="H272" t="s">
        <v>581</v>
      </c>
      <c r="I272" t="s">
        <v>420</v>
      </c>
      <c r="J272" t="s">
        <v>421</v>
      </c>
      <c r="K272" t="s">
        <v>422</v>
      </c>
      <c r="L272" t="s">
        <v>434</v>
      </c>
      <c r="M272">
        <v>100</v>
      </c>
      <c r="N272">
        <v>1</v>
      </c>
      <c r="O272" t="s">
        <v>4944</v>
      </c>
      <c r="P272" t="s">
        <v>584</v>
      </c>
      <c r="Q272" t="s">
        <v>584</v>
      </c>
      <c r="R272" s="6" t="s">
        <v>776</v>
      </c>
      <c r="S272" s="6" t="s">
        <v>4945</v>
      </c>
      <c r="T272" s="6" t="s">
        <v>709</v>
      </c>
      <c r="U272">
        <v>20</v>
      </c>
      <c r="V272" t="s">
        <v>4793</v>
      </c>
      <c r="W272" t="s">
        <v>4793</v>
      </c>
      <c r="X272" t="s">
        <v>4892</v>
      </c>
      <c r="AA272" t="s">
        <v>4946</v>
      </c>
      <c r="AC272" t="s">
        <v>4947</v>
      </c>
      <c r="AD272" t="s">
        <v>4948</v>
      </c>
    </row>
    <row r="273" spans="1:62" x14ac:dyDescent="0.15">
      <c r="A273" s="5" t="str">
        <f>記入用!A273</f>
        <v>死神のフレン</v>
      </c>
      <c r="B273" t="str">
        <f>記入用!B273</f>
        <v>720円</v>
      </c>
      <c r="C273" t="s">
        <v>4868</v>
      </c>
      <c r="D273" t="s">
        <v>4730</v>
      </c>
      <c r="E273" t="s">
        <v>1551</v>
      </c>
      <c r="F273" t="s">
        <v>580</v>
      </c>
      <c r="G273">
        <v>8</v>
      </c>
      <c r="H273" t="s">
        <v>581</v>
      </c>
      <c r="I273" t="s">
        <v>582</v>
      </c>
      <c r="J273" t="s">
        <v>818</v>
      </c>
      <c r="K273" t="s">
        <v>4509</v>
      </c>
      <c r="L273" t="s">
        <v>434</v>
      </c>
      <c r="M273">
        <v>100</v>
      </c>
      <c r="N273">
        <v>1</v>
      </c>
      <c r="O273" t="s">
        <v>609</v>
      </c>
      <c r="P273" t="s">
        <v>584</v>
      </c>
      <c r="Q273" t="s">
        <v>584</v>
      </c>
      <c r="R273" t="s">
        <v>584</v>
      </c>
      <c r="S273" t="s">
        <v>584</v>
      </c>
      <c r="T273" t="s">
        <v>584</v>
      </c>
      <c r="U273">
        <v>20</v>
      </c>
      <c r="V273" t="s">
        <v>4869</v>
      </c>
      <c r="W273" t="s">
        <v>4870</v>
      </c>
      <c r="AA273" t="s">
        <v>4871</v>
      </c>
      <c r="AC273" t="s">
        <v>4872</v>
      </c>
      <c r="AD273" t="s">
        <v>4873</v>
      </c>
    </row>
    <row r="274" spans="1:62" x14ac:dyDescent="0.15">
      <c r="A274" s="5" t="str">
        <f>記入用!A274</f>
        <v>煉獄のミュー</v>
      </c>
      <c r="B274" t="str">
        <f>記入用!B274</f>
        <v>ソナリ</v>
      </c>
      <c r="C274" t="s">
        <v>4841</v>
      </c>
      <c r="D274" t="s">
        <v>4730</v>
      </c>
      <c r="E274" t="s">
        <v>4792</v>
      </c>
      <c r="F274" t="s">
        <v>4842</v>
      </c>
      <c r="G274">
        <v>8</v>
      </c>
      <c r="H274" t="s">
        <v>419</v>
      </c>
      <c r="I274" t="s">
        <v>548</v>
      </c>
      <c r="J274" t="s">
        <v>421</v>
      </c>
      <c r="K274" t="s">
        <v>4509</v>
      </c>
      <c r="L274" t="s">
        <v>608</v>
      </c>
      <c r="M274">
        <v>56</v>
      </c>
      <c r="N274">
        <v>2</v>
      </c>
      <c r="P274" t="s">
        <v>4812</v>
      </c>
      <c r="Q274" t="s">
        <v>4812</v>
      </c>
      <c r="R274" t="s">
        <v>4812</v>
      </c>
      <c r="S274" s="6" t="s">
        <v>709</v>
      </c>
      <c r="T274" t="s">
        <v>4843</v>
      </c>
      <c r="U274">
        <v>15</v>
      </c>
      <c r="V274" t="s">
        <v>4844</v>
      </c>
      <c r="AC274" t="s">
        <v>4845</v>
      </c>
      <c r="AD274" t="s">
        <v>1135</v>
      </c>
    </row>
    <row r="275" spans="1:62" x14ac:dyDescent="0.15">
      <c r="A275" s="5" t="str">
        <f>記入用!A275</f>
        <v>業物のマグヌス</v>
      </c>
      <c r="B275" t="str">
        <f>記入用!B275</f>
        <v>カエル</v>
      </c>
      <c r="C275" t="s">
        <v>4343</v>
      </c>
      <c r="D275" t="s">
        <v>1497</v>
      </c>
      <c r="E275" t="s">
        <v>816</v>
      </c>
      <c r="F275" t="s">
        <v>4344</v>
      </c>
      <c r="G275">
        <v>8</v>
      </c>
      <c r="H275" t="s">
        <v>581</v>
      </c>
      <c r="I275" t="s">
        <v>420</v>
      </c>
      <c r="J275" t="s">
        <v>421</v>
      </c>
      <c r="K275" t="s">
        <v>3466</v>
      </c>
      <c r="L275" t="s">
        <v>608</v>
      </c>
      <c r="M275">
        <v>80</v>
      </c>
      <c r="N275">
        <v>1</v>
      </c>
      <c r="P275" t="s">
        <v>4345</v>
      </c>
      <c r="Q275" t="s">
        <v>4345</v>
      </c>
      <c r="R275" t="s">
        <v>4345</v>
      </c>
      <c r="S275" t="s">
        <v>4346</v>
      </c>
      <c r="T275" t="s">
        <v>4346</v>
      </c>
      <c r="U275">
        <v>45</v>
      </c>
      <c r="V275" t="s">
        <v>4347</v>
      </c>
      <c r="W275" t="s">
        <v>4348</v>
      </c>
      <c r="X275" t="s">
        <v>4349</v>
      </c>
      <c r="Y275" t="s">
        <v>4350</v>
      </c>
      <c r="AA275" t="s">
        <v>4351</v>
      </c>
      <c r="AC275" t="s">
        <v>4352</v>
      </c>
      <c r="AD275" t="s">
        <v>4353</v>
      </c>
    </row>
    <row r="276" spans="1:62" x14ac:dyDescent="0.15">
      <c r="A276" s="5" t="str">
        <f>記入用!A276</f>
        <v>不徳のメアクル</v>
      </c>
      <c r="B276" t="str">
        <f>記入用!B276</f>
        <v>高等遊民</v>
      </c>
      <c r="C276" t="s">
        <v>4791</v>
      </c>
      <c r="D276" t="s">
        <v>4730</v>
      </c>
      <c r="E276" t="s">
        <v>4792</v>
      </c>
      <c r="F276" t="s">
        <v>1253</v>
      </c>
      <c r="G276">
        <v>4</v>
      </c>
      <c r="H276" t="s">
        <v>419</v>
      </c>
      <c r="I276" t="s">
        <v>582</v>
      </c>
      <c r="J276" t="s">
        <v>421</v>
      </c>
      <c r="K276" t="s">
        <v>422</v>
      </c>
      <c r="L276" t="s">
        <v>608</v>
      </c>
      <c r="M276">
        <v>90</v>
      </c>
      <c r="N276">
        <v>1</v>
      </c>
      <c r="O276" t="s">
        <v>676</v>
      </c>
      <c r="P276" t="s">
        <v>584</v>
      </c>
      <c r="Q276" t="s">
        <v>611</v>
      </c>
      <c r="R276" t="s">
        <v>741</v>
      </c>
      <c r="S276" t="s">
        <v>4793</v>
      </c>
      <c r="T276" s="6" t="s">
        <v>709</v>
      </c>
      <c r="U276">
        <v>30</v>
      </c>
      <c r="V276" t="s">
        <v>839</v>
      </c>
      <c r="W276" t="s">
        <v>717</v>
      </c>
      <c r="X276" t="s">
        <v>4788</v>
      </c>
      <c r="AC276" t="s">
        <v>4794</v>
      </c>
      <c r="AD276" t="s">
        <v>9876</v>
      </c>
    </row>
    <row r="277" spans="1:62" x14ac:dyDescent="0.15">
      <c r="A277" s="5" t="str">
        <f>記入用!A277</f>
        <v>小夜詩のアアメロウ</v>
      </c>
      <c r="B277" t="str">
        <f>記入用!B277</f>
        <v>なぞあど</v>
      </c>
      <c r="C277" t="s">
        <v>4729</v>
      </c>
      <c r="D277" t="s">
        <v>4730</v>
      </c>
      <c r="E277" t="s">
        <v>740</v>
      </c>
      <c r="F277" t="s">
        <v>1253</v>
      </c>
      <c r="G277">
        <v>8</v>
      </c>
      <c r="H277" t="s">
        <v>581</v>
      </c>
      <c r="I277" t="s">
        <v>582</v>
      </c>
      <c r="J277" t="s">
        <v>421</v>
      </c>
      <c r="K277" t="s">
        <v>4731</v>
      </c>
      <c r="L277" t="s">
        <v>608</v>
      </c>
      <c r="M277">
        <v>10</v>
      </c>
      <c r="N277">
        <v>3</v>
      </c>
      <c r="O277" t="s">
        <v>4732</v>
      </c>
      <c r="P277" t="s">
        <v>644</v>
      </c>
      <c r="Q277" t="s">
        <v>2298</v>
      </c>
      <c r="R277" t="s">
        <v>677</v>
      </c>
      <c r="S277" t="s">
        <v>4733</v>
      </c>
      <c r="T277" t="s">
        <v>4734</v>
      </c>
      <c r="U277">
        <v>50</v>
      </c>
      <c r="V277" t="s">
        <v>4735</v>
      </c>
      <c r="W277" t="s">
        <v>1177</v>
      </c>
      <c r="X277" t="s">
        <v>4736</v>
      </c>
      <c r="Y277" t="s">
        <v>4737</v>
      </c>
      <c r="Z277" t="s">
        <v>561</v>
      </c>
      <c r="AA277" t="s">
        <v>4738</v>
      </c>
      <c r="AC277" s="13" t="s">
        <v>4739</v>
      </c>
      <c r="AD277" s="13" t="s">
        <v>4740</v>
      </c>
      <c r="AE277" s="13"/>
      <c r="AF277" s="41" t="s">
        <v>4741</v>
      </c>
    </row>
    <row r="278" spans="1:62" x14ac:dyDescent="0.15">
      <c r="A278" s="12" t="str">
        <f>記入用!A278</f>
        <v>禁忌薬師のドラグ</v>
      </c>
      <c r="B278" t="str">
        <f>記入用!B278</f>
        <v>鬼灯の魂</v>
      </c>
      <c r="C278" t="s">
        <v>7187</v>
      </c>
      <c r="D278" t="s">
        <v>546</v>
      </c>
      <c r="E278" t="s">
        <v>798</v>
      </c>
      <c r="F278" t="s">
        <v>580</v>
      </c>
      <c r="G278">
        <v>15</v>
      </c>
      <c r="H278" s="12" t="s">
        <v>1333</v>
      </c>
      <c r="I278" t="s">
        <v>420</v>
      </c>
      <c r="J278" t="s">
        <v>421</v>
      </c>
      <c r="K278" t="s">
        <v>422</v>
      </c>
      <c r="L278" t="s">
        <v>434</v>
      </c>
      <c r="M278">
        <v>75</v>
      </c>
      <c r="N278">
        <v>2</v>
      </c>
      <c r="P278" t="s">
        <v>423</v>
      </c>
      <c r="Q278" t="s">
        <v>423</v>
      </c>
      <c r="R278" t="s">
        <v>423</v>
      </c>
      <c r="S278" t="s">
        <v>423</v>
      </c>
      <c r="T278" t="s">
        <v>423</v>
      </c>
      <c r="U278">
        <v>80</v>
      </c>
      <c r="V278" t="s">
        <v>6733</v>
      </c>
      <c r="W278" t="s">
        <v>7188</v>
      </c>
      <c r="X278" t="s">
        <v>6732</v>
      </c>
      <c r="AD278" s="13" t="s">
        <v>5960</v>
      </c>
    </row>
    <row r="279" spans="1:62" x14ac:dyDescent="0.15">
      <c r="A279" s="5" t="str">
        <f>記入用!A279</f>
        <v>拳のエルデーン</v>
      </c>
      <c r="B279" t="str">
        <f>記入用!B279</f>
        <v>お嬢様なでなでの人</v>
      </c>
      <c r="C279" t="s">
        <v>7167</v>
      </c>
      <c r="D279" t="s">
        <v>546</v>
      </c>
      <c r="E279" t="s">
        <v>883</v>
      </c>
      <c r="F279" t="s">
        <v>1253</v>
      </c>
      <c r="G279">
        <v>8</v>
      </c>
      <c r="H279" t="s">
        <v>581</v>
      </c>
      <c r="I279" t="s">
        <v>582</v>
      </c>
      <c r="J279" t="s">
        <v>421</v>
      </c>
      <c r="K279" t="s">
        <v>422</v>
      </c>
      <c r="L279" t="s">
        <v>608</v>
      </c>
      <c r="M279">
        <v>100</v>
      </c>
      <c r="N279">
        <v>1</v>
      </c>
      <c r="P279" t="s">
        <v>584</v>
      </c>
      <c r="Q279" t="s">
        <v>584</v>
      </c>
      <c r="R279" t="s">
        <v>584</v>
      </c>
      <c r="S279" t="s">
        <v>584</v>
      </c>
      <c r="T279" t="s">
        <v>5820</v>
      </c>
      <c r="U279">
        <v>10</v>
      </c>
      <c r="V279" t="s">
        <v>5758</v>
      </c>
      <c r="W279" t="s">
        <v>5758</v>
      </c>
      <c r="X279" t="s">
        <v>5758</v>
      </c>
      <c r="Y279" t="s">
        <v>5758</v>
      </c>
      <c r="Z279" t="s">
        <v>5758</v>
      </c>
      <c r="AD279" t="s">
        <v>7168</v>
      </c>
    </row>
    <row r="280" spans="1:62" x14ac:dyDescent="0.15">
      <c r="A280" s="5" t="str">
        <f>記入用!A280</f>
        <v>鍵のフェロスティ</v>
      </c>
      <c r="B280" t="str">
        <f>記入用!B280</f>
        <v>お嬢様なでなでの人</v>
      </c>
      <c r="C280" t="s">
        <v>8930</v>
      </c>
      <c r="D280" t="s">
        <v>546</v>
      </c>
      <c r="E280" t="s">
        <v>798</v>
      </c>
      <c r="F280" t="s">
        <v>1253</v>
      </c>
      <c r="G280">
        <v>8</v>
      </c>
      <c r="H280" t="s">
        <v>581</v>
      </c>
      <c r="I280" t="s">
        <v>582</v>
      </c>
      <c r="J280" t="s">
        <v>421</v>
      </c>
      <c r="K280" t="s">
        <v>422</v>
      </c>
      <c r="L280" t="s">
        <v>608</v>
      </c>
      <c r="M280">
        <v>70</v>
      </c>
      <c r="N280">
        <v>1</v>
      </c>
      <c r="P280" t="s">
        <v>584</v>
      </c>
      <c r="Q280" t="s">
        <v>584</v>
      </c>
      <c r="R280" t="s">
        <v>584</v>
      </c>
      <c r="S280" t="s">
        <v>584</v>
      </c>
      <c r="T280" t="s">
        <v>644</v>
      </c>
      <c r="U280">
        <v>20</v>
      </c>
      <c r="V280" t="s">
        <v>1154</v>
      </c>
      <c r="W280" t="s">
        <v>742</v>
      </c>
      <c r="X280" t="s">
        <v>679</v>
      </c>
      <c r="Y280" t="s">
        <v>2298</v>
      </c>
      <c r="Z280" t="s">
        <v>741</v>
      </c>
      <c r="AD280" t="s">
        <v>8931</v>
      </c>
    </row>
    <row r="281" spans="1:62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4504</v>
      </c>
      <c r="D281" s="15" t="s">
        <v>4504</v>
      </c>
      <c r="F281" t="s">
        <v>4505</v>
      </c>
      <c r="G281">
        <v>1</v>
      </c>
      <c r="H281" t="s">
        <v>4506</v>
      </c>
      <c r="I281" t="s">
        <v>4507</v>
      </c>
      <c r="J281" t="s">
        <v>4508</v>
      </c>
      <c r="K281" t="s">
        <v>4509</v>
      </c>
      <c r="L281" t="s">
        <v>4510</v>
      </c>
      <c r="M281">
        <v>100</v>
      </c>
      <c r="N281">
        <v>1</v>
      </c>
      <c r="O281" t="s">
        <v>4345</v>
      </c>
      <c r="P281" t="s">
        <v>4345</v>
      </c>
      <c r="Q281" t="s">
        <v>4345</v>
      </c>
      <c r="R281" t="s">
        <v>4345</v>
      </c>
      <c r="S281" t="s">
        <v>4345</v>
      </c>
      <c r="T281" t="s">
        <v>4345</v>
      </c>
      <c r="U281">
        <v>0</v>
      </c>
      <c r="V281" s="24" t="s">
        <v>4511</v>
      </c>
      <c r="W281" s="24" t="s">
        <v>4511</v>
      </c>
      <c r="X281" s="24" t="s">
        <v>4511</v>
      </c>
      <c r="Y281" s="24" t="s">
        <v>4511</v>
      </c>
      <c r="Z281" s="24" t="s">
        <v>4511</v>
      </c>
      <c r="AD281" t="s">
        <v>4512</v>
      </c>
    </row>
    <row r="282" spans="1:62" x14ac:dyDescent="0.15">
      <c r="A282" s="5" t="str">
        <f>記入用!A282</f>
        <v>傀儡の書のカル</v>
      </c>
      <c r="B282" t="str">
        <f>記入用!B282</f>
        <v>赤錆</v>
      </c>
      <c r="C282" t="s">
        <v>8114</v>
      </c>
      <c r="D282" t="s">
        <v>8115</v>
      </c>
      <c r="E282" t="s">
        <v>883</v>
      </c>
      <c r="F282" t="s">
        <v>8116</v>
      </c>
      <c r="G282">
        <v>8</v>
      </c>
      <c r="H282" t="s">
        <v>419</v>
      </c>
      <c r="I282" t="s">
        <v>582</v>
      </c>
      <c r="J282" t="s">
        <v>7444</v>
      </c>
      <c r="K282" t="s">
        <v>4509</v>
      </c>
      <c r="L282" t="s">
        <v>550</v>
      </c>
      <c r="M282">
        <v>80</v>
      </c>
      <c r="N282">
        <v>1</v>
      </c>
      <c r="P282" t="s">
        <v>584</v>
      </c>
      <c r="Q282" t="s">
        <v>584</v>
      </c>
      <c r="R282" t="s">
        <v>8062</v>
      </c>
      <c r="S282" t="s">
        <v>8062</v>
      </c>
      <c r="T282" t="s">
        <v>2298</v>
      </c>
      <c r="U282">
        <v>5</v>
      </c>
      <c r="V282" t="s">
        <v>7395</v>
      </c>
      <c r="W282" t="s">
        <v>801</v>
      </c>
      <c r="AA282" t="s">
        <v>8117</v>
      </c>
      <c r="AD282" t="s">
        <v>8118</v>
      </c>
      <c r="AE282" t="s">
        <v>9904</v>
      </c>
    </row>
    <row r="283" spans="1:62" x14ac:dyDescent="0.15">
      <c r="A283" s="5" t="str">
        <f>記入用!A283</f>
        <v>双極の女神</v>
      </c>
      <c r="B283" t="str">
        <f>記入用!B283</f>
        <v>赤錆</v>
      </c>
      <c r="C283" t="s">
        <v>9707</v>
      </c>
      <c r="D283" t="s">
        <v>9708</v>
      </c>
      <c r="E283" t="s">
        <v>951</v>
      </c>
      <c r="F283" t="s">
        <v>9604</v>
      </c>
      <c r="G283">
        <v>8</v>
      </c>
      <c r="H283" t="s">
        <v>419</v>
      </c>
      <c r="I283" t="s">
        <v>9605</v>
      </c>
      <c r="J283" t="s">
        <v>508</v>
      </c>
      <c r="K283" t="s">
        <v>4509</v>
      </c>
      <c r="L283" t="s">
        <v>550</v>
      </c>
      <c r="M283">
        <v>75</v>
      </c>
      <c r="N283">
        <v>1</v>
      </c>
      <c r="O283" t="s">
        <v>9624</v>
      </c>
      <c r="P283" t="s">
        <v>584</v>
      </c>
      <c r="Q283" t="s">
        <v>584</v>
      </c>
      <c r="R283" t="s">
        <v>584</v>
      </c>
      <c r="S283" t="s">
        <v>9709</v>
      </c>
      <c r="T283" t="s">
        <v>9709</v>
      </c>
      <c r="U283">
        <v>50</v>
      </c>
      <c r="V283" t="s">
        <v>612</v>
      </c>
      <c r="W283" t="s">
        <v>614</v>
      </c>
      <c r="X283" t="s">
        <v>561</v>
      </c>
      <c r="Y283" t="s">
        <v>866</v>
      </c>
      <c r="Z283" t="s">
        <v>1155</v>
      </c>
      <c r="AA283" t="s">
        <v>9710</v>
      </c>
      <c r="AB283" t="s">
        <v>9710</v>
      </c>
      <c r="AD283" t="s">
        <v>9607</v>
      </c>
      <c r="AG283" s="22" t="s">
        <v>9514</v>
      </c>
    </row>
    <row r="284" spans="1:62" x14ac:dyDescent="0.15">
      <c r="A284" s="5" t="str">
        <f>記入用!A284</f>
        <v>双極の女神（審判者）</v>
      </c>
      <c r="B284" t="str">
        <f>記入用!B284</f>
        <v>赤錆</v>
      </c>
      <c r="C284" t="s">
        <v>9707</v>
      </c>
      <c r="D284" t="s">
        <v>9708</v>
      </c>
      <c r="E284" t="s">
        <v>951</v>
      </c>
      <c r="F284" t="s">
        <v>9604</v>
      </c>
      <c r="G284">
        <v>8</v>
      </c>
      <c r="H284" t="s">
        <v>419</v>
      </c>
      <c r="I284" t="s">
        <v>9605</v>
      </c>
      <c r="J284" t="s">
        <v>508</v>
      </c>
      <c r="K284" t="s">
        <v>4509</v>
      </c>
      <c r="L284" t="s">
        <v>550</v>
      </c>
      <c r="M284">
        <v>75</v>
      </c>
      <c r="N284">
        <v>1</v>
      </c>
      <c r="O284" t="s">
        <v>9624</v>
      </c>
      <c r="P284" t="s">
        <v>584</v>
      </c>
      <c r="Q284" t="s">
        <v>584</v>
      </c>
      <c r="R284" t="s">
        <v>584</v>
      </c>
      <c r="S284" t="s">
        <v>9709</v>
      </c>
      <c r="T284" t="s">
        <v>9709</v>
      </c>
      <c r="U284">
        <v>50</v>
      </c>
      <c r="V284" t="s">
        <v>612</v>
      </c>
      <c r="W284" t="s">
        <v>614</v>
      </c>
      <c r="X284" t="s">
        <v>561</v>
      </c>
      <c r="Y284" t="s">
        <v>866</v>
      </c>
      <c r="Z284" t="s">
        <v>1155</v>
      </c>
      <c r="AA284" t="s">
        <v>9710</v>
      </c>
      <c r="AB284" t="s">
        <v>9710</v>
      </c>
      <c r="AD284" t="s">
        <v>9607</v>
      </c>
      <c r="AG284" s="22" t="s">
        <v>9514</v>
      </c>
      <c r="BJ284" s="22"/>
    </row>
    <row r="285" spans="1:62" x14ac:dyDescent="0.15">
      <c r="A285" s="5" t="str">
        <f>記入用!A285</f>
        <v>永劫のエリーゼ</v>
      </c>
      <c r="B285" t="str">
        <f>記入用!B285</f>
        <v>syphom</v>
      </c>
      <c r="C285" t="s">
        <v>9890</v>
      </c>
      <c r="D285" t="s">
        <v>8115</v>
      </c>
      <c r="E285" s="15" t="s">
        <v>9891</v>
      </c>
      <c r="F285" t="s">
        <v>8962</v>
      </c>
      <c r="G285">
        <v>8</v>
      </c>
      <c r="H285" t="s">
        <v>581</v>
      </c>
      <c r="I285" t="s">
        <v>8666</v>
      </c>
      <c r="J285" t="s">
        <v>421</v>
      </c>
      <c r="K285" t="s">
        <v>4509</v>
      </c>
      <c r="L285" t="s">
        <v>608</v>
      </c>
      <c r="M285">
        <v>100</v>
      </c>
      <c r="N285">
        <v>1</v>
      </c>
      <c r="O285" t="s">
        <v>676</v>
      </c>
      <c r="P285" s="5" t="s">
        <v>551</v>
      </c>
      <c r="Q285" t="s">
        <v>584</v>
      </c>
      <c r="R285" t="s">
        <v>584</v>
      </c>
      <c r="S285" t="s">
        <v>584</v>
      </c>
      <c r="T285" t="s">
        <v>584</v>
      </c>
      <c r="U285">
        <v>15</v>
      </c>
      <c r="V285" t="s">
        <v>612</v>
      </c>
      <c r="W285" t="s">
        <v>612</v>
      </c>
      <c r="X285" t="s">
        <v>612</v>
      </c>
      <c r="Y285" t="s">
        <v>612</v>
      </c>
      <c r="Z285" t="s">
        <v>612</v>
      </c>
      <c r="AD285" t="s">
        <v>8963</v>
      </c>
      <c r="AG285" s="41" t="s">
        <v>9894</v>
      </c>
    </row>
    <row r="286" spans="1:62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4380</v>
      </c>
      <c r="D286" s="15" t="s">
        <v>4381</v>
      </c>
      <c r="E286" t="s">
        <v>4382</v>
      </c>
      <c r="F286" t="s">
        <v>1253</v>
      </c>
      <c r="G286">
        <v>30</v>
      </c>
      <c r="H286" t="s">
        <v>419</v>
      </c>
      <c r="I286" t="s">
        <v>548</v>
      </c>
      <c r="J286" t="s">
        <v>4365</v>
      </c>
      <c r="K286" t="s">
        <v>4273</v>
      </c>
      <c r="L286" t="s">
        <v>550</v>
      </c>
      <c r="M286">
        <v>20</v>
      </c>
      <c r="N286">
        <v>1</v>
      </c>
      <c r="O286" t="s">
        <v>1033</v>
      </c>
      <c r="P286" t="s">
        <v>611</v>
      </c>
      <c r="Q286" t="s">
        <v>610</v>
      </c>
      <c r="R286" t="s">
        <v>2125</v>
      </c>
      <c r="S286" t="s">
        <v>1427</v>
      </c>
      <c r="T286" t="s">
        <v>4383</v>
      </c>
      <c r="U286">
        <v>0</v>
      </c>
      <c r="AA286" t="s">
        <v>4384</v>
      </c>
      <c r="AC286" t="s">
        <v>4385</v>
      </c>
      <c r="AD286" t="s">
        <v>4386</v>
      </c>
    </row>
    <row r="287" spans="1:62" x14ac:dyDescent="0.15">
      <c r="A287" s="12" t="str">
        <f>記入用!A287</f>
        <v>狩猟のマヌル</v>
      </c>
      <c r="B287" t="str">
        <f>記入用!B287</f>
        <v>まぬるねこ</v>
      </c>
      <c r="C287" t="s">
        <v>7135</v>
      </c>
      <c r="D287" t="s">
        <v>546</v>
      </c>
      <c r="E287" t="s">
        <v>740</v>
      </c>
      <c r="F287" t="s">
        <v>5653</v>
      </c>
      <c r="G287">
        <v>8</v>
      </c>
      <c r="H287" t="s">
        <v>419</v>
      </c>
      <c r="I287" t="s">
        <v>420</v>
      </c>
      <c r="J287" t="s">
        <v>421</v>
      </c>
      <c r="K287" s="12" t="s">
        <v>7136</v>
      </c>
      <c r="L287" t="s">
        <v>608</v>
      </c>
      <c r="M287">
        <v>80</v>
      </c>
      <c r="N287">
        <v>2</v>
      </c>
      <c r="O287" t="s">
        <v>5892</v>
      </c>
      <c r="P287" t="s">
        <v>584</v>
      </c>
      <c r="Q287" t="s">
        <v>584</v>
      </c>
      <c r="R287" t="s">
        <v>611</v>
      </c>
      <c r="S287" t="s">
        <v>611</v>
      </c>
      <c r="T287" t="s">
        <v>611</v>
      </c>
      <c r="U287">
        <v>20</v>
      </c>
      <c r="V287" t="s">
        <v>5733</v>
      </c>
      <c r="W287" t="s">
        <v>6246</v>
      </c>
      <c r="X287" t="s">
        <v>642</v>
      </c>
      <c r="AA287" t="s">
        <v>5762</v>
      </c>
      <c r="AC287" t="s">
        <v>7137</v>
      </c>
      <c r="AD287" t="s">
        <v>1847</v>
      </c>
    </row>
    <row r="288" spans="1:62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s="15" t="s">
        <v>9092</v>
      </c>
      <c r="E288" s="15" t="s">
        <v>9092</v>
      </c>
      <c r="F288" t="s">
        <v>9098</v>
      </c>
      <c r="G288">
        <v>8</v>
      </c>
      <c r="H288" t="s">
        <v>419</v>
      </c>
      <c r="I288" t="s">
        <v>582</v>
      </c>
      <c r="J288" t="s">
        <v>508</v>
      </c>
      <c r="K288" t="s">
        <v>4509</v>
      </c>
      <c r="L288" t="s">
        <v>550</v>
      </c>
      <c r="M288">
        <v>80</v>
      </c>
      <c r="N288">
        <v>1</v>
      </c>
      <c r="P288" t="s">
        <v>584</v>
      </c>
      <c r="Q288" t="s">
        <v>584</v>
      </c>
      <c r="R288" t="s">
        <v>584</v>
      </c>
      <c r="S288" t="s">
        <v>584</v>
      </c>
      <c r="T288" t="s">
        <v>584</v>
      </c>
      <c r="V288" t="s">
        <v>9099</v>
      </c>
      <c r="W288" t="s">
        <v>9099</v>
      </c>
      <c r="X288" t="s">
        <v>9099</v>
      </c>
      <c r="Y288" t="s">
        <v>9099</v>
      </c>
      <c r="Z288" t="s">
        <v>9099</v>
      </c>
    </row>
    <row r="289" spans="1:33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9120</v>
      </c>
      <c r="D289" s="15" t="s">
        <v>9121</v>
      </c>
      <c r="E289" t="s">
        <v>816</v>
      </c>
      <c r="F289" t="s">
        <v>9122</v>
      </c>
      <c r="G289">
        <v>8</v>
      </c>
      <c r="H289" t="s">
        <v>419</v>
      </c>
      <c r="I289" t="s">
        <v>8666</v>
      </c>
      <c r="J289" t="s">
        <v>8375</v>
      </c>
      <c r="K289" t="s">
        <v>4509</v>
      </c>
      <c r="L289" t="s">
        <v>608</v>
      </c>
      <c r="M289">
        <v>80</v>
      </c>
      <c r="N289">
        <v>1</v>
      </c>
      <c r="P289" t="s">
        <v>584</v>
      </c>
      <c r="Q289" t="s">
        <v>584</v>
      </c>
      <c r="R289" t="s">
        <v>584</v>
      </c>
      <c r="S289" t="s">
        <v>584</v>
      </c>
      <c r="T289" t="s">
        <v>584</v>
      </c>
      <c r="U289">
        <v>15</v>
      </c>
      <c r="V289" t="s">
        <v>866</v>
      </c>
      <c r="W289" t="s">
        <v>866</v>
      </c>
      <c r="X289" t="s">
        <v>866</v>
      </c>
      <c r="Y289" t="s">
        <v>866</v>
      </c>
      <c r="Z289" t="s">
        <v>866</v>
      </c>
      <c r="AC289" t="s">
        <v>8669</v>
      </c>
      <c r="AD289" t="s">
        <v>9123</v>
      </c>
      <c r="AE289" t="s">
        <v>9905</v>
      </c>
    </row>
    <row r="290" spans="1:33" x14ac:dyDescent="0.15">
      <c r="A290" s="5" t="str">
        <f>記入用!A290</f>
        <v>刹那のエリーゼ</v>
      </c>
      <c r="B290" t="str">
        <f>記入用!B290</f>
        <v>syphom</v>
      </c>
      <c r="C290" t="s">
        <v>9005</v>
      </c>
      <c r="D290" t="s">
        <v>8115</v>
      </c>
      <c r="E290" s="15" t="s">
        <v>9006</v>
      </c>
      <c r="F290" t="s">
        <v>9007</v>
      </c>
      <c r="G290">
        <v>8</v>
      </c>
      <c r="H290" t="s">
        <v>581</v>
      </c>
      <c r="I290" t="s">
        <v>8666</v>
      </c>
      <c r="J290" t="s">
        <v>421</v>
      </c>
      <c r="K290" t="s">
        <v>4509</v>
      </c>
      <c r="L290" t="s">
        <v>608</v>
      </c>
      <c r="M290">
        <v>100</v>
      </c>
      <c r="N290">
        <v>1</v>
      </c>
      <c r="P290" t="s">
        <v>9008</v>
      </c>
      <c r="Q290" t="s">
        <v>9008</v>
      </c>
      <c r="R290" t="s">
        <v>9008</v>
      </c>
      <c r="S290" t="s">
        <v>9008</v>
      </c>
      <c r="T290" t="s">
        <v>8415</v>
      </c>
      <c r="U290">
        <v>20</v>
      </c>
      <c r="V290" t="s">
        <v>8446</v>
      </c>
      <c r="W290" t="s">
        <v>8446</v>
      </c>
      <c r="X290" t="s">
        <v>8446</v>
      </c>
      <c r="Y290" t="s">
        <v>8446</v>
      </c>
      <c r="Z290" t="s">
        <v>8446</v>
      </c>
      <c r="AD290" t="s">
        <v>8484</v>
      </c>
    </row>
    <row r="291" spans="1:33" x14ac:dyDescent="0.15">
      <c r="A291" s="5" t="str">
        <f>記入用!A291</f>
        <v>胡蝶のオネイロイ</v>
      </c>
      <c r="B291" t="str">
        <f>記入用!B291</f>
        <v>ソナリ</v>
      </c>
      <c r="C291" t="s">
        <v>4301</v>
      </c>
      <c r="D291" t="s">
        <v>4302</v>
      </c>
      <c r="E291" t="s">
        <v>4303</v>
      </c>
      <c r="F291" t="s">
        <v>4304</v>
      </c>
      <c r="G291">
        <v>1</v>
      </c>
      <c r="H291" t="s">
        <v>581</v>
      </c>
      <c r="I291" t="s">
        <v>582</v>
      </c>
      <c r="J291" t="s">
        <v>421</v>
      </c>
      <c r="K291" t="s">
        <v>3466</v>
      </c>
      <c r="L291" t="s">
        <v>608</v>
      </c>
      <c r="M291">
        <v>5</v>
      </c>
      <c r="N291">
        <v>1</v>
      </c>
      <c r="P291" t="s">
        <v>4089</v>
      </c>
      <c r="Q291" t="s">
        <v>4084</v>
      </c>
      <c r="R291" s="6" t="s">
        <v>4305</v>
      </c>
      <c r="S291" s="6" t="s">
        <v>4305</v>
      </c>
      <c r="T291" s="6" t="s">
        <v>4305</v>
      </c>
      <c r="U291">
        <v>0</v>
      </c>
      <c r="V291" t="s">
        <v>4081</v>
      </c>
      <c r="AD291" t="s">
        <v>4306</v>
      </c>
    </row>
    <row r="292" spans="1:33" x14ac:dyDescent="0.15">
      <c r="A292" s="5" t="str">
        <f>記入用!A292</f>
        <v>鏡写しのアリス(お人形のアリス)</v>
      </c>
      <c r="B292" t="str">
        <f>記入用!B292</f>
        <v>720円</v>
      </c>
      <c r="C292" t="s">
        <v>9055</v>
      </c>
      <c r="D292" t="s">
        <v>3961</v>
      </c>
      <c r="E292" t="s">
        <v>2851</v>
      </c>
      <c r="F292" t="s">
        <v>580</v>
      </c>
      <c r="G292">
        <v>2</v>
      </c>
      <c r="H292" t="s">
        <v>581</v>
      </c>
      <c r="I292" t="s">
        <v>8666</v>
      </c>
      <c r="J292" t="s">
        <v>421</v>
      </c>
      <c r="K292" t="s">
        <v>422</v>
      </c>
      <c r="L292" t="s">
        <v>608</v>
      </c>
      <c r="M292">
        <v>100</v>
      </c>
      <c r="N292">
        <v>1</v>
      </c>
      <c r="O292" t="s">
        <v>9056</v>
      </c>
      <c r="P292" t="s">
        <v>9008</v>
      </c>
      <c r="Q292" t="s">
        <v>9008</v>
      </c>
      <c r="R292" t="s">
        <v>9008</v>
      </c>
      <c r="S292" t="s">
        <v>9008</v>
      </c>
      <c r="T292" t="s">
        <v>9008</v>
      </c>
      <c r="U292">
        <v>30</v>
      </c>
      <c r="V292" t="s">
        <v>1576</v>
      </c>
      <c r="W292" t="s">
        <v>9008</v>
      </c>
      <c r="X292" t="s">
        <v>9008</v>
      </c>
      <c r="Y292" t="s">
        <v>9008</v>
      </c>
      <c r="Z292" t="s">
        <v>9008</v>
      </c>
      <c r="AC292" s="13" t="s">
        <v>9057</v>
      </c>
      <c r="AD292" s="13" t="s">
        <v>9058</v>
      </c>
    </row>
    <row r="293" spans="1:33" x14ac:dyDescent="0.15">
      <c r="A293" s="5" t="str">
        <f>記入用!A293</f>
        <v>鏡写しのアリス(双子のアリス)</v>
      </c>
      <c r="B293" t="str">
        <f>記入用!B293</f>
        <v>720円</v>
      </c>
      <c r="C293" t="s">
        <v>9055</v>
      </c>
      <c r="D293" t="s">
        <v>3961</v>
      </c>
      <c r="E293" t="s">
        <v>2851</v>
      </c>
      <c r="F293" t="s">
        <v>580</v>
      </c>
      <c r="G293">
        <v>2</v>
      </c>
      <c r="H293" t="s">
        <v>581</v>
      </c>
      <c r="I293" t="s">
        <v>420</v>
      </c>
      <c r="J293" t="s">
        <v>421</v>
      </c>
      <c r="K293" t="s">
        <v>422</v>
      </c>
      <c r="L293" t="s">
        <v>608</v>
      </c>
      <c r="M293">
        <v>100</v>
      </c>
      <c r="N293">
        <v>1</v>
      </c>
      <c r="O293" t="s">
        <v>1178</v>
      </c>
      <c r="P293" t="s">
        <v>584</v>
      </c>
      <c r="Q293" t="s">
        <v>584</v>
      </c>
      <c r="R293" t="s">
        <v>584</v>
      </c>
      <c r="S293" t="s">
        <v>584</v>
      </c>
      <c r="T293" t="s">
        <v>584</v>
      </c>
      <c r="U293">
        <v>30</v>
      </c>
      <c r="V293" t="s">
        <v>1576</v>
      </c>
      <c r="W293" t="s">
        <v>584</v>
      </c>
      <c r="X293" t="s">
        <v>584</v>
      </c>
      <c r="Y293" t="s">
        <v>584</v>
      </c>
      <c r="Z293" t="s">
        <v>584</v>
      </c>
      <c r="AC293" s="13" t="s">
        <v>9057</v>
      </c>
      <c r="AD293" s="13" t="s">
        <v>9058</v>
      </c>
    </row>
    <row r="294" spans="1:33" x14ac:dyDescent="0.15">
      <c r="A294" s="5" t="str">
        <f>記入用!A294</f>
        <v>最高神の龍神</v>
      </c>
      <c r="B294" t="str">
        <f>記入用!B294</f>
        <v>かがみ</v>
      </c>
      <c r="C294" t="s">
        <v>9509</v>
      </c>
      <c r="D294" s="15" t="s">
        <v>9510</v>
      </c>
      <c r="E294" s="15" t="s">
        <v>9511</v>
      </c>
      <c r="F294" t="s">
        <v>7525</v>
      </c>
      <c r="G294">
        <v>55</v>
      </c>
      <c r="H294" t="s">
        <v>581</v>
      </c>
      <c r="I294" t="s">
        <v>420</v>
      </c>
      <c r="J294" t="s">
        <v>9208</v>
      </c>
      <c r="K294" t="s">
        <v>3466</v>
      </c>
      <c r="L294" t="s">
        <v>608</v>
      </c>
      <c r="M294">
        <v>75</v>
      </c>
      <c r="N294">
        <v>1</v>
      </c>
      <c r="O294" t="s">
        <v>9324</v>
      </c>
      <c r="P294" t="s">
        <v>584</v>
      </c>
      <c r="Q294" t="s">
        <v>584</v>
      </c>
      <c r="R294" t="s">
        <v>584</v>
      </c>
      <c r="S294" t="s">
        <v>611</v>
      </c>
      <c r="T294" t="s">
        <v>611</v>
      </c>
      <c r="U294">
        <v>50</v>
      </c>
      <c r="V294" t="s">
        <v>612</v>
      </c>
      <c r="W294" t="s">
        <v>614</v>
      </c>
      <c r="X294" t="s">
        <v>561</v>
      </c>
      <c r="Y294" t="s">
        <v>866</v>
      </c>
      <c r="Z294" t="s">
        <v>1155</v>
      </c>
      <c r="AA294" t="s">
        <v>9512</v>
      </c>
      <c r="AB294" t="s">
        <v>9512</v>
      </c>
      <c r="AC294" t="s">
        <v>668</v>
      </c>
      <c r="AD294" s="13" t="s">
        <v>9513</v>
      </c>
      <c r="AG294" s="22" t="s">
        <v>9514</v>
      </c>
    </row>
    <row r="295" spans="1:33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9509</v>
      </c>
      <c r="D295" s="15" t="s">
        <v>9510</v>
      </c>
      <c r="E295" s="15" t="s">
        <v>9511</v>
      </c>
      <c r="F295" t="s">
        <v>7525</v>
      </c>
      <c r="G295">
        <v>55</v>
      </c>
      <c r="H295" t="s">
        <v>581</v>
      </c>
      <c r="I295" t="s">
        <v>420</v>
      </c>
      <c r="J295" t="s">
        <v>9208</v>
      </c>
      <c r="K295" t="s">
        <v>3466</v>
      </c>
      <c r="L295" t="s">
        <v>608</v>
      </c>
      <c r="M295">
        <v>75</v>
      </c>
      <c r="N295">
        <v>1</v>
      </c>
      <c r="O295" t="s">
        <v>9324</v>
      </c>
      <c r="P295" t="s">
        <v>584</v>
      </c>
      <c r="Q295" t="s">
        <v>584</v>
      </c>
      <c r="R295" t="s">
        <v>584</v>
      </c>
      <c r="S295" t="s">
        <v>611</v>
      </c>
      <c r="T295" t="s">
        <v>611</v>
      </c>
      <c r="U295">
        <v>50</v>
      </c>
      <c r="V295" t="s">
        <v>612</v>
      </c>
      <c r="W295" t="s">
        <v>614</v>
      </c>
      <c r="X295" t="s">
        <v>561</v>
      </c>
      <c r="Y295" t="s">
        <v>866</v>
      </c>
      <c r="Z295" t="s">
        <v>1155</v>
      </c>
      <c r="AA295" t="s">
        <v>9512</v>
      </c>
      <c r="AB295" t="s">
        <v>9512</v>
      </c>
      <c r="AC295" t="s">
        <v>668</v>
      </c>
      <c r="AD295" s="13" t="s">
        <v>9513</v>
      </c>
      <c r="AG295" s="22" t="s">
        <v>9514</v>
      </c>
    </row>
    <row r="296" spans="1:33" x14ac:dyDescent="0.15">
      <c r="A296" s="5" t="str">
        <f>記入用!A296</f>
        <v>神蒐集の厚揚げ</v>
      </c>
      <c r="B296" t="str">
        <f>記入用!B296</f>
        <v>シロ組の厚揚げ</v>
      </c>
      <c r="C296" t="s">
        <v>4270</v>
      </c>
      <c r="D296" t="s">
        <v>4271</v>
      </c>
      <c r="E296" t="s">
        <v>4272</v>
      </c>
      <c r="F296" t="s">
        <v>4231</v>
      </c>
      <c r="G296">
        <v>8</v>
      </c>
      <c r="H296" t="s">
        <v>419</v>
      </c>
      <c r="I296" t="s">
        <v>548</v>
      </c>
      <c r="J296" t="s">
        <v>508</v>
      </c>
      <c r="K296" t="s">
        <v>4273</v>
      </c>
      <c r="L296" t="s">
        <v>550</v>
      </c>
      <c r="M296">
        <v>100</v>
      </c>
      <c r="N296">
        <v>1</v>
      </c>
      <c r="O296" t="s">
        <v>609</v>
      </c>
      <c r="P296" t="s">
        <v>584</v>
      </c>
      <c r="Q296" t="s">
        <v>584</v>
      </c>
      <c r="R296" t="s">
        <v>4081</v>
      </c>
      <c r="S296" t="s">
        <v>4274</v>
      </c>
      <c r="T296" t="s">
        <v>4274</v>
      </c>
      <c r="U296">
        <v>0</v>
      </c>
      <c r="AD296" t="s">
        <v>4275</v>
      </c>
    </row>
    <row r="297" spans="1:33" x14ac:dyDescent="0.15">
      <c r="A297" s="5" t="str">
        <f>記入用!A297</f>
        <v>神界守護神ベルゼビュート</v>
      </c>
      <c r="B297" t="str">
        <f>記入用!B297</f>
        <v>tabibito</v>
      </c>
      <c r="C297" t="s">
        <v>4230</v>
      </c>
      <c r="D297" s="15" t="s">
        <v>4230</v>
      </c>
      <c r="E297" t="s">
        <v>883</v>
      </c>
      <c r="F297" t="s">
        <v>4231</v>
      </c>
      <c r="G297">
        <v>8</v>
      </c>
      <c r="H297" t="s">
        <v>581</v>
      </c>
      <c r="I297" t="s">
        <v>582</v>
      </c>
      <c r="J297" t="s">
        <v>421</v>
      </c>
      <c r="K297" t="s">
        <v>422</v>
      </c>
      <c r="L297" t="s">
        <v>608</v>
      </c>
      <c r="M297">
        <v>100</v>
      </c>
      <c r="N297">
        <v>1</v>
      </c>
      <c r="O297" t="s">
        <v>609</v>
      </c>
      <c r="P297" t="s">
        <v>4232</v>
      </c>
      <c r="Q297" t="s">
        <v>584</v>
      </c>
      <c r="R297" t="s">
        <v>4233</v>
      </c>
      <c r="S297" t="s">
        <v>4187</v>
      </c>
      <c r="T297" t="s">
        <v>4234</v>
      </c>
      <c r="U297">
        <v>0</v>
      </c>
      <c r="AA297" t="s">
        <v>4235</v>
      </c>
      <c r="AC297" t="s">
        <v>4236</v>
      </c>
      <c r="AD297" t="s">
        <v>4237</v>
      </c>
    </row>
    <row r="298" spans="1:33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4038</v>
      </c>
      <c r="D298" s="15" t="s">
        <v>4039</v>
      </c>
      <c r="E298" t="s">
        <v>3338</v>
      </c>
      <c r="F298" t="s">
        <v>4040</v>
      </c>
      <c r="G298">
        <v>1</v>
      </c>
      <c r="H298" t="s">
        <v>419</v>
      </c>
      <c r="I298" t="s">
        <v>420</v>
      </c>
      <c r="J298" t="s">
        <v>3304</v>
      </c>
      <c r="K298" t="s">
        <v>3466</v>
      </c>
      <c r="L298" t="s">
        <v>608</v>
      </c>
      <c r="M298">
        <v>85</v>
      </c>
      <c r="N298">
        <v>1</v>
      </c>
      <c r="P298" t="s">
        <v>3320</v>
      </c>
      <c r="Q298" t="s">
        <v>3320</v>
      </c>
      <c r="R298" t="s">
        <v>3320</v>
      </c>
      <c r="S298" t="s">
        <v>3320</v>
      </c>
      <c r="T298" t="s">
        <v>3320</v>
      </c>
      <c r="U298">
        <v>15</v>
      </c>
      <c r="V298" t="s">
        <v>4041</v>
      </c>
      <c r="W298" t="s">
        <v>4042</v>
      </c>
      <c r="X298" t="s">
        <v>4042</v>
      </c>
      <c r="Y298" t="s">
        <v>3937</v>
      </c>
      <c r="Z298" t="s">
        <v>3937</v>
      </c>
      <c r="AC298" t="s">
        <v>4043</v>
      </c>
    </row>
    <row r="299" spans="1:33" x14ac:dyDescent="0.15">
      <c r="A299" s="5" t="str">
        <f>記入用!A299</f>
        <v>次元の管理者</v>
      </c>
      <c r="B299" t="str">
        <f>記入用!B299</f>
        <v>色々する人</v>
      </c>
      <c r="C299" t="s">
        <v>7338</v>
      </c>
      <c r="D299" s="15" t="s">
        <v>7342</v>
      </c>
      <c r="E299" s="15" t="s">
        <v>7339</v>
      </c>
      <c r="F299" t="s">
        <v>580</v>
      </c>
      <c r="G299">
        <v>15</v>
      </c>
      <c r="H299" t="s">
        <v>581</v>
      </c>
      <c r="I299" t="s">
        <v>548</v>
      </c>
      <c r="J299" t="s">
        <v>5670</v>
      </c>
      <c r="K299" t="s">
        <v>422</v>
      </c>
      <c r="L299" t="s">
        <v>7247</v>
      </c>
      <c r="M299">
        <v>70</v>
      </c>
      <c r="N299">
        <v>1</v>
      </c>
      <c r="P299" t="s">
        <v>584</v>
      </c>
      <c r="Q299" t="s">
        <v>584</v>
      </c>
      <c r="R299" t="s">
        <v>584</v>
      </c>
      <c r="S299" t="s">
        <v>584</v>
      </c>
      <c r="T299" t="s">
        <v>5800</v>
      </c>
      <c r="U299">
        <v>15</v>
      </c>
      <c r="V299" t="s">
        <v>5801</v>
      </c>
      <c r="W299" t="s">
        <v>5801</v>
      </c>
      <c r="X299" t="s">
        <v>5801</v>
      </c>
      <c r="Y299" t="s">
        <v>6161</v>
      </c>
      <c r="Z299" t="s">
        <v>6400</v>
      </c>
    </row>
    <row r="300" spans="1:33" x14ac:dyDescent="0.15">
      <c r="A300" s="5" t="str">
        <f>記入用!A300</f>
        <v>詠唱のメルティア</v>
      </c>
      <c r="B300" t="str">
        <f>記入用!B300</f>
        <v>赤錆</v>
      </c>
      <c r="C300" t="s">
        <v>9469</v>
      </c>
      <c r="D300" t="s">
        <v>9388</v>
      </c>
      <c r="E300" t="s">
        <v>9470</v>
      </c>
      <c r="F300" t="s">
        <v>1253</v>
      </c>
      <c r="G300">
        <v>8</v>
      </c>
      <c r="H300" t="s">
        <v>581</v>
      </c>
      <c r="I300" t="s">
        <v>582</v>
      </c>
      <c r="J300" t="s">
        <v>9208</v>
      </c>
      <c r="K300" t="s">
        <v>3466</v>
      </c>
      <c r="L300" t="s">
        <v>608</v>
      </c>
      <c r="M300">
        <v>30</v>
      </c>
      <c r="N300">
        <v>1</v>
      </c>
      <c r="P300" t="s">
        <v>677</v>
      </c>
      <c r="Q300" t="s">
        <v>423</v>
      </c>
      <c r="R300" t="s">
        <v>423</v>
      </c>
      <c r="S300" t="s">
        <v>584</v>
      </c>
      <c r="T300" t="s">
        <v>584</v>
      </c>
      <c r="U300">
        <v>10</v>
      </c>
      <c r="V300" t="s">
        <v>614</v>
      </c>
      <c r="W300" t="s">
        <v>614</v>
      </c>
      <c r="X300" t="s">
        <v>9471</v>
      </c>
      <c r="Y300" t="s">
        <v>9472</v>
      </c>
      <c r="Z300" t="s">
        <v>9472</v>
      </c>
      <c r="AD300" t="s">
        <v>3669</v>
      </c>
      <c r="AE300" t="s">
        <v>9914</v>
      </c>
    </row>
    <row r="301" spans="1:33" x14ac:dyDescent="0.15">
      <c r="A301" s="12" t="str">
        <f>記入用!A301</f>
        <v>光学のオプティア</v>
      </c>
      <c r="B301" t="str">
        <f>記入用!B301</f>
        <v>まぬるねこ</v>
      </c>
      <c r="C301" t="s">
        <v>7810</v>
      </c>
      <c r="D301" s="3" t="s">
        <v>546</v>
      </c>
      <c r="E301" t="s">
        <v>639</v>
      </c>
      <c r="F301" t="s">
        <v>838</v>
      </c>
      <c r="G301">
        <v>8</v>
      </c>
      <c r="H301" t="s">
        <v>419</v>
      </c>
      <c r="I301" t="s">
        <v>420</v>
      </c>
      <c r="J301" t="s">
        <v>421</v>
      </c>
      <c r="K301" s="12" t="s">
        <v>7136</v>
      </c>
      <c r="L301" t="s">
        <v>608</v>
      </c>
      <c r="M301">
        <v>80</v>
      </c>
      <c r="N301">
        <v>2</v>
      </c>
      <c r="O301" t="s">
        <v>609</v>
      </c>
      <c r="P301" t="s">
        <v>2298</v>
      </c>
      <c r="Q301" t="s">
        <v>677</v>
      </c>
      <c r="R301" t="s">
        <v>741</v>
      </c>
      <c r="S301" t="s">
        <v>7394</v>
      </c>
      <c r="T301" t="s">
        <v>7396</v>
      </c>
      <c r="U301">
        <v>20</v>
      </c>
      <c r="V301" t="s">
        <v>613</v>
      </c>
      <c r="W301" t="s">
        <v>441</v>
      </c>
      <c r="X301" t="s">
        <v>642</v>
      </c>
      <c r="AC301" t="s">
        <v>7811</v>
      </c>
      <c r="AD301" t="s">
        <v>7812</v>
      </c>
    </row>
    <row r="302" spans="1:33" x14ac:dyDescent="0.15">
      <c r="A302" s="5" t="str">
        <f>記入用!A302</f>
        <v>砲身のナスカ</v>
      </c>
      <c r="B302" t="str">
        <f>記入用!B302</f>
        <v>alec</v>
      </c>
      <c r="C302" t="s">
        <v>4012</v>
      </c>
      <c r="D302" t="s">
        <v>4013</v>
      </c>
      <c r="E302" t="s">
        <v>3430</v>
      </c>
      <c r="F302" t="s">
        <v>4014</v>
      </c>
      <c r="G302">
        <v>8</v>
      </c>
      <c r="H302" t="s">
        <v>419</v>
      </c>
      <c r="I302" t="s">
        <v>548</v>
      </c>
      <c r="J302" t="s">
        <v>421</v>
      </c>
      <c r="K302" t="s">
        <v>3466</v>
      </c>
      <c r="L302" t="s">
        <v>434</v>
      </c>
      <c r="M302">
        <v>65</v>
      </c>
      <c r="N302">
        <v>2</v>
      </c>
      <c r="O302" t="s">
        <v>3629</v>
      </c>
      <c r="P302" t="s">
        <v>3320</v>
      </c>
      <c r="Q302" t="s">
        <v>3320</v>
      </c>
      <c r="R302" t="s">
        <v>3320</v>
      </c>
      <c r="S302" t="s">
        <v>3320</v>
      </c>
      <c r="T302" t="s">
        <v>3320</v>
      </c>
      <c r="U302">
        <v>50</v>
      </c>
      <c r="V302" t="s">
        <v>3285</v>
      </c>
      <c r="W302" t="s">
        <v>3285</v>
      </c>
      <c r="X302" t="s">
        <v>3320</v>
      </c>
      <c r="Y302" t="s">
        <v>3320</v>
      </c>
      <c r="Z302" t="s">
        <v>3320</v>
      </c>
      <c r="AC302" t="s">
        <v>4015</v>
      </c>
      <c r="AD302" t="s">
        <v>4016</v>
      </c>
    </row>
    <row r="303" spans="1:33" x14ac:dyDescent="0.15">
      <c r="A303" s="5" t="str">
        <f>記入用!A303</f>
        <v>平和のハルト</v>
      </c>
      <c r="B303" t="str">
        <f>記入用!B303</f>
        <v>ソナリ</v>
      </c>
      <c r="C303" t="s">
        <v>3916</v>
      </c>
      <c r="D303" t="s">
        <v>3917</v>
      </c>
      <c r="E303" t="s">
        <v>1498</v>
      </c>
      <c r="F303" t="s">
        <v>3394</v>
      </c>
      <c r="G303">
        <v>8</v>
      </c>
      <c r="H303" t="s">
        <v>419</v>
      </c>
      <c r="I303" t="s">
        <v>582</v>
      </c>
      <c r="J303" s="5" t="s">
        <v>560</v>
      </c>
      <c r="K303" t="s">
        <v>3466</v>
      </c>
      <c r="L303" t="s">
        <v>608</v>
      </c>
      <c r="M303">
        <v>100</v>
      </c>
      <c r="N303">
        <v>1</v>
      </c>
      <c r="O303" t="s">
        <v>3666</v>
      </c>
      <c r="P303" s="6" t="s">
        <v>709</v>
      </c>
      <c r="Q303" s="6" t="s">
        <v>709</v>
      </c>
      <c r="R303" s="6" t="s">
        <v>709</v>
      </c>
      <c r="S303" s="6" t="s">
        <v>709</v>
      </c>
      <c r="T303" t="s">
        <v>3320</v>
      </c>
      <c r="U303">
        <v>25</v>
      </c>
      <c r="V303" t="s">
        <v>3918</v>
      </c>
      <c r="AD303" t="s">
        <v>3724</v>
      </c>
    </row>
    <row r="304" spans="1:33" x14ac:dyDescent="0.15">
      <c r="A304" s="5" t="str">
        <f>記入用!A304</f>
        <v>雛形のリドミ</v>
      </c>
      <c r="B304" t="str">
        <f>記入用!B304</f>
        <v>赤錆</v>
      </c>
      <c r="C304" t="s">
        <v>9421</v>
      </c>
      <c r="D304" t="s">
        <v>9388</v>
      </c>
      <c r="E304" t="s">
        <v>1498</v>
      </c>
      <c r="F304" t="s">
        <v>1253</v>
      </c>
      <c r="G304">
        <v>8</v>
      </c>
      <c r="H304" t="s">
        <v>419</v>
      </c>
      <c r="I304" t="s">
        <v>548</v>
      </c>
      <c r="J304" t="s">
        <v>9208</v>
      </c>
      <c r="K304" t="s">
        <v>3466</v>
      </c>
      <c r="L304" t="s">
        <v>608</v>
      </c>
      <c r="M304">
        <v>80</v>
      </c>
      <c r="N304">
        <v>1</v>
      </c>
      <c r="P304" t="s">
        <v>584</v>
      </c>
      <c r="Q304" t="s">
        <v>584</v>
      </c>
      <c r="R304" t="s">
        <v>584</v>
      </c>
      <c r="S304" t="s">
        <v>584</v>
      </c>
      <c r="T304" t="s">
        <v>584</v>
      </c>
      <c r="U304">
        <v>10</v>
      </c>
      <c r="V304" t="s">
        <v>561</v>
      </c>
      <c r="W304" t="s">
        <v>800</v>
      </c>
      <c r="X304" t="s">
        <v>9422</v>
      </c>
      <c r="AA304" t="s">
        <v>9423</v>
      </c>
      <c r="AD304" t="s">
        <v>9240</v>
      </c>
      <c r="AE304" t="s">
        <v>9915</v>
      </c>
    </row>
    <row r="305" spans="1:33" x14ac:dyDescent="0.15">
      <c r="A305" s="5" t="str">
        <f>記入用!A305</f>
        <v>魔道のアムナレテリ</v>
      </c>
      <c r="B305" t="str">
        <f>記入用!B305</f>
        <v>魔幼女</v>
      </c>
      <c r="C305" t="s">
        <v>4078</v>
      </c>
      <c r="D305" s="15" t="s">
        <v>4079</v>
      </c>
      <c r="E305" s="15" t="s">
        <v>4080</v>
      </c>
      <c r="F305" t="s">
        <v>9119</v>
      </c>
      <c r="G305">
        <v>8</v>
      </c>
      <c r="H305" t="s">
        <v>1402</v>
      </c>
      <c r="I305" t="s">
        <v>420</v>
      </c>
      <c r="J305" t="s">
        <v>421</v>
      </c>
      <c r="K305" t="s">
        <v>3466</v>
      </c>
      <c r="L305" t="s">
        <v>608</v>
      </c>
      <c r="M305">
        <v>60</v>
      </c>
      <c r="N305">
        <v>2</v>
      </c>
      <c r="O305" t="s">
        <v>763</v>
      </c>
      <c r="P305" t="s">
        <v>4081</v>
      </c>
      <c r="Q305" t="s">
        <v>4082</v>
      </c>
      <c r="R305" t="s">
        <v>4083</v>
      </c>
      <c r="S305" t="s">
        <v>4084</v>
      </c>
      <c r="T305" t="s">
        <v>4085</v>
      </c>
      <c r="U305">
        <v>10</v>
      </c>
      <c r="V305" t="s">
        <v>4086</v>
      </c>
      <c r="W305" t="s">
        <v>4087</v>
      </c>
      <c r="X305" t="s">
        <v>4088</v>
      </c>
      <c r="Y305" t="s">
        <v>4089</v>
      </c>
      <c r="Z305" t="s">
        <v>4090</v>
      </c>
      <c r="AA305" t="s">
        <v>13413</v>
      </c>
      <c r="AD305" t="s">
        <v>8670</v>
      </c>
      <c r="AG305" s="22" t="s">
        <v>4093</v>
      </c>
    </row>
    <row r="306" spans="1:33" x14ac:dyDescent="0.15">
      <c r="A306" s="5" t="str">
        <f>記入用!A306</f>
        <v>音楽のトルネ</v>
      </c>
      <c r="B306" t="str">
        <f>記入用!B306</f>
        <v>Aoi_nasuko</v>
      </c>
      <c r="C306" t="s">
        <v>9265</v>
      </c>
      <c r="D306" t="s">
        <v>546</v>
      </c>
      <c r="E306" t="s">
        <v>639</v>
      </c>
      <c r="F306" t="s">
        <v>1253</v>
      </c>
      <c r="G306">
        <v>8</v>
      </c>
      <c r="H306" t="s">
        <v>419</v>
      </c>
      <c r="I306" t="s">
        <v>582</v>
      </c>
      <c r="J306" s="5" t="s">
        <v>560</v>
      </c>
      <c r="K306" t="s">
        <v>3466</v>
      </c>
      <c r="L306" t="s">
        <v>608</v>
      </c>
      <c r="M306">
        <v>50</v>
      </c>
      <c r="N306">
        <v>1</v>
      </c>
      <c r="P306" t="s">
        <v>9266</v>
      </c>
      <c r="Q306" t="s">
        <v>584</v>
      </c>
      <c r="R306" t="s">
        <v>584</v>
      </c>
      <c r="S306" t="s">
        <v>584</v>
      </c>
      <c r="T306" t="s">
        <v>584</v>
      </c>
      <c r="U306">
        <v>25</v>
      </c>
      <c r="V306" t="s">
        <v>9267</v>
      </c>
      <c r="W306" t="s">
        <v>9267</v>
      </c>
      <c r="X306" t="s">
        <v>9267</v>
      </c>
      <c r="Y306" t="s">
        <v>9268</v>
      </c>
      <c r="Z306" t="s">
        <v>9268</v>
      </c>
      <c r="AA306" t="s">
        <v>9269</v>
      </c>
      <c r="AC306" t="s">
        <v>9270</v>
      </c>
      <c r="AD306" t="s">
        <v>9271</v>
      </c>
    </row>
    <row r="307" spans="1:33" x14ac:dyDescent="0.15">
      <c r="A307" s="5" t="str">
        <f>記入用!A307</f>
        <v>貿易のコマス</v>
      </c>
      <c r="B307" t="str">
        <f>記入用!B307</f>
        <v>Aoi_nasuko</v>
      </c>
      <c r="C307" t="s">
        <v>9345</v>
      </c>
      <c r="D307" t="s">
        <v>546</v>
      </c>
      <c r="E307" t="s">
        <v>9238</v>
      </c>
      <c r="F307" t="s">
        <v>9346</v>
      </c>
      <c r="G307">
        <v>8</v>
      </c>
      <c r="H307" t="s">
        <v>419</v>
      </c>
      <c r="I307" t="s">
        <v>582</v>
      </c>
      <c r="J307" s="5" t="s">
        <v>560</v>
      </c>
      <c r="K307" t="s">
        <v>3466</v>
      </c>
      <c r="L307" t="s">
        <v>608</v>
      </c>
      <c r="M307">
        <v>50</v>
      </c>
      <c r="N307">
        <v>1</v>
      </c>
      <c r="O307" t="s">
        <v>9239</v>
      </c>
      <c r="P307" t="s">
        <v>584</v>
      </c>
      <c r="Q307" t="s">
        <v>584</v>
      </c>
      <c r="R307" t="s">
        <v>584</v>
      </c>
      <c r="S307" t="s">
        <v>9347</v>
      </c>
      <c r="T307" t="s">
        <v>9347</v>
      </c>
      <c r="U307">
        <v>20</v>
      </c>
      <c r="V307" t="s">
        <v>9348</v>
      </c>
      <c r="W307" t="s">
        <v>9348</v>
      </c>
      <c r="X307" t="s">
        <v>839</v>
      </c>
      <c r="Y307" t="s">
        <v>839</v>
      </c>
      <c r="Z307" t="s">
        <v>839</v>
      </c>
      <c r="AD307" t="s">
        <v>9349</v>
      </c>
    </row>
    <row r="308" spans="1:33" x14ac:dyDescent="0.15">
      <c r="A308" s="5" t="str">
        <f>記入用!A308</f>
        <v>茄子のエプット</v>
      </c>
      <c r="B308" t="str">
        <f>記入用!B308</f>
        <v>Aoi_nasuko</v>
      </c>
      <c r="C308" t="s">
        <v>9308</v>
      </c>
      <c r="D308" t="s">
        <v>546</v>
      </c>
      <c r="E308" t="s">
        <v>1551</v>
      </c>
      <c r="F308" t="s">
        <v>1253</v>
      </c>
      <c r="G308">
        <v>8</v>
      </c>
      <c r="H308" t="s">
        <v>419</v>
      </c>
      <c r="I308" t="s">
        <v>582</v>
      </c>
      <c r="J308" s="5" t="s">
        <v>560</v>
      </c>
      <c r="K308" t="s">
        <v>3466</v>
      </c>
      <c r="L308" t="s">
        <v>608</v>
      </c>
      <c r="M308">
        <v>40</v>
      </c>
      <c r="N308">
        <v>1</v>
      </c>
      <c r="P308" t="s">
        <v>584</v>
      </c>
      <c r="Q308" t="s">
        <v>584</v>
      </c>
      <c r="R308" t="s">
        <v>584</v>
      </c>
      <c r="S308" t="s">
        <v>584</v>
      </c>
      <c r="T308" t="s">
        <v>584</v>
      </c>
      <c r="U308">
        <v>20</v>
      </c>
      <c r="V308" t="s">
        <v>644</v>
      </c>
      <c r="W308" t="s">
        <v>644</v>
      </c>
      <c r="X308" t="s">
        <v>644</v>
      </c>
      <c r="Y308" t="s">
        <v>612</v>
      </c>
      <c r="Z308" t="s">
        <v>609</v>
      </c>
      <c r="AD308" t="s">
        <v>3669</v>
      </c>
    </row>
    <row r="309" spans="1:33" x14ac:dyDescent="0.15">
      <c r="A309" s="5" t="str">
        <f>記入用!A309</f>
        <v>八岐のヨルムンガンド</v>
      </c>
      <c r="B309" t="str">
        <f>記入用!B309</f>
        <v>alec</v>
      </c>
      <c r="C309" t="s">
        <v>9199</v>
      </c>
      <c r="D309" t="s">
        <v>546</v>
      </c>
      <c r="E309" t="s">
        <v>3700</v>
      </c>
      <c r="F309" t="s">
        <v>9200</v>
      </c>
      <c r="G309">
        <v>8</v>
      </c>
      <c r="H309" t="s">
        <v>419</v>
      </c>
      <c r="I309" t="s">
        <v>548</v>
      </c>
      <c r="J309" t="s">
        <v>818</v>
      </c>
      <c r="K309" t="s">
        <v>4509</v>
      </c>
      <c r="L309" t="s">
        <v>550</v>
      </c>
      <c r="M309">
        <v>95</v>
      </c>
      <c r="N309">
        <v>2</v>
      </c>
      <c r="O309" t="s">
        <v>9201</v>
      </c>
      <c r="P309" t="s">
        <v>9196</v>
      </c>
      <c r="Q309" t="s">
        <v>9196</v>
      </c>
      <c r="R309" t="s">
        <v>9196</v>
      </c>
      <c r="S309" s="5" t="s">
        <v>9202</v>
      </c>
      <c r="T309" s="5" t="s">
        <v>9202</v>
      </c>
      <c r="U309">
        <v>30</v>
      </c>
      <c r="V309" t="s">
        <v>423</v>
      </c>
      <c r="W309" t="s">
        <v>423</v>
      </c>
      <c r="X309" t="s">
        <v>423</v>
      </c>
      <c r="Y309" t="s">
        <v>584</v>
      </c>
      <c r="Z309" t="s">
        <v>584</v>
      </c>
      <c r="AC309" t="s">
        <v>9203</v>
      </c>
      <c r="AD309" t="s">
        <v>9204</v>
      </c>
    </row>
    <row r="310" spans="1:33" x14ac:dyDescent="0.15">
      <c r="A310" s="5" t="str">
        <f>記入用!A310</f>
        <v>裁きのシキ</v>
      </c>
      <c r="B310" t="str">
        <f>記入用!B310</f>
        <v>有馬志紀</v>
      </c>
      <c r="C310" t="s">
        <v>7423</v>
      </c>
      <c r="D310" t="s">
        <v>546</v>
      </c>
      <c r="E310" t="s">
        <v>951</v>
      </c>
      <c r="F310" t="s">
        <v>580</v>
      </c>
      <c r="G310">
        <v>8</v>
      </c>
      <c r="H310" t="s">
        <v>419</v>
      </c>
      <c r="I310" t="s">
        <v>548</v>
      </c>
      <c r="J310" t="s">
        <v>421</v>
      </c>
      <c r="K310" t="s">
        <v>4509</v>
      </c>
      <c r="L310" t="s">
        <v>608</v>
      </c>
      <c r="M310">
        <v>100</v>
      </c>
      <c r="N310">
        <v>1</v>
      </c>
      <c r="O310" t="s">
        <v>609</v>
      </c>
      <c r="P310" t="s">
        <v>584</v>
      </c>
      <c r="Q310" t="s">
        <v>584</v>
      </c>
      <c r="R310" t="s">
        <v>584</v>
      </c>
      <c r="S310" t="s">
        <v>584</v>
      </c>
      <c r="T310" t="s">
        <v>584</v>
      </c>
      <c r="U310">
        <v>10</v>
      </c>
      <c r="V310" t="s">
        <v>614</v>
      </c>
      <c r="W310" t="s">
        <v>614</v>
      </c>
      <c r="X310" t="s">
        <v>614</v>
      </c>
      <c r="Y310" t="s">
        <v>612</v>
      </c>
      <c r="Z310" t="s">
        <v>612</v>
      </c>
      <c r="AD310" t="s">
        <v>7431</v>
      </c>
    </row>
    <row r="311" spans="1:33" x14ac:dyDescent="0.15">
      <c r="A311" s="5" t="str">
        <f>記入用!A311</f>
        <v>青い茄子の妖精の青井ナスコさん</v>
      </c>
      <c r="B311" t="str">
        <f>記入用!B311</f>
        <v>Aoi_nasuko</v>
      </c>
      <c r="C311" t="s">
        <v>9237</v>
      </c>
      <c r="D311" t="s">
        <v>546</v>
      </c>
      <c r="E311" t="s">
        <v>9238</v>
      </c>
      <c r="F311" t="s">
        <v>1253</v>
      </c>
      <c r="G311">
        <v>8</v>
      </c>
      <c r="H311" t="s">
        <v>419</v>
      </c>
      <c r="I311" t="s">
        <v>582</v>
      </c>
      <c r="J311" s="5" t="s">
        <v>9389</v>
      </c>
      <c r="K311" t="s">
        <v>4509</v>
      </c>
      <c r="L311" t="s">
        <v>608</v>
      </c>
      <c r="M311">
        <v>40</v>
      </c>
      <c r="N311">
        <v>1</v>
      </c>
      <c r="O311" t="s">
        <v>9239</v>
      </c>
      <c r="P311" t="s">
        <v>584</v>
      </c>
      <c r="Q311" t="s">
        <v>584</v>
      </c>
      <c r="R311" t="s">
        <v>584</v>
      </c>
      <c r="S311" t="s">
        <v>584</v>
      </c>
      <c r="T311" t="s">
        <v>584</v>
      </c>
      <c r="U311">
        <v>20</v>
      </c>
      <c r="V311" t="s">
        <v>584</v>
      </c>
      <c r="W311" t="s">
        <v>584</v>
      </c>
      <c r="X311" t="s">
        <v>584</v>
      </c>
      <c r="Y311" t="s">
        <v>612</v>
      </c>
      <c r="Z311" t="s">
        <v>612</v>
      </c>
      <c r="AD311" t="s">
        <v>9889</v>
      </c>
    </row>
    <row r="312" spans="1:33" x14ac:dyDescent="0.15">
      <c r="A312" s="5" t="str">
        <f>記入用!A312</f>
        <v>狂奏のトルネ</v>
      </c>
      <c r="B312" t="str">
        <f>記入用!B312</f>
        <v>Aoi_nasuko</v>
      </c>
      <c r="C312" t="s">
        <v>9387</v>
      </c>
      <c r="D312" t="s">
        <v>9388</v>
      </c>
      <c r="E312" t="s">
        <v>951</v>
      </c>
      <c r="F312" t="s">
        <v>1253</v>
      </c>
      <c r="G312">
        <v>8</v>
      </c>
      <c r="H312" t="s">
        <v>419</v>
      </c>
      <c r="I312" t="s">
        <v>582</v>
      </c>
      <c r="J312" t="s">
        <v>560</v>
      </c>
      <c r="K312" t="s">
        <v>3466</v>
      </c>
      <c r="L312" t="s">
        <v>608</v>
      </c>
      <c r="M312">
        <v>15</v>
      </c>
      <c r="N312">
        <v>3</v>
      </c>
      <c r="P312" t="s">
        <v>611</v>
      </c>
      <c r="Q312" t="s">
        <v>611</v>
      </c>
      <c r="R312" t="s">
        <v>611</v>
      </c>
      <c r="S312" t="s">
        <v>611</v>
      </c>
      <c r="T312" t="s">
        <v>611</v>
      </c>
      <c r="U312">
        <v>20</v>
      </c>
      <c r="V312" t="s">
        <v>642</v>
      </c>
      <c r="W312" t="s">
        <v>642</v>
      </c>
      <c r="X312" t="s">
        <v>642</v>
      </c>
      <c r="Y312" t="s">
        <v>642</v>
      </c>
      <c r="Z312" t="s">
        <v>609</v>
      </c>
      <c r="AA312" t="s">
        <v>9269</v>
      </c>
      <c r="AC312" t="s">
        <v>9270</v>
      </c>
      <c r="AD312" t="s">
        <v>9271</v>
      </c>
    </row>
    <row r="313" spans="1:33" x14ac:dyDescent="0.15">
      <c r="A313" s="5" t="str">
        <f>記入用!A313</f>
        <v>踊り子のリリーエ</v>
      </c>
      <c r="B313" t="str">
        <f>記入用!B313</f>
        <v>雪乃百合</v>
      </c>
      <c r="C313" t="s">
        <v>9785</v>
      </c>
      <c r="D313" t="s">
        <v>9786</v>
      </c>
      <c r="E313" t="s">
        <v>708</v>
      </c>
      <c r="F313" t="s">
        <v>2157</v>
      </c>
      <c r="G313">
        <v>1</v>
      </c>
      <c r="H313" t="s">
        <v>419</v>
      </c>
      <c r="I313" t="s">
        <v>582</v>
      </c>
      <c r="J313" t="s">
        <v>560</v>
      </c>
      <c r="K313" t="s">
        <v>4509</v>
      </c>
      <c r="L313" t="s">
        <v>434</v>
      </c>
      <c r="M313">
        <v>100</v>
      </c>
      <c r="N313">
        <v>1</v>
      </c>
      <c r="O313" t="s">
        <v>584</v>
      </c>
      <c r="P313" t="s">
        <v>584</v>
      </c>
      <c r="Q313" t="s">
        <v>584</v>
      </c>
      <c r="R313" t="s">
        <v>584</v>
      </c>
      <c r="S313" t="s">
        <v>584</v>
      </c>
      <c r="T313" t="s">
        <v>584</v>
      </c>
      <c r="U313">
        <v>0</v>
      </c>
      <c r="AD313" t="s">
        <v>9787</v>
      </c>
    </row>
    <row r="314" spans="1:33" x14ac:dyDescent="0.15">
      <c r="A314" s="5" t="str">
        <f>記入用!A314</f>
        <v>虹のルガーナ</v>
      </c>
      <c r="B314" t="str">
        <f>記入用!B314</f>
        <v>うめもずく</v>
      </c>
      <c r="C314" t="s">
        <v>9806</v>
      </c>
      <c r="D314" t="s">
        <v>9807</v>
      </c>
      <c r="E314" t="s">
        <v>9808</v>
      </c>
      <c r="F314" t="s">
        <v>1253</v>
      </c>
      <c r="G314">
        <v>8</v>
      </c>
      <c r="H314" t="s">
        <v>581</v>
      </c>
      <c r="I314" t="s">
        <v>582</v>
      </c>
      <c r="J314" t="s">
        <v>421</v>
      </c>
      <c r="K314" t="s">
        <v>4509</v>
      </c>
      <c r="L314" s="5" t="s">
        <v>9809</v>
      </c>
      <c r="M314">
        <v>0</v>
      </c>
      <c r="N314">
        <v>3</v>
      </c>
      <c r="P314" t="s">
        <v>664</v>
      </c>
      <c r="Q314" t="s">
        <v>664</v>
      </c>
      <c r="R314" t="s">
        <v>9810</v>
      </c>
      <c r="S314" t="s">
        <v>9810</v>
      </c>
      <c r="T314" t="s">
        <v>9811</v>
      </c>
      <c r="U314">
        <v>10</v>
      </c>
      <c r="V314" t="s">
        <v>9812</v>
      </c>
      <c r="AD314" t="s">
        <v>9813</v>
      </c>
    </row>
    <row r="315" spans="1:33" x14ac:dyDescent="0.15">
      <c r="A315" s="5" t="str">
        <f>記入用!A315</f>
        <v>熱血の松岡修造</v>
      </c>
      <c r="B315" t="str">
        <f>記入用!B315</f>
        <v>べにさん</v>
      </c>
      <c r="C315" t="s">
        <v>10093</v>
      </c>
      <c r="D315" t="s">
        <v>546</v>
      </c>
      <c r="E315" s="15" t="s">
        <v>10094</v>
      </c>
      <c r="F315" t="s">
        <v>1253</v>
      </c>
      <c r="G315">
        <v>8</v>
      </c>
      <c r="H315" t="s">
        <v>419</v>
      </c>
      <c r="I315" t="s">
        <v>548</v>
      </c>
      <c r="J315" t="s">
        <v>10095</v>
      </c>
      <c r="K315" t="s">
        <v>4509</v>
      </c>
      <c r="L315" t="s">
        <v>608</v>
      </c>
      <c r="M315">
        <v>80</v>
      </c>
      <c r="N315">
        <v>1</v>
      </c>
      <c r="O315" t="s">
        <v>676</v>
      </c>
      <c r="P315" t="s">
        <v>584</v>
      </c>
      <c r="Q315" t="s">
        <v>584</v>
      </c>
      <c r="R315" t="s">
        <v>584</v>
      </c>
      <c r="S315" t="s">
        <v>584</v>
      </c>
      <c r="T315" t="s">
        <v>584</v>
      </c>
      <c r="U315">
        <v>10</v>
      </c>
      <c r="V315" t="s">
        <v>609</v>
      </c>
      <c r="W315" t="s">
        <v>2432</v>
      </c>
      <c r="AA315" t="s">
        <v>10096</v>
      </c>
      <c r="AC315" s="5" t="s">
        <v>6031</v>
      </c>
      <c r="AD315" t="s">
        <v>10097</v>
      </c>
      <c r="AE315" t="s">
        <v>10098</v>
      </c>
    </row>
    <row r="316" spans="1:33" x14ac:dyDescent="0.15">
      <c r="A316" s="5" t="str">
        <f>記入用!A316</f>
        <v>腐敗のヴェルドル</v>
      </c>
      <c r="B316" t="str">
        <f>記入用!B316</f>
        <v>快楽を求めし恐怖腐男子</v>
      </c>
      <c r="C316" t="s">
        <v>10136</v>
      </c>
      <c r="D316" t="s">
        <v>10137</v>
      </c>
      <c r="E316" t="s">
        <v>883</v>
      </c>
      <c r="F316" t="s">
        <v>1253</v>
      </c>
      <c r="G316">
        <v>8</v>
      </c>
      <c r="H316" t="s">
        <v>581</v>
      </c>
      <c r="I316" t="s">
        <v>582</v>
      </c>
      <c r="J316" t="s">
        <v>421</v>
      </c>
      <c r="K316" t="s">
        <v>4509</v>
      </c>
      <c r="L316" t="s">
        <v>434</v>
      </c>
      <c r="M316">
        <v>100</v>
      </c>
      <c r="N316">
        <v>1</v>
      </c>
      <c r="P316" t="s">
        <v>584</v>
      </c>
      <c r="Q316" t="s">
        <v>584</v>
      </c>
      <c r="R316" t="s">
        <v>584</v>
      </c>
      <c r="S316" t="s">
        <v>584</v>
      </c>
      <c r="T316" t="s">
        <v>584</v>
      </c>
      <c r="U316">
        <v>0</v>
      </c>
      <c r="AA316" t="s">
        <v>10138</v>
      </c>
      <c r="AC316" t="s">
        <v>10139</v>
      </c>
      <c r="AD316" t="s">
        <v>10140</v>
      </c>
    </row>
    <row r="317" spans="1:33" x14ac:dyDescent="0.15">
      <c r="A317" s="5" t="str">
        <f>記入用!A317</f>
        <v>天龍タツタ</v>
      </c>
      <c r="B317" t="str">
        <f>記入用!B317</f>
        <v>赤錆</v>
      </c>
      <c r="C317" t="s">
        <v>10175</v>
      </c>
      <c r="D317" s="15" t="s">
        <v>10176</v>
      </c>
      <c r="E317" s="15" t="s">
        <v>10177</v>
      </c>
      <c r="F317" t="s">
        <v>10178</v>
      </c>
      <c r="G317">
        <v>8</v>
      </c>
      <c r="H317" t="s">
        <v>419</v>
      </c>
      <c r="I317" t="s">
        <v>10179</v>
      </c>
      <c r="J317" t="s">
        <v>508</v>
      </c>
      <c r="K317" t="s">
        <v>4509</v>
      </c>
      <c r="L317" t="s">
        <v>550</v>
      </c>
      <c r="M317">
        <v>40</v>
      </c>
      <c r="N317">
        <v>2</v>
      </c>
      <c r="O317" t="s">
        <v>609</v>
      </c>
      <c r="P317" t="s">
        <v>10180</v>
      </c>
      <c r="Q317" t="s">
        <v>10180</v>
      </c>
      <c r="R317" t="s">
        <v>423</v>
      </c>
      <c r="S317" t="s">
        <v>423</v>
      </c>
      <c r="T317" t="s">
        <v>644</v>
      </c>
      <c r="U317">
        <v>17</v>
      </c>
      <c r="V317" t="s">
        <v>10181</v>
      </c>
      <c r="W317" t="s">
        <v>10182</v>
      </c>
      <c r="X317" t="s">
        <v>612</v>
      </c>
      <c r="Y317" t="s">
        <v>678</v>
      </c>
      <c r="Z317" t="s">
        <v>678</v>
      </c>
      <c r="AB317" t="s">
        <v>10183</v>
      </c>
      <c r="AC317" t="s">
        <v>10184</v>
      </c>
      <c r="AD317" t="s">
        <v>10185</v>
      </c>
      <c r="AF317" s="41" t="s">
        <v>10226</v>
      </c>
      <c r="AG317" s="41" t="s">
        <v>10186</v>
      </c>
    </row>
    <row r="318" spans="1:33" x14ac:dyDescent="0.15">
      <c r="A318" s="5" t="str">
        <f>記入用!A318</f>
        <v>Aneira of Older Sister</v>
      </c>
      <c r="B318" t="str">
        <f>記入用!B318</f>
        <v>TotallyAMokoi</v>
      </c>
      <c r="C318" t="s">
        <v>11978</v>
      </c>
      <c r="D318" t="s">
        <v>10234</v>
      </c>
      <c r="E318" t="s">
        <v>10235</v>
      </c>
      <c r="F318" t="s">
        <v>10236</v>
      </c>
      <c r="G318">
        <v>8</v>
      </c>
      <c r="H318" t="s">
        <v>581</v>
      </c>
      <c r="I318" t="s">
        <v>10237</v>
      </c>
      <c r="J318" t="s">
        <v>421</v>
      </c>
      <c r="K318" t="s">
        <v>422</v>
      </c>
      <c r="L318" t="s">
        <v>434</v>
      </c>
      <c r="M318">
        <v>80</v>
      </c>
      <c r="N318">
        <v>1</v>
      </c>
      <c r="P318" t="s">
        <v>10238</v>
      </c>
      <c r="Q318" t="s">
        <v>10238</v>
      </c>
      <c r="R318" t="s">
        <v>10239</v>
      </c>
      <c r="S318" t="s">
        <v>10240</v>
      </c>
      <c r="T318" t="s">
        <v>1156</v>
      </c>
      <c r="U318">
        <v>0</v>
      </c>
      <c r="V318" t="s">
        <v>968</v>
      </c>
      <c r="W318" t="s">
        <v>968</v>
      </c>
      <c r="X318" t="s">
        <v>968</v>
      </c>
      <c r="Y318" t="s">
        <v>968</v>
      </c>
      <c r="Z318" t="s">
        <v>968</v>
      </c>
      <c r="AA318" t="s">
        <v>10241</v>
      </c>
      <c r="AD318" t="s">
        <v>10242</v>
      </c>
    </row>
    <row r="319" spans="1:33" x14ac:dyDescent="0.15">
      <c r="A319" s="5" t="str">
        <f>記入用!A319</f>
        <v>氷妃のシャール</v>
      </c>
      <c r="B319" t="str">
        <f>記入用!B319</f>
        <v>グリーンドラゴン</v>
      </c>
      <c r="C319" t="s">
        <v>10279</v>
      </c>
      <c r="D319" t="s">
        <v>10280</v>
      </c>
      <c r="E319" t="s">
        <v>883</v>
      </c>
      <c r="F319" t="s">
        <v>1096</v>
      </c>
      <c r="G319">
        <v>4</v>
      </c>
      <c r="H319" t="s">
        <v>419</v>
      </c>
      <c r="I319" t="s">
        <v>548</v>
      </c>
      <c r="J319" t="s">
        <v>421</v>
      </c>
      <c r="K319" t="s">
        <v>4509</v>
      </c>
      <c r="L319" t="s">
        <v>608</v>
      </c>
      <c r="M319">
        <v>90</v>
      </c>
      <c r="N319">
        <v>1</v>
      </c>
      <c r="P319" t="s">
        <v>584</v>
      </c>
      <c r="Q319" t="s">
        <v>584</v>
      </c>
      <c r="R319" t="s">
        <v>584</v>
      </c>
      <c r="S319" t="s">
        <v>584</v>
      </c>
      <c r="T319" t="s">
        <v>584</v>
      </c>
      <c r="U319">
        <v>10</v>
      </c>
      <c r="V319" t="s">
        <v>866</v>
      </c>
      <c r="W319" t="s">
        <v>866</v>
      </c>
      <c r="X319" t="s">
        <v>866</v>
      </c>
      <c r="Y319" t="s">
        <v>866</v>
      </c>
      <c r="Z319" t="s">
        <v>866</v>
      </c>
      <c r="AC319" t="s">
        <v>10281</v>
      </c>
      <c r="AD319" t="s">
        <v>10282</v>
      </c>
      <c r="AE319" t="s">
        <v>10275</v>
      </c>
    </row>
    <row r="320" spans="1:33" x14ac:dyDescent="0.15">
      <c r="A320" s="5" t="str">
        <f>記入用!A320</f>
        <v>狂神竜シャール</v>
      </c>
      <c r="B320" t="str">
        <f>記入用!B320</f>
        <v>グリーンドラゴン</v>
      </c>
      <c r="C320" t="s">
        <v>10279</v>
      </c>
      <c r="D320" t="s">
        <v>10280</v>
      </c>
      <c r="E320" t="s">
        <v>883</v>
      </c>
      <c r="F320" t="s">
        <v>1096</v>
      </c>
      <c r="G320">
        <v>5</v>
      </c>
      <c r="H320" t="s">
        <v>419</v>
      </c>
      <c r="I320" t="s">
        <v>548</v>
      </c>
      <c r="J320" t="s">
        <v>421</v>
      </c>
      <c r="K320" t="s">
        <v>4509</v>
      </c>
      <c r="L320" t="s">
        <v>608</v>
      </c>
      <c r="M320">
        <v>90</v>
      </c>
      <c r="N320">
        <v>1</v>
      </c>
      <c r="P320" t="s">
        <v>584</v>
      </c>
      <c r="Q320" t="s">
        <v>584</v>
      </c>
      <c r="R320" t="s">
        <v>584</v>
      </c>
      <c r="S320" t="s">
        <v>584</v>
      </c>
      <c r="T320" t="s">
        <v>584</v>
      </c>
      <c r="U320">
        <v>10</v>
      </c>
      <c r="V320" t="s">
        <v>866</v>
      </c>
      <c r="W320" t="s">
        <v>866</v>
      </c>
      <c r="X320" t="s">
        <v>866</v>
      </c>
      <c r="Y320" t="s">
        <v>866</v>
      </c>
      <c r="Z320" t="s">
        <v>866</v>
      </c>
      <c r="AC320" t="s">
        <v>10281</v>
      </c>
      <c r="AD320" t="s">
        <v>10282</v>
      </c>
      <c r="AE320" t="s">
        <v>10275</v>
      </c>
    </row>
    <row r="321" spans="1:33" x14ac:dyDescent="0.15">
      <c r="A321" s="5" t="str">
        <f>記入用!A321</f>
        <v>輪舞曲のエリーゼ</v>
      </c>
      <c r="B321" t="str">
        <f>記入用!B321</f>
        <v>syphom</v>
      </c>
      <c r="C321" t="s">
        <v>10343</v>
      </c>
      <c r="D321" t="s">
        <v>8115</v>
      </c>
      <c r="E321" t="s">
        <v>10344</v>
      </c>
      <c r="F321" t="s">
        <v>10345</v>
      </c>
      <c r="G321">
        <v>8</v>
      </c>
      <c r="H321" t="s">
        <v>581</v>
      </c>
      <c r="I321" t="s">
        <v>10346</v>
      </c>
      <c r="J321" t="s">
        <v>421</v>
      </c>
      <c r="K321" t="s">
        <v>4509</v>
      </c>
      <c r="L321" t="s">
        <v>7247</v>
      </c>
      <c r="M321">
        <v>100</v>
      </c>
      <c r="N321">
        <v>1</v>
      </c>
      <c r="O321" t="s">
        <v>10347</v>
      </c>
      <c r="P321" t="s">
        <v>584</v>
      </c>
      <c r="Q321" t="s">
        <v>584</v>
      </c>
      <c r="R321" t="s">
        <v>584</v>
      </c>
      <c r="S321" t="s">
        <v>584</v>
      </c>
      <c r="T321" t="s">
        <v>584</v>
      </c>
      <c r="U321">
        <v>0</v>
      </c>
      <c r="V321" t="s">
        <v>584</v>
      </c>
      <c r="W321" t="s">
        <v>584</v>
      </c>
      <c r="X321" t="s">
        <v>584</v>
      </c>
      <c r="Y321" t="s">
        <v>584</v>
      </c>
      <c r="Z321" t="s">
        <v>584</v>
      </c>
      <c r="AG321" s="41" t="s">
        <v>10348</v>
      </c>
    </row>
    <row r="322" spans="1:33" x14ac:dyDescent="0.15">
      <c r="A322" s="5" t="str">
        <f>記入用!A322</f>
        <v>投影少女のロキア</v>
      </c>
      <c r="B322" t="str">
        <f>記入用!B322</f>
        <v>ソナリ</v>
      </c>
      <c r="C322" t="s">
        <v>10370</v>
      </c>
      <c r="D322" t="s">
        <v>1132</v>
      </c>
      <c r="E322" t="s">
        <v>883</v>
      </c>
      <c r="F322" t="s">
        <v>10371</v>
      </c>
      <c r="G322">
        <v>44</v>
      </c>
      <c r="H322" t="s">
        <v>581</v>
      </c>
      <c r="I322" t="s">
        <v>582</v>
      </c>
      <c r="J322" t="s">
        <v>421</v>
      </c>
      <c r="K322" t="s">
        <v>4509</v>
      </c>
      <c r="L322" t="s">
        <v>608</v>
      </c>
      <c r="M322">
        <v>99</v>
      </c>
      <c r="N322">
        <v>1</v>
      </c>
      <c r="P322" t="s">
        <v>10372</v>
      </c>
      <c r="Q322" t="s">
        <v>10373</v>
      </c>
      <c r="R322" t="s">
        <v>10374</v>
      </c>
      <c r="S322" t="s">
        <v>10375</v>
      </c>
      <c r="T322" t="s">
        <v>10376</v>
      </c>
      <c r="U322">
        <v>50</v>
      </c>
      <c r="V322" t="s">
        <v>10377</v>
      </c>
      <c r="W322" t="s">
        <v>10378</v>
      </c>
      <c r="X322" t="s">
        <v>10379</v>
      </c>
      <c r="Y322" t="s">
        <v>1484</v>
      </c>
      <c r="Z322" t="s">
        <v>10380</v>
      </c>
      <c r="AA322" t="s">
        <v>10381</v>
      </c>
      <c r="AC322" s="2" t="s">
        <v>10382</v>
      </c>
      <c r="AD322" t="s">
        <v>10383</v>
      </c>
    </row>
    <row r="323" spans="1:33" x14ac:dyDescent="0.15">
      <c r="A323" s="5" t="str">
        <f>記入用!A323</f>
        <v>自衛のフカード</v>
      </c>
      <c r="B323" t="str">
        <f>記入用!B323</f>
        <v>Aoi_nasuko</v>
      </c>
      <c r="C323" t="s">
        <v>10712</v>
      </c>
      <c r="D323" s="15" t="s">
        <v>10986</v>
      </c>
      <c r="E323" t="s">
        <v>10713</v>
      </c>
      <c r="F323" t="s">
        <v>10714</v>
      </c>
      <c r="G323">
        <v>8</v>
      </c>
      <c r="H323" t="s">
        <v>419</v>
      </c>
      <c r="I323" t="s">
        <v>582</v>
      </c>
      <c r="J323" t="s">
        <v>560</v>
      </c>
      <c r="K323" t="s">
        <v>4509</v>
      </c>
      <c r="L323" t="s">
        <v>608</v>
      </c>
      <c r="M323">
        <v>30</v>
      </c>
      <c r="N323">
        <v>4</v>
      </c>
      <c r="O323" t="s">
        <v>585</v>
      </c>
      <c r="P323" t="s">
        <v>423</v>
      </c>
      <c r="Q323" t="s">
        <v>423</v>
      </c>
      <c r="R323" t="s">
        <v>423</v>
      </c>
      <c r="S323" t="s">
        <v>423</v>
      </c>
      <c r="T323" t="s">
        <v>423</v>
      </c>
      <c r="U323">
        <v>10</v>
      </c>
      <c r="V323" s="6" t="s">
        <v>1980</v>
      </c>
      <c r="W323" s="6" t="s">
        <v>1980</v>
      </c>
      <c r="X323" s="6" t="s">
        <v>1980</v>
      </c>
      <c r="Y323" s="6" t="s">
        <v>1980</v>
      </c>
      <c r="Z323" s="6" t="s">
        <v>1980</v>
      </c>
    </row>
    <row r="324" spans="1:33" x14ac:dyDescent="0.15">
      <c r="A324" s="5" t="str">
        <f>記入用!A324</f>
        <v>強運のジン</v>
      </c>
      <c r="B324" t="str">
        <f>記入用!B324</f>
        <v>鬼灯の魂</v>
      </c>
      <c r="C324" t="s">
        <v>10764</v>
      </c>
      <c r="D324" t="s">
        <v>1400</v>
      </c>
      <c r="E324" s="15" t="s">
        <v>10764</v>
      </c>
      <c r="F324" t="s">
        <v>580</v>
      </c>
      <c r="G324">
        <v>8</v>
      </c>
      <c r="H324" t="s">
        <v>1402</v>
      </c>
      <c r="I324" t="s">
        <v>582</v>
      </c>
      <c r="J324" t="s">
        <v>421</v>
      </c>
      <c r="K324" t="s">
        <v>422</v>
      </c>
      <c r="L324" t="s">
        <v>434</v>
      </c>
      <c r="M324">
        <v>90</v>
      </c>
      <c r="N324">
        <v>1</v>
      </c>
      <c r="P324" t="s">
        <v>584</v>
      </c>
      <c r="Q324" t="s">
        <v>584</v>
      </c>
      <c r="R324" t="s">
        <v>584</v>
      </c>
      <c r="S324" t="s">
        <v>584</v>
      </c>
      <c r="T324" t="s">
        <v>423</v>
      </c>
      <c r="U324">
        <v>25</v>
      </c>
      <c r="V324" t="s">
        <v>1258</v>
      </c>
      <c r="W324" t="s">
        <v>1258</v>
      </c>
      <c r="X324" t="s">
        <v>10765</v>
      </c>
      <c r="AA324" t="s">
        <v>10766</v>
      </c>
      <c r="AD324" t="s">
        <v>10767</v>
      </c>
    </row>
    <row r="325" spans="1:33" x14ac:dyDescent="0.15">
      <c r="A325" s="5" t="str">
        <f>記入用!A325</f>
        <v>無色のウルエメ</v>
      </c>
      <c r="B325" t="str">
        <f>記入用!B325</f>
        <v>ああああ</v>
      </c>
      <c r="C325" t="s">
        <v>10823</v>
      </c>
      <c r="D325" t="s">
        <v>546</v>
      </c>
      <c r="E325" t="s">
        <v>883</v>
      </c>
      <c r="F325" t="s">
        <v>10824</v>
      </c>
      <c r="G325">
        <v>8</v>
      </c>
      <c r="H325" t="s">
        <v>581</v>
      </c>
      <c r="I325" t="s">
        <v>582</v>
      </c>
      <c r="J325" t="s">
        <v>421</v>
      </c>
      <c r="K325" t="s">
        <v>422</v>
      </c>
      <c r="L325" t="s">
        <v>434</v>
      </c>
      <c r="M325">
        <v>20</v>
      </c>
      <c r="N325">
        <v>1</v>
      </c>
      <c r="P325" s="6" t="s">
        <v>776</v>
      </c>
      <c r="Q325" s="6" t="s">
        <v>776</v>
      </c>
      <c r="R325" s="6" t="s">
        <v>776</v>
      </c>
      <c r="S325" t="s">
        <v>584</v>
      </c>
      <c r="T325" t="s">
        <v>10825</v>
      </c>
      <c r="U325">
        <v>5</v>
      </c>
      <c r="V325" t="s">
        <v>10826</v>
      </c>
      <c r="W325" t="s">
        <v>10826</v>
      </c>
      <c r="X325" t="s">
        <v>10826</v>
      </c>
      <c r="Y325" t="s">
        <v>10827</v>
      </c>
      <c r="Z325" t="s">
        <v>10827</v>
      </c>
      <c r="AC325" t="s">
        <v>10828</v>
      </c>
      <c r="AD325" t="s">
        <v>10829</v>
      </c>
    </row>
    <row r="326" spans="1:33" x14ac:dyDescent="0.15">
      <c r="A326" s="5" t="str">
        <f>記入用!A326</f>
        <v>不浄のナカレ</v>
      </c>
      <c r="B326" t="str">
        <f>記入用!B326</f>
        <v>ああああ</v>
      </c>
      <c r="C326" t="s">
        <v>10851</v>
      </c>
      <c r="D326" t="s">
        <v>546</v>
      </c>
      <c r="E326" t="s">
        <v>883</v>
      </c>
      <c r="F326" t="s">
        <v>10824</v>
      </c>
      <c r="G326">
        <v>8</v>
      </c>
      <c r="H326" t="s">
        <v>581</v>
      </c>
      <c r="I326" t="s">
        <v>582</v>
      </c>
      <c r="J326" t="s">
        <v>421</v>
      </c>
      <c r="K326" t="s">
        <v>422</v>
      </c>
      <c r="L326" t="s">
        <v>608</v>
      </c>
      <c r="M326">
        <v>25</v>
      </c>
      <c r="N326">
        <v>1</v>
      </c>
      <c r="P326" t="s">
        <v>10825</v>
      </c>
      <c r="Q326" t="s">
        <v>10825</v>
      </c>
      <c r="R326" t="s">
        <v>10825</v>
      </c>
      <c r="S326" t="s">
        <v>10825</v>
      </c>
      <c r="T326" t="s">
        <v>761</v>
      </c>
      <c r="U326">
        <v>5</v>
      </c>
      <c r="V326" t="s">
        <v>10852</v>
      </c>
      <c r="W326" t="s">
        <v>10852</v>
      </c>
      <c r="X326" t="s">
        <v>10852</v>
      </c>
      <c r="Y326" t="s">
        <v>10852</v>
      </c>
      <c r="Z326" t="s">
        <v>10852</v>
      </c>
      <c r="AA326" t="s">
        <v>10853</v>
      </c>
      <c r="AC326" t="s">
        <v>10854</v>
      </c>
      <c r="AD326" t="s">
        <v>10855</v>
      </c>
    </row>
    <row r="327" spans="1:33" x14ac:dyDescent="0.15">
      <c r="A327" s="5" t="str">
        <f>記入用!A327</f>
        <v>無個性な死んだライオン</v>
      </c>
      <c r="B327" t="str">
        <f>記入用!B327</f>
        <v>赤錆</v>
      </c>
      <c r="C327" t="s">
        <v>10872</v>
      </c>
      <c r="D327" t="s">
        <v>546</v>
      </c>
      <c r="E327" t="s">
        <v>1498</v>
      </c>
      <c r="F327" t="s">
        <v>10824</v>
      </c>
      <c r="G327">
        <v>8</v>
      </c>
      <c r="H327" t="s">
        <v>419</v>
      </c>
      <c r="I327" t="s">
        <v>548</v>
      </c>
      <c r="J327" t="s">
        <v>421</v>
      </c>
      <c r="K327" t="s">
        <v>4509</v>
      </c>
      <c r="L327" t="s">
        <v>608</v>
      </c>
      <c r="M327">
        <v>50</v>
      </c>
      <c r="N327">
        <v>1</v>
      </c>
      <c r="P327" t="s">
        <v>10873</v>
      </c>
      <c r="Q327" t="s">
        <v>10873</v>
      </c>
      <c r="R327" t="s">
        <v>10873</v>
      </c>
      <c r="S327" t="s">
        <v>10873</v>
      </c>
      <c r="T327" t="s">
        <v>10873</v>
      </c>
      <c r="U327">
        <v>80</v>
      </c>
      <c r="V327" t="s">
        <v>10869</v>
      </c>
      <c r="W327" t="s">
        <v>10869</v>
      </c>
      <c r="X327" t="s">
        <v>10869</v>
      </c>
      <c r="Y327" t="s">
        <v>10869</v>
      </c>
      <c r="Z327" t="s">
        <v>10869</v>
      </c>
    </row>
    <row r="328" spans="1:33" x14ac:dyDescent="0.15">
      <c r="A328" s="5" t="str">
        <f>記入用!A328</f>
        <v>取説のインストラ</v>
      </c>
      <c r="B328" t="str">
        <f>記入用!B328</f>
        <v>赤錆</v>
      </c>
      <c r="C328" t="s">
        <v>10887</v>
      </c>
      <c r="D328" t="s">
        <v>546</v>
      </c>
      <c r="E328" t="s">
        <v>740</v>
      </c>
      <c r="F328" t="s">
        <v>1253</v>
      </c>
      <c r="G328">
        <v>8</v>
      </c>
      <c r="H328" t="s">
        <v>581</v>
      </c>
      <c r="I328" t="s">
        <v>10888</v>
      </c>
      <c r="J328" t="s">
        <v>421</v>
      </c>
      <c r="K328" t="s">
        <v>4509</v>
      </c>
      <c r="L328" t="s">
        <v>608</v>
      </c>
      <c r="M328">
        <v>90</v>
      </c>
      <c r="N328">
        <v>1</v>
      </c>
      <c r="P328" t="s">
        <v>584</v>
      </c>
      <c r="Q328" t="s">
        <v>584</v>
      </c>
      <c r="R328" t="s">
        <v>584</v>
      </c>
      <c r="S328" t="s">
        <v>423</v>
      </c>
      <c r="T328" t="s">
        <v>423</v>
      </c>
      <c r="U328">
        <v>15</v>
      </c>
      <c r="V328" t="s">
        <v>614</v>
      </c>
      <c r="W328" t="s">
        <v>614</v>
      </c>
      <c r="X328" t="s">
        <v>717</v>
      </c>
      <c r="AC328" t="s">
        <v>10889</v>
      </c>
      <c r="AD328" t="s">
        <v>10890</v>
      </c>
    </row>
    <row r="329" spans="1:33" x14ac:dyDescent="0.15">
      <c r="A329" s="5" t="str">
        <f>記入用!A329</f>
        <v>黒天使のフレアハーツ</v>
      </c>
      <c r="B329" t="str">
        <f>記入用!B329</f>
        <v>赤坂</v>
      </c>
      <c r="C329" t="s">
        <v>10921</v>
      </c>
      <c r="D329" t="s">
        <v>10922</v>
      </c>
      <c r="E329" t="s">
        <v>10923</v>
      </c>
      <c r="F329" t="s">
        <v>2871</v>
      </c>
      <c r="G329">
        <v>5</v>
      </c>
      <c r="H329" t="s">
        <v>419</v>
      </c>
      <c r="I329" t="s">
        <v>10924</v>
      </c>
      <c r="J329" t="s">
        <v>10925</v>
      </c>
      <c r="K329" t="s">
        <v>4509</v>
      </c>
      <c r="L329" t="s">
        <v>10926</v>
      </c>
      <c r="M329">
        <v>90</v>
      </c>
      <c r="N329">
        <v>3</v>
      </c>
      <c r="O329" t="s">
        <v>10927</v>
      </c>
      <c r="P329" t="s">
        <v>551</v>
      </c>
      <c r="Q329" t="s">
        <v>609</v>
      </c>
      <c r="R329" t="s">
        <v>609</v>
      </c>
      <c r="S329" t="s">
        <v>609</v>
      </c>
      <c r="T329" t="s">
        <v>10928</v>
      </c>
      <c r="U329">
        <v>15</v>
      </c>
      <c r="V329" t="s">
        <v>1178</v>
      </c>
      <c r="W329" t="s">
        <v>1178</v>
      </c>
      <c r="X329" t="s">
        <v>4411</v>
      </c>
      <c r="Y329" t="s">
        <v>4411</v>
      </c>
      <c r="Z329" t="s">
        <v>609</v>
      </c>
      <c r="AD329" t="s">
        <v>10929</v>
      </c>
    </row>
    <row r="330" spans="1:33" x14ac:dyDescent="0.15">
      <c r="A330" s="5" t="str">
        <f>記入用!A330</f>
        <v>迷宮のメイズ</v>
      </c>
      <c r="B330" t="str">
        <f>記入用!B330</f>
        <v>alec</v>
      </c>
      <c r="C330" t="s">
        <v>10966</v>
      </c>
      <c r="D330" t="s">
        <v>10967</v>
      </c>
      <c r="E330" t="s">
        <v>10968</v>
      </c>
      <c r="F330" t="s">
        <v>10969</v>
      </c>
      <c r="G330">
        <v>8</v>
      </c>
      <c r="H330" t="s">
        <v>419</v>
      </c>
      <c r="I330" t="s">
        <v>548</v>
      </c>
      <c r="J330" t="s">
        <v>549</v>
      </c>
      <c r="K330" t="s">
        <v>4509</v>
      </c>
      <c r="L330" t="s">
        <v>608</v>
      </c>
      <c r="M330">
        <v>75</v>
      </c>
      <c r="N330">
        <v>2</v>
      </c>
      <c r="O330" t="s">
        <v>10970</v>
      </c>
      <c r="P330" t="s">
        <v>423</v>
      </c>
      <c r="Q330" t="s">
        <v>551</v>
      </c>
      <c r="R330" t="s">
        <v>551</v>
      </c>
      <c r="S330" t="s">
        <v>551</v>
      </c>
      <c r="T330" t="s">
        <v>551</v>
      </c>
      <c r="U330">
        <v>30</v>
      </c>
      <c r="V330" t="s">
        <v>10971</v>
      </c>
      <c r="W330" t="s">
        <v>10971</v>
      </c>
      <c r="X330" t="s">
        <v>551</v>
      </c>
      <c r="Y330" t="s">
        <v>10970</v>
      </c>
      <c r="Z330" t="s">
        <v>644</v>
      </c>
      <c r="AC330" t="s">
        <v>10972</v>
      </c>
    </row>
    <row r="331" spans="1:33" x14ac:dyDescent="0.15">
      <c r="A331" s="5" t="str">
        <f>記入用!A331</f>
        <v>星座のミルフィア</v>
      </c>
      <c r="B331" t="str">
        <f>記入用!B331</f>
        <v>Sky_Kirche</v>
      </c>
      <c r="C331" t="s">
        <v>11105</v>
      </c>
      <c r="D331" t="s">
        <v>546</v>
      </c>
      <c r="E331" t="s">
        <v>639</v>
      </c>
      <c r="F331" t="s">
        <v>11106</v>
      </c>
      <c r="G331">
        <v>8</v>
      </c>
      <c r="H331" t="s">
        <v>640</v>
      </c>
      <c r="I331" t="s">
        <v>11107</v>
      </c>
      <c r="J331" t="s">
        <v>560</v>
      </c>
      <c r="K331" t="s">
        <v>4509</v>
      </c>
      <c r="L331" t="s">
        <v>608</v>
      </c>
      <c r="M331">
        <v>80</v>
      </c>
      <c r="N331">
        <v>2</v>
      </c>
      <c r="P331" t="s">
        <v>11108</v>
      </c>
      <c r="Q331" t="s">
        <v>728</v>
      </c>
      <c r="R331" t="s">
        <v>665</v>
      </c>
      <c r="S331" t="s">
        <v>1427</v>
      </c>
      <c r="T331" t="s">
        <v>699</v>
      </c>
      <c r="U331">
        <v>20</v>
      </c>
      <c r="V331" t="s">
        <v>11109</v>
      </c>
      <c r="AD331" t="s">
        <v>11110</v>
      </c>
    </row>
    <row r="332" spans="1:33" x14ac:dyDescent="0.15">
      <c r="A332" s="5" t="str">
        <f>記入用!A332</f>
        <v>料理のシェフリー</v>
      </c>
      <c r="B332" t="str">
        <f>記入用!B332</f>
        <v>alec</v>
      </c>
      <c r="C332" t="s">
        <v>11037</v>
      </c>
      <c r="D332" t="s">
        <v>546</v>
      </c>
      <c r="E332" t="s">
        <v>2500</v>
      </c>
      <c r="F332" t="s">
        <v>11038</v>
      </c>
      <c r="G332">
        <v>8</v>
      </c>
      <c r="H332" t="s">
        <v>419</v>
      </c>
      <c r="I332" t="s">
        <v>548</v>
      </c>
      <c r="J332" t="s">
        <v>421</v>
      </c>
      <c r="K332" t="s">
        <v>4509</v>
      </c>
      <c r="L332" t="s">
        <v>608</v>
      </c>
      <c r="M332">
        <v>60</v>
      </c>
      <c r="N332">
        <v>1</v>
      </c>
      <c r="O332" t="s">
        <v>644</v>
      </c>
      <c r="P332" t="s">
        <v>761</v>
      </c>
      <c r="Q332" t="s">
        <v>761</v>
      </c>
      <c r="R332" t="s">
        <v>761</v>
      </c>
      <c r="S332" t="s">
        <v>11039</v>
      </c>
      <c r="T332" t="s">
        <v>953</v>
      </c>
      <c r="U332">
        <v>30</v>
      </c>
      <c r="V332" t="s">
        <v>761</v>
      </c>
      <c r="W332" t="s">
        <v>761</v>
      </c>
      <c r="X332" t="s">
        <v>761</v>
      </c>
      <c r="Y332" t="s">
        <v>11039</v>
      </c>
      <c r="Z332" t="s">
        <v>953</v>
      </c>
      <c r="AC332" t="s">
        <v>11040</v>
      </c>
    </row>
    <row r="333" spans="1:33" x14ac:dyDescent="0.15">
      <c r="A333" s="5" t="str">
        <f>記入用!A333</f>
        <v>神殺しの蒼牙</v>
      </c>
      <c r="B333" t="str">
        <f>記入用!B333</f>
        <v>蒼牙・えだまめ</v>
      </c>
      <c r="C333" t="s">
        <v>11074</v>
      </c>
      <c r="D333" t="s">
        <v>11075</v>
      </c>
      <c r="E333" t="s">
        <v>816</v>
      </c>
      <c r="F333" t="s">
        <v>17013</v>
      </c>
      <c r="G333">
        <v>8</v>
      </c>
      <c r="H333" t="s">
        <v>11076</v>
      </c>
      <c r="I333" t="s">
        <v>582</v>
      </c>
      <c r="J333" t="s">
        <v>421</v>
      </c>
      <c r="K333" t="s">
        <v>4509</v>
      </c>
      <c r="L333" t="s">
        <v>608</v>
      </c>
      <c r="M333">
        <v>100</v>
      </c>
      <c r="N333">
        <v>1</v>
      </c>
      <c r="O333" t="s">
        <v>11077</v>
      </c>
      <c r="P333" t="s">
        <v>551</v>
      </c>
      <c r="Q333" t="s">
        <v>551</v>
      </c>
      <c r="R333" t="s">
        <v>551</v>
      </c>
      <c r="S333" t="s">
        <v>551</v>
      </c>
      <c r="T333" t="s">
        <v>551</v>
      </c>
      <c r="U333">
        <v>40</v>
      </c>
      <c r="V333" t="s">
        <v>839</v>
      </c>
      <c r="W333" t="s">
        <v>839</v>
      </c>
      <c r="X333" t="s">
        <v>610</v>
      </c>
      <c r="Y333" t="s">
        <v>610</v>
      </c>
      <c r="Z333" t="s">
        <v>610</v>
      </c>
      <c r="AA333" t="s">
        <v>11078</v>
      </c>
      <c r="AC333" t="s">
        <v>11079</v>
      </c>
      <c r="AD333" t="s">
        <v>11080</v>
      </c>
      <c r="AG333" s="41" t="s">
        <v>17014</v>
      </c>
    </row>
    <row r="334" spans="1:33" x14ac:dyDescent="0.15">
      <c r="A334" s="5" t="str">
        <f>記入用!A334</f>
        <v>神殺しの蒼牙（バランス調整版）</v>
      </c>
      <c r="B334" t="str">
        <f>記入用!B334</f>
        <v>蒼牙・えだまめ</v>
      </c>
      <c r="C334" t="s">
        <v>11074</v>
      </c>
      <c r="D334" t="s">
        <v>3126</v>
      </c>
      <c r="E334" t="s">
        <v>816</v>
      </c>
      <c r="F334" t="s">
        <v>17013</v>
      </c>
      <c r="G334">
        <v>8</v>
      </c>
      <c r="H334" t="s">
        <v>11076</v>
      </c>
      <c r="I334" t="s">
        <v>582</v>
      </c>
      <c r="J334" t="s">
        <v>421</v>
      </c>
      <c r="K334" t="s">
        <v>4509</v>
      </c>
      <c r="L334" t="s">
        <v>608</v>
      </c>
      <c r="M334">
        <v>100</v>
      </c>
      <c r="N334">
        <v>1</v>
      </c>
      <c r="O334" t="s">
        <v>910</v>
      </c>
      <c r="P334" t="s">
        <v>551</v>
      </c>
      <c r="Q334" t="s">
        <v>551</v>
      </c>
      <c r="R334" t="s">
        <v>551</v>
      </c>
      <c r="S334" t="s">
        <v>551</v>
      </c>
      <c r="T334" t="s">
        <v>551</v>
      </c>
      <c r="U334">
        <v>40</v>
      </c>
      <c r="V334" t="s">
        <v>839</v>
      </c>
      <c r="W334" t="s">
        <v>839</v>
      </c>
      <c r="X334" t="s">
        <v>610</v>
      </c>
      <c r="Y334" t="s">
        <v>610</v>
      </c>
      <c r="Z334" t="s">
        <v>610</v>
      </c>
      <c r="AA334" t="s">
        <v>981</v>
      </c>
      <c r="AC334" t="s">
        <v>11079</v>
      </c>
      <c r="AD334" t="s">
        <v>11080</v>
      </c>
      <c r="AG334" s="41"/>
    </row>
    <row r="335" spans="1:33" x14ac:dyDescent="0.15">
      <c r="A335" s="5" t="str">
        <f>記入用!A335</f>
        <v>屍のバツ</v>
      </c>
      <c r="B335" t="str">
        <f>記入用!B335</f>
        <v>むじゅん</v>
      </c>
      <c r="C335" t="s">
        <v>11236</v>
      </c>
      <c r="D335" t="s">
        <v>8115</v>
      </c>
      <c r="E335" t="s">
        <v>883</v>
      </c>
      <c r="F335" t="s">
        <v>3151</v>
      </c>
      <c r="G335">
        <v>8</v>
      </c>
      <c r="H335" t="s">
        <v>581</v>
      </c>
      <c r="I335" t="s">
        <v>582</v>
      </c>
      <c r="J335" t="s">
        <v>421</v>
      </c>
      <c r="K335" t="s">
        <v>422</v>
      </c>
      <c r="L335" t="s">
        <v>608</v>
      </c>
      <c r="M335">
        <v>60</v>
      </c>
      <c r="N335">
        <v>1</v>
      </c>
      <c r="O335" t="s">
        <v>1576</v>
      </c>
      <c r="P335" t="s">
        <v>551</v>
      </c>
      <c r="Q335" t="s">
        <v>551</v>
      </c>
      <c r="R335" s="6" t="s">
        <v>776</v>
      </c>
      <c r="S335" t="s">
        <v>1154</v>
      </c>
      <c r="T335" t="s">
        <v>11237</v>
      </c>
      <c r="U335">
        <v>40</v>
      </c>
      <c r="V335" t="s">
        <v>839</v>
      </c>
      <c r="W335" t="s">
        <v>839</v>
      </c>
      <c r="X335" t="s">
        <v>839</v>
      </c>
      <c r="Y335" t="s">
        <v>11238</v>
      </c>
      <c r="Z335" t="s">
        <v>11238</v>
      </c>
      <c r="AA335" t="s">
        <v>11239</v>
      </c>
      <c r="AC335" s="13" t="s">
        <v>11240</v>
      </c>
      <c r="AD335" s="13" t="s">
        <v>11241</v>
      </c>
    </row>
    <row r="336" spans="1:33" x14ac:dyDescent="0.15">
      <c r="A336" s="5" t="str">
        <f>記入用!A336</f>
        <v>骸のカトリア</v>
      </c>
      <c r="B336" t="str">
        <f>記入用!B336</f>
        <v>むじゅん</v>
      </c>
      <c r="C336" t="s">
        <v>11274</v>
      </c>
      <c r="D336" t="s">
        <v>11275</v>
      </c>
      <c r="E336" t="s">
        <v>11276</v>
      </c>
      <c r="F336" t="s">
        <v>3151</v>
      </c>
      <c r="G336">
        <v>8</v>
      </c>
      <c r="H336" t="s">
        <v>581</v>
      </c>
      <c r="I336" t="s">
        <v>582</v>
      </c>
      <c r="J336" t="s">
        <v>421</v>
      </c>
      <c r="K336" t="s">
        <v>422</v>
      </c>
      <c r="L336" t="s">
        <v>608</v>
      </c>
      <c r="M336">
        <v>70</v>
      </c>
      <c r="N336">
        <v>2</v>
      </c>
      <c r="O336" t="s">
        <v>609</v>
      </c>
      <c r="P336" s="6" t="s">
        <v>709</v>
      </c>
      <c r="Q336" t="s">
        <v>423</v>
      </c>
      <c r="R336" s="6" t="s">
        <v>776</v>
      </c>
      <c r="S336" t="s">
        <v>644</v>
      </c>
      <c r="T336" t="s">
        <v>644</v>
      </c>
      <c r="U336">
        <v>10</v>
      </c>
      <c r="V336" t="s">
        <v>1156</v>
      </c>
      <c r="W336" t="s">
        <v>1156</v>
      </c>
      <c r="X336" t="s">
        <v>1177</v>
      </c>
      <c r="Y336" t="s">
        <v>11277</v>
      </c>
      <c r="Z336" t="s">
        <v>848</v>
      </c>
      <c r="AA336" t="s">
        <v>11278</v>
      </c>
      <c r="AC336" s="13" t="s">
        <v>11240</v>
      </c>
      <c r="AD336" s="13" t="s">
        <v>11279</v>
      </c>
    </row>
    <row r="337" spans="1:33" x14ac:dyDescent="0.15">
      <c r="A337" s="5" t="str">
        <f>記入用!A337</f>
        <v>芸術のランサ</v>
      </c>
      <c r="B337" t="str">
        <f>記入用!B337</f>
        <v>背黄青</v>
      </c>
      <c r="C337" t="s">
        <v>11531</v>
      </c>
      <c r="D337" t="s">
        <v>546</v>
      </c>
      <c r="E337" t="s">
        <v>708</v>
      </c>
      <c r="F337" t="s">
        <v>580</v>
      </c>
      <c r="G337">
        <v>8</v>
      </c>
      <c r="H337" t="s">
        <v>581</v>
      </c>
      <c r="I337" t="s">
        <v>11532</v>
      </c>
      <c r="J337" t="s">
        <v>421</v>
      </c>
      <c r="K337" t="s">
        <v>4509</v>
      </c>
      <c r="L337" t="s">
        <v>550</v>
      </c>
      <c r="M337">
        <v>100</v>
      </c>
      <c r="N337">
        <v>2</v>
      </c>
      <c r="O337" t="s">
        <v>585</v>
      </c>
      <c r="P337" t="s">
        <v>551</v>
      </c>
      <c r="Q337" t="s">
        <v>551</v>
      </c>
      <c r="R337" t="s">
        <v>423</v>
      </c>
      <c r="S337" t="s">
        <v>11533</v>
      </c>
      <c r="T337" s="6" t="s">
        <v>709</v>
      </c>
      <c r="U337">
        <v>20</v>
      </c>
      <c r="V337" t="s">
        <v>424</v>
      </c>
      <c r="W337" t="s">
        <v>424</v>
      </c>
      <c r="AC337" s="13" t="s">
        <v>11534</v>
      </c>
      <c r="AD337" s="13" t="s">
        <v>11535</v>
      </c>
    </row>
    <row r="338" spans="1:33" x14ac:dyDescent="0.15">
      <c r="A338" s="5" t="str">
        <f>記入用!A338</f>
        <v>バグのきれぼし</v>
      </c>
      <c r="B338" t="str">
        <f>記入用!B338</f>
        <v>むじゅん</v>
      </c>
      <c r="C338" t="s">
        <v>11566</v>
      </c>
      <c r="D338" t="s">
        <v>11567</v>
      </c>
      <c r="E338" t="s">
        <v>1551</v>
      </c>
      <c r="F338" t="s">
        <v>1253</v>
      </c>
      <c r="G338">
        <v>89</v>
      </c>
      <c r="H338" t="s">
        <v>581</v>
      </c>
      <c r="I338" t="s">
        <v>548</v>
      </c>
      <c r="J338" t="s">
        <v>421</v>
      </c>
      <c r="K338" t="s">
        <v>422</v>
      </c>
      <c r="L338" t="s">
        <v>608</v>
      </c>
      <c r="M338">
        <v>100</v>
      </c>
      <c r="N338">
        <v>1</v>
      </c>
      <c r="O338" t="s">
        <v>585</v>
      </c>
      <c r="P338" t="s">
        <v>551</v>
      </c>
      <c r="Q338" t="s">
        <v>423</v>
      </c>
      <c r="R338" s="6" t="s">
        <v>776</v>
      </c>
      <c r="S338" s="6" t="s">
        <v>1980</v>
      </c>
      <c r="T338" s="6" t="s">
        <v>1980</v>
      </c>
      <c r="U338">
        <v>10</v>
      </c>
      <c r="V338" t="s">
        <v>763</v>
      </c>
      <c r="W338" t="s">
        <v>800</v>
      </c>
      <c r="X338" t="s">
        <v>1468</v>
      </c>
      <c r="Y338" t="s">
        <v>2432</v>
      </c>
      <c r="Z338" t="s">
        <v>2432</v>
      </c>
      <c r="AA338" t="s">
        <v>11568</v>
      </c>
      <c r="AC338" s="13" t="s">
        <v>11569</v>
      </c>
      <c r="AD338" s="13" t="s">
        <v>11570</v>
      </c>
      <c r="AG338" s="22" t="s">
        <v>11571</v>
      </c>
    </row>
    <row r="339" spans="1:33" x14ac:dyDescent="0.15">
      <c r="A339" s="5" t="str">
        <f>記入用!A339</f>
        <v>太陽のアマノ</v>
      </c>
      <c r="B339" t="str">
        <f>記入用!B339</f>
        <v>720円</v>
      </c>
      <c r="C339" t="s">
        <v>11591</v>
      </c>
      <c r="D339" t="s">
        <v>546</v>
      </c>
      <c r="E339" t="s">
        <v>951</v>
      </c>
      <c r="F339" t="s">
        <v>580</v>
      </c>
      <c r="G339">
        <v>8</v>
      </c>
      <c r="H339" t="s">
        <v>581</v>
      </c>
      <c r="I339" t="s">
        <v>548</v>
      </c>
      <c r="J339" t="s">
        <v>421</v>
      </c>
      <c r="K339" t="s">
        <v>422</v>
      </c>
      <c r="L339" t="s">
        <v>608</v>
      </c>
      <c r="M339">
        <v>100</v>
      </c>
      <c r="N339">
        <v>1</v>
      </c>
      <c r="O339" t="s">
        <v>609</v>
      </c>
      <c r="P339" t="s">
        <v>551</v>
      </c>
      <c r="Q339" t="s">
        <v>551</v>
      </c>
      <c r="R339" t="s">
        <v>551</v>
      </c>
      <c r="S339" t="s">
        <v>423</v>
      </c>
      <c r="T339" t="s">
        <v>423</v>
      </c>
      <c r="U339">
        <v>30</v>
      </c>
      <c r="V339" t="s">
        <v>1426</v>
      </c>
      <c r="W339" t="s">
        <v>728</v>
      </c>
      <c r="X339" t="s">
        <v>728</v>
      </c>
      <c r="Y339" t="s">
        <v>728</v>
      </c>
      <c r="Z339" t="s">
        <v>728</v>
      </c>
      <c r="AC339" s="13" t="s">
        <v>11592</v>
      </c>
      <c r="AD339" s="13" t="s">
        <v>11593</v>
      </c>
    </row>
    <row r="340" spans="1:33" x14ac:dyDescent="0.15">
      <c r="A340" s="5" t="str">
        <f>記入用!A340</f>
        <v>最古のもふもふ</v>
      </c>
      <c r="B340" t="str">
        <f>記入用!B340</f>
        <v>まぬるねこ</v>
      </c>
      <c r="C340" t="s">
        <v>11628</v>
      </c>
      <c r="D340" t="s">
        <v>11629</v>
      </c>
      <c r="E340" t="s">
        <v>951</v>
      </c>
      <c r="F340" t="s">
        <v>11630</v>
      </c>
      <c r="G340">
        <v>8</v>
      </c>
      <c r="H340" t="s">
        <v>419</v>
      </c>
      <c r="I340" t="s">
        <v>11631</v>
      </c>
      <c r="J340" t="s">
        <v>421</v>
      </c>
      <c r="K340" t="s">
        <v>4509</v>
      </c>
      <c r="L340" t="s">
        <v>608</v>
      </c>
      <c r="M340">
        <v>80</v>
      </c>
      <c r="N340">
        <v>1</v>
      </c>
      <c r="O340" t="s">
        <v>11632</v>
      </c>
      <c r="P340" t="s">
        <v>551</v>
      </c>
      <c r="Q340" t="s">
        <v>551</v>
      </c>
      <c r="R340" t="s">
        <v>551</v>
      </c>
      <c r="S340" t="s">
        <v>551</v>
      </c>
      <c r="T340" t="s">
        <v>551</v>
      </c>
      <c r="U340">
        <v>20</v>
      </c>
      <c r="V340" t="s">
        <v>1178</v>
      </c>
      <c r="W340" t="s">
        <v>441</v>
      </c>
      <c r="X340" t="s">
        <v>711</v>
      </c>
      <c r="AA340" t="s">
        <v>11633</v>
      </c>
      <c r="AC340" s="13" t="s">
        <v>11634</v>
      </c>
      <c r="AD340" s="13" t="s">
        <v>11635</v>
      </c>
    </row>
    <row r="341" spans="1:33" x14ac:dyDescent="0.15">
      <c r="A341" s="5" t="str">
        <f>記入用!A341</f>
        <v>パンプキン・フカード</v>
      </c>
      <c r="B341" t="str">
        <f>記入用!B341</f>
        <v>Aoi_nasuko</v>
      </c>
      <c r="C341" t="s">
        <v>11794</v>
      </c>
      <c r="D341" s="15" t="s">
        <v>10986</v>
      </c>
      <c r="E341" t="s">
        <v>417</v>
      </c>
      <c r="F341" t="s">
        <v>1253</v>
      </c>
      <c r="G341">
        <v>8</v>
      </c>
      <c r="H341" t="s">
        <v>419</v>
      </c>
      <c r="I341" t="s">
        <v>582</v>
      </c>
      <c r="J341" t="s">
        <v>560</v>
      </c>
      <c r="K341" t="s">
        <v>4509</v>
      </c>
      <c r="L341" t="s">
        <v>608</v>
      </c>
      <c r="M341">
        <v>80</v>
      </c>
      <c r="N341">
        <v>4</v>
      </c>
      <c r="P341" s="6" t="s">
        <v>709</v>
      </c>
      <c r="Q341" s="6" t="s">
        <v>709</v>
      </c>
      <c r="R341" s="6" t="s">
        <v>709</v>
      </c>
      <c r="S341" s="6" t="s">
        <v>709</v>
      </c>
      <c r="T341" s="6" t="s">
        <v>709</v>
      </c>
      <c r="U341">
        <v>10</v>
      </c>
      <c r="AD341" s="13" t="s">
        <v>11795</v>
      </c>
    </row>
    <row r="342" spans="1:33" x14ac:dyDescent="0.15">
      <c r="A342" s="5" t="str">
        <f>記入用!A342</f>
        <v>狂宴のオネイロイ</v>
      </c>
      <c r="B342" t="str">
        <f>記入用!B342</f>
        <v>ソナリ</v>
      </c>
      <c r="C342" t="s">
        <v>11819</v>
      </c>
      <c r="D342" t="s">
        <v>4302</v>
      </c>
      <c r="E342" t="s">
        <v>1498</v>
      </c>
      <c r="F342" t="s">
        <v>11820</v>
      </c>
      <c r="G342">
        <v>1</v>
      </c>
      <c r="H342" t="s">
        <v>419</v>
      </c>
      <c r="I342" t="s">
        <v>582</v>
      </c>
      <c r="J342" t="s">
        <v>421</v>
      </c>
      <c r="K342" t="s">
        <v>4509</v>
      </c>
      <c r="L342" t="s">
        <v>608</v>
      </c>
      <c r="M342">
        <v>99</v>
      </c>
      <c r="N342">
        <v>1</v>
      </c>
      <c r="O342" t="s">
        <v>3820</v>
      </c>
      <c r="P342" t="s">
        <v>968</v>
      </c>
      <c r="Q342" t="s">
        <v>11821</v>
      </c>
      <c r="R342" s="6" t="s">
        <v>709</v>
      </c>
      <c r="S342" s="6" t="s">
        <v>709</v>
      </c>
      <c r="T342" s="6" t="s">
        <v>709</v>
      </c>
      <c r="U342">
        <v>10</v>
      </c>
      <c r="V342" t="s">
        <v>839</v>
      </c>
      <c r="AD342" s="13" t="s">
        <v>11822</v>
      </c>
    </row>
    <row r="343" spans="1:33" x14ac:dyDescent="0.15">
      <c r="A343" s="5" t="str">
        <f>記入用!A343</f>
        <v>刹命のインストラ</v>
      </c>
      <c r="B343" t="str">
        <f>記入用!B343</f>
        <v>赤錆</v>
      </c>
      <c r="C343" t="s">
        <v>10887</v>
      </c>
      <c r="D343" t="s">
        <v>546</v>
      </c>
      <c r="E343" t="s">
        <v>740</v>
      </c>
      <c r="F343" t="s">
        <v>1253</v>
      </c>
      <c r="G343">
        <v>8</v>
      </c>
      <c r="H343" t="s">
        <v>581</v>
      </c>
      <c r="I343" t="s">
        <v>420</v>
      </c>
      <c r="J343" t="s">
        <v>421</v>
      </c>
      <c r="K343" t="s">
        <v>4509</v>
      </c>
      <c r="L343" t="s">
        <v>608</v>
      </c>
      <c r="M343">
        <v>90</v>
      </c>
      <c r="N343">
        <v>1</v>
      </c>
      <c r="P343" t="s">
        <v>584</v>
      </c>
      <c r="Q343" t="s">
        <v>584</v>
      </c>
      <c r="R343" t="s">
        <v>584</v>
      </c>
      <c r="S343" t="s">
        <v>423</v>
      </c>
      <c r="T343" t="s">
        <v>423</v>
      </c>
      <c r="U343">
        <v>15</v>
      </c>
      <c r="V343" t="s">
        <v>614</v>
      </c>
      <c r="W343" t="s">
        <v>614</v>
      </c>
      <c r="X343" t="s">
        <v>717</v>
      </c>
      <c r="AC343" t="s">
        <v>10889</v>
      </c>
      <c r="AD343" t="s">
        <v>10890</v>
      </c>
    </row>
    <row r="344" spans="1:33" x14ac:dyDescent="0.15">
      <c r="A344" s="5" t="str">
        <f>記入用!A344</f>
        <v>氷射のアイシア</v>
      </c>
      <c r="B344" t="str">
        <f>記入用!B344</f>
        <v>Aoi_nasuko</v>
      </c>
      <c r="C344" t="s">
        <v>11897</v>
      </c>
      <c r="D344" t="s">
        <v>546</v>
      </c>
      <c r="E344" t="s">
        <v>639</v>
      </c>
      <c r="F344" t="s">
        <v>1253</v>
      </c>
      <c r="G344">
        <v>8</v>
      </c>
      <c r="H344" t="s">
        <v>419</v>
      </c>
      <c r="I344" t="s">
        <v>582</v>
      </c>
      <c r="J344" t="s">
        <v>560</v>
      </c>
      <c r="K344" t="s">
        <v>4509</v>
      </c>
      <c r="L344" t="s">
        <v>608</v>
      </c>
      <c r="M344">
        <v>20</v>
      </c>
      <c r="N344">
        <v>3</v>
      </c>
      <c r="O344" t="s">
        <v>676</v>
      </c>
      <c r="P344" t="s">
        <v>11898</v>
      </c>
      <c r="Q344" t="s">
        <v>11898</v>
      </c>
      <c r="R344" t="s">
        <v>11898</v>
      </c>
      <c r="S344" t="s">
        <v>11899</v>
      </c>
      <c r="T344" t="s">
        <v>11899</v>
      </c>
      <c r="U344">
        <v>15</v>
      </c>
      <c r="V344" t="s">
        <v>866</v>
      </c>
      <c r="W344" t="s">
        <v>866</v>
      </c>
      <c r="X344" t="s">
        <v>866</v>
      </c>
      <c r="Y344" t="s">
        <v>1177</v>
      </c>
      <c r="Z344" t="s">
        <v>1177</v>
      </c>
      <c r="AA344" t="s">
        <v>11900</v>
      </c>
      <c r="AC344" s="13" t="s">
        <v>12125</v>
      </c>
      <c r="AD344" t="s">
        <v>11901</v>
      </c>
    </row>
    <row r="345" spans="1:33" x14ac:dyDescent="0.15">
      <c r="A345" s="5" t="str">
        <f>記入用!A345</f>
        <v>高山のケーナ</v>
      </c>
      <c r="B345" t="str">
        <f>記入用!B345</f>
        <v>はるやま</v>
      </c>
      <c r="C345" t="s">
        <v>11955</v>
      </c>
      <c r="D345" t="s">
        <v>11956</v>
      </c>
      <c r="E345" t="s">
        <v>11957</v>
      </c>
      <c r="F345" t="s">
        <v>1253</v>
      </c>
      <c r="G345">
        <v>8</v>
      </c>
      <c r="H345" t="s">
        <v>581</v>
      </c>
      <c r="I345" t="s">
        <v>582</v>
      </c>
      <c r="J345" t="s">
        <v>421</v>
      </c>
      <c r="K345" t="s">
        <v>4509</v>
      </c>
      <c r="L345" t="s">
        <v>608</v>
      </c>
      <c r="M345">
        <v>90</v>
      </c>
      <c r="N345">
        <v>1</v>
      </c>
      <c r="P345" t="s">
        <v>584</v>
      </c>
      <c r="Q345" t="s">
        <v>584</v>
      </c>
      <c r="R345" t="s">
        <v>584</v>
      </c>
      <c r="S345" t="s">
        <v>584</v>
      </c>
      <c r="T345" t="s">
        <v>584</v>
      </c>
      <c r="U345">
        <v>10</v>
      </c>
      <c r="V345" t="s">
        <v>612</v>
      </c>
      <c r="W345" t="s">
        <v>614</v>
      </c>
      <c r="X345" t="s">
        <v>614</v>
      </c>
      <c r="AC345" t="s">
        <v>11958</v>
      </c>
      <c r="AD345" t="s">
        <v>11959</v>
      </c>
      <c r="AE345" t="s">
        <v>11951</v>
      </c>
    </row>
    <row r="346" spans="1:33" x14ac:dyDescent="0.15">
      <c r="A346" s="5" t="str">
        <f>記入用!A346</f>
        <v>道化のドーカコーカ</v>
      </c>
      <c r="B346" t="str">
        <f>記入用!B346</f>
        <v>Aoi_nasuko</v>
      </c>
      <c r="C346" t="s">
        <v>12008</v>
      </c>
      <c r="D346" t="s">
        <v>546</v>
      </c>
      <c r="E346" t="s">
        <v>775</v>
      </c>
      <c r="F346" t="s">
        <v>12009</v>
      </c>
      <c r="G346">
        <v>8</v>
      </c>
      <c r="H346" t="s">
        <v>419</v>
      </c>
      <c r="I346" t="s">
        <v>12010</v>
      </c>
      <c r="J346" t="s">
        <v>560</v>
      </c>
      <c r="K346" t="s">
        <v>4509</v>
      </c>
      <c r="L346" t="s">
        <v>608</v>
      </c>
      <c r="M346">
        <v>15</v>
      </c>
      <c r="N346">
        <v>1</v>
      </c>
      <c r="O346" t="s">
        <v>609</v>
      </c>
      <c r="P346" t="s">
        <v>584</v>
      </c>
      <c r="Q346" t="s">
        <v>584</v>
      </c>
      <c r="R346" t="s">
        <v>584</v>
      </c>
      <c r="S346" t="s">
        <v>12011</v>
      </c>
      <c r="T346" t="s">
        <v>12011</v>
      </c>
      <c r="U346">
        <v>20</v>
      </c>
      <c r="V346" t="s">
        <v>12012</v>
      </c>
      <c r="W346" t="s">
        <v>12012</v>
      </c>
      <c r="X346" t="s">
        <v>12012</v>
      </c>
      <c r="Y346" t="s">
        <v>12013</v>
      </c>
      <c r="Z346" t="s">
        <v>12013</v>
      </c>
      <c r="AC346" t="s">
        <v>12014</v>
      </c>
      <c r="AD346" t="s">
        <v>12015</v>
      </c>
    </row>
    <row r="347" spans="1:33" x14ac:dyDescent="0.15">
      <c r="A347" s="5" t="str">
        <f>記入用!A347</f>
        <v>えいしょうのめるめる</v>
      </c>
      <c r="B347" t="str">
        <f>記入用!B347</f>
        <v>赤錆</v>
      </c>
      <c r="C347" t="s">
        <v>12076</v>
      </c>
      <c r="D347" s="15" t="s">
        <v>12077</v>
      </c>
      <c r="E347" t="s">
        <v>639</v>
      </c>
      <c r="F347" t="s">
        <v>12078</v>
      </c>
      <c r="G347">
        <v>1</v>
      </c>
      <c r="H347" t="s">
        <v>419</v>
      </c>
      <c r="I347" t="s">
        <v>420</v>
      </c>
      <c r="J347" t="s">
        <v>508</v>
      </c>
      <c r="K347" t="s">
        <v>4509</v>
      </c>
      <c r="L347" t="s">
        <v>608</v>
      </c>
      <c r="M347">
        <v>30</v>
      </c>
      <c r="N347">
        <v>3</v>
      </c>
      <c r="O347" t="s">
        <v>848</v>
      </c>
      <c r="P347" t="s">
        <v>584</v>
      </c>
      <c r="Q347" t="s">
        <v>644</v>
      </c>
      <c r="R347" t="s">
        <v>666</v>
      </c>
      <c r="S347" t="s">
        <v>677</v>
      </c>
      <c r="T347" t="s">
        <v>2298</v>
      </c>
      <c r="U347">
        <v>50</v>
      </c>
      <c r="V347" t="s">
        <v>1225</v>
      </c>
      <c r="W347" t="s">
        <v>1238</v>
      </c>
      <c r="X347" t="s">
        <v>12079</v>
      </c>
      <c r="Y347" t="s">
        <v>741</v>
      </c>
      <c r="Z347" t="s">
        <v>613</v>
      </c>
      <c r="AD347" t="s">
        <v>12080</v>
      </c>
      <c r="AE347" t="s">
        <v>12081</v>
      </c>
      <c r="AG347" s="33" t="s">
        <v>9496</v>
      </c>
    </row>
    <row r="348" spans="1:33" x14ac:dyDescent="0.15">
      <c r="A348" s="5" t="str">
        <f>記入用!A348</f>
        <v>植銃のプラルプラン</v>
      </c>
      <c r="B348" t="str">
        <f>記入用!B348</f>
        <v>Aoi_nasuko</v>
      </c>
      <c r="C348" t="s">
        <v>12117</v>
      </c>
      <c r="D348" t="s">
        <v>707</v>
      </c>
      <c r="E348" t="s">
        <v>417</v>
      </c>
      <c r="F348" t="s">
        <v>12118</v>
      </c>
      <c r="G348">
        <v>8</v>
      </c>
      <c r="H348" t="s">
        <v>12119</v>
      </c>
      <c r="I348" t="s">
        <v>582</v>
      </c>
      <c r="J348" t="s">
        <v>560</v>
      </c>
      <c r="K348" t="s">
        <v>4509</v>
      </c>
      <c r="L348" t="s">
        <v>608</v>
      </c>
      <c r="M348">
        <v>15</v>
      </c>
      <c r="N348">
        <v>2</v>
      </c>
      <c r="O348" t="s">
        <v>12120</v>
      </c>
      <c r="P348" t="s">
        <v>423</v>
      </c>
      <c r="Q348" t="s">
        <v>423</v>
      </c>
      <c r="R348" t="s">
        <v>423</v>
      </c>
      <c r="S348" t="s">
        <v>644</v>
      </c>
      <c r="T348" t="s">
        <v>644</v>
      </c>
      <c r="U348">
        <v>5</v>
      </c>
      <c r="V348" t="s">
        <v>12121</v>
      </c>
      <c r="W348" t="s">
        <v>12121</v>
      </c>
      <c r="X348" t="s">
        <v>12121</v>
      </c>
      <c r="Y348" t="s">
        <v>12122</v>
      </c>
      <c r="Z348" t="s">
        <v>12122</v>
      </c>
      <c r="AA348" t="s">
        <v>12123</v>
      </c>
      <c r="AC348" s="13" t="s">
        <v>12124</v>
      </c>
      <c r="AD348" s="13" t="s">
        <v>12126</v>
      </c>
      <c r="AF348" s="41" t="s">
        <v>12148</v>
      </c>
    </row>
    <row r="349" spans="1:33" x14ac:dyDescent="0.15">
      <c r="A349" s="5" t="str">
        <f>記入用!A349</f>
        <v>叡智の禁書 アル＝アジフ</v>
      </c>
      <c r="B349" t="str">
        <f>記入用!B349</f>
        <v>赤錆</v>
      </c>
      <c r="C349" t="s">
        <v>12169</v>
      </c>
      <c r="D349" s="15" t="s">
        <v>12170</v>
      </c>
      <c r="F349" t="s">
        <v>9913</v>
      </c>
      <c r="G349">
        <v>3</v>
      </c>
      <c r="H349" t="s">
        <v>419</v>
      </c>
      <c r="I349" t="s">
        <v>12171</v>
      </c>
      <c r="J349" t="s">
        <v>12172</v>
      </c>
      <c r="K349" t="s">
        <v>4509</v>
      </c>
      <c r="L349" t="s">
        <v>12173</v>
      </c>
      <c r="M349">
        <v>100</v>
      </c>
      <c r="N349">
        <v>1</v>
      </c>
      <c r="P349" t="s">
        <v>584</v>
      </c>
      <c r="Q349" t="s">
        <v>584</v>
      </c>
      <c r="R349" t="s">
        <v>584</v>
      </c>
      <c r="S349" t="s">
        <v>584</v>
      </c>
      <c r="T349" t="s">
        <v>584</v>
      </c>
      <c r="U349">
        <v>5</v>
      </c>
      <c r="V349" t="s">
        <v>12174</v>
      </c>
      <c r="W349" t="s">
        <v>12174</v>
      </c>
      <c r="X349" t="s">
        <v>12174</v>
      </c>
      <c r="Y349" t="s">
        <v>1576</v>
      </c>
      <c r="Z349" t="s">
        <v>1576</v>
      </c>
      <c r="AA349" t="s">
        <v>12175</v>
      </c>
      <c r="AB349" t="s">
        <v>12175</v>
      </c>
      <c r="AC349" s="13" t="s">
        <v>12176</v>
      </c>
      <c r="AD349" s="13" t="s">
        <v>12177</v>
      </c>
      <c r="AE349" s="13" t="s">
        <v>12163</v>
      </c>
    </row>
    <row r="350" spans="1:33" x14ac:dyDescent="0.15">
      <c r="A350" s="5" t="str">
        <f>記入用!A350</f>
        <v>†厨二病のアズリエル†</v>
      </c>
      <c r="B350" t="str">
        <f>記入用!B350</f>
        <v>720円</v>
      </c>
      <c r="C350" t="s">
        <v>12199</v>
      </c>
      <c r="D350" t="s">
        <v>546</v>
      </c>
      <c r="E350" t="s">
        <v>951</v>
      </c>
      <c r="F350" t="s">
        <v>580</v>
      </c>
      <c r="G350">
        <v>8</v>
      </c>
      <c r="H350" t="s">
        <v>581</v>
      </c>
      <c r="I350" t="s">
        <v>548</v>
      </c>
      <c r="J350" t="s">
        <v>421</v>
      </c>
      <c r="K350" t="s">
        <v>422</v>
      </c>
      <c r="L350" t="s">
        <v>608</v>
      </c>
      <c r="M350">
        <v>100</v>
      </c>
      <c r="N350">
        <v>1</v>
      </c>
      <c r="O350" t="s">
        <v>3820</v>
      </c>
      <c r="P350" t="s">
        <v>584</v>
      </c>
      <c r="Q350" t="s">
        <v>584</v>
      </c>
      <c r="R350" t="s">
        <v>584</v>
      </c>
      <c r="S350" t="s">
        <v>423</v>
      </c>
      <c r="T350" t="s">
        <v>423</v>
      </c>
      <c r="U350">
        <v>50</v>
      </c>
      <c r="V350" t="s">
        <v>644</v>
      </c>
      <c r="W350" t="s">
        <v>644</v>
      </c>
      <c r="X350" t="s">
        <v>584</v>
      </c>
      <c r="Y350" t="s">
        <v>584</v>
      </c>
      <c r="Z350" t="s">
        <v>584</v>
      </c>
      <c r="AC350" s="13" t="s">
        <v>12200</v>
      </c>
      <c r="AD350" s="13" t="s">
        <v>13622</v>
      </c>
    </row>
    <row r="351" spans="1:33" x14ac:dyDescent="0.15">
      <c r="A351" s="5" t="str">
        <f>記入用!A351</f>
        <v>甘美竜ビタードラゴン</v>
      </c>
      <c r="B351" t="str">
        <f>記入用!B351</f>
        <v>Aoi_nasuko</v>
      </c>
      <c r="C351" t="s">
        <v>12242</v>
      </c>
      <c r="D351" s="15" t="s">
        <v>12243</v>
      </c>
      <c r="E351" t="s">
        <v>639</v>
      </c>
      <c r="F351" t="s">
        <v>1096</v>
      </c>
      <c r="G351">
        <v>8</v>
      </c>
      <c r="H351" t="s">
        <v>12244</v>
      </c>
      <c r="I351" t="s">
        <v>12245</v>
      </c>
      <c r="J351" t="s">
        <v>560</v>
      </c>
      <c r="K351" t="s">
        <v>4509</v>
      </c>
      <c r="L351" t="s">
        <v>608</v>
      </c>
      <c r="M351">
        <v>30</v>
      </c>
      <c r="N351">
        <v>1</v>
      </c>
      <c r="O351" t="s">
        <v>1033</v>
      </c>
      <c r="P351" t="s">
        <v>584</v>
      </c>
      <c r="Q351" t="s">
        <v>584</v>
      </c>
      <c r="R351" t="s">
        <v>584</v>
      </c>
      <c r="S351" t="s">
        <v>12246</v>
      </c>
      <c r="T351" t="s">
        <v>12246</v>
      </c>
      <c r="U351">
        <v>15</v>
      </c>
      <c r="V351" t="s">
        <v>728</v>
      </c>
      <c r="W351" t="s">
        <v>728</v>
      </c>
      <c r="X351" t="s">
        <v>728</v>
      </c>
      <c r="Y351" t="s">
        <v>728</v>
      </c>
      <c r="Z351" t="s">
        <v>728</v>
      </c>
      <c r="AC351" s="13" t="s">
        <v>12247</v>
      </c>
      <c r="AD351" s="13" t="s">
        <v>12248</v>
      </c>
    </row>
    <row r="352" spans="1:33" x14ac:dyDescent="0.15">
      <c r="A352" s="5" t="str">
        <f>記入用!A352</f>
        <v>生還のサバイブ</v>
      </c>
      <c r="B352" t="str">
        <f>記入用!B352</f>
        <v>雪乃百合</v>
      </c>
      <c r="C352" t="s">
        <v>12279</v>
      </c>
      <c r="D352" t="s">
        <v>12280</v>
      </c>
      <c r="E352" t="s">
        <v>12281</v>
      </c>
      <c r="F352" t="s">
        <v>12282</v>
      </c>
      <c r="G352">
        <v>4</v>
      </c>
      <c r="H352" t="s">
        <v>581</v>
      </c>
      <c r="I352" t="s">
        <v>582</v>
      </c>
      <c r="J352" t="s">
        <v>421</v>
      </c>
      <c r="K352" t="s">
        <v>4509</v>
      </c>
      <c r="L352" t="s">
        <v>434</v>
      </c>
      <c r="M352">
        <v>100</v>
      </c>
      <c r="N352">
        <v>1</v>
      </c>
      <c r="P352" t="s">
        <v>584</v>
      </c>
      <c r="Q352" t="s">
        <v>584</v>
      </c>
      <c r="R352" t="s">
        <v>584</v>
      </c>
      <c r="S352" t="s">
        <v>642</v>
      </c>
      <c r="T352" t="s">
        <v>642</v>
      </c>
      <c r="U352">
        <v>20</v>
      </c>
      <c r="V352" t="s">
        <v>612</v>
      </c>
      <c r="W352" t="s">
        <v>12283</v>
      </c>
      <c r="X352" t="s">
        <v>717</v>
      </c>
      <c r="Y352" t="s">
        <v>614</v>
      </c>
      <c r="AA352" t="s">
        <v>12284</v>
      </c>
      <c r="AC352" s="13" t="s">
        <v>12285</v>
      </c>
      <c r="AD352" s="13" t="s">
        <v>12286</v>
      </c>
    </row>
    <row r="353" spans="1:33" x14ac:dyDescent="0.15">
      <c r="A353" s="5" t="str">
        <f>記入用!A353</f>
        <v>生存のサバイブ</v>
      </c>
      <c r="B353" t="str">
        <f>記入用!B353</f>
        <v>雪乃百合</v>
      </c>
      <c r="C353" t="s">
        <v>12301</v>
      </c>
      <c r="D353" t="s">
        <v>12280</v>
      </c>
      <c r="E353" t="s">
        <v>12281</v>
      </c>
      <c r="F353" t="s">
        <v>12282</v>
      </c>
      <c r="G353">
        <v>4</v>
      </c>
      <c r="H353" t="s">
        <v>581</v>
      </c>
      <c r="I353" t="s">
        <v>582</v>
      </c>
      <c r="J353" t="s">
        <v>421</v>
      </c>
      <c r="K353" t="s">
        <v>4509</v>
      </c>
      <c r="L353" t="s">
        <v>434</v>
      </c>
      <c r="M353">
        <v>100</v>
      </c>
      <c r="N353">
        <v>1</v>
      </c>
      <c r="P353" t="s">
        <v>584</v>
      </c>
      <c r="Q353" t="s">
        <v>584</v>
      </c>
      <c r="R353" t="s">
        <v>584</v>
      </c>
      <c r="S353" t="s">
        <v>642</v>
      </c>
      <c r="T353" t="s">
        <v>642</v>
      </c>
      <c r="U353">
        <v>20</v>
      </c>
      <c r="V353" t="s">
        <v>612</v>
      </c>
      <c r="W353" t="s">
        <v>12283</v>
      </c>
      <c r="X353" t="s">
        <v>717</v>
      </c>
      <c r="Y353" t="s">
        <v>614</v>
      </c>
      <c r="AA353" t="s">
        <v>12302</v>
      </c>
      <c r="AC353" s="13" t="s">
        <v>12285</v>
      </c>
      <c r="AD353" s="13" t="s">
        <v>12286</v>
      </c>
    </row>
    <row r="354" spans="1:33" x14ac:dyDescent="0.15">
      <c r="A354" s="5" t="str">
        <f>記入用!A354</f>
        <v>幼奏のトルネ</v>
      </c>
      <c r="B354" t="str">
        <f>記入用!B354</f>
        <v>Aoi_nasuko</v>
      </c>
      <c r="C354" t="s">
        <v>12325</v>
      </c>
      <c r="D354" s="15" t="s">
        <v>12326</v>
      </c>
      <c r="E354" t="s">
        <v>12327</v>
      </c>
      <c r="F354" t="s">
        <v>12328</v>
      </c>
      <c r="G354">
        <v>8</v>
      </c>
      <c r="H354" t="s">
        <v>419</v>
      </c>
      <c r="I354" t="s">
        <v>12329</v>
      </c>
      <c r="J354" t="s">
        <v>508</v>
      </c>
      <c r="K354" t="s">
        <v>12330</v>
      </c>
      <c r="L354" t="s">
        <v>434</v>
      </c>
      <c r="M354">
        <v>25</v>
      </c>
      <c r="N354">
        <v>1</v>
      </c>
      <c r="O354" t="s">
        <v>676</v>
      </c>
      <c r="P354" t="s">
        <v>584</v>
      </c>
      <c r="Q354" t="s">
        <v>584</v>
      </c>
      <c r="R354" t="s">
        <v>584</v>
      </c>
      <c r="S354" t="s">
        <v>584</v>
      </c>
      <c r="T354" t="s">
        <v>584</v>
      </c>
      <c r="U354">
        <v>15</v>
      </c>
      <c r="V354" t="s">
        <v>968</v>
      </c>
      <c r="W354" t="s">
        <v>866</v>
      </c>
      <c r="X354" t="s">
        <v>2125</v>
      </c>
      <c r="Y354" t="s">
        <v>1114</v>
      </c>
      <c r="Z354" t="s">
        <v>1114</v>
      </c>
      <c r="AD354" s="13" t="s">
        <v>12331</v>
      </c>
    </row>
    <row r="355" spans="1:33" x14ac:dyDescent="0.15">
      <c r="A355" s="5" t="str">
        <f>記入用!A355</f>
        <v>愛のレヴィン</v>
      </c>
      <c r="B355" t="str">
        <f>記入用!B355</f>
        <v>赤錆</v>
      </c>
      <c r="C355" t="s">
        <v>12356</v>
      </c>
      <c r="D355" s="15" t="s">
        <v>12357</v>
      </c>
      <c r="E355" t="s">
        <v>1551</v>
      </c>
      <c r="F355" t="s">
        <v>12358</v>
      </c>
      <c r="G355">
        <v>8</v>
      </c>
      <c r="H355" t="s">
        <v>419</v>
      </c>
      <c r="I355" t="s">
        <v>12329</v>
      </c>
      <c r="J355" t="s">
        <v>508</v>
      </c>
      <c r="K355" t="s">
        <v>4509</v>
      </c>
      <c r="L355" t="s">
        <v>434</v>
      </c>
      <c r="M355">
        <v>20</v>
      </c>
      <c r="N355">
        <v>1</v>
      </c>
      <c r="P355" t="s">
        <v>12359</v>
      </c>
      <c r="Q355" t="s">
        <v>12359</v>
      </c>
      <c r="R355" t="s">
        <v>12359</v>
      </c>
      <c r="S355" t="s">
        <v>12359</v>
      </c>
      <c r="T355" t="s">
        <v>12359</v>
      </c>
      <c r="U355">
        <v>5</v>
      </c>
      <c r="V355" t="s">
        <v>800</v>
      </c>
      <c r="W355" t="s">
        <v>800</v>
      </c>
      <c r="X355" t="s">
        <v>642</v>
      </c>
      <c r="Y355" t="s">
        <v>642</v>
      </c>
      <c r="Z355" t="s">
        <v>3624</v>
      </c>
      <c r="AA355" t="s">
        <v>443</v>
      </c>
      <c r="AB355" t="s">
        <v>12360</v>
      </c>
      <c r="AC355" t="s">
        <v>12361</v>
      </c>
      <c r="AD355" s="13" t="s">
        <v>12362</v>
      </c>
      <c r="AE355" s="13" t="s">
        <v>12363</v>
      </c>
    </row>
    <row r="356" spans="1:33" x14ac:dyDescent="0.15">
      <c r="A356" s="5" t="str">
        <f>記入用!A356</f>
        <v>絆のライナ</v>
      </c>
      <c r="B356" t="str">
        <f>記入用!B356</f>
        <v>赤錆</v>
      </c>
      <c r="C356" t="s">
        <v>12403</v>
      </c>
      <c r="D356" s="15" t="s">
        <v>12404</v>
      </c>
      <c r="E356" s="15" t="s">
        <v>3258</v>
      </c>
      <c r="F356" t="s">
        <v>9122</v>
      </c>
      <c r="G356">
        <v>8</v>
      </c>
      <c r="H356" t="s">
        <v>419</v>
      </c>
      <c r="I356" t="s">
        <v>420</v>
      </c>
      <c r="J356" t="s">
        <v>508</v>
      </c>
      <c r="K356" t="s">
        <v>4509</v>
      </c>
      <c r="L356" t="s">
        <v>434</v>
      </c>
      <c r="M356">
        <v>80</v>
      </c>
      <c r="N356">
        <v>1</v>
      </c>
      <c r="P356" t="s">
        <v>584</v>
      </c>
      <c r="Q356" t="s">
        <v>584</v>
      </c>
      <c r="R356" t="s">
        <v>584</v>
      </c>
      <c r="S356" t="s">
        <v>584</v>
      </c>
      <c r="T356" t="s">
        <v>584</v>
      </c>
      <c r="U356">
        <v>40</v>
      </c>
      <c r="V356" t="s">
        <v>612</v>
      </c>
      <c r="W356" t="s">
        <v>717</v>
      </c>
      <c r="X356" t="s">
        <v>561</v>
      </c>
      <c r="Y356" t="s">
        <v>614</v>
      </c>
      <c r="Z356" t="s">
        <v>615</v>
      </c>
      <c r="AA356" t="s">
        <v>12405</v>
      </c>
      <c r="AC356" t="s">
        <v>12406</v>
      </c>
      <c r="AD356" s="13" t="s">
        <v>12407</v>
      </c>
      <c r="AE356" s="13" t="s">
        <v>12408</v>
      </c>
      <c r="AG356" s="33" t="s">
        <v>9166</v>
      </c>
    </row>
    <row r="357" spans="1:33" x14ac:dyDescent="0.15">
      <c r="A357" s="5" t="str">
        <f>記入用!A357</f>
        <v>試供品のスムプ</v>
      </c>
      <c r="B357" t="str">
        <f>記入用!B357</f>
        <v>Aoi_nasuko</v>
      </c>
      <c r="C357" t="s">
        <v>12448</v>
      </c>
      <c r="D357" s="15" t="s">
        <v>12448</v>
      </c>
      <c r="E357" t="s">
        <v>417</v>
      </c>
      <c r="F357" t="s">
        <v>12449</v>
      </c>
      <c r="G357">
        <v>8</v>
      </c>
      <c r="H357" t="s">
        <v>419</v>
      </c>
      <c r="I357" t="s">
        <v>582</v>
      </c>
      <c r="J357" t="s">
        <v>560</v>
      </c>
      <c r="K357" t="s">
        <v>4509</v>
      </c>
      <c r="L357" t="s">
        <v>608</v>
      </c>
      <c r="M357">
        <v>100</v>
      </c>
      <c r="N357">
        <v>4</v>
      </c>
      <c r="O357" t="s">
        <v>585</v>
      </c>
      <c r="P357" t="s">
        <v>585</v>
      </c>
      <c r="Q357" t="s">
        <v>585</v>
      </c>
      <c r="R357" t="s">
        <v>585</v>
      </c>
      <c r="S357" t="s">
        <v>585</v>
      </c>
      <c r="T357" t="s">
        <v>585</v>
      </c>
      <c r="U357">
        <v>100</v>
      </c>
      <c r="V357" t="s">
        <v>585</v>
      </c>
      <c r="W357" t="s">
        <v>585</v>
      </c>
      <c r="X357" t="s">
        <v>585</v>
      </c>
      <c r="Y357" t="s">
        <v>585</v>
      </c>
      <c r="Z357" t="s">
        <v>585</v>
      </c>
      <c r="AD357" s="13" t="s">
        <v>12450</v>
      </c>
    </row>
    <row r="358" spans="1:33" x14ac:dyDescent="0.15">
      <c r="A358" s="5" t="str">
        <f>記入用!A358</f>
        <v>落葉のシェト</v>
      </c>
      <c r="B358" t="str">
        <f>記入用!B358</f>
        <v>ソナリ</v>
      </c>
      <c r="C358" t="s">
        <v>12495</v>
      </c>
      <c r="D358" s="15" t="s">
        <v>12495</v>
      </c>
      <c r="E358" t="s">
        <v>965</v>
      </c>
      <c r="F358" t="s">
        <v>12496</v>
      </c>
      <c r="G358">
        <v>4</v>
      </c>
      <c r="H358" t="s">
        <v>419</v>
      </c>
      <c r="I358" t="s">
        <v>582</v>
      </c>
      <c r="J358" t="s">
        <v>583</v>
      </c>
      <c r="K358" t="s">
        <v>4509</v>
      </c>
      <c r="L358" t="s">
        <v>608</v>
      </c>
      <c r="M358">
        <v>98</v>
      </c>
      <c r="N358">
        <v>1</v>
      </c>
      <c r="P358" t="s">
        <v>584</v>
      </c>
      <c r="Q358" s="6" t="s">
        <v>709</v>
      </c>
      <c r="R358" s="6" t="s">
        <v>709</v>
      </c>
      <c r="S358" s="6" t="s">
        <v>709</v>
      </c>
      <c r="T358" s="6" t="s">
        <v>709</v>
      </c>
      <c r="U358">
        <v>20</v>
      </c>
      <c r="V358" t="s">
        <v>1258</v>
      </c>
      <c r="AD358" s="13" t="s">
        <v>12497</v>
      </c>
    </row>
    <row r="359" spans="1:33" x14ac:dyDescent="0.15">
      <c r="A359" s="5" t="str">
        <f>記入用!A359</f>
        <v>機械剣のフィオ</v>
      </c>
      <c r="B359" t="str">
        <f>記入用!B359</f>
        <v>ななくさ</v>
      </c>
      <c r="C359" t="s">
        <v>12524</v>
      </c>
      <c r="D359" t="s">
        <v>546</v>
      </c>
      <c r="E359" t="s">
        <v>1830</v>
      </c>
      <c r="F359" t="s">
        <v>12525</v>
      </c>
      <c r="G359">
        <v>8</v>
      </c>
      <c r="H359" t="s">
        <v>581</v>
      </c>
      <c r="I359" t="s">
        <v>582</v>
      </c>
      <c r="J359" t="s">
        <v>508</v>
      </c>
      <c r="K359" t="s">
        <v>4509</v>
      </c>
      <c r="L359" t="s">
        <v>608</v>
      </c>
      <c r="M359">
        <v>30</v>
      </c>
      <c r="N359">
        <v>1</v>
      </c>
      <c r="O359" t="s">
        <v>609</v>
      </c>
      <c r="P359" t="s">
        <v>423</v>
      </c>
      <c r="Q359" t="s">
        <v>423</v>
      </c>
      <c r="R359" t="s">
        <v>677</v>
      </c>
      <c r="S359" t="s">
        <v>584</v>
      </c>
      <c r="T359" t="s">
        <v>584</v>
      </c>
      <c r="U359">
        <v>15</v>
      </c>
      <c r="V359" t="s">
        <v>741</v>
      </c>
      <c r="W359" t="s">
        <v>12526</v>
      </c>
      <c r="AD359" s="13" t="s">
        <v>12527</v>
      </c>
      <c r="AE359" t="s">
        <v>12519</v>
      </c>
    </row>
    <row r="360" spans="1:33" x14ac:dyDescent="0.15">
      <c r="A360" s="5" t="str">
        <f>記入用!A360</f>
        <v>暴風のコルト</v>
      </c>
      <c r="B360" t="str">
        <f>記入用!B360</f>
        <v>快楽を求めし恐怖腐男子</v>
      </c>
      <c r="C360" t="s">
        <v>12556</v>
      </c>
      <c r="D360" t="s">
        <v>12557</v>
      </c>
      <c r="E360" t="s">
        <v>12558</v>
      </c>
      <c r="F360" t="s">
        <v>1253</v>
      </c>
      <c r="G360">
        <v>15</v>
      </c>
      <c r="H360" t="s">
        <v>581</v>
      </c>
      <c r="I360" t="s">
        <v>582</v>
      </c>
      <c r="J360" t="s">
        <v>421</v>
      </c>
      <c r="K360" t="s">
        <v>4509</v>
      </c>
      <c r="L360" t="s">
        <v>434</v>
      </c>
      <c r="M360">
        <v>85</v>
      </c>
      <c r="N360">
        <v>1</v>
      </c>
      <c r="P360" t="s">
        <v>584</v>
      </c>
      <c r="Q360" t="s">
        <v>584</v>
      </c>
      <c r="R360" t="s">
        <v>584</v>
      </c>
      <c r="S360" t="s">
        <v>584</v>
      </c>
      <c r="T360" t="s">
        <v>584</v>
      </c>
      <c r="U360">
        <v>50</v>
      </c>
      <c r="V360" t="s">
        <v>12559</v>
      </c>
      <c r="W360" t="s">
        <v>1427</v>
      </c>
      <c r="X360" t="s">
        <v>1114</v>
      </c>
      <c r="Y360" t="s">
        <v>12560</v>
      </c>
      <c r="Z360" t="s">
        <v>12559</v>
      </c>
      <c r="AC360" t="s">
        <v>12561</v>
      </c>
      <c r="AD360" s="13" t="s">
        <v>12562</v>
      </c>
    </row>
    <row r="361" spans="1:33" x14ac:dyDescent="0.15">
      <c r="A361" s="5" t="str">
        <f>記入用!A361</f>
        <v>双刃舞踏リリーエ</v>
      </c>
      <c r="B361" t="str">
        <f>記入用!B361</f>
        <v>雪乃百合</v>
      </c>
      <c r="C361" t="s">
        <v>12584</v>
      </c>
      <c r="D361" t="s">
        <v>707</v>
      </c>
      <c r="E361" t="s">
        <v>1751</v>
      </c>
      <c r="F361" t="s">
        <v>1253</v>
      </c>
      <c r="G361">
        <v>4</v>
      </c>
      <c r="H361" t="s">
        <v>581</v>
      </c>
      <c r="I361" t="s">
        <v>582</v>
      </c>
      <c r="J361" t="s">
        <v>421</v>
      </c>
      <c r="K361" t="s">
        <v>4509</v>
      </c>
      <c r="L361" t="s">
        <v>434</v>
      </c>
      <c r="M361">
        <v>100</v>
      </c>
      <c r="N361">
        <v>1</v>
      </c>
      <c r="P361" t="s">
        <v>584</v>
      </c>
      <c r="Q361" t="s">
        <v>584</v>
      </c>
      <c r="R361" t="s">
        <v>584</v>
      </c>
      <c r="S361" t="s">
        <v>584</v>
      </c>
      <c r="T361" t="s">
        <v>584</v>
      </c>
      <c r="U361">
        <v>30</v>
      </c>
      <c r="V361" t="s">
        <v>12585</v>
      </c>
      <c r="W361" t="s">
        <v>642</v>
      </c>
      <c r="X361" t="s">
        <v>642</v>
      </c>
      <c r="AD361" s="13" t="s">
        <v>12586</v>
      </c>
    </row>
    <row r="362" spans="1:33" x14ac:dyDescent="0.15">
      <c r="A362" s="5" t="str">
        <f>記入用!A362</f>
        <v>空のノミュ</v>
      </c>
      <c r="B362" t="str">
        <f>記入用!B362</f>
        <v>お嬢様なでなでの人</v>
      </c>
      <c r="C362" t="s">
        <v>12606</v>
      </c>
      <c r="D362" s="15" t="s">
        <v>12607</v>
      </c>
      <c r="F362" t="s">
        <v>1253</v>
      </c>
      <c r="G362">
        <v>1</v>
      </c>
      <c r="H362" t="s">
        <v>581</v>
      </c>
      <c r="I362" t="s">
        <v>582</v>
      </c>
      <c r="J362" t="s">
        <v>583</v>
      </c>
      <c r="K362" t="s">
        <v>4509</v>
      </c>
      <c r="L362" t="s">
        <v>550</v>
      </c>
      <c r="M362">
        <v>80</v>
      </c>
      <c r="N362">
        <v>1</v>
      </c>
      <c r="P362" t="s">
        <v>584</v>
      </c>
      <c r="Q362" t="s">
        <v>584</v>
      </c>
      <c r="R362" t="s">
        <v>423</v>
      </c>
      <c r="S362" s="6" t="s">
        <v>776</v>
      </c>
      <c r="T362" s="6" t="s">
        <v>1980</v>
      </c>
      <c r="U362">
        <v>0</v>
      </c>
      <c r="AD362" s="13" t="s">
        <v>12608</v>
      </c>
    </row>
    <row r="363" spans="1:33" x14ac:dyDescent="0.15">
      <c r="A363" s="5" t="str">
        <f>記入用!A363</f>
        <v>流のノノミューレ</v>
      </c>
      <c r="B363" t="str">
        <f>記入用!B363</f>
        <v>お嬢様なでなでの人</v>
      </c>
      <c r="C363" t="s">
        <v>12632</v>
      </c>
      <c r="D363" t="s">
        <v>546</v>
      </c>
      <c r="E363" t="s">
        <v>12633</v>
      </c>
      <c r="F363" t="s">
        <v>1253</v>
      </c>
      <c r="G363">
        <v>8</v>
      </c>
      <c r="H363" t="s">
        <v>581</v>
      </c>
      <c r="I363" t="s">
        <v>582</v>
      </c>
      <c r="J363" t="s">
        <v>421</v>
      </c>
      <c r="K363" t="s">
        <v>4509</v>
      </c>
      <c r="L363" t="s">
        <v>550</v>
      </c>
      <c r="M363">
        <v>100</v>
      </c>
      <c r="N363">
        <v>1</v>
      </c>
      <c r="P363" t="s">
        <v>584</v>
      </c>
      <c r="Q363" t="s">
        <v>584</v>
      </c>
      <c r="R363" t="s">
        <v>584</v>
      </c>
      <c r="S363" t="s">
        <v>584</v>
      </c>
      <c r="T363" t="s">
        <v>584</v>
      </c>
      <c r="U363">
        <v>5</v>
      </c>
      <c r="V363" t="s">
        <v>12634</v>
      </c>
      <c r="W363" t="s">
        <v>614</v>
      </c>
      <c r="X363" t="s">
        <v>441</v>
      </c>
      <c r="Y363" t="s">
        <v>441</v>
      </c>
      <c r="Z363" t="s">
        <v>441</v>
      </c>
      <c r="AD363" s="13" t="s">
        <v>12635</v>
      </c>
    </row>
    <row r="364" spans="1:33" x14ac:dyDescent="0.15">
      <c r="A364" s="5" t="str">
        <f>記入用!A364</f>
        <v>茄妖々精のナヨウ</v>
      </c>
      <c r="B364" t="str">
        <f>記入用!B364</f>
        <v>Aoi_nasuko</v>
      </c>
      <c r="C364" t="s">
        <v>12666</v>
      </c>
      <c r="D364" t="s">
        <v>707</v>
      </c>
      <c r="E364" t="s">
        <v>951</v>
      </c>
      <c r="F364" t="s">
        <v>1253</v>
      </c>
      <c r="G364">
        <v>8</v>
      </c>
      <c r="H364" t="s">
        <v>419</v>
      </c>
      <c r="I364" t="s">
        <v>420</v>
      </c>
      <c r="J364" t="s">
        <v>560</v>
      </c>
      <c r="K364" t="s">
        <v>4509</v>
      </c>
      <c r="L364" t="s">
        <v>608</v>
      </c>
      <c r="M364">
        <v>100</v>
      </c>
      <c r="N364">
        <v>1</v>
      </c>
      <c r="O364" t="s">
        <v>676</v>
      </c>
      <c r="P364" t="s">
        <v>584</v>
      </c>
      <c r="Q364" t="s">
        <v>584</v>
      </c>
      <c r="R364" t="s">
        <v>584</v>
      </c>
      <c r="S364" t="s">
        <v>584</v>
      </c>
      <c r="T364" t="s">
        <v>584</v>
      </c>
      <c r="U364">
        <v>10</v>
      </c>
      <c r="V364" t="s">
        <v>1114</v>
      </c>
      <c r="W364" t="s">
        <v>1114</v>
      </c>
      <c r="X364" t="s">
        <v>1114</v>
      </c>
      <c r="Y364" t="s">
        <v>717</v>
      </c>
      <c r="Z364" t="s">
        <v>717</v>
      </c>
      <c r="AD364" s="13" t="s">
        <v>12667</v>
      </c>
    </row>
    <row r="365" spans="1:33" x14ac:dyDescent="0.15">
      <c r="A365" s="5" t="str">
        <f>記入用!A365</f>
        <v>希望と絶望のユグドラシル</v>
      </c>
      <c r="B365" t="str">
        <f>記入用!B365</f>
        <v>Sky_Kirche</v>
      </c>
      <c r="C365" t="s">
        <v>12696</v>
      </c>
      <c r="D365" s="15" t="s">
        <v>12697</v>
      </c>
      <c r="E365" t="s">
        <v>883</v>
      </c>
      <c r="F365" t="s">
        <v>11106</v>
      </c>
      <c r="G365">
        <v>8</v>
      </c>
      <c r="H365" t="s">
        <v>640</v>
      </c>
      <c r="I365" t="s">
        <v>420</v>
      </c>
      <c r="J365" t="s">
        <v>560</v>
      </c>
      <c r="K365" t="s">
        <v>4509</v>
      </c>
      <c r="L365" t="s">
        <v>608</v>
      </c>
      <c r="M365">
        <v>80</v>
      </c>
      <c r="N365">
        <v>1</v>
      </c>
      <c r="P365" t="s">
        <v>584</v>
      </c>
      <c r="Q365" t="s">
        <v>584</v>
      </c>
      <c r="R365" t="s">
        <v>584</v>
      </c>
      <c r="S365" t="s">
        <v>584</v>
      </c>
      <c r="T365" t="s">
        <v>423</v>
      </c>
      <c r="U365">
        <v>50</v>
      </c>
      <c r="V365" t="s">
        <v>679</v>
      </c>
      <c r="W365" t="s">
        <v>12698</v>
      </c>
      <c r="X365" t="s">
        <v>839</v>
      </c>
      <c r="AC365" s="2" t="s">
        <v>12699</v>
      </c>
      <c r="AF365" s="41" t="s">
        <v>12700</v>
      </c>
    </row>
    <row r="366" spans="1:33" x14ac:dyDescent="0.15">
      <c r="A366" s="5" t="str">
        <f>記入用!A366</f>
        <v>妹の妹</v>
      </c>
      <c r="B366" t="str">
        <f>記入用!B366</f>
        <v>サムザム</v>
      </c>
      <c r="C366" t="s">
        <v>12820</v>
      </c>
      <c r="D366" t="s">
        <v>546</v>
      </c>
      <c r="E366" t="s">
        <v>798</v>
      </c>
      <c r="F366" t="s">
        <v>1253</v>
      </c>
      <c r="G366">
        <v>1</v>
      </c>
      <c r="H366" t="s">
        <v>419</v>
      </c>
      <c r="I366" t="s">
        <v>420</v>
      </c>
      <c r="J366" t="s">
        <v>583</v>
      </c>
      <c r="K366" t="s">
        <v>4509</v>
      </c>
      <c r="L366" t="s">
        <v>434</v>
      </c>
      <c r="M366">
        <v>80</v>
      </c>
      <c r="N366">
        <v>1</v>
      </c>
      <c r="O366" t="s">
        <v>585</v>
      </c>
      <c r="P366" t="s">
        <v>584</v>
      </c>
      <c r="Q366" s="6" t="s">
        <v>709</v>
      </c>
      <c r="R366" s="6" t="s">
        <v>709</v>
      </c>
      <c r="S366" s="6" t="s">
        <v>709</v>
      </c>
      <c r="T366" s="6" t="s">
        <v>709</v>
      </c>
      <c r="U366">
        <v>80</v>
      </c>
      <c r="V366" t="s">
        <v>12821</v>
      </c>
      <c r="AD366" t="s">
        <v>12875</v>
      </c>
    </row>
    <row r="367" spans="1:33" x14ac:dyDescent="0.15">
      <c r="A367" s="5" t="str">
        <f>記入用!A367</f>
        <v>スピード狂のアクセラ</v>
      </c>
      <c r="B367" t="str">
        <f>記入用!B367</f>
        <v>雪乃百合</v>
      </c>
      <c r="C367" t="s">
        <v>14912</v>
      </c>
      <c r="D367" t="s">
        <v>2297</v>
      </c>
      <c r="E367" t="s">
        <v>2851</v>
      </c>
      <c r="F367" t="s">
        <v>1253</v>
      </c>
      <c r="G367">
        <v>4</v>
      </c>
      <c r="H367" t="s">
        <v>581</v>
      </c>
      <c r="I367" t="s">
        <v>582</v>
      </c>
      <c r="J367" t="s">
        <v>421</v>
      </c>
      <c r="K367" t="s">
        <v>4509</v>
      </c>
      <c r="L367" t="s">
        <v>434</v>
      </c>
      <c r="M367">
        <v>80</v>
      </c>
      <c r="N367">
        <v>1</v>
      </c>
      <c r="O367" t="s">
        <v>676</v>
      </c>
      <c r="P367" t="s">
        <v>584</v>
      </c>
      <c r="Q367" t="s">
        <v>584</v>
      </c>
      <c r="R367" t="s">
        <v>612</v>
      </c>
      <c r="S367" t="s">
        <v>612</v>
      </c>
      <c r="T367" t="s">
        <v>12838</v>
      </c>
      <c r="U367">
        <v>0</v>
      </c>
      <c r="AB367" t="s">
        <v>12839</v>
      </c>
      <c r="AD367" t="s">
        <v>12840</v>
      </c>
    </row>
    <row r="368" spans="1:33" x14ac:dyDescent="0.15">
      <c r="A368" s="5" t="str">
        <f>記入用!A368</f>
        <v>ナメクジのカタツムリ</v>
      </c>
      <c r="B368" t="str">
        <f>記入用!B368</f>
        <v>サムザム</v>
      </c>
      <c r="C368" t="s">
        <v>12883</v>
      </c>
      <c r="D368" t="s">
        <v>12884</v>
      </c>
      <c r="F368" t="s">
        <v>1253</v>
      </c>
      <c r="G368">
        <v>1</v>
      </c>
      <c r="H368" t="s">
        <v>581</v>
      </c>
      <c r="I368" t="s">
        <v>582</v>
      </c>
      <c r="J368" t="s">
        <v>583</v>
      </c>
      <c r="K368" t="s">
        <v>4509</v>
      </c>
      <c r="L368" t="s">
        <v>550</v>
      </c>
      <c r="M368">
        <v>80</v>
      </c>
      <c r="N368">
        <v>1</v>
      </c>
      <c r="P368" t="s">
        <v>584</v>
      </c>
      <c r="Q368" t="s">
        <v>584</v>
      </c>
      <c r="R368" t="s">
        <v>584</v>
      </c>
      <c r="S368" t="s">
        <v>584</v>
      </c>
      <c r="T368" t="s">
        <v>584</v>
      </c>
      <c r="U368">
        <v>80</v>
      </c>
      <c r="V368" t="s">
        <v>952</v>
      </c>
      <c r="AD368" t="s">
        <v>12885</v>
      </c>
    </row>
    <row r="369" spans="1:33" x14ac:dyDescent="0.15">
      <c r="A369" s="5" t="str">
        <f>記入用!A369</f>
        <v>下着のパンティー</v>
      </c>
      <c r="B369" t="str">
        <f>記入用!B369</f>
        <v>サムザム</v>
      </c>
      <c r="C369" t="s">
        <v>12907</v>
      </c>
      <c r="D369" t="s">
        <v>546</v>
      </c>
      <c r="E369" t="s">
        <v>798</v>
      </c>
      <c r="F369" t="s">
        <v>1253</v>
      </c>
      <c r="G369">
        <v>1</v>
      </c>
      <c r="H369" t="s">
        <v>581</v>
      </c>
      <c r="I369" t="s">
        <v>12908</v>
      </c>
      <c r="J369" t="s">
        <v>583</v>
      </c>
      <c r="K369" t="s">
        <v>4509</v>
      </c>
      <c r="L369" t="s">
        <v>434</v>
      </c>
      <c r="M369">
        <v>80</v>
      </c>
      <c r="N369">
        <v>1</v>
      </c>
      <c r="O369" t="s">
        <v>585</v>
      </c>
      <c r="P369" t="s">
        <v>584</v>
      </c>
      <c r="Q369" t="s">
        <v>584</v>
      </c>
      <c r="R369" t="s">
        <v>584</v>
      </c>
      <c r="S369" t="s">
        <v>584</v>
      </c>
      <c r="T369" t="s">
        <v>584</v>
      </c>
      <c r="U369">
        <v>80</v>
      </c>
      <c r="V369" t="s">
        <v>800</v>
      </c>
      <c r="W369" t="s">
        <v>761</v>
      </c>
      <c r="AD369" t="s">
        <v>12875</v>
      </c>
    </row>
    <row r="370" spans="1:33" x14ac:dyDescent="0.15">
      <c r="A370" s="5" t="str">
        <f>記入用!A370</f>
        <v>究明のパテファシオ</v>
      </c>
      <c r="B370" t="str">
        <f>記入用!B370</f>
        <v>高等遊民</v>
      </c>
      <c r="C370" t="s">
        <v>12933</v>
      </c>
      <c r="D370" t="s">
        <v>546</v>
      </c>
      <c r="E370" t="s">
        <v>12934</v>
      </c>
      <c r="F370" t="s">
        <v>1253</v>
      </c>
      <c r="G370">
        <v>4</v>
      </c>
      <c r="H370" t="s">
        <v>419</v>
      </c>
      <c r="I370" t="s">
        <v>582</v>
      </c>
      <c r="J370" t="s">
        <v>421</v>
      </c>
      <c r="K370" t="s">
        <v>12935</v>
      </c>
      <c r="L370" t="s">
        <v>608</v>
      </c>
      <c r="M370">
        <v>60</v>
      </c>
      <c r="N370">
        <v>3</v>
      </c>
      <c r="O370" t="s">
        <v>676</v>
      </c>
      <c r="P370" t="s">
        <v>423</v>
      </c>
      <c r="Q370" t="s">
        <v>423</v>
      </c>
      <c r="R370" t="s">
        <v>677</v>
      </c>
      <c r="S370" t="s">
        <v>644</v>
      </c>
      <c r="T370" s="6" t="s">
        <v>709</v>
      </c>
      <c r="U370">
        <v>30</v>
      </c>
      <c r="V370" t="s">
        <v>584</v>
      </c>
      <c r="W370" t="s">
        <v>561</v>
      </c>
      <c r="X370" t="s">
        <v>1856</v>
      </c>
      <c r="Y370" t="s">
        <v>613</v>
      </c>
      <c r="AC370" t="s">
        <v>13025</v>
      </c>
      <c r="AD370" t="s">
        <v>12936</v>
      </c>
    </row>
    <row r="371" spans="1:33" x14ac:dyDescent="0.15">
      <c r="A371" s="5" t="str">
        <f>記入用!A371</f>
        <v>包隠のティラーレ</v>
      </c>
      <c r="B371" t="str">
        <f>記入用!B371</f>
        <v>高等遊民</v>
      </c>
      <c r="C371" t="s">
        <v>12937</v>
      </c>
      <c r="D371" t="s">
        <v>546</v>
      </c>
      <c r="E371" t="s">
        <v>12934</v>
      </c>
      <c r="F371" t="s">
        <v>1253</v>
      </c>
      <c r="G371">
        <v>4</v>
      </c>
      <c r="H371" t="s">
        <v>419</v>
      </c>
      <c r="I371" t="s">
        <v>582</v>
      </c>
      <c r="J371" t="s">
        <v>421</v>
      </c>
      <c r="K371" t="s">
        <v>12935</v>
      </c>
      <c r="L371" t="s">
        <v>608</v>
      </c>
      <c r="M371">
        <v>60</v>
      </c>
      <c r="N371">
        <v>3</v>
      </c>
      <c r="O371" t="s">
        <v>676</v>
      </c>
      <c r="P371" t="s">
        <v>423</v>
      </c>
      <c r="Q371" t="s">
        <v>423</v>
      </c>
      <c r="R371" t="s">
        <v>12938</v>
      </c>
      <c r="S371" t="s">
        <v>644</v>
      </c>
      <c r="T371" s="6" t="s">
        <v>709</v>
      </c>
      <c r="U371">
        <v>30</v>
      </c>
      <c r="V371" t="s">
        <v>584</v>
      </c>
      <c r="W371" t="s">
        <v>2788</v>
      </c>
      <c r="X371" t="s">
        <v>1097</v>
      </c>
      <c r="Y371" t="s">
        <v>613</v>
      </c>
      <c r="AC371" t="s">
        <v>12939</v>
      </c>
      <c r="AD371" t="s">
        <v>12940</v>
      </c>
    </row>
    <row r="372" spans="1:33" x14ac:dyDescent="0.15">
      <c r="A372" s="5" t="str">
        <f>記入用!A372</f>
        <v>行商人のコマス</v>
      </c>
      <c r="B372" t="str">
        <f>記入用!B372</f>
        <v>Aoi_nasuko</v>
      </c>
      <c r="C372" t="s">
        <v>12999</v>
      </c>
      <c r="D372" t="s">
        <v>929</v>
      </c>
      <c r="E372" s="15" t="s">
        <v>13000</v>
      </c>
      <c r="F372" t="s">
        <v>1253</v>
      </c>
      <c r="G372">
        <v>8</v>
      </c>
      <c r="H372" t="s">
        <v>419</v>
      </c>
      <c r="I372" t="s">
        <v>548</v>
      </c>
      <c r="J372" t="s">
        <v>508</v>
      </c>
      <c r="K372" t="s">
        <v>4509</v>
      </c>
      <c r="L372" t="s">
        <v>608</v>
      </c>
      <c r="M372">
        <v>25</v>
      </c>
      <c r="N372">
        <v>4</v>
      </c>
      <c r="O372" t="s">
        <v>676</v>
      </c>
      <c r="P372" t="s">
        <v>423</v>
      </c>
      <c r="Q372" t="s">
        <v>423</v>
      </c>
      <c r="R372" t="s">
        <v>423</v>
      </c>
      <c r="S372" t="s">
        <v>423</v>
      </c>
      <c r="T372" t="s">
        <v>423</v>
      </c>
      <c r="U372">
        <v>5</v>
      </c>
      <c r="V372" t="s">
        <v>643</v>
      </c>
      <c r="W372" t="s">
        <v>643</v>
      </c>
      <c r="X372" t="s">
        <v>441</v>
      </c>
      <c r="Y372" t="s">
        <v>441</v>
      </c>
      <c r="Z372" t="s">
        <v>441</v>
      </c>
      <c r="AD372" t="s">
        <v>13001</v>
      </c>
    </row>
    <row r="373" spans="1:33" x14ac:dyDescent="0.15">
      <c r="A373" s="5" t="str">
        <f>記入用!A373</f>
        <v>汚穢のミュシレージ</v>
      </c>
      <c r="B373" t="str">
        <f>記入用!B373</f>
        <v>カヤノ</v>
      </c>
      <c r="C373" t="s">
        <v>13020</v>
      </c>
      <c r="D373" t="s">
        <v>13021</v>
      </c>
      <c r="E373" t="s">
        <v>883</v>
      </c>
      <c r="F373" t="s">
        <v>2871</v>
      </c>
      <c r="G373">
        <v>8</v>
      </c>
      <c r="H373" t="s">
        <v>419</v>
      </c>
      <c r="I373" t="s">
        <v>582</v>
      </c>
      <c r="J373" t="s">
        <v>421</v>
      </c>
      <c r="K373" t="s">
        <v>12935</v>
      </c>
      <c r="L373" t="s">
        <v>550</v>
      </c>
      <c r="M373">
        <v>60</v>
      </c>
      <c r="N373">
        <v>1</v>
      </c>
      <c r="P373" t="s">
        <v>584</v>
      </c>
      <c r="Q373" t="s">
        <v>584</v>
      </c>
      <c r="R373" t="s">
        <v>584</v>
      </c>
      <c r="S373" t="s">
        <v>13022</v>
      </c>
      <c r="T373" t="s">
        <v>13022</v>
      </c>
      <c r="U373">
        <v>20</v>
      </c>
      <c r="V373" t="s">
        <v>867</v>
      </c>
      <c r="W373" t="s">
        <v>867</v>
      </c>
      <c r="X373" t="s">
        <v>1484</v>
      </c>
      <c r="Y373" t="s">
        <v>1484</v>
      </c>
      <c r="Z373" t="s">
        <v>679</v>
      </c>
      <c r="AA373" t="s">
        <v>13023</v>
      </c>
      <c r="AC373" t="s">
        <v>13024</v>
      </c>
      <c r="AD373" t="s">
        <v>13026</v>
      </c>
    </row>
    <row r="374" spans="1:33" x14ac:dyDescent="0.15">
      <c r="A374" s="5" t="str">
        <f>記入用!A374</f>
        <v>水神クタアト</v>
      </c>
      <c r="B374" t="str">
        <f>記入用!B374</f>
        <v>赤錆</v>
      </c>
      <c r="C374" t="s">
        <v>13187</v>
      </c>
      <c r="D374" s="15" t="s">
        <v>12170</v>
      </c>
      <c r="F374" t="s">
        <v>13188</v>
      </c>
      <c r="G374">
        <v>3</v>
      </c>
      <c r="H374" t="s">
        <v>419</v>
      </c>
      <c r="I374" t="s">
        <v>13189</v>
      </c>
      <c r="J374" t="s">
        <v>508</v>
      </c>
      <c r="K374" t="s">
        <v>4509</v>
      </c>
      <c r="L374" t="s">
        <v>13190</v>
      </c>
      <c r="M374">
        <v>0</v>
      </c>
      <c r="N374">
        <v>3</v>
      </c>
      <c r="P374" t="s">
        <v>423</v>
      </c>
      <c r="Q374" t="s">
        <v>423</v>
      </c>
      <c r="R374" t="s">
        <v>423</v>
      </c>
      <c r="S374" t="s">
        <v>423</v>
      </c>
      <c r="T374" t="s">
        <v>423</v>
      </c>
      <c r="U374">
        <v>50</v>
      </c>
      <c r="V374" t="s">
        <v>679</v>
      </c>
      <c r="W374" t="s">
        <v>679</v>
      </c>
      <c r="X374" t="s">
        <v>679</v>
      </c>
      <c r="Y374" t="s">
        <v>13191</v>
      </c>
      <c r="Z374" t="s">
        <v>13191</v>
      </c>
      <c r="AA374" t="s">
        <v>13192</v>
      </c>
      <c r="AB374" t="s">
        <v>13192</v>
      </c>
      <c r="AC374" s="13" t="s">
        <v>13193</v>
      </c>
      <c r="AD374" s="13" t="s">
        <v>12177</v>
      </c>
      <c r="AE374" s="13" t="s">
        <v>13080</v>
      </c>
    </row>
    <row r="375" spans="1:33" x14ac:dyDescent="0.15">
      <c r="A375" s="5" t="str">
        <f>記入用!A375</f>
        <v>無形のブラックボックス（Ａ）</v>
      </c>
      <c r="B375" t="str">
        <f>記入用!B375</f>
        <v>Aoi_nasuko</v>
      </c>
      <c r="C375" t="s">
        <v>13090</v>
      </c>
      <c r="D375" t="s">
        <v>546</v>
      </c>
      <c r="E375" t="s">
        <v>951</v>
      </c>
      <c r="F375" t="s">
        <v>1253</v>
      </c>
      <c r="G375">
        <v>8</v>
      </c>
      <c r="H375" t="s">
        <v>419</v>
      </c>
      <c r="I375" t="s">
        <v>582</v>
      </c>
      <c r="J375" t="s">
        <v>560</v>
      </c>
      <c r="K375" t="s">
        <v>4509</v>
      </c>
      <c r="L375" t="s">
        <v>608</v>
      </c>
      <c r="M375">
        <v>40</v>
      </c>
      <c r="N375">
        <v>1</v>
      </c>
      <c r="O375" t="s">
        <v>676</v>
      </c>
      <c r="P375" t="s">
        <v>584</v>
      </c>
      <c r="Q375" t="s">
        <v>584</v>
      </c>
      <c r="R375" t="s">
        <v>584</v>
      </c>
      <c r="S375" t="s">
        <v>584</v>
      </c>
      <c r="T375" t="s">
        <v>584</v>
      </c>
      <c r="U375">
        <v>20</v>
      </c>
      <c r="V375" t="s">
        <v>584</v>
      </c>
      <c r="W375" t="s">
        <v>584</v>
      </c>
      <c r="X375" t="s">
        <v>584</v>
      </c>
      <c r="Y375" t="s">
        <v>612</v>
      </c>
      <c r="Z375" t="s">
        <v>612</v>
      </c>
      <c r="AD375" t="s">
        <v>13091</v>
      </c>
    </row>
    <row r="376" spans="1:33" x14ac:dyDescent="0.15">
      <c r="A376" s="5" t="str">
        <f>記入用!A376</f>
        <v>無形のブラックボックス（Ｂ）</v>
      </c>
      <c r="B376" t="str">
        <f>記入用!B376</f>
        <v>Aoi_nasuko</v>
      </c>
      <c r="C376" t="s">
        <v>13090</v>
      </c>
      <c r="D376" t="s">
        <v>546</v>
      </c>
      <c r="E376" t="s">
        <v>951</v>
      </c>
      <c r="F376" t="s">
        <v>1253</v>
      </c>
      <c r="G376">
        <v>8</v>
      </c>
      <c r="H376" t="s">
        <v>419</v>
      </c>
      <c r="I376" t="s">
        <v>582</v>
      </c>
      <c r="J376" t="s">
        <v>560</v>
      </c>
      <c r="K376" t="s">
        <v>4509</v>
      </c>
      <c r="L376" t="s">
        <v>608</v>
      </c>
      <c r="M376">
        <v>40</v>
      </c>
      <c r="N376">
        <v>1</v>
      </c>
      <c r="O376" t="s">
        <v>676</v>
      </c>
      <c r="P376" t="s">
        <v>584</v>
      </c>
      <c r="Q376" t="s">
        <v>584</v>
      </c>
      <c r="R376" t="s">
        <v>584</v>
      </c>
      <c r="S376" t="s">
        <v>584</v>
      </c>
      <c r="T376" t="s">
        <v>584</v>
      </c>
      <c r="U376">
        <v>20</v>
      </c>
      <c r="V376" t="s">
        <v>584</v>
      </c>
      <c r="W376" t="s">
        <v>584</v>
      </c>
      <c r="X376" t="s">
        <v>584</v>
      </c>
      <c r="Y376" t="s">
        <v>8015</v>
      </c>
      <c r="Z376" t="s">
        <v>8015</v>
      </c>
      <c r="AD376" t="s">
        <v>13091</v>
      </c>
    </row>
    <row r="377" spans="1:33" x14ac:dyDescent="0.15">
      <c r="A377" s="5" t="str">
        <f>記入用!A377</f>
        <v>筋肉のマッスル</v>
      </c>
      <c r="B377" t="str">
        <f>記入用!B377</f>
        <v>あたい</v>
      </c>
      <c r="C377" t="s">
        <v>13168</v>
      </c>
      <c r="D377" t="s">
        <v>13169</v>
      </c>
      <c r="E377" t="s">
        <v>816</v>
      </c>
      <c r="F377" t="s">
        <v>1253</v>
      </c>
      <c r="G377">
        <v>8</v>
      </c>
      <c r="H377" t="s">
        <v>581</v>
      </c>
      <c r="I377" t="s">
        <v>582</v>
      </c>
      <c r="J377" t="s">
        <v>421</v>
      </c>
      <c r="K377" t="s">
        <v>4509</v>
      </c>
      <c r="L377" t="s">
        <v>608</v>
      </c>
      <c r="M377">
        <v>90</v>
      </c>
      <c r="N377">
        <v>1</v>
      </c>
      <c r="O377" t="s">
        <v>584</v>
      </c>
      <c r="P377" t="s">
        <v>584</v>
      </c>
      <c r="Q377" t="s">
        <v>584</v>
      </c>
      <c r="R377" t="s">
        <v>584</v>
      </c>
      <c r="S377" t="s">
        <v>584</v>
      </c>
      <c r="T377" t="s">
        <v>423</v>
      </c>
      <c r="U377">
        <v>0</v>
      </c>
      <c r="V377" t="s">
        <v>584</v>
      </c>
      <c r="W377" t="s">
        <v>584</v>
      </c>
      <c r="X377" t="s">
        <v>584</v>
      </c>
      <c r="Y377" t="s">
        <v>584</v>
      </c>
      <c r="Z377" t="s">
        <v>584</v>
      </c>
      <c r="AD377" t="s">
        <v>13170</v>
      </c>
    </row>
    <row r="378" spans="1:33" x14ac:dyDescent="0.15">
      <c r="A378" s="5" t="str">
        <f>記入用!A378</f>
        <v>祈りのリース</v>
      </c>
      <c r="B378" t="str">
        <f>記入用!B378</f>
        <v>サムザム</v>
      </c>
      <c r="C378" t="s">
        <v>13218</v>
      </c>
      <c r="D378" t="s">
        <v>546</v>
      </c>
      <c r="E378" t="s">
        <v>639</v>
      </c>
      <c r="F378" t="s">
        <v>1253</v>
      </c>
      <c r="G378">
        <v>8</v>
      </c>
      <c r="H378" t="s">
        <v>581</v>
      </c>
      <c r="I378" t="s">
        <v>582</v>
      </c>
      <c r="J378" t="s">
        <v>13219</v>
      </c>
      <c r="K378" t="s">
        <v>4509</v>
      </c>
      <c r="L378" t="s">
        <v>434</v>
      </c>
      <c r="M378">
        <v>80</v>
      </c>
      <c r="N378">
        <v>3</v>
      </c>
      <c r="P378" t="s">
        <v>423</v>
      </c>
      <c r="Q378" t="s">
        <v>423</v>
      </c>
      <c r="R378" t="s">
        <v>644</v>
      </c>
      <c r="S378" t="s">
        <v>644</v>
      </c>
      <c r="T378" t="s">
        <v>644</v>
      </c>
      <c r="U378">
        <v>30</v>
      </c>
      <c r="V378" t="s">
        <v>609</v>
      </c>
      <c r="W378" t="s">
        <v>13220</v>
      </c>
      <c r="X378" t="s">
        <v>613</v>
      </c>
      <c r="AA378" t="s">
        <v>13221</v>
      </c>
      <c r="AC378" t="s">
        <v>13222</v>
      </c>
      <c r="AD378" t="s">
        <v>13223</v>
      </c>
    </row>
    <row r="379" spans="1:33" x14ac:dyDescent="0.15">
      <c r="A379" s="5" t="str">
        <f>記入用!A379</f>
        <v>言葉のツヅリ</v>
      </c>
      <c r="B379" t="str">
        <f>記入用!B379</f>
        <v>背黄青</v>
      </c>
      <c r="C379" t="s">
        <v>13269</v>
      </c>
      <c r="D379" t="s">
        <v>13270</v>
      </c>
      <c r="E379" t="s">
        <v>816</v>
      </c>
      <c r="F379" t="s">
        <v>13271</v>
      </c>
      <c r="G379">
        <v>8</v>
      </c>
      <c r="H379" t="s">
        <v>581</v>
      </c>
      <c r="I379" t="s">
        <v>548</v>
      </c>
      <c r="J379" t="s">
        <v>421</v>
      </c>
      <c r="K379" t="s">
        <v>13272</v>
      </c>
      <c r="L379" t="s">
        <v>550</v>
      </c>
      <c r="M379">
        <v>80</v>
      </c>
      <c r="N379">
        <v>2</v>
      </c>
      <c r="O379" t="s">
        <v>884</v>
      </c>
      <c r="P379" t="s">
        <v>584</v>
      </c>
      <c r="Q379" t="s">
        <v>584</v>
      </c>
      <c r="R379" t="s">
        <v>642</v>
      </c>
      <c r="S379" t="s">
        <v>611</v>
      </c>
      <c r="T379" s="6" t="s">
        <v>709</v>
      </c>
      <c r="U379">
        <v>20</v>
      </c>
      <c r="V379" t="s">
        <v>1429</v>
      </c>
      <c r="W379" t="s">
        <v>1429</v>
      </c>
      <c r="AA379" t="s">
        <v>13273</v>
      </c>
      <c r="AC379" t="s">
        <v>13274</v>
      </c>
      <c r="AD379" t="s">
        <v>13275</v>
      </c>
    </row>
    <row r="380" spans="1:33" x14ac:dyDescent="0.15">
      <c r="A380" s="5" t="str">
        <f>記入用!A380</f>
        <v>粘菌のホコリガミ</v>
      </c>
      <c r="B380" t="str">
        <f>記入用!B380</f>
        <v>garigariDX</v>
      </c>
      <c r="C380" t="s">
        <v>13299</v>
      </c>
      <c r="D380" t="s">
        <v>546</v>
      </c>
      <c r="E380" t="s">
        <v>883</v>
      </c>
      <c r="F380" t="s">
        <v>13271</v>
      </c>
      <c r="G380">
        <v>8</v>
      </c>
      <c r="H380" t="s">
        <v>419</v>
      </c>
      <c r="I380" t="s">
        <v>420</v>
      </c>
      <c r="J380" t="s">
        <v>508</v>
      </c>
      <c r="K380" t="s">
        <v>4509</v>
      </c>
      <c r="L380" t="s">
        <v>434</v>
      </c>
      <c r="M380">
        <v>90</v>
      </c>
      <c r="N380">
        <v>1</v>
      </c>
      <c r="P380" t="s">
        <v>584</v>
      </c>
      <c r="Q380" t="s">
        <v>584</v>
      </c>
      <c r="R380" t="s">
        <v>584</v>
      </c>
      <c r="S380" t="s">
        <v>584</v>
      </c>
      <c r="T380" t="s">
        <v>611</v>
      </c>
      <c r="U380">
        <v>10</v>
      </c>
      <c r="V380" t="s">
        <v>13300</v>
      </c>
      <c r="W380" t="s">
        <v>13301</v>
      </c>
      <c r="X380" t="s">
        <v>13302</v>
      </c>
      <c r="Y380" t="s">
        <v>13303</v>
      </c>
      <c r="Z380" t="s">
        <v>13304</v>
      </c>
      <c r="AA380" t="s">
        <v>13305</v>
      </c>
      <c r="AD380" t="s">
        <v>13297</v>
      </c>
    </row>
    <row r="381" spans="1:33" x14ac:dyDescent="0.15">
      <c r="A381" s="5" t="str">
        <f>記入用!A381</f>
        <v>招来と顕現のルスト</v>
      </c>
      <c r="B381" t="str">
        <f>記入用!B381</f>
        <v>赤錆</v>
      </c>
      <c r="C381" t="s">
        <v>13332</v>
      </c>
      <c r="D381" s="15" t="s">
        <v>13333</v>
      </c>
      <c r="E381" s="15" t="s">
        <v>13334</v>
      </c>
      <c r="F381" t="s">
        <v>9122</v>
      </c>
      <c r="G381">
        <v>8</v>
      </c>
      <c r="H381" t="s">
        <v>419</v>
      </c>
      <c r="I381" t="s">
        <v>420</v>
      </c>
      <c r="J381" t="s">
        <v>508</v>
      </c>
      <c r="K381" t="s">
        <v>4509</v>
      </c>
      <c r="L381" t="s">
        <v>550</v>
      </c>
      <c r="M381">
        <v>100</v>
      </c>
      <c r="N381">
        <v>1</v>
      </c>
      <c r="P381" t="s">
        <v>761</v>
      </c>
      <c r="Q381" t="s">
        <v>761</v>
      </c>
      <c r="R381" t="s">
        <v>761</v>
      </c>
      <c r="S381" t="s">
        <v>761</v>
      </c>
      <c r="T381" t="s">
        <v>761</v>
      </c>
      <c r="U381">
        <v>10</v>
      </c>
      <c r="V381" t="s">
        <v>717</v>
      </c>
      <c r="W381" t="s">
        <v>13335</v>
      </c>
      <c r="X381" t="s">
        <v>441</v>
      </c>
      <c r="Y381" t="s">
        <v>441</v>
      </c>
      <c r="Z381" t="s">
        <v>642</v>
      </c>
      <c r="AA381" t="s">
        <v>13336</v>
      </c>
      <c r="AC381" t="s">
        <v>13337</v>
      </c>
      <c r="AD381" t="s">
        <v>13338</v>
      </c>
      <c r="AG381" s="22" t="s">
        <v>13339</v>
      </c>
    </row>
    <row r="382" spans="1:33" x14ac:dyDescent="0.15">
      <c r="A382" s="5" t="str">
        <f>記入用!A382</f>
        <v>多刀流系神様プロテイン</v>
      </c>
      <c r="B382" t="str">
        <f>記入用!B382</f>
        <v>あたい</v>
      </c>
      <c r="C382" t="s">
        <v>13373</v>
      </c>
      <c r="D382" t="s">
        <v>8060</v>
      </c>
      <c r="E382" t="s">
        <v>13374</v>
      </c>
      <c r="F382" t="s">
        <v>13271</v>
      </c>
      <c r="G382">
        <v>8</v>
      </c>
      <c r="H382" t="s">
        <v>581</v>
      </c>
      <c r="I382" t="s">
        <v>582</v>
      </c>
      <c r="J382" t="s">
        <v>421</v>
      </c>
      <c r="K382" t="s">
        <v>4509</v>
      </c>
      <c r="L382" t="s">
        <v>608</v>
      </c>
      <c r="M382">
        <v>100</v>
      </c>
      <c r="N382">
        <v>1</v>
      </c>
      <c r="P382" t="s">
        <v>584</v>
      </c>
      <c r="Q382" t="s">
        <v>584</v>
      </c>
      <c r="R382" t="s">
        <v>584</v>
      </c>
      <c r="S382" t="s">
        <v>584</v>
      </c>
      <c r="T382" t="s">
        <v>584</v>
      </c>
      <c r="U382">
        <v>15</v>
      </c>
      <c r="AC382" t="s">
        <v>13375</v>
      </c>
      <c r="AD382" t="s">
        <v>13376</v>
      </c>
    </row>
    <row r="383" spans="1:33" x14ac:dyDescent="0.15">
      <c r="A383" s="5" t="str">
        <f>記入用!A383</f>
        <v>聖夜祭の妖精アイシア</v>
      </c>
      <c r="B383" t="str">
        <f>記入用!B383</f>
        <v>Aoi_nasuko</v>
      </c>
      <c r="C383" t="s">
        <v>13397</v>
      </c>
      <c r="D383" t="s">
        <v>707</v>
      </c>
      <c r="E383" t="s">
        <v>740</v>
      </c>
      <c r="F383" t="s">
        <v>13398</v>
      </c>
      <c r="G383">
        <v>8</v>
      </c>
      <c r="H383" t="s">
        <v>419</v>
      </c>
      <c r="I383" t="s">
        <v>420</v>
      </c>
      <c r="J383" t="s">
        <v>508</v>
      </c>
      <c r="K383" t="s">
        <v>4509</v>
      </c>
      <c r="L383" t="s">
        <v>608</v>
      </c>
      <c r="M383">
        <v>25</v>
      </c>
      <c r="N383">
        <v>3</v>
      </c>
      <c r="O383" t="s">
        <v>609</v>
      </c>
      <c r="P383" t="s">
        <v>611</v>
      </c>
      <c r="Q383" t="s">
        <v>611</v>
      </c>
      <c r="R383" t="s">
        <v>611</v>
      </c>
      <c r="S383" t="s">
        <v>611</v>
      </c>
      <c r="T383" t="s">
        <v>611</v>
      </c>
      <c r="U383">
        <v>25</v>
      </c>
      <c r="V383" t="s">
        <v>1598</v>
      </c>
      <c r="W383" t="s">
        <v>1598</v>
      </c>
      <c r="X383" t="s">
        <v>1598</v>
      </c>
      <c r="Y383" t="s">
        <v>1598</v>
      </c>
      <c r="Z383" t="s">
        <v>1598</v>
      </c>
      <c r="AC383" s="13" t="s">
        <v>13399</v>
      </c>
      <c r="AD383" s="13" t="s">
        <v>13400</v>
      </c>
    </row>
    <row r="384" spans="1:33" x14ac:dyDescent="0.15">
      <c r="A384" s="5" t="str">
        <f>記入用!A384</f>
        <v>闘技王コルテウス</v>
      </c>
      <c r="B384" t="str">
        <f>記入用!B384</f>
        <v>なえぎ</v>
      </c>
      <c r="C384" t="s">
        <v>13417</v>
      </c>
      <c r="D384" t="s">
        <v>1132</v>
      </c>
      <c r="E384" t="s">
        <v>951</v>
      </c>
      <c r="F384" t="s">
        <v>13271</v>
      </c>
      <c r="G384">
        <v>8</v>
      </c>
      <c r="H384" t="s">
        <v>581</v>
      </c>
      <c r="I384" t="s">
        <v>582</v>
      </c>
      <c r="J384" t="s">
        <v>421</v>
      </c>
      <c r="K384" t="s">
        <v>4509</v>
      </c>
      <c r="L384" t="s">
        <v>608</v>
      </c>
      <c r="M384">
        <v>50</v>
      </c>
      <c r="N384">
        <v>2</v>
      </c>
      <c r="P384" t="s">
        <v>761</v>
      </c>
      <c r="Q384" t="s">
        <v>761</v>
      </c>
      <c r="R384" t="s">
        <v>761</v>
      </c>
      <c r="S384" t="s">
        <v>761</v>
      </c>
      <c r="T384" t="s">
        <v>611</v>
      </c>
      <c r="U384">
        <v>10</v>
      </c>
      <c r="V384" t="s">
        <v>614</v>
      </c>
      <c r="AD384" s="13" t="s">
        <v>13400</v>
      </c>
      <c r="AE384" t="s">
        <v>13415</v>
      </c>
    </row>
    <row r="385" spans="1:33" x14ac:dyDescent="0.15">
      <c r="A385" s="5" t="str">
        <f>記入用!A385</f>
        <v>楽しげなアリス</v>
      </c>
      <c r="B385" t="str">
        <f>記入用!B385</f>
        <v>720円</v>
      </c>
      <c r="C385" t="s">
        <v>13459</v>
      </c>
      <c r="D385" t="s">
        <v>3961</v>
      </c>
      <c r="E385" t="s">
        <v>13460</v>
      </c>
      <c r="F385" t="s">
        <v>580</v>
      </c>
      <c r="G385">
        <v>2</v>
      </c>
      <c r="H385" t="s">
        <v>581</v>
      </c>
      <c r="I385" t="s">
        <v>420</v>
      </c>
      <c r="J385" t="s">
        <v>421</v>
      </c>
      <c r="K385" t="s">
        <v>13461</v>
      </c>
      <c r="L385" t="s">
        <v>608</v>
      </c>
      <c r="M385">
        <v>100</v>
      </c>
      <c r="N385">
        <v>1</v>
      </c>
      <c r="O385" t="s">
        <v>1178</v>
      </c>
      <c r="P385" t="s">
        <v>584</v>
      </c>
      <c r="Q385" t="s">
        <v>584</v>
      </c>
      <c r="R385" t="s">
        <v>584</v>
      </c>
      <c r="S385" t="s">
        <v>584</v>
      </c>
      <c r="T385" t="s">
        <v>584</v>
      </c>
      <c r="U385">
        <v>30</v>
      </c>
      <c r="V385" t="s">
        <v>1576</v>
      </c>
      <c r="W385" t="s">
        <v>584</v>
      </c>
      <c r="X385" t="s">
        <v>584</v>
      </c>
      <c r="Y385" t="s">
        <v>584</v>
      </c>
      <c r="Z385" t="s">
        <v>584</v>
      </c>
      <c r="AC385" s="13" t="s">
        <v>13462</v>
      </c>
      <c r="AD385" s="13" t="s">
        <v>9058</v>
      </c>
    </row>
    <row r="386" spans="1:33" x14ac:dyDescent="0.15">
      <c r="A386" s="5" t="str">
        <f>記入用!A386</f>
        <v>無心のアマノ</v>
      </c>
      <c r="B386" t="str">
        <f>記入用!B386</f>
        <v>720円</v>
      </c>
      <c r="C386" t="s">
        <v>13463</v>
      </c>
      <c r="D386" t="s">
        <v>546</v>
      </c>
      <c r="E386" t="s">
        <v>951</v>
      </c>
      <c r="F386" t="s">
        <v>580</v>
      </c>
      <c r="G386">
        <v>8</v>
      </c>
      <c r="H386" t="s">
        <v>581</v>
      </c>
      <c r="I386" t="s">
        <v>548</v>
      </c>
      <c r="J386" t="s">
        <v>421</v>
      </c>
      <c r="K386" t="s">
        <v>13461</v>
      </c>
      <c r="L386" t="s">
        <v>608</v>
      </c>
      <c r="M386">
        <v>100</v>
      </c>
      <c r="N386">
        <v>1</v>
      </c>
      <c r="O386" t="s">
        <v>609</v>
      </c>
      <c r="P386" t="s">
        <v>584</v>
      </c>
      <c r="Q386" t="s">
        <v>584</v>
      </c>
      <c r="R386" t="s">
        <v>584</v>
      </c>
      <c r="S386" t="s">
        <v>611</v>
      </c>
      <c r="T386" t="s">
        <v>611</v>
      </c>
      <c r="U386">
        <v>30</v>
      </c>
      <c r="V386" t="s">
        <v>13464</v>
      </c>
      <c r="W386" t="s">
        <v>13464</v>
      </c>
      <c r="X386" t="s">
        <v>728</v>
      </c>
      <c r="Y386" t="s">
        <v>728</v>
      </c>
      <c r="Z386" t="s">
        <v>728</v>
      </c>
      <c r="AC386" s="13" t="s">
        <v>13465</v>
      </c>
      <c r="AD386" s="13" t="s">
        <v>13466</v>
      </c>
    </row>
    <row r="387" spans="1:33" x14ac:dyDescent="0.15">
      <c r="A387" s="5" t="str">
        <f>記入用!A387</f>
        <v>サンタのイブキ</v>
      </c>
      <c r="B387" t="str">
        <f>記入用!B387</f>
        <v>720円</v>
      </c>
      <c r="C387" t="s">
        <v>13467</v>
      </c>
      <c r="D387" t="s">
        <v>546</v>
      </c>
      <c r="E387" t="s">
        <v>639</v>
      </c>
      <c r="F387" t="s">
        <v>580</v>
      </c>
      <c r="G387">
        <v>8</v>
      </c>
      <c r="H387" t="s">
        <v>581</v>
      </c>
      <c r="I387" t="s">
        <v>13468</v>
      </c>
      <c r="J387" t="s">
        <v>421</v>
      </c>
      <c r="K387" t="s">
        <v>13461</v>
      </c>
      <c r="L387" t="s">
        <v>608</v>
      </c>
      <c r="M387">
        <v>100</v>
      </c>
      <c r="N387">
        <v>1</v>
      </c>
      <c r="O387" t="s">
        <v>13469</v>
      </c>
      <c r="P387" t="s">
        <v>13470</v>
      </c>
      <c r="Q387" t="s">
        <v>644</v>
      </c>
      <c r="R387" t="s">
        <v>584</v>
      </c>
      <c r="S387" t="s">
        <v>584</v>
      </c>
      <c r="T387" t="s">
        <v>611</v>
      </c>
      <c r="U387">
        <v>10</v>
      </c>
      <c r="V387" t="s">
        <v>13471</v>
      </c>
      <c r="W387" t="s">
        <v>13471</v>
      </c>
      <c r="X387" t="s">
        <v>609</v>
      </c>
      <c r="Y387" t="s">
        <v>611</v>
      </c>
      <c r="Z387" t="s">
        <v>611</v>
      </c>
      <c r="AC387" s="13" t="s">
        <v>13472</v>
      </c>
      <c r="AD387" s="13" t="s">
        <v>13473</v>
      </c>
    </row>
    <row r="388" spans="1:33" x14ac:dyDescent="0.15">
      <c r="A388" s="5" t="str">
        <f>記入用!A388</f>
        <v>脱稿したマジク</v>
      </c>
      <c r="B388" t="str">
        <f>記入用!B388</f>
        <v>720円</v>
      </c>
      <c r="C388" t="s">
        <v>13474</v>
      </c>
      <c r="D388" t="s">
        <v>546</v>
      </c>
      <c r="E388" t="s">
        <v>775</v>
      </c>
      <c r="F388" t="s">
        <v>580</v>
      </c>
      <c r="G388">
        <v>8</v>
      </c>
      <c r="H388" t="s">
        <v>581</v>
      </c>
      <c r="I388" t="s">
        <v>13468</v>
      </c>
      <c r="J388" t="s">
        <v>13475</v>
      </c>
      <c r="K388" t="s">
        <v>4509</v>
      </c>
      <c r="L388" t="s">
        <v>434</v>
      </c>
      <c r="M388">
        <v>100</v>
      </c>
      <c r="N388">
        <v>1</v>
      </c>
      <c r="O388" t="s">
        <v>609</v>
      </c>
      <c r="P388" t="s">
        <v>584</v>
      </c>
      <c r="Q388" t="s">
        <v>584</v>
      </c>
      <c r="R388" t="s">
        <v>584</v>
      </c>
      <c r="S388" t="s">
        <v>584</v>
      </c>
      <c r="T388" t="s">
        <v>584</v>
      </c>
      <c r="U388">
        <v>20</v>
      </c>
      <c r="V388" t="s">
        <v>612</v>
      </c>
      <c r="W388" t="s">
        <v>614</v>
      </c>
      <c r="AA388" t="s">
        <v>13476</v>
      </c>
      <c r="AC388" s="13" t="s">
        <v>13477</v>
      </c>
      <c r="AD388" s="13" t="s">
        <v>7529</v>
      </c>
    </row>
    <row r="389" spans="1:33" x14ac:dyDescent="0.15">
      <c r="A389" s="12" t="str">
        <f>記入用!A389</f>
        <v>浮かれたオウカ</v>
      </c>
      <c r="B389" t="str">
        <f>記入用!B389</f>
        <v>720円</v>
      </c>
      <c r="C389" t="s">
        <v>3070</v>
      </c>
      <c r="D389" t="s">
        <v>546</v>
      </c>
      <c r="E389" t="s">
        <v>951</v>
      </c>
      <c r="F389" t="s">
        <v>580</v>
      </c>
      <c r="G389">
        <v>8</v>
      </c>
      <c r="H389" t="s">
        <v>581</v>
      </c>
      <c r="I389" t="s">
        <v>548</v>
      </c>
      <c r="J389" t="s">
        <v>421</v>
      </c>
      <c r="K389" t="s">
        <v>13461</v>
      </c>
      <c r="L389" t="s">
        <v>608</v>
      </c>
      <c r="M389">
        <v>100</v>
      </c>
      <c r="N389">
        <v>1</v>
      </c>
      <c r="O389" t="s">
        <v>609</v>
      </c>
      <c r="P389" t="s">
        <v>611</v>
      </c>
      <c r="Q389" t="s">
        <v>611</v>
      </c>
      <c r="R389" t="s">
        <v>611</v>
      </c>
      <c r="S389" t="s">
        <v>611</v>
      </c>
      <c r="T389" t="s">
        <v>609</v>
      </c>
      <c r="U389">
        <v>10</v>
      </c>
      <c r="V389" t="s">
        <v>13478</v>
      </c>
      <c r="W389" t="s">
        <v>609</v>
      </c>
      <c r="X389" t="s">
        <v>609</v>
      </c>
      <c r="Y389" t="s">
        <v>609</v>
      </c>
      <c r="Z389" t="s">
        <v>609</v>
      </c>
      <c r="AC389" s="13" t="s">
        <v>13479</v>
      </c>
      <c r="AD389" s="13" t="s">
        <v>3073</v>
      </c>
    </row>
    <row r="390" spans="1:33" x14ac:dyDescent="0.15">
      <c r="A390" s="5" t="str">
        <f>記入用!A390</f>
        <v>内気なフレン</v>
      </c>
      <c r="B390" t="str">
        <f>記入用!B390</f>
        <v>720円</v>
      </c>
      <c r="C390" t="s">
        <v>13480</v>
      </c>
      <c r="D390" t="s">
        <v>546</v>
      </c>
      <c r="E390" t="s">
        <v>1551</v>
      </c>
      <c r="F390" t="s">
        <v>580</v>
      </c>
      <c r="G390">
        <v>8</v>
      </c>
      <c r="H390" t="s">
        <v>581</v>
      </c>
      <c r="I390" t="s">
        <v>582</v>
      </c>
      <c r="J390" t="s">
        <v>421</v>
      </c>
      <c r="K390" t="s">
        <v>4509</v>
      </c>
      <c r="L390" t="s">
        <v>434</v>
      </c>
      <c r="M390">
        <v>100</v>
      </c>
      <c r="N390">
        <v>1</v>
      </c>
      <c r="O390" t="s">
        <v>609</v>
      </c>
      <c r="P390" t="s">
        <v>584</v>
      </c>
      <c r="Q390" t="s">
        <v>584</v>
      </c>
      <c r="R390" t="s">
        <v>584</v>
      </c>
      <c r="S390" t="s">
        <v>584</v>
      </c>
      <c r="T390" t="s">
        <v>584</v>
      </c>
      <c r="U390">
        <v>20</v>
      </c>
      <c r="V390" t="s">
        <v>910</v>
      </c>
      <c r="W390" t="s">
        <v>884</v>
      </c>
      <c r="AA390" t="s">
        <v>13476</v>
      </c>
      <c r="AC390" s="13" t="s">
        <v>4872</v>
      </c>
      <c r="AD390" s="13" t="s">
        <v>4873</v>
      </c>
    </row>
    <row r="391" spans="1:33" x14ac:dyDescent="0.15">
      <c r="A391" s="5" t="str">
        <f>記入用!A391</f>
        <v>いないフリのフレン</v>
      </c>
      <c r="B391" t="str">
        <f>記入用!B391</f>
        <v>720円</v>
      </c>
      <c r="C391" t="s">
        <v>13480</v>
      </c>
      <c r="D391" t="s">
        <v>546</v>
      </c>
      <c r="E391" t="s">
        <v>1551</v>
      </c>
      <c r="F391" t="s">
        <v>580</v>
      </c>
      <c r="G391">
        <v>8</v>
      </c>
      <c r="H391" t="s">
        <v>581</v>
      </c>
      <c r="I391" t="s">
        <v>582</v>
      </c>
      <c r="J391" t="s">
        <v>421</v>
      </c>
      <c r="K391" t="s">
        <v>4509</v>
      </c>
      <c r="L391" t="s">
        <v>434</v>
      </c>
      <c r="M391">
        <v>100</v>
      </c>
      <c r="N391">
        <v>1</v>
      </c>
      <c r="O391" t="s">
        <v>609</v>
      </c>
      <c r="P391" t="s">
        <v>584</v>
      </c>
      <c r="Q391" t="s">
        <v>584</v>
      </c>
      <c r="R391" t="s">
        <v>584</v>
      </c>
      <c r="S391" t="s">
        <v>584</v>
      </c>
      <c r="T391" t="s">
        <v>584</v>
      </c>
      <c r="U391">
        <v>20</v>
      </c>
      <c r="V391" t="s">
        <v>910</v>
      </c>
      <c r="W391" t="s">
        <v>884</v>
      </c>
      <c r="AA391" t="s">
        <v>13476</v>
      </c>
      <c r="AC391" s="13" t="s">
        <v>4872</v>
      </c>
      <c r="AD391" s="13" t="s">
        <v>4873</v>
      </c>
    </row>
    <row r="392" spans="1:33" x14ac:dyDescent="0.15">
      <c r="A392" s="5" t="str">
        <f>記入用!A392</f>
        <v>古代兵器のO・パーツ</v>
      </c>
      <c r="B392" t="str">
        <f>記入用!B392</f>
        <v>なえぎ</v>
      </c>
      <c r="C392" t="s">
        <v>13564</v>
      </c>
      <c r="D392" s="15" t="s">
        <v>13565</v>
      </c>
      <c r="E392" t="s">
        <v>1830</v>
      </c>
      <c r="F392" t="s">
        <v>13271</v>
      </c>
      <c r="G392">
        <v>8</v>
      </c>
      <c r="H392" t="s">
        <v>581</v>
      </c>
      <c r="I392" t="s">
        <v>548</v>
      </c>
      <c r="J392" t="s">
        <v>421</v>
      </c>
      <c r="K392" t="s">
        <v>4509</v>
      </c>
      <c r="L392" t="s">
        <v>608</v>
      </c>
      <c r="M392">
        <v>50</v>
      </c>
      <c r="N392">
        <v>2</v>
      </c>
      <c r="P392" t="s">
        <v>13566</v>
      </c>
      <c r="Q392" t="s">
        <v>13566</v>
      </c>
      <c r="R392" t="s">
        <v>423</v>
      </c>
      <c r="S392" t="s">
        <v>423</v>
      </c>
      <c r="T392" t="s">
        <v>423</v>
      </c>
      <c r="U392">
        <v>0</v>
      </c>
      <c r="AC392" s="14" t="s">
        <v>13567</v>
      </c>
      <c r="AD392" s="13" t="s">
        <v>13568</v>
      </c>
      <c r="AE392" t="s">
        <v>13560</v>
      </c>
    </row>
    <row r="393" spans="1:33" x14ac:dyDescent="0.15">
      <c r="A393" s="5" t="str">
        <f>記入用!A393</f>
        <v>食レポのメリリース</v>
      </c>
      <c r="B393" t="str">
        <f>記入用!B393</f>
        <v>赤錆</v>
      </c>
      <c r="C393" t="s">
        <v>13632</v>
      </c>
      <c r="D393" t="s">
        <v>13633</v>
      </c>
      <c r="E393" t="s">
        <v>639</v>
      </c>
      <c r="F393" t="s">
        <v>13271</v>
      </c>
      <c r="G393">
        <v>8</v>
      </c>
      <c r="H393" t="s">
        <v>640</v>
      </c>
      <c r="I393" t="s">
        <v>420</v>
      </c>
      <c r="J393" t="s">
        <v>508</v>
      </c>
      <c r="K393" t="s">
        <v>4509</v>
      </c>
      <c r="L393" t="s">
        <v>550</v>
      </c>
      <c r="M393">
        <v>20</v>
      </c>
      <c r="N393">
        <v>3</v>
      </c>
      <c r="O393" t="s">
        <v>1033</v>
      </c>
      <c r="P393" t="s">
        <v>13634</v>
      </c>
      <c r="Q393" t="s">
        <v>1429</v>
      </c>
      <c r="R393" t="s">
        <v>13635</v>
      </c>
      <c r="S393" t="s">
        <v>13636</v>
      </c>
      <c r="T393" t="s">
        <v>13637</v>
      </c>
      <c r="U393">
        <v>11</v>
      </c>
      <c r="V393" t="s">
        <v>613</v>
      </c>
      <c r="W393" s="6" t="s">
        <v>1980</v>
      </c>
      <c r="X393" s="6" t="s">
        <v>1980</v>
      </c>
      <c r="Y393" s="6" t="s">
        <v>1980</v>
      </c>
      <c r="AD393" s="13" t="s">
        <v>13638</v>
      </c>
    </row>
    <row r="394" spans="1:33" x14ac:dyDescent="0.15">
      <c r="A394" s="5" t="str">
        <f>記入用!A394</f>
        <v>新芽のプラルプラン</v>
      </c>
      <c r="B394" t="str">
        <f>記入用!B394</f>
        <v>Aoi_nasuko</v>
      </c>
      <c r="C394" t="s">
        <v>13654</v>
      </c>
      <c r="D394" s="15" t="s">
        <v>13655</v>
      </c>
      <c r="E394" t="s">
        <v>13656</v>
      </c>
      <c r="F394" t="s">
        <v>13271</v>
      </c>
      <c r="G394">
        <v>1</v>
      </c>
      <c r="H394" t="s">
        <v>581</v>
      </c>
      <c r="I394" t="s">
        <v>420</v>
      </c>
      <c r="J394" t="s">
        <v>560</v>
      </c>
      <c r="K394" t="s">
        <v>4509</v>
      </c>
      <c r="L394" t="s">
        <v>608</v>
      </c>
      <c r="M394">
        <v>20</v>
      </c>
      <c r="N394">
        <v>3</v>
      </c>
      <c r="O394" t="s">
        <v>1033</v>
      </c>
      <c r="P394" t="s">
        <v>611</v>
      </c>
      <c r="Q394" t="s">
        <v>611</v>
      </c>
      <c r="R394" t="s">
        <v>611</v>
      </c>
      <c r="S394" t="s">
        <v>611</v>
      </c>
      <c r="T394" t="s">
        <v>611</v>
      </c>
      <c r="U394">
        <v>5</v>
      </c>
      <c r="V394" t="s">
        <v>613</v>
      </c>
      <c r="W394" t="s">
        <v>613</v>
      </c>
      <c r="X394" t="s">
        <v>1156</v>
      </c>
      <c r="Y394" t="s">
        <v>13657</v>
      </c>
      <c r="Z394" t="s">
        <v>13658</v>
      </c>
      <c r="AA394" t="s">
        <v>13659</v>
      </c>
      <c r="AC394" s="13" t="s">
        <v>13660</v>
      </c>
      <c r="AD394" s="13" t="s">
        <v>13661</v>
      </c>
    </row>
    <row r="395" spans="1:33" x14ac:dyDescent="0.15">
      <c r="A395" s="5" t="str">
        <f>記入用!A395</f>
        <v>五穀のパトリムパス</v>
      </c>
      <c r="B395" t="str">
        <f>記入用!B395</f>
        <v>neity</v>
      </c>
      <c r="C395" t="s">
        <v>13679</v>
      </c>
      <c r="D395" t="s">
        <v>546</v>
      </c>
      <c r="E395" t="s">
        <v>965</v>
      </c>
      <c r="F395" t="s">
        <v>13680</v>
      </c>
      <c r="G395">
        <v>8</v>
      </c>
      <c r="H395" t="s">
        <v>581</v>
      </c>
      <c r="I395" t="s">
        <v>582</v>
      </c>
      <c r="J395" t="s">
        <v>508</v>
      </c>
      <c r="K395" t="s">
        <v>4509</v>
      </c>
      <c r="L395" t="s">
        <v>608</v>
      </c>
      <c r="M395">
        <v>30</v>
      </c>
      <c r="N395">
        <v>1</v>
      </c>
      <c r="P395" t="s">
        <v>584</v>
      </c>
      <c r="Q395" t="s">
        <v>584</v>
      </c>
      <c r="R395" t="s">
        <v>13681</v>
      </c>
      <c r="S395" t="s">
        <v>13682</v>
      </c>
      <c r="T395" s="6" t="s">
        <v>709</v>
      </c>
      <c r="U395">
        <v>0</v>
      </c>
      <c r="AC395" s="13" t="s">
        <v>13683</v>
      </c>
      <c r="AD395" s="13" t="s">
        <v>13684</v>
      </c>
      <c r="AE395" t="s">
        <v>13672</v>
      </c>
    </row>
    <row r="396" spans="1:33" x14ac:dyDescent="0.15">
      <c r="A396" s="5" t="str">
        <f>記入用!A396</f>
        <v>螺旋のヘリク</v>
      </c>
      <c r="B396" t="str">
        <f>記入用!B396</f>
        <v>赤錆</v>
      </c>
      <c r="C396" t="s">
        <v>13707</v>
      </c>
      <c r="D396" t="s">
        <v>964</v>
      </c>
      <c r="E396" t="s">
        <v>883</v>
      </c>
      <c r="F396" t="s">
        <v>13271</v>
      </c>
      <c r="G396">
        <v>8</v>
      </c>
      <c r="H396" t="s">
        <v>419</v>
      </c>
      <c r="I396" t="s">
        <v>420</v>
      </c>
      <c r="J396" t="s">
        <v>508</v>
      </c>
      <c r="K396" t="s">
        <v>4509</v>
      </c>
      <c r="L396" t="s">
        <v>608</v>
      </c>
      <c r="M396">
        <v>95</v>
      </c>
      <c r="N396">
        <v>1</v>
      </c>
      <c r="P396" t="s">
        <v>584</v>
      </c>
      <c r="Q396" t="s">
        <v>584</v>
      </c>
      <c r="R396" t="s">
        <v>584</v>
      </c>
      <c r="S396" s="6" t="s">
        <v>1980</v>
      </c>
      <c r="T396" s="6" t="s">
        <v>1980</v>
      </c>
      <c r="U396">
        <v>10</v>
      </c>
      <c r="V396" t="s">
        <v>13708</v>
      </c>
      <c r="W396" t="s">
        <v>13708</v>
      </c>
      <c r="X396" t="s">
        <v>13709</v>
      </c>
      <c r="Y396" t="s">
        <v>2930</v>
      </c>
      <c r="Z396" t="s">
        <v>13709</v>
      </c>
      <c r="AA396" t="s">
        <v>13710</v>
      </c>
      <c r="AC396" s="5" t="s">
        <v>1406</v>
      </c>
      <c r="AD396" s="13"/>
      <c r="AE396" t="s">
        <v>13711</v>
      </c>
    </row>
    <row r="397" spans="1:33" x14ac:dyDescent="0.15">
      <c r="A397" s="5" t="str">
        <f>記入用!A397</f>
        <v>硝煙のアーセナル</v>
      </c>
      <c r="B397" t="str">
        <f>記入用!B397</f>
        <v>Sky_Kirche</v>
      </c>
      <c r="C397" t="s">
        <v>13737</v>
      </c>
      <c r="D397" t="s">
        <v>546</v>
      </c>
      <c r="E397" t="s">
        <v>1830</v>
      </c>
      <c r="F397" t="s">
        <v>11106</v>
      </c>
      <c r="G397">
        <v>8</v>
      </c>
      <c r="H397" t="s">
        <v>640</v>
      </c>
      <c r="I397" t="s">
        <v>13738</v>
      </c>
      <c r="J397" t="s">
        <v>560</v>
      </c>
      <c r="K397" t="s">
        <v>4509</v>
      </c>
      <c r="L397" t="s">
        <v>608</v>
      </c>
      <c r="M397">
        <v>80</v>
      </c>
      <c r="N397">
        <v>2</v>
      </c>
      <c r="P397" t="s">
        <v>584</v>
      </c>
      <c r="Q397" t="s">
        <v>584</v>
      </c>
      <c r="R397" t="s">
        <v>584</v>
      </c>
      <c r="S397" t="s">
        <v>584</v>
      </c>
      <c r="T397" t="s">
        <v>584</v>
      </c>
      <c r="U397">
        <v>50</v>
      </c>
    </row>
    <row r="398" spans="1:33" x14ac:dyDescent="0.15">
      <c r="A398" s="5" t="str">
        <f>記入用!A398</f>
        <v>狂科学者のリディア</v>
      </c>
      <c r="B398" t="str">
        <f>記入用!B398</f>
        <v>赤錆</v>
      </c>
      <c r="C398" t="s">
        <v>14121</v>
      </c>
      <c r="D398" t="s">
        <v>14122</v>
      </c>
      <c r="F398" t="s">
        <v>14123</v>
      </c>
      <c r="G398">
        <v>8</v>
      </c>
      <c r="H398" t="s">
        <v>419</v>
      </c>
      <c r="I398" t="s">
        <v>582</v>
      </c>
      <c r="J398" t="s">
        <v>508</v>
      </c>
      <c r="K398" t="s">
        <v>4509</v>
      </c>
      <c r="L398" t="s">
        <v>608</v>
      </c>
      <c r="M398">
        <v>100</v>
      </c>
      <c r="N398">
        <v>1</v>
      </c>
      <c r="P398" t="s">
        <v>584</v>
      </c>
      <c r="Q398" t="s">
        <v>584</v>
      </c>
      <c r="R398" t="s">
        <v>584</v>
      </c>
      <c r="S398" t="s">
        <v>584</v>
      </c>
      <c r="T398" t="s">
        <v>584</v>
      </c>
      <c r="U398">
        <v>10</v>
      </c>
      <c r="V398" t="s">
        <v>423</v>
      </c>
      <c r="W398" t="s">
        <v>423</v>
      </c>
      <c r="X398" t="s">
        <v>423</v>
      </c>
      <c r="Y398" t="s">
        <v>423</v>
      </c>
      <c r="Z398" t="s">
        <v>423</v>
      </c>
      <c r="AB398" t="s">
        <v>14124</v>
      </c>
      <c r="AD398" t="s">
        <v>14125</v>
      </c>
      <c r="AG398" s="41" t="s">
        <v>14126</v>
      </c>
    </row>
    <row r="399" spans="1:33" x14ac:dyDescent="0.15">
      <c r="A399" s="5" t="str">
        <f>記入用!A399</f>
        <v>禁書の法皇 アル＝アジフ</v>
      </c>
      <c r="B399" t="str">
        <f>記入用!B399</f>
        <v>赤錆</v>
      </c>
      <c r="C399" t="s">
        <v>14401</v>
      </c>
      <c r="D399" s="15" t="s">
        <v>12170</v>
      </c>
      <c r="F399" t="s">
        <v>9913</v>
      </c>
      <c r="G399">
        <v>3</v>
      </c>
      <c r="H399" t="s">
        <v>419</v>
      </c>
      <c r="I399" t="s">
        <v>14402</v>
      </c>
      <c r="J399" t="s">
        <v>508</v>
      </c>
      <c r="K399" t="s">
        <v>4509</v>
      </c>
      <c r="L399" t="s">
        <v>608</v>
      </c>
      <c r="M399">
        <v>95</v>
      </c>
      <c r="N399">
        <v>1</v>
      </c>
      <c r="P399" t="s">
        <v>584</v>
      </c>
      <c r="Q399" t="s">
        <v>584</v>
      </c>
      <c r="R399" t="s">
        <v>761</v>
      </c>
      <c r="S399" t="s">
        <v>761</v>
      </c>
      <c r="T399" t="s">
        <v>761</v>
      </c>
      <c r="U399">
        <v>5</v>
      </c>
      <c r="V399" t="s">
        <v>14403</v>
      </c>
      <c r="W399" t="s">
        <v>14403</v>
      </c>
      <c r="X399" t="s">
        <v>1576</v>
      </c>
      <c r="Y399" t="s">
        <v>1576</v>
      </c>
      <c r="Z399" t="s">
        <v>14404</v>
      </c>
      <c r="AA399" t="s">
        <v>14405</v>
      </c>
      <c r="AB399" t="s">
        <v>14405</v>
      </c>
      <c r="AC399" s="13" t="s">
        <v>14406</v>
      </c>
      <c r="AD399" s="13" t="s">
        <v>12177</v>
      </c>
      <c r="AE399" s="13" t="s">
        <v>14395</v>
      </c>
    </row>
    <row r="400" spans="1:33" x14ac:dyDescent="0.15">
      <c r="A400" s="5" t="str">
        <f>記入用!A400</f>
        <v>友愛のコール</v>
      </c>
      <c r="B400" t="str">
        <f>記入用!B400</f>
        <v>シロ組の厚揚げ</v>
      </c>
      <c r="C400" t="s">
        <v>14793</v>
      </c>
      <c r="D400" t="s">
        <v>546</v>
      </c>
      <c r="E400" t="s">
        <v>951</v>
      </c>
      <c r="F400" t="s">
        <v>14794</v>
      </c>
      <c r="G400">
        <v>8</v>
      </c>
      <c r="H400" t="s">
        <v>581</v>
      </c>
      <c r="I400" t="s">
        <v>548</v>
      </c>
      <c r="J400" t="s">
        <v>421</v>
      </c>
      <c r="K400" t="s">
        <v>4509</v>
      </c>
      <c r="L400" t="s">
        <v>608</v>
      </c>
      <c r="M400">
        <v>100</v>
      </c>
      <c r="N400">
        <v>1</v>
      </c>
      <c r="P400" t="s">
        <v>584</v>
      </c>
      <c r="Q400" t="s">
        <v>610</v>
      </c>
      <c r="R400" t="s">
        <v>839</v>
      </c>
      <c r="S400" t="s">
        <v>584</v>
      </c>
      <c r="T400" t="s">
        <v>610</v>
      </c>
      <c r="U400">
        <v>10</v>
      </c>
      <c r="V400" t="s">
        <v>742</v>
      </c>
      <c r="W400" t="s">
        <v>3504</v>
      </c>
      <c r="AC400" s="13" t="s">
        <v>14795</v>
      </c>
      <c r="AD400" s="13" t="s">
        <v>14796</v>
      </c>
    </row>
    <row r="401" spans="1:32" x14ac:dyDescent="0.15">
      <c r="A401" s="5" t="str">
        <f>記入用!A401</f>
        <v>ガイドのノルン</v>
      </c>
      <c r="B401" t="str">
        <f>記入用!B401</f>
        <v>Neo-Nue</v>
      </c>
      <c r="C401" t="s">
        <v>14814</v>
      </c>
      <c r="D401" s="15" t="s">
        <v>14814</v>
      </c>
      <c r="E401" t="s">
        <v>2475</v>
      </c>
      <c r="F401" t="s">
        <v>14794</v>
      </c>
      <c r="G401">
        <v>8</v>
      </c>
      <c r="H401" t="s">
        <v>419</v>
      </c>
      <c r="I401" t="s">
        <v>582</v>
      </c>
      <c r="J401" t="s">
        <v>583</v>
      </c>
      <c r="K401" t="s">
        <v>14815</v>
      </c>
      <c r="L401" t="s">
        <v>759</v>
      </c>
      <c r="M401">
        <v>80</v>
      </c>
      <c r="N401">
        <v>1</v>
      </c>
      <c r="P401" t="s">
        <v>611</v>
      </c>
      <c r="Q401" t="s">
        <v>14816</v>
      </c>
      <c r="R401" t="s">
        <v>643</v>
      </c>
      <c r="S401" t="s">
        <v>1427</v>
      </c>
      <c r="T401" t="s">
        <v>1225</v>
      </c>
      <c r="U401">
        <v>0</v>
      </c>
      <c r="AD401" s="13" t="s">
        <v>14817</v>
      </c>
    </row>
    <row r="402" spans="1:32" x14ac:dyDescent="0.15">
      <c r="A402" s="5" t="str">
        <f>記入用!A402</f>
        <v>葬送のミレン</v>
      </c>
      <c r="B402" t="str">
        <f>記入用!B402</f>
        <v>赤錆</v>
      </c>
      <c r="C402" t="s">
        <v>14850</v>
      </c>
      <c r="D402" t="s">
        <v>546</v>
      </c>
      <c r="E402" t="s">
        <v>14851</v>
      </c>
      <c r="F402" t="s">
        <v>9913</v>
      </c>
      <c r="G402">
        <v>4</v>
      </c>
      <c r="H402" t="s">
        <v>419</v>
      </c>
      <c r="I402" t="s">
        <v>582</v>
      </c>
      <c r="J402" t="s">
        <v>508</v>
      </c>
      <c r="K402" t="s">
        <v>4509</v>
      </c>
      <c r="L402" t="s">
        <v>608</v>
      </c>
      <c r="M402">
        <v>0</v>
      </c>
      <c r="N402">
        <v>1</v>
      </c>
      <c r="O402" t="s">
        <v>609</v>
      </c>
      <c r="P402" s="6" t="s">
        <v>14852</v>
      </c>
      <c r="Q402" s="6" t="s">
        <v>14852</v>
      </c>
      <c r="R402" s="6" t="s">
        <v>14852</v>
      </c>
      <c r="S402" s="6" t="s">
        <v>14852</v>
      </c>
      <c r="T402" t="s">
        <v>611</v>
      </c>
      <c r="U402">
        <v>50</v>
      </c>
      <c r="V402" t="s">
        <v>14853</v>
      </c>
      <c r="W402" t="s">
        <v>14853</v>
      </c>
      <c r="X402" t="s">
        <v>14853</v>
      </c>
      <c r="Y402" t="s">
        <v>14846</v>
      </c>
      <c r="Z402" t="s">
        <v>14846</v>
      </c>
      <c r="AA402" t="s">
        <v>14854</v>
      </c>
      <c r="AB402" t="s">
        <v>14854</v>
      </c>
      <c r="AC402" t="s">
        <v>14855</v>
      </c>
      <c r="AD402" s="13" t="s">
        <v>14856</v>
      </c>
      <c r="AE402" s="13" t="s">
        <v>14843</v>
      </c>
    </row>
    <row r="403" spans="1:32" x14ac:dyDescent="0.15">
      <c r="A403" s="5" t="str">
        <f>記入用!A403</f>
        <v>霜のカルダス</v>
      </c>
      <c r="B403" t="str">
        <f>記入用!B403</f>
        <v>快楽を求めし恐怖腐男子</v>
      </c>
      <c r="C403" t="s">
        <v>14920</v>
      </c>
      <c r="D403" t="s">
        <v>8115</v>
      </c>
      <c r="E403" t="s">
        <v>883</v>
      </c>
      <c r="F403" t="s">
        <v>1253</v>
      </c>
      <c r="G403">
        <v>8</v>
      </c>
      <c r="H403" t="s">
        <v>581</v>
      </c>
      <c r="I403" t="s">
        <v>582</v>
      </c>
      <c r="J403" t="s">
        <v>421</v>
      </c>
      <c r="K403" t="s">
        <v>4509</v>
      </c>
      <c r="L403" t="s">
        <v>434</v>
      </c>
      <c r="M403">
        <v>100</v>
      </c>
      <c r="N403">
        <v>1</v>
      </c>
      <c r="P403" t="s">
        <v>584</v>
      </c>
      <c r="Q403" t="s">
        <v>584</v>
      </c>
      <c r="R403" t="s">
        <v>584</v>
      </c>
      <c r="S403" t="s">
        <v>584</v>
      </c>
      <c r="T403" t="s">
        <v>584</v>
      </c>
      <c r="U403">
        <v>0</v>
      </c>
      <c r="AA403" t="s">
        <v>14921</v>
      </c>
      <c r="AB403" t="s">
        <v>14921</v>
      </c>
      <c r="AD403" s="13" t="s">
        <v>14922</v>
      </c>
    </row>
    <row r="404" spans="1:32" x14ac:dyDescent="0.15">
      <c r="A404" s="5" t="str">
        <f>記入用!A404</f>
        <v>無知無能のジーニャス</v>
      </c>
      <c r="B404" t="str">
        <f>記入用!B404</f>
        <v>ゲスト</v>
      </c>
      <c r="C404" t="s">
        <v>14948</v>
      </c>
      <c r="D404" t="s">
        <v>546</v>
      </c>
      <c r="E404" t="s">
        <v>639</v>
      </c>
      <c r="F404" t="s">
        <v>15132</v>
      </c>
      <c r="G404">
        <v>8</v>
      </c>
      <c r="H404" t="s">
        <v>581</v>
      </c>
      <c r="I404" t="s">
        <v>420</v>
      </c>
      <c r="J404" t="s">
        <v>582</v>
      </c>
      <c r="K404" t="s">
        <v>4509</v>
      </c>
      <c r="L404" t="s">
        <v>608</v>
      </c>
      <c r="M404">
        <v>80</v>
      </c>
      <c r="N404">
        <v>3</v>
      </c>
      <c r="O404" t="s">
        <v>1033</v>
      </c>
      <c r="P404" t="s">
        <v>584</v>
      </c>
      <c r="Q404" t="s">
        <v>611</v>
      </c>
      <c r="R404" t="s">
        <v>14949</v>
      </c>
      <c r="S404" t="s">
        <v>14950</v>
      </c>
      <c r="T404" t="s">
        <v>14950</v>
      </c>
      <c r="U404">
        <v>10</v>
      </c>
      <c r="V404" t="s">
        <v>14951</v>
      </c>
      <c r="W404" t="s">
        <v>1429</v>
      </c>
      <c r="X404" t="s">
        <v>679</v>
      </c>
      <c r="Y404" s="22" t="s">
        <v>14952</v>
      </c>
      <c r="Z404" t="s">
        <v>966</v>
      </c>
      <c r="AA404" t="s">
        <v>14953</v>
      </c>
      <c r="AC404" t="s">
        <v>1015</v>
      </c>
      <c r="AD404" s="13" t="s">
        <v>14954</v>
      </c>
    </row>
    <row r="405" spans="1:32" x14ac:dyDescent="0.15">
      <c r="A405" s="5" t="str">
        <f>記入用!A405</f>
        <v>遊興のモノリー</v>
      </c>
      <c r="B405" t="str">
        <f>記入用!B405</f>
        <v>らてぃ</v>
      </c>
      <c r="C405" t="s">
        <v>15114</v>
      </c>
      <c r="D405" t="s">
        <v>15115</v>
      </c>
      <c r="E405" t="s">
        <v>775</v>
      </c>
      <c r="F405" t="s">
        <v>1253</v>
      </c>
      <c r="G405">
        <v>8</v>
      </c>
      <c r="H405" t="s">
        <v>581</v>
      </c>
      <c r="I405" t="s">
        <v>420</v>
      </c>
      <c r="J405" t="s">
        <v>421</v>
      </c>
      <c r="K405" t="s">
        <v>4509</v>
      </c>
      <c r="L405" t="s">
        <v>608</v>
      </c>
      <c r="M405">
        <v>100</v>
      </c>
      <c r="N405">
        <v>1</v>
      </c>
      <c r="O405" t="s">
        <v>609</v>
      </c>
      <c r="P405" t="s">
        <v>584</v>
      </c>
      <c r="Q405" t="s">
        <v>584</v>
      </c>
      <c r="R405" t="s">
        <v>584</v>
      </c>
      <c r="S405" t="s">
        <v>584</v>
      </c>
      <c r="T405" t="s">
        <v>584</v>
      </c>
      <c r="U405">
        <v>10</v>
      </c>
      <c r="V405" t="s">
        <v>609</v>
      </c>
      <c r="W405" t="s">
        <v>609</v>
      </c>
      <c r="X405" t="s">
        <v>1429</v>
      </c>
      <c r="Y405" t="s">
        <v>1156</v>
      </c>
      <c r="Z405" t="s">
        <v>1177</v>
      </c>
      <c r="AD405" s="13" t="s">
        <v>15116</v>
      </c>
    </row>
    <row r="406" spans="1:32" x14ac:dyDescent="0.15">
      <c r="A406" s="5" t="str">
        <f>記入用!A406</f>
        <v>血潮の戦乙女ブラヴ</v>
      </c>
      <c r="B406" t="str">
        <f>記入用!B406</f>
        <v>Aoi_nasuko</v>
      </c>
      <c r="C406" t="s">
        <v>15141</v>
      </c>
      <c r="D406" t="s">
        <v>546</v>
      </c>
      <c r="E406" t="s">
        <v>15142</v>
      </c>
      <c r="F406" t="s">
        <v>1253</v>
      </c>
      <c r="G406">
        <v>8</v>
      </c>
      <c r="H406" t="s">
        <v>15143</v>
      </c>
      <c r="I406" t="s">
        <v>582</v>
      </c>
      <c r="J406" t="s">
        <v>508</v>
      </c>
      <c r="K406" t="s">
        <v>4509</v>
      </c>
      <c r="L406" t="s">
        <v>608</v>
      </c>
      <c r="M406">
        <v>30</v>
      </c>
      <c r="N406">
        <v>1</v>
      </c>
      <c r="O406" t="s">
        <v>609</v>
      </c>
      <c r="P406" t="s">
        <v>584</v>
      </c>
      <c r="Q406" t="s">
        <v>584</v>
      </c>
      <c r="R406" t="s">
        <v>584</v>
      </c>
      <c r="S406" t="s">
        <v>584</v>
      </c>
      <c r="T406" t="s">
        <v>584</v>
      </c>
      <c r="U406">
        <v>0</v>
      </c>
      <c r="V406" t="s">
        <v>423</v>
      </c>
      <c r="W406" t="s">
        <v>423</v>
      </c>
      <c r="X406" t="s">
        <v>423</v>
      </c>
      <c r="Y406" t="s">
        <v>423</v>
      </c>
      <c r="Z406" t="s">
        <v>15144</v>
      </c>
      <c r="AD406" s="13" t="s">
        <v>15145</v>
      </c>
      <c r="AF406" s="41" t="s">
        <v>15146</v>
      </c>
    </row>
    <row r="407" spans="1:32" x14ac:dyDescent="0.15">
      <c r="A407" s="5" t="str">
        <f>記入用!A407</f>
        <v>おこたのミレンちゃん</v>
      </c>
      <c r="B407" t="str">
        <f>記入用!B407</f>
        <v>赤錆</v>
      </c>
      <c r="C407" t="s">
        <v>15228</v>
      </c>
      <c r="D407" s="15" t="s">
        <v>15229</v>
      </c>
      <c r="E407" s="15" t="s">
        <v>15230</v>
      </c>
      <c r="F407" t="s">
        <v>15231</v>
      </c>
      <c r="G407">
        <v>4</v>
      </c>
      <c r="H407" t="s">
        <v>419</v>
      </c>
      <c r="I407" t="s">
        <v>420</v>
      </c>
      <c r="J407" t="s">
        <v>508</v>
      </c>
      <c r="K407" t="s">
        <v>4509</v>
      </c>
      <c r="L407" t="s">
        <v>608</v>
      </c>
      <c r="M407">
        <v>0</v>
      </c>
      <c r="N407">
        <v>1</v>
      </c>
      <c r="P407" t="s">
        <v>761</v>
      </c>
      <c r="Q407" t="s">
        <v>761</v>
      </c>
      <c r="R407" t="s">
        <v>761</v>
      </c>
      <c r="S407" t="s">
        <v>761</v>
      </c>
      <c r="T407" t="s">
        <v>761</v>
      </c>
      <c r="U407">
        <v>10</v>
      </c>
      <c r="V407" t="s">
        <v>615</v>
      </c>
      <c r="W407" t="s">
        <v>615</v>
      </c>
      <c r="X407" t="s">
        <v>884</v>
      </c>
      <c r="Y407" t="s">
        <v>884</v>
      </c>
      <c r="Z407" t="s">
        <v>728</v>
      </c>
      <c r="AC407" t="s">
        <v>15232</v>
      </c>
      <c r="AD407" s="13" t="s">
        <v>15233</v>
      </c>
      <c r="AE407" s="13" t="s">
        <v>15222</v>
      </c>
    </row>
    <row r="408" spans="1:32" x14ac:dyDescent="0.15">
      <c r="A408" s="5" t="str">
        <f>記入用!A408</f>
        <v>魔法作家のニナ＆ミーナ</v>
      </c>
      <c r="B408" t="str">
        <f>記入用!B408</f>
        <v>鬼灯の魂</v>
      </c>
      <c r="C408" t="s">
        <v>15412</v>
      </c>
      <c r="D408" s="15" t="s">
        <v>15412</v>
      </c>
      <c r="E408" t="s">
        <v>639</v>
      </c>
      <c r="F408" t="s">
        <v>580</v>
      </c>
      <c r="G408">
        <v>8</v>
      </c>
      <c r="H408" t="s">
        <v>581</v>
      </c>
      <c r="I408" t="s">
        <v>15263</v>
      </c>
      <c r="J408" t="s">
        <v>421</v>
      </c>
      <c r="K408" t="s">
        <v>15413</v>
      </c>
      <c r="L408" t="s">
        <v>434</v>
      </c>
      <c r="M408">
        <v>70</v>
      </c>
      <c r="N408">
        <v>2</v>
      </c>
      <c r="P408" t="s">
        <v>611</v>
      </c>
      <c r="Q408" s="52" t="s">
        <v>15427</v>
      </c>
      <c r="R408" s="52" t="s">
        <v>15428</v>
      </c>
      <c r="S408" t="s">
        <v>1427</v>
      </c>
      <c r="T408" s="52" t="s">
        <v>15429</v>
      </c>
      <c r="U408">
        <v>20</v>
      </c>
      <c r="V408" s="52" t="s">
        <v>15430</v>
      </c>
      <c r="W408" t="s">
        <v>15305</v>
      </c>
      <c r="X408" s="5" t="s">
        <v>613</v>
      </c>
      <c r="Y408" t="s">
        <v>643</v>
      </c>
      <c r="AC408" t="s">
        <v>15414</v>
      </c>
      <c r="AD408" s="13" t="s">
        <v>15415</v>
      </c>
    </row>
    <row r="409" spans="1:32" x14ac:dyDescent="0.15">
      <c r="A409" s="5" t="str">
        <f>記入用!A409</f>
        <v>甘味のズンニャー</v>
      </c>
      <c r="B409" t="str">
        <f>記入用!B409</f>
        <v>風見鶏　遊</v>
      </c>
      <c r="C409" t="s">
        <v>15259</v>
      </c>
      <c r="D409" t="s">
        <v>15260</v>
      </c>
      <c r="E409" t="s">
        <v>15261</v>
      </c>
      <c r="F409" t="s">
        <v>15262</v>
      </c>
      <c r="G409">
        <v>4</v>
      </c>
      <c r="H409" t="s">
        <v>419</v>
      </c>
      <c r="I409" t="s">
        <v>15263</v>
      </c>
      <c r="J409" t="s">
        <v>15264</v>
      </c>
      <c r="K409" t="s">
        <v>4509</v>
      </c>
      <c r="L409" t="s">
        <v>608</v>
      </c>
      <c r="M409">
        <v>40</v>
      </c>
      <c r="N409">
        <v>3</v>
      </c>
      <c r="O409" t="s">
        <v>1723</v>
      </c>
      <c r="P409" t="s">
        <v>2298</v>
      </c>
      <c r="Q409" t="s">
        <v>15265</v>
      </c>
      <c r="R409" t="s">
        <v>15266</v>
      </c>
      <c r="S409" t="s">
        <v>611</v>
      </c>
      <c r="T409" t="s">
        <v>15267</v>
      </c>
      <c r="U409">
        <v>40</v>
      </c>
      <c r="V409" t="s">
        <v>742</v>
      </c>
      <c r="W409" t="s">
        <v>642</v>
      </c>
      <c r="X409" t="s">
        <v>677</v>
      </c>
      <c r="Y409" t="s">
        <v>15269</v>
      </c>
      <c r="Z409" t="s">
        <v>15268</v>
      </c>
      <c r="AA409" t="s">
        <v>15270</v>
      </c>
      <c r="AC409" t="s">
        <v>15271</v>
      </c>
      <c r="AD409" t="s">
        <v>15272</v>
      </c>
      <c r="AE409" t="s">
        <v>15255</v>
      </c>
      <c r="AF409" s="41" t="s">
        <v>21529</v>
      </c>
    </row>
    <row r="410" spans="1:32" x14ac:dyDescent="0.15">
      <c r="A410" s="5" t="str">
        <f>記入用!A410</f>
        <v>魔性の踊り子リリーエ</v>
      </c>
      <c r="B410" t="str">
        <f>記入用!B410</f>
        <v>雪乃百合</v>
      </c>
      <c r="C410" t="s">
        <v>15440</v>
      </c>
      <c r="D410" t="s">
        <v>15441</v>
      </c>
      <c r="E410" t="s">
        <v>1498</v>
      </c>
      <c r="F410" t="s">
        <v>1253</v>
      </c>
      <c r="G410">
        <v>8</v>
      </c>
      <c r="H410" t="s">
        <v>15442</v>
      </c>
      <c r="I410" t="s">
        <v>582</v>
      </c>
      <c r="J410" t="s">
        <v>421</v>
      </c>
      <c r="K410" t="s">
        <v>4509</v>
      </c>
      <c r="L410" t="s">
        <v>15443</v>
      </c>
      <c r="M410">
        <v>30</v>
      </c>
      <c r="N410">
        <v>2</v>
      </c>
      <c r="P410" t="s">
        <v>15444</v>
      </c>
      <c r="Q410" t="s">
        <v>15444</v>
      </c>
      <c r="R410" t="s">
        <v>1097</v>
      </c>
      <c r="S410" t="s">
        <v>1097</v>
      </c>
      <c r="T410" t="s">
        <v>1154</v>
      </c>
      <c r="U410">
        <v>60</v>
      </c>
      <c r="V410" s="24" t="s">
        <v>15445</v>
      </c>
      <c r="W410" s="24" t="s">
        <v>15445</v>
      </c>
      <c r="X410" s="24" t="s">
        <v>15445</v>
      </c>
      <c r="Y410" s="24" t="s">
        <v>15445</v>
      </c>
      <c r="Z410" s="24" t="s">
        <v>15445</v>
      </c>
      <c r="AB410" s="24" t="s">
        <v>15447</v>
      </c>
      <c r="AD410" t="s">
        <v>15446</v>
      </c>
    </row>
    <row r="411" spans="1:32" x14ac:dyDescent="0.15">
      <c r="A411" s="5" t="str">
        <f>記入用!A411</f>
        <v>予見のエピュキー</v>
      </c>
      <c r="B411" t="str">
        <f>記入用!B411</f>
        <v>ソナリ</v>
      </c>
      <c r="C411" t="s">
        <v>15465</v>
      </c>
      <c r="D411" t="s">
        <v>546</v>
      </c>
      <c r="E411" t="s">
        <v>775</v>
      </c>
      <c r="F411" t="s">
        <v>15466</v>
      </c>
      <c r="G411">
        <v>7</v>
      </c>
      <c r="H411" t="s">
        <v>419</v>
      </c>
      <c r="I411" t="s">
        <v>582</v>
      </c>
      <c r="J411" t="s">
        <v>421</v>
      </c>
      <c r="K411" t="s">
        <v>4509</v>
      </c>
      <c r="L411" t="s">
        <v>608</v>
      </c>
      <c r="M411">
        <v>20</v>
      </c>
      <c r="N411">
        <v>3</v>
      </c>
      <c r="P411" t="s">
        <v>677</v>
      </c>
      <c r="Q411" t="s">
        <v>644</v>
      </c>
      <c r="R411" s="6" t="s">
        <v>709</v>
      </c>
      <c r="S411" s="6" t="s">
        <v>709</v>
      </c>
      <c r="T411" s="6" t="s">
        <v>709</v>
      </c>
      <c r="U411">
        <v>25</v>
      </c>
      <c r="V411" t="s">
        <v>15467</v>
      </c>
      <c r="AD411" t="s">
        <v>15468</v>
      </c>
    </row>
    <row r="412" spans="1:32" x14ac:dyDescent="0.15">
      <c r="A412" s="5" t="str">
        <f>記入用!A412</f>
        <v>恋煩いのシンシア</v>
      </c>
      <c r="B412" t="str">
        <f>記入用!B412</f>
        <v>ソナリ</v>
      </c>
      <c r="C412" t="s">
        <v>15494</v>
      </c>
      <c r="D412" t="s">
        <v>15495</v>
      </c>
      <c r="E412" t="s">
        <v>15496</v>
      </c>
      <c r="F412" t="s">
        <v>15497</v>
      </c>
      <c r="G412">
        <v>5</v>
      </c>
      <c r="H412" t="s">
        <v>419</v>
      </c>
      <c r="I412" t="s">
        <v>582</v>
      </c>
      <c r="J412" t="s">
        <v>508</v>
      </c>
      <c r="K412" t="s">
        <v>4509</v>
      </c>
      <c r="L412" t="s">
        <v>608</v>
      </c>
      <c r="M412">
        <v>99</v>
      </c>
      <c r="N412">
        <v>1</v>
      </c>
      <c r="P412" t="s">
        <v>15498</v>
      </c>
      <c r="Q412" t="s">
        <v>584</v>
      </c>
      <c r="R412" t="s">
        <v>584</v>
      </c>
      <c r="S412" t="s">
        <v>584</v>
      </c>
      <c r="T412" t="s">
        <v>584</v>
      </c>
      <c r="U412">
        <v>50</v>
      </c>
      <c r="V412" s="24" t="s">
        <v>15445</v>
      </c>
      <c r="AB412" s="24" t="s">
        <v>15499</v>
      </c>
      <c r="AD412" t="s">
        <v>15500</v>
      </c>
    </row>
    <row r="413" spans="1:32" x14ac:dyDescent="0.15">
      <c r="A413" s="5" t="str">
        <f>記入用!A413</f>
        <v>解放のトーデス</v>
      </c>
      <c r="B413" t="str">
        <f>記入用!B413</f>
        <v>ゲスト</v>
      </c>
      <c r="C413" t="s">
        <v>15528</v>
      </c>
      <c r="D413" s="15" t="s">
        <v>15529</v>
      </c>
      <c r="E413" t="s">
        <v>951</v>
      </c>
      <c r="F413" t="s">
        <v>15530</v>
      </c>
      <c r="G413">
        <v>16</v>
      </c>
      <c r="H413" t="s">
        <v>419</v>
      </c>
      <c r="I413" t="s">
        <v>420</v>
      </c>
      <c r="J413" t="s">
        <v>508</v>
      </c>
      <c r="K413" t="s">
        <v>4509</v>
      </c>
      <c r="L413" t="s">
        <v>608</v>
      </c>
      <c r="M413">
        <v>25</v>
      </c>
      <c r="N413">
        <v>1</v>
      </c>
      <c r="O413" t="s">
        <v>1033</v>
      </c>
      <c r="P413" t="s">
        <v>15531</v>
      </c>
      <c r="Q413" t="s">
        <v>15531</v>
      </c>
      <c r="R413" t="s">
        <v>15532</v>
      </c>
      <c r="S413" s="6" t="s">
        <v>776</v>
      </c>
      <c r="T413" s="6" t="s">
        <v>776</v>
      </c>
      <c r="U413">
        <v>10</v>
      </c>
      <c r="V413" t="s">
        <v>609</v>
      </c>
      <c r="W413" t="s">
        <v>609</v>
      </c>
      <c r="X413" t="s">
        <v>15533</v>
      </c>
      <c r="Y413" t="s">
        <v>717</v>
      </c>
      <c r="Z413" t="s">
        <v>642</v>
      </c>
      <c r="AA413" t="s">
        <v>15534</v>
      </c>
      <c r="AC413" t="s">
        <v>15535</v>
      </c>
      <c r="AD413" t="s">
        <v>15536</v>
      </c>
    </row>
    <row r="414" spans="1:32" x14ac:dyDescent="0.15">
      <c r="A414" s="5" t="str">
        <f>記入用!A414</f>
        <v>禁忌のアルハザード</v>
      </c>
      <c r="B414" t="str">
        <f>記入用!B414</f>
        <v>赤錆</v>
      </c>
      <c r="C414" t="s">
        <v>15586</v>
      </c>
      <c r="D414" t="s">
        <v>15587</v>
      </c>
      <c r="E414" t="s">
        <v>639</v>
      </c>
      <c r="F414" t="s">
        <v>9913</v>
      </c>
      <c r="G414">
        <v>8</v>
      </c>
      <c r="H414" t="s">
        <v>581</v>
      </c>
      <c r="I414" t="s">
        <v>420</v>
      </c>
      <c r="J414" t="s">
        <v>508</v>
      </c>
      <c r="K414" t="s">
        <v>4509</v>
      </c>
      <c r="L414" t="s">
        <v>608</v>
      </c>
      <c r="M414">
        <v>20</v>
      </c>
      <c r="N414">
        <v>2</v>
      </c>
      <c r="P414" t="s">
        <v>15588</v>
      </c>
      <c r="Q414" t="s">
        <v>423</v>
      </c>
      <c r="R414" t="s">
        <v>423</v>
      </c>
      <c r="S414" t="s">
        <v>584</v>
      </c>
      <c r="T414" t="s">
        <v>584</v>
      </c>
      <c r="U414">
        <v>10</v>
      </c>
      <c r="V414" t="s">
        <v>561</v>
      </c>
      <c r="W414" t="s">
        <v>561</v>
      </c>
      <c r="X414" t="s">
        <v>15589</v>
      </c>
      <c r="Y414" t="s">
        <v>15590</v>
      </c>
      <c r="Z414" t="s">
        <v>15590</v>
      </c>
      <c r="AC414" s="13" t="s">
        <v>15591</v>
      </c>
      <c r="AD414" s="13" t="s">
        <v>15592</v>
      </c>
      <c r="AE414" s="13" t="s">
        <v>15581</v>
      </c>
    </row>
    <row r="415" spans="1:32" x14ac:dyDescent="0.15">
      <c r="A415" s="5" t="str">
        <f>記入用!A415</f>
        <v>禁断のアルハザード</v>
      </c>
      <c r="B415" t="str">
        <f>記入用!B415</f>
        <v>赤錆</v>
      </c>
      <c r="C415" t="s">
        <v>15586</v>
      </c>
      <c r="D415" t="s">
        <v>15587</v>
      </c>
      <c r="E415" t="s">
        <v>639</v>
      </c>
      <c r="F415" t="s">
        <v>9913</v>
      </c>
      <c r="G415">
        <v>8</v>
      </c>
      <c r="H415" t="s">
        <v>581</v>
      </c>
      <c r="I415" t="s">
        <v>420</v>
      </c>
      <c r="J415" t="s">
        <v>508</v>
      </c>
      <c r="K415" t="s">
        <v>4509</v>
      </c>
      <c r="L415" t="s">
        <v>608</v>
      </c>
      <c r="M415">
        <v>20</v>
      </c>
      <c r="N415">
        <v>2</v>
      </c>
      <c r="P415" t="s">
        <v>15588</v>
      </c>
      <c r="Q415" t="s">
        <v>423</v>
      </c>
      <c r="R415" t="s">
        <v>423</v>
      </c>
      <c r="S415" t="s">
        <v>584</v>
      </c>
      <c r="T415" t="s">
        <v>584</v>
      </c>
      <c r="U415">
        <v>10</v>
      </c>
      <c r="V415" s="24" t="s">
        <v>411</v>
      </c>
      <c r="W415" t="s">
        <v>561</v>
      </c>
      <c r="X415" s="24" t="s">
        <v>411</v>
      </c>
      <c r="Y415" t="s">
        <v>15590</v>
      </c>
      <c r="Z415" t="s">
        <v>15590</v>
      </c>
      <c r="AC415" s="13" t="s">
        <v>15591</v>
      </c>
      <c r="AD415" s="13" t="s">
        <v>15592</v>
      </c>
      <c r="AE415" s="13" t="s">
        <v>15593</v>
      </c>
    </row>
    <row r="416" spans="1:32" x14ac:dyDescent="0.15">
      <c r="A416" s="5" t="str">
        <f>記入用!A416</f>
        <v>釣佐ホゲー</v>
      </c>
      <c r="B416" t="str">
        <f>記入用!B416</f>
        <v>風見鶏　遊</v>
      </c>
      <c r="C416" t="s">
        <v>15650</v>
      </c>
      <c r="D416" t="s">
        <v>15651</v>
      </c>
      <c r="E416" t="s">
        <v>1498</v>
      </c>
      <c r="F416" t="s">
        <v>15652</v>
      </c>
      <c r="G416">
        <v>3</v>
      </c>
      <c r="H416" t="s">
        <v>419</v>
      </c>
      <c r="I416" t="s">
        <v>548</v>
      </c>
      <c r="J416" t="s">
        <v>15653</v>
      </c>
      <c r="K416" t="s">
        <v>4509</v>
      </c>
      <c r="L416" t="s">
        <v>608</v>
      </c>
      <c r="M416">
        <v>80</v>
      </c>
      <c r="N416">
        <v>1</v>
      </c>
      <c r="P416" t="s">
        <v>584</v>
      </c>
      <c r="Q416" t="s">
        <v>584</v>
      </c>
      <c r="R416" t="s">
        <v>584</v>
      </c>
      <c r="S416" t="s">
        <v>584</v>
      </c>
      <c r="T416" t="s">
        <v>584</v>
      </c>
      <c r="U416">
        <v>10</v>
      </c>
      <c r="V416" t="s">
        <v>561</v>
      </c>
      <c r="W416" t="s">
        <v>800</v>
      </c>
      <c r="X416" t="s">
        <v>15654</v>
      </c>
      <c r="AB416" t="s">
        <v>15655</v>
      </c>
      <c r="AD416" s="13" t="s">
        <v>15656</v>
      </c>
      <c r="AE416" t="s">
        <v>15657</v>
      </c>
    </row>
    <row r="417" spans="1:33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t="s">
        <v>15678</v>
      </c>
      <c r="D417" s="15" t="s">
        <v>15679</v>
      </c>
      <c r="E417" t="s">
        <v>15680</v>
      </c>
      <c r="F417" t="s">
        <v>15681</v>
      </c>
      <c r="G417">
        <v>8</v>
      </c>
      <c r="H417" t="s">
        <v>581</v>
      </c>
      <c r="I417" t="s">
        <v>548</v>
      </c>
      <c r="J417" t="s">
        <v>421</v>
      </c>
      <c r="K417" t="s">
        <v>4509</v>
      </c>
      <c r="L417" t="s">
        <v>608</v>
      </c>
      <c r="M417">
        <v>100</v>
      </c>
      <c r="N417">
        <v>1</v>
      </c>
      <c r="P417" t="s">
        <v>584</v>
      </c>
      <c r="Q417" t="s">
        <v>584</v>
      </c>
      <c r="R417" t="s">
        <v>584</v>
      </c>
      <c r="S417" t="s">
        <v>584</v>
      </c>
      <c r="T417" t="s">
        <v>584</v>
      </c>
      <c r="U417">
        <v>10</v>
      </c>
      <c r="V417" t="s">
        <v>15682</v>
      </c>
      <c r="W417" t="s">
        <v>15682</v>
      </c>
      <c r="X417" t="s">
        <v>15682</v>
      </c>
      <c r="Y417" t="s">
        <v>15682</v>
      </c>
      <c r="Z417" t="s">
        <v>15682</v>
      </c>
      <c r="AC417" t="s">
        <v>15683</v>
      </c>
      <c r="AD417" s="13" t="s">
        <v>15684</v>
      </c>
      <c r="AE417" s="13" t="s">
        <v>15685</v>
      </c>
      <c r="AG417" s="41" t="s">
        <v>15686</v>
      </c>
    </row>
    <row r="418" spans="1:33" x14ac:dyDescent="0.15">
      <c r="A418" s="5" t="str">
        <f>記入用!A418</f>
        <v>厨二病のシャール</v>
      </c>
      <c r="B418" t="str">
        <f>記入用!B418</f>
        <v>グリーンドラゴン</v>
      </c>
      <c r="C418" t="s">
        <v>15738</v>
      </c>
      <c r="D418" s="15" t="s">
        <v>15739</v>
      </c>
      <c r="E418" t="s">
        <v>883</v>
      </c>
      <c r="F418" t="s">
        <v>1253</v>
      </c>
      <c r="G418">
        <v>8</v>
      </c>
      <c r="H418" t="s">
        <v>419</v>
      </c>
      <c r="I418" t="s">
        <v>548</v>
      </c>
      <c r="J418" t="s">
        <v>421</v>
      </c>
      <c r="K418" t="s">
        <v>4509</v>
      </c>
      <c r="L418" t="s">
        <v>759</v>
      </c>
      <c r="M418">
        <v>100</v>
      </c>
      <c r="N418">
        <v>1</v>
      </c>
      <c r="P418" t="s">
        <v>584</v>
      </c>
      <c r="Q418" t="s">
        <v>584</v>
      </c>
      <c r="R418" t="s">
        <v>584</v>
      </c>
      <c r="S418" t="s">
        <v>584</v>
      </c>
      <c r="T418" t="s">
        <v>584</v>
      </c>
      <c r="U418">
        <v>0</v>
      </c>
      <c r="V418" t="s">
        <v>584</v>
      </c>
      <c r="W418" t="s">
        <v>584</v>
      </c>
      <c r="X418" t="s">
        <v>584</v>
      </c>
      <c r="Y418" t="s">
        <v>584</v>
      </c>
      <c r="Z418" t="s">
        <v>584</v>
      </c>
      <c r="AA418" t="s">
        <v>7060</v>
      </c>
      <c r="AB418" t="s">
        <v>15742</v>
      </c>
      <c r="AC418" t="s">
        <v>15740</v>
      </c>
      <c r="AD418" s="13" t="s">
        <v>15741</v>
      </c>
    </row>
    <row r="419" spans="1:33" x14ac:dyDescent="0.15">
      <c r="A419" s="5" t="str">
        <f>記入用!A419</f>
        <v>愛欲のファンド</v>
      </c>
      <c r="B419" t="str">
        <f>記入用!B419</f>
        <v>Aoi_nasuko</v>
      </c>
      <c r="C419" t="s">
        <v>15737</v>
      </c>
      <c r="D419" s="2" t="s">
        <v>15776</v>
      </c>
      <c r="F419" t="s">
        <v>1253</v>
      </c>
      <c r="G419">
        <v>1</v>
      </c>
      <c r="H419" t="s">
        <v>419</v>
      </c>
      <c r="I419" t="s">
        <v>582</v>
      </c>
      <c r="J419" t="s">
        <v>560</v>
      </c>
      <c r="K419" t="s">
        <v>4509</v>
      </c>
      <c r="L419" s="2" t="s">
        <v>15776</v>
      </c>
      <c r="M419" s="14" t="s">
        <v>15776</v>
      </c>
      <c r="N419" s="14" t="s">
        <v>15776</v>
      </c>
      <c r="O419" s="14"/>
      <c r="P419" s="14" t="s">
        <v>15776</v>
      </c>
    </row>
    <row r="420" spans="1:33" x14ac:dyDescent="0.15">
      <c r="A420" s="12" t="str">
        <f>記入用!A420</f>
        <v>神霊アルカ</v>
      </c>
      <c r="B420" t="str">
        <f>記入用!B420</f>
        <v>フェクダ</v>
      </c>
      <c r="C420" t="s">
        <v>15887</v>
      </c>
      <c r="D420" t="s">
        <v>15889</v>
      </c>
      <c r="E420" t="s">
        <v>15890</v>
      </c>
      <c r="F420" t="s">
        <v>1253</v>
      </c>
      <c r="G420">
        <v>12</v>
      </c>
      <c r="H420" t="s">
        <v>419</v>
      </c>
      <c r="I420" t="s">
        <v>582</v>
      </c>
      <c r="J420" t="s">
        <v>421</v>
      </c>
      <c r="K420" t="s">
        <v>4509</v>
      </c>
      <c r="L420" t="s">
        <v>550</v>
      </c>
      <c r="M420">
        <v>50</v>
      </c>
      <c r="N420">
        <v>2</v>
      </c>
      <c r="O420" t="s">
        <v>609</v>
      </c>
      <c r="P420" t="s">
        <v>2298</v>
      </c>
      <c r="Q420" t="s">
        <v>741</v>
      </c>
      <c r="R420" t="s">
        <v>729</v>
      </c>
      <c r="S420" t="s">
        <v>2298</v>
      </c>
      <c r="T420" t="s">
        <v>729</v>
      </c>
      <c r="U420">
        <v>5</v>
      </c>
      <c r="V420" t="s">
        <v>849</v>
      </c>
      <c r="W420" t="s">
        <v>642</v>
      </c>
      <c r="X420" t="s">
        <v>441</v>
      </c>
      <c r="Y420" t="s">
        <v>2930</v>
      </c>
      <c r="Z420" t="s">
        <v>679</v>
      </c>
      <c r="AA420" t="s">
        <v>15891</v>
      </c>
      <c r="AC420" t="s">
        <v>15892</v>
      </c>
      <c r="AD420" t="s">
        <v>15893</v>
      </c>
      <c r="AE420" t="s">
        <v>3205</v>
      </c>
    </row>
    <row r="421" spans="1:33" x14ac:dyDescent="0.15">
      <c r="A421" s="5" t="str">
        <f>記入用!A421</f>
        <v>不冥のリクトゥーン</v>
      </c>
      <c r="B421" t="str">
        <f>記入用!B421</f>
        <v>はちどり</v>
      </c>
      <c r="C421" t="s">
        <v>15859</v>
      </c>
      <c r="D421" t="s">
        <v>546</v>
      </c>
      <c r="E421" t="s">
        <v>775</v>
      </c>
      <c r="F421" t="s">
        <v>15860</v>
      </c>
      <c r="G421">
        <v>8</v>
      </c>
      <c r="H421" t="s">
        <v>581</v>
      </c>
      <c r="I421" t="s">
        <v>420</v>
      </c>
      <c r="J421" t="s">
        <v>508</v>
      </c>
      <c r="K421" t="s">
        <v>4509</v>
      </c>
      <c r="L421" t="s">
        <v>608</v>
      </c>
      <c r="M421">
        <v>50</v>
      </c>
      <c r="N421">
        <v>1</v>
      </c>
      <c r="O421" t="s">
        <v>676</v>
      </c>
      <c r="P421" t="s">
        <v>15811</v>
      </c>
      <c r="Q421" t="s">
        <v>15811</v>
      </c>
      <c r="R421" t="s">
        <v>15811</v>
      </c>
      <c r="S421" t="s">
        <v>15811</v>
      </c>
      <c r="T421" t="s">
        <v>2298</v>
      </c>
      <c r="U421">
        <v>25</v>
      </c>
      <c r="V421" t="s">
        <v>664</v>
      </c>
      <c r="W421" t="s">
        <v>664</v>
      </c>
      <c r="X421" t="s">
        <v>2298</v>
      </c>
      <c r="Y421" t="s">
        <v>2298</v>
      </c>
      <c r="Z421" t="s">
        <v>2298</v>
      </c>
      <c r="AC421" t="s">
        <v>15861</v>
      </c>
      <c r="AD421" t="s">
        <v>15862</v>
      </c>
      <c r="AG421" s="41" t="s">
        <v>15863</v>
      </c>
    </row>
    <row r="422" spans="1:33" x14ac:dyDescent="0.15">
      <c r="A422" s="5" t="str">
        <f>記入用!A422</f>
        <v>魔竜タツタ</v>
      </c>
      <c r="B422" t="str">
        <f>記入用!B422</f>
        <v>赤錆</v>
      </c>
      <c r="C422" t="s">
        <v>15809</v>
      </c>
      <c r="D422" t="s">
        <v>3183</v>
      </c>
      <c r="E422" t="s">
        <v>883</v>
      </c>
      <c r="F422" t="s">
        <v>15810</v>
      </c>
      <c r="G422">
        <v>8</v>
      </c>
      <c r="H422" t="s">
        <v>419</v>
      </c>
      <c r="I422" t="s">
        <v>582</v>
      </c>
      <c r="J422" t="s">
        <v>508</v>
      </c>
      <c r="K422" t="s">
        <v>4509</v>
      </c>
      <c r="L422" t="s">
        <v>608</v>
      </c>
      <c r="M422">
        <v>70</v>
      </c>
      <c r="N422">
        <v>1</v>
      </c>
      <c r="P422" t="s">
        <v>15811</v>
      </c>
      <c r="Q422" t="s">
        <v>15811</v>
      </c>
      <c r="R422" t="s">
        <v>15811</v>
      </c>
      <c r="S422" t="s">
        <v>15811</v>
      </c>
      <c r="T422" t="s">
        <v>15811</v>
      </c>
      <c r="U422">
        <v>15</v>
      </c>
      <c r="V422" t="s">
        <v>15812</v>
      </c>
      <c r="W422" t="s">
        <v>15812</v>
      </c>
      <c r="X422" t="s">
        <v>15813</v>
      </c>
      <c r="Y422" t="s">
        <v>15813</v>
      </c>
      <c r="Z422" t="s">
        <v>15814</v>
      </c>
      <c r="AA422" t="s">
        <v>15815</v>
      </c>
      <c r="AB422" t="s">
        <v>15815</v>
      </c>
      <c r="AC422" t="s">
        <v>15816</v>
      </c>
      <c r="AD422" t="s">
        <v>15817</v>
      </c>
      <c r="AE422" t="s">
        <v>15803</v>
      </c>
    </row>
    <row r="423" spans="1:33" x14ac:dyDescent="0.15">
      <c r="A423" s="12" t="str">
        <f>記入用!A423</f>
        <v>採掘魔のサクガーン</v>
      </c>
      <c r="B423" t="str">
        <f>記入用!B423</f>
        <v>白蒼</v>
      </c>
      <c r="C423" t="s">
        <v>15965</v>
      </c>
      <c r="D423" t="s">
        <v>2297</v>
      </c>
      <c r="E423" t="s">
        <v>883</v>
      </c>
      <c r="F423" t="s">
        <v>2349</v>
      </c>
      <c r="G423">
        <v>8</v>
      </c>
      <c r="H423" t="s">
        <v>581</v>
      </c>
      <c r="I423" t="s">
        <v>548</v>
      </c>
      <c r="J423" t="s">
        <v>421</v>
      </c>
      <c r="K423" t="s">
        <v>4509</v>
      </c>
      <c r="L423" t="s">
        <v>608</v>
      </c>
      <c r="M423">
        <v>100</v>
      </c>
      <c r="N423">
        <v>1</v>
      </c>
      <c r="P423" t="s">
        <v>584</v>
      </c>
      <c r="Q423" t="s">
        <v>584</v>
      </c>
      <c r="R423" t="s">
        <v>584</v>
      </c>
      <c r="S423" t="s">
        <v>584</v>
      </c>
      <c r="T423" t="s">
        <v>584</v>
      </c>
      <c r="U423">
        <v>0</v>
      </c>
      <c r="V423" t="s">
        <v>1484</v>
      </c>
      <c r="W423" t="s">
        <v>1484</v>
      </c>
    </row>
    <row r="424" spans="1:33" x14ac:dyDescent="0.15">
      <c r="A424" s="5" t="str">
        <f>記入用!A424</f>
        <v>金色のオパ子</v>
      </c>
      <c r="B424" t="str">
        <f>記入用!B424</f>
        <v>風見鶏　遊</v>
      </c>
      <c r="C424" t="s">
        <v>16741</v>
      </c>
      <c r="D424" t="s">
        <v>16742</v>
      </c>
      <c r="E424" t="s">
        <v>639</v>
      </c>
      <c r="F424" t="s">
        <v>1253</v>
      </c>
      <c r="G424">
        <v>4</v>
      </c>
      <c r="H424" t="s">
        <v>419</v>
      </c>
      <c r="I424" t="s">
        <v>16743</v>
      </c>
      <c r="J424" t="s">
        <v>508</v>
      </c>
      <c r="K424" t="s">
        <v>4509</v>
      </c>
      <c r="L424" t="s">
        <v>608</v>
      </c>
      <c r="M424">
        <v>80</v>
      </c>
      <c r="N424">
        <v>3</v>
      </c>
      <c r="O424" t="s">
        <v>676</v>
      </c>
      <c r="P424" t="s">
        <v>677</v>
      </c>
      <c r="Q424" t="s">
        <v>644</v>
      </c>
      <c r="R424" t="s">
        <v>2298</v>
      </c>
      <c r="S424" t="s">
        <v>16772</v>
      </c>
      <c r="T424" t="s">
        <v>609</v>
      </c>
      <c r="U424">
        <v>20</v>
      </c>
      <c r="V424" t="s">
        <v>16773</v>
      </c>
      <c r="W424" t="s">
        <v>613</v>
      </c>
      <c r="X424" t="s">
        <v>642</v>
      </c>
      <c r="Y424" t="s">
        <v>643</v>
      </c>
      <c r="Z424" t="s">
        <v>612</v>
      </c>
      <c r="AA424" t="s">
        <v>16774</v>
      </c>
      <c r="AC424" t="s">
        <v>16775</v>
      </c>
      <c r="AD424" t="s">
        <v>16776</v>
      </c>
      <c r="AE424" t="s">
        <v>16777</v>
      </c>
    </row>
    <row r="425" spans="1:33" x14ac:dyDescent="0.15">
      <c r="A425" s="5" t="str">
        <f>記入用!A425</f>
        <v>彼方の不死者・クインミー</v>
      </c>
      <c r="B425" t="str">
        <f>記入用!B425</f>
        <v>Aoi_nasuko</v>
      </c>
      <c r="C425" t="s">
        <v>16789</v>
      </c>
      <c r="D425" t="s">
        <v>546</v>
      </c>
      <c r="E425" t="s">
        <v>1052</v>
      </c>
      <c r="F425" t="s">
        <v>3151</v>
      </c>
      <c r="G425">
        <v>8</v>
      </c>
      <c r="H425" t="s">
        <v>16790</v>
      </c>
      <c r="I425" t="s">
        <v>582</v>
      </c>
      <c r="J425" t="s">
        <v>560</v>
      </c>
      <c r="K425" t="s">
        <v>4509</v>
      </c>
      <c r="L425" t="s">
        <v>608</v>
      </c>
      <c r="M425">
        <v>35</v>
      </c>
      <c r="N425">
        <v>1</v>
      </c>
      <c r="P425" t="s">
        <v>584</v>
      </c>
      <c r="Q425" t="s">
        <v>584</v>
      </c>
      <c r="R425" t="s">
        <v>584</v>
      </c>
      <c r="S425" t="s">
        <v>584</v>
      </c>
      <c r="T425" t="s">
        <v>584</v>
      </c>
      <c r="U425">
        <v>15</v>
      </c>
      <c r="V425" t="s">
        <v>839</v>
      </c>
      <c r="W425" t="s">
        <v>839</v>
      </c>
      <c r="X425" t="s">
        <v>839</v>
      </c>
      <c r="Y425" t="s">
        <v>839</v>
      </c>
      <c r="Z425" t="s">
        <v>839</v>
      </c>
      <c r="AD425" t="s">
        <v>16791</v>
      </c>
    </row>
    <row r="426" spans="1:33" x14ac:dyDescent="0.15">
      <c r="A426" s="5" t="str">
        <f>記入用!A426</f>
        <v>フレンズ・Ｇ・ロードランナー</v>
      </c>
      <c r="B426" t="str">
        <f>記入用!B426</f>
        <v>Aoi_nasuko</v>
      </c>
      <c r="C426" t="s">
        <v>16828</v>
      </c>
      <c r="D426" s="15" t="s">
        <v>979</v>
      </c>
      <c r="E426" t="s">
        <v>740</v>
      </c>
      <c r="F426" t="s">
        <v>16829</v>
      </c>
      <c r="G426">
        <v>8</v>
      </c>
      <c r="H426" t="s">
        <v>419</v>
      </c>
      <c r="I426" t="s">
        <v>420</v>
      </c>
      <c r="J426" t="s">
        <v>560</v>
      </c>
      <c r="K426" t="s">
        <v>4509</v>
      </c>
      <c r="L426" t="s">
        <v>434</v>
      </c>
      <c r="M426">
        <v>60</v>
      </c>
      <c r="N426">
        <v>1</v>
      </c>
      <c r="P426" t="s">
        <v>584</v>
      </c>
      <c r="Q426" t="s">
        <v>584</v>
      </c>
      <c r="R426" t="s">
        <v>584</v>
      </c>
      <c r="S426" t="s">
        <v>584</v>
      </c>
      <c r="T426" t="s">
        <v>584</v>
      </c>
      <c r="U426">
        <v>10</v>
      </c>
      <c r="V426" t="s">
        <v>16804</v>
      </c>
      <c r="W426" t="s">
        <v>16804</v>
      </c>
      <c r="X426" t="s">
        <v>16804</v>
      </c>
      <c r="Y426" t="s">
        <v>642</v>
      </c>
      <c r="Z426" t="s">
        <v>642</v>
      </c>
      <c r="AC426" t="s">
        <v>16830</v>
      </c>
      <c r="AD426" t="s">
        <v>16791</v>
      </c>
    </row>
    <row r="427" spans="1:33" x14ac:dyDescent="0.15">
      <c r="A427" s="5" t="str">
        <f>記入用!A427</f>
        <v>流転幼奏のトルネ</v>
      </c>
      <c r="B427" t="str">
        <f>記入用!B427</f>
        <v>Aoi_nasuko</v>
      </c>
      <c r="C427" t="s">
        <v>16857</v>
      </c>
      <c r="D427" t="s">
        <v>546</v>
      </c>
      <c r="E427" t="s">
        <v>708</v>
      </c>
      <c r="F427" t="s">
        <v>1253</v>
      </c>
      <c r="G427">
        <v>8</v>
      </c>
      <c r="H427" t="s">
        <v>419</v>
      </c>
      <c r="I427" t="s">
        <v>420</v>
      </c>
      <c r="J427" t="s">
        <v>560</v>
      </c>
      <c r="K427" t="s">
        <v>4509</v>
      </c>
      <c r="L427" t="s">
        <v>608</v>
      </c>
      <c r="M427">
        <v>30</v>
      </c>
      <c r="N427">
        <v>1</v>
      </c>
      <c r="O427" t="s">
        <v>16858</v>
      </c>
      <c r="P427" t="s">
        <v>551</v>
      </c>
      <c r="Q427" t="s">
        <v>551</v>
      </c>
      <c r="R427" t="s">
        <v>551</v>
      </c>
      <c r="S427" t="s">
        <v>551</v>
      </c>
      <c r="T427" t="s">
        <v>551</v>
      </c>
      <c r="U427">
        <v>10</v>
      </c>
      <c r="V427" t="s">
        <v>1154</v>
      </c>
      <c r="W427" t="s">
        <v>16859</v>
      </c>
      <c r="X427" t="s">
        <v>16860</v>
      </c>
      <c r="Y427" t="s">
        <v>1378</v>
      </c>
      <c r="Z427" t="s">
        <v>712</v>
      </c>
      <c r="AD427" t="s">
        <v>16861</v>
      </c>
    </row>
    <row r="428" spans="1:33" x14ac:dyDescent="0.15">
      <c r="A428" s="5" t="str">
        <f>記入用!A428</f>
        <v>共鳴のアイレン</v>
      </c>
      <c r="B428" t="str">
        <f>記入用!B428</f>
        <v>ソナリ</v>
      </c>
      <c r="C428" t="s">
        <v>16906</v>
      </c>
      <c r="D428" t="s">
        <v>3917</v>
      </c>
      <c r="E428" t="s">
        <v>708</v>
      </c>
      <c r="F428" t="s">
        <v>16907</v>
      </c>
      <c r="G428">
        <v>7</v>
      </c>
      <c r="H428" t="s">
        <v>419</v>
      </c>
      <c r="I428" t="s">
        <v>548</v>
      </c>
      <c r="J428" t="s">
        <v>421</v>
      </c>
      <c r="K428" t="s">
        <v>4509</v>
      </c>
      <c r="L428" t="s">
        <v>7247</v>
      </c>
      <c r="M428">
        <v>99</v>
      </c>
      <c r="N428">
        <v>1</v>
      </c>
      <c r="P428" t="s">
        <v>551</v>
      </c>
      <c r="Q428" t="s">
        <v>551</v>
      </c>
      <c r="R428" t="s">
        <v>551</v>
      </c>
      <c r="S428" t="s">
        <v>551</v>
      </c>
      <c r="T428" t="s">
        <v>551</v>
      </c>
      <c r="U428">
        <v>30</v>
      </c>
      <c r="V428" t="s">
        <v>16908</v>
      </c>
      <c r="AA428" t="s">
        <v>16909</v>
      </c>
      <c r="AC428" t="s">
        <v>16910</v>
      </c>
      <c r="AD428" t="s">
        <v>16911</v>
      </c>
    </row>
    <row r="429" spans="1:33" x14ac:dyDescent="0.15">
      <c r="A429" s="5" t="str">
        <f>記入用!A429</f>
        <v>先導のヘルメス</v>
      </c>
      <c r="B429" t="str">
        <f>記入用!B429</f>
        <v>ソナリ</v>
      </c>
      <c r="C429" t="s">
        <v>16934</v>
      </c>
      <c r="D429" t="s">
        <v>546</v>
      </c>
      <c r="E429" t="s">
        <v>798</v>
      </c>
      <c r="F429" t="s">
        <v>16907</v>
      </c>
      <c r="G429">
        <v>7</v>
      </c>
      <c r="H429" t="s">
        <v>419</v>
      </c>
      <c r="I429" t="s">
        <v>548</v>
      </c>
      <c r="J429" t="s">
        <v>421</v>
      </c>
      <c r="K429" t="s">
        <v>4509</v>
      </c>
      <c r="L429" t="s">
        <v>608</v>
      </c>
      <c r="M429">
        <v>89</v>
      </c>
      <c r="N429">
        <v>1</v>
      </c>
      <c r="O429" t="s">
        <v>3820</v>
      </c>
      <c r="P429" t="s">
        <v>551</v>
      </c>
      <c r="Q429" t="s">
        <v>551</v>
      </c>
      <c r="R429" s="6" t="s">
        <v>709</v>
      </c>
      <c r="S429" s="6" t="s">
        <v>709</v>
      </c>
      <c r="T429" s="6" t="s">
        <v>709</v>
      </c>
      <c r="U429">
        <v>50</v>
      </c>
      <c r="V429" t="s">
        <v>717</v>
      </c>
      <c r="W429" t="s">
        <v>1156</v>
      </c>
      <c r="X429" t="s">
        <v>16935</v>
      </c>
      <c r="AD429" t="s">
        <v>16936</v>
      </c>
    </row>
    <row r="430" spans="1:33" x14ac:dyDescent="0.15">
      <c r="A430" s="5" t="str">
        <f>記入用!A430</f>
        <v>鳴神のテンロク</v>
      </c>
      <c r="B430" t="str">
        <f>記入用!B430</f>
        <v>ソナリ</v>
      </c>
      <c r="C430" t="s">
        <v>16992</v>
      </c>
      <c r="D430" t="s">
        <v>16993</v>
      </c>
      <c r="E430" t="s">
        <v>883</v>
      </c>
      <c r="F430" t="s">
        <v>16907</v>
      </c>
      <c r="G430">
        <v>7</v>
      </c>
      <c r="H430" t="s">
        <v>419</v>
      </c>
      <c r="I430" t="s">
        <v>582</v>
      </c>
      <c r="J430" t="s">
        <v>421</v>
      </c>
      <c r="K430" t="s">
        <v>4509</v>
      </c>
      <c r="L430" t="s">
        <v>608</v>
      </c>
      <c r="M430">
        <v>50</v>
      </c>
      <c r="N430">
        <v>2</v>
      </c>
      <c r="P430" t="s">
        <v>16994</v>
      </c>
      <c r="Q430" t="s">
        <v>16994</v>
      </c>
      <c r="R430" s="6" t="s">
        <v>709</v>
      </c>
      <c r="S430" s="6" t="s">
        <v>709</v>
      </c>
      <c r="T430" s="6" t="s">
        <v>709</v>
      </c>
      <c r="U430">
        <v>10</v>
      </c>
      <c r="V430" t="s">
        <v>424</v>
      </c>
      <c r="AA430" t="s">
        <v>16995</v>
      </c>
      <c r="AC430" t="s">
        <v>16996</v>
      </c>
      <c r="AD430" t="s">
        <v>16861</v>
      </c>
    </row>
    <row r="431" spans="1:33" x14ac:dyDescent="0.15">
      <c r="A431" s="5" t="str">
        <f>記入用!A431</f>
        <v>ミラクル☆プラルプラン</v>
      </c>
      <c r="B431" t="str">
        <f>記入用!B431</f>
        <v>Aoi_nasuko</v>
      </c>
      <c r="C431" t="s">
        <v>17040</v>
      </c>
      <c r="D431" t="s">
        <v>546</v>
      </c>
      <c r="E431" t="s">
        <v>965</v>
      </c>
      <c r="F431" t="s">
        <v>17041</v>
      </c>
      <c r="G431">
        <v>8</v>
      </c>
      <c r="H431" t="s">
        <v>419</v>
      </c>
      <c r="I431" t="s">
        <v>548</v>
      </c>
      <c r="J431" t="s">
        <v>582</v>
      </c>
      <c r="K431" t="s">
        <v>4509</v>
      </c>
      <c r="L431" t="s">
        <v>608</v>
      </c>
      <c r="M431">
        <v>25</v>
      </c>
      <c r="N431">
        <v>3</v>
      </c>
      <c r="O431" t="s">
        <v>609</v>
      </c>
      <c r="P431" t="s">
        <v>17042</v>
      </c>
      <c r="Q431" t="s">
        <v>17042</v>
      </c>
      <c r="R431" t="s">
        <v>17042</v>
      </c>
      <c r="S431" t="s">
        <v>17042</v>
      </c>
      <c r="T431" t="s">
        <v>17042</v>
      </c>
      <c r="U431">
        <v>40</v>
      </c>
      <c r="V431" t="s">
        <v>644</v>
      </c>
      <c r="W431" t="s">
        <v>644</v>
      </c>
      <c r="X431" t="s">
        <v>644</v>
      </c>
      <c r="Y431" t="s">
        <v>17043</v>
      </c>
      <c r="Z431" t="s">
        <v>17043</v>
      </c>
      <c r="AD431" t="s">
        <v>17044</v>
      </c>
    </row>
    <row r="432" spans="1:33" x14ac:dyDescent="0.15">
      <c r="A432" s="5" t="str">
        <f>記入用!A432</f>
        <v>増殖のアライさん</v>
      </c>
      <c r="B432" t="str">
        <f>記入用!B432</f>
        <v>サムザム</v>
      </c>
      <c r="C432" t="s">
        <v>17085</v>
      </c>
      <c r="D432" t="s">
        <v>546</v>
      </c>
      <c r="E432" t="s">
        <v>798</v>
      </c>
      <c r="F432" t="s">
        <v>17089</v>
      </c>
      <c r="G432">
        <v>8</v>
      </c>
      <c r="H432" t="s">
        <v>581</v>
      </c>
      <c r="I432" t="s">
        <v>420</v>
      </c>
      <c r="J432" t="s">
        <v>508</v>
      </c>
      <c r="K432" t="s">
        <v>4509</v>
      </c>
      <c r="L432" t="s">
        <v>608</v>
      </c>
      <c r="M432">
        <v>90</v>
      </c>
      <c r="N432">
        <v>1</v>
      </c>
      <c r="P432" t="s">
        <v>551</v>
      </c>
      <c r="Q432" t="s">
        <v>551</v>
      </c>
      <c r="R432" t="s">
        <v>551</v>
      </c>
      <c r="S432" t="s">
        <v>551</v>
      </c>
      <c r="T432" t="s">
        <v>551</v>
      </c>
      <c r="U432">
        <v>15</v>
      </c>
      <c r="V432" t="s">
        <v>678</v>
      </c>
      <c r="AA432" t="s">
        <v>17090</v>
      </c>
      <c r="AC432" t="s">
        <v>17091</v>
      </c>
      <c r="AD432" t="s">
        <v>17092</v>
      </c>
    </row>
    <row r="433" spans="1:33" x14ac:dyDescent="0.15">
      <c r="A433" s="5" t="str">
        <f>記入用!A433</f>
        <v>御伽の魔女カンムちゃん</v>
      </c>
      <c r="B433" t="str">
        <f>記入用!B433</f>
        <v>ゲスト</v>
      </c>
      <c r="C433" t="s">
        <v>17123</v>
      </c>
      <c r="D433" s="15" t="s">
        <v>15529</v>
      </c>
      <c r="E433" t="s">
        <v>740</v>
      </c>
      <c r="F433" t="s">
        <v>17124</v>
      </c>
      <c r="G433">
        <v>12</v>
      </c>
      <c r="H433" t="s">
        <v>419</v>
      </c>
      <c r="I433" t="s">
        <v>420</v>
      </c>
      <c r="J433" t="s">
        <v>508</v>
      </c>
      <c r="K433" t="s">
        <v>4509</v>
      </c>
      <c r="L433" t="s">
        <v>550</v>
      </c>
      <c r="M433">
        <v>50</v>
      </c>
      <c r="N433">
        <v>5</v>
      </c>
      <c r="O433" t="s">
        <v>1033</v>
      </c>
      <c r="P433" t="s">
        <v>17042</v>
      </c>
      <c r="Q433" t="s">
        <v>17042</v>
      </c>
      <c r="R433" t="s">
        <v>17042</v>
      </c>
      <c r="S433" t="s">
        <v>551</v>
      </c>
      <c r="T433" t="s">
        <v>441</v>
      </c>
      <c r="U433">
        <v>30</v>
      </c>
      <c r="V433" t="s">
        <v>17125</v>
      </c>
      <c r="W433" t="s">
        <v>17125</v>
      </c>
      <c r="X433" t="s">
        <v>2432</v>
      </c>
      <c r="Y433" t="s">
        <v>2432</v>
      </c>
      <c r="Z433" t="s">
        <v>1429</v>
      </c>
      <c r="AC433" s="13" t="s">
        <v>17126</v>
      </c>
      <c r="AD433" s="13" t="s">
        <v>17127</v>
      </c>
      <c r="AG433" s="33" t="s">
        <v>17128</v>
      </c>
    </row>
    <row r="434" spans="1:33" x14ac:dyDescent="0.15">
      <c r="A434" s="5" t="str">
        <f>記入用!A434</f>
        <v>んゃちムンカ女魔の伽御</v>
      </c>
      <c r="B434" t="str">
        <f>記入用!B434</f>
        <v>ゲスト</v>
      </c>
      <c r="C434" t="s">
        <v>17123</v>
      </c>
      <c r="D434" s="15" t="s">
        <v>15529</v>
      </c>
      <c r="E434" t="s">
        <v>740</v>
      </c>
      <c r="F434" t="s">
        <v>17124</v>
      </c>
      <c r="G434">
        <v>12</v>
      </c>
      <c r="H434" t="s">
        <v>419</v>
      </c>
      <c r="I434" t="s">
        <v>420</v>
      </c>
      <c r="J434" t="s">
        <v>508</v>
      </c>
      <c r="K434" t="s">
        <v>4509</v>
      </c>
      <c r="L434" t="s">
        <v>550</v>
      </c>
      <c r="M434">
        <v>50</v>
      </c>
      <c r="N434">
        <v>5</v>
      </c>
      <c r="O434" t="s">
        <v>1033</v>
      </c>
      <c r="P434" t="s">
        <v>17042</v>
      </c>
      <c r="Q434" t="s">
        <v>17042</v>
      </c>
      <c r="R434" t="s">
        <v>17042</v>
      </c>
      <c r="S434" t="s">
        <v>551</v>
      </c>
      <c r="T434" t="s">
        <v>441</v>
      </c>
      <c r="U434">
        <v>30</v>
      </c>
      <c r="V434" t="s">
        <v>17125</v>
      </c>
      <c r="W434" t="s">
        <v>17125</v>
      </c>
      <c r="X434" t="s">
        <v>2432</v>
      </c>
      <c r="Y434" t="s">
        <v>2432</v>
      </c>
      <c r="Z434" t="s">
        <v>1429</v>
      </c>
      <c r="AC434" s="13" t="s">
        <v>17126</v>
      </c>
      <c r="AD434" s="13" t="s">
        <v>17127</v>
      </c>
      <c r="AG434" s="33" t="s">
        <v>17128</v>
      </c>
    </row>
    <row r="435" spans="1:33" x14ac:dyDescent="0.15">
      <c r="A435" s="12" t="str">
        <f>記入用!A435</f>
        <v>□□□</v>
      </c>
      <c r="B435" t="str">
        <f>記入用!B435</f>
        <v>ゲスト</v>
      </c>
      <c r="C435" t="s">
        <v>17268</v>
      </c>
      <c r="D435" s="15" t="s">
        <v>17269</v>
      </c>
      <c r="E435" t="s">
        <v>3258</v>
      </c>
      <c r="F435" t="s">
        <v>17290</v>
      </c>
      <c r="G435">
        <v>5000</v>
      </c>
      <c r="H435" t="s">
        <v>640</v>
      </c>
      <c r="I435" t="s">
        <v>420</v>
      </c>
      <c r="J435" t="s">
        <v>560</v>
      </c>
      <c r="K435" t="s">
        <v>17270</v>
      </c>
      <c r="L435" t="s">
        <v>759</v>
      </c>
      <c r="M435">
        <v>0</v>
      </c>
      <c r="N435">
        <v>1</v>
      </c>
      <c r="O435" t="s">
        <v>17271</v>
      </c>
      <c r="P435" s="6" t="s">
        <v>1980</v>
      </c>
      <c r="Q435" s="6" t="s">
        <v>1980</v>
      </c>
      <c r="R435" s="6" t="s">
        <v>1980</v>
      </c>
      <c r="S435" s="6" t="s">
        <v>1980</v>
      </c>
      <c r="T435" s="6" t="s">
        <v>1980</v>
      </c>
      <c r="U435">
        <v>90</v>
      </c>
      <c r="V435" s="24" t="s">
        <v>17272</v>
      </c>
      <c r="W435" s="24" t="s">
        <v>17272</v>
      </c>
      <c r="X435" s="24" t="s">
        <v>17272</v>
      </c>
      <c r="Y435" s="24" t="s">
        <v>17272</v>
      </c>
      <c r="Z435" s="24" t="s">
        <v>17272</v>
      </c>
      <c r="AA435" s="5" t="s">
        <v>17273</v>
      </c>
      <c r="AB435" s="5" t="s">
        <v>17273</v>
      </c>
      <c r="AC435" s="5" t="s">
        <v>14985</v>
      </c>
      <c r="AD435" s="5" t="s">
        <v>17274</v>
      </c>
      <c r="AE435" s="5" t="s">
        <v>17106</v>
      </c>
      <c r="AF435" s="41" t="s">
        <v>17275</v>
      </c>
      <c r="AG435" s="24" t="s">
        <v>17276</v>
      </c>
    </row>
    <row r="436" spans="1:33" x14ac:dyDescent="0.15">
      <c r="A436" s="5" t="str">
        <f>記入用!A436</f>
        <v>執行のタナトス</v>
      </c>
      <c r="B436" t="str">
        <f>記入用!B436</f>
        <v>ソナリ</v>
      </c>
      <c r="C436" t="s">
        <v>17311</v>
      </c>
      <c r="D436" t="s">
        <v>774</v>
      </c>
      <c r="E436" t="s">
        <v>798</v>
      </c>
      <c r="F436" t="s">
        <v>17312</v>
      </c>
      <c r="G436">
        <v>7</v>
      </c>
      <c r="H436" t="s">
        <v>419</v>
      </c>
      <c r="I436" t="s">
        <v>582</v>
      </c>
      <c r="J436" t="s">
        <v>421</v>
      </c>
      <c r="K436" t="s">
        <v>4509</v>
      </c>
      <c r="L436" t="s">
        <v>608</v>
      </c>
      <c r="M436">
        <v>30</v>
      </c>
      <c r="N436">
        <v>1</v>
      </c>
      <c r="O436" t="s">
        <v>848</v>
      </c>
      <c r="P436" t="s">
        <v>17313</v>
      </c>
      <c r="Q436" t="s">
        <v>17313</v>
      </c>
      <c r="R436" t="s">
        <v>17313</v>
      </c>
      <c r="S436" s="6" t="s">
        <v>709</v>
      </c>
      <c r="T436" s="6" t="s">
        <v>709</v>
      </c>
      <c r="U436">
        <v>45</v>
      </c>
      <c r="V436" t="s">
        <v>1378</v>
      </c>
      <c r="W436" t="s">
        <v>1378</v>
      </c>
      <c r="X436" t="s">
        <v>800</v>
      </c>
      <c r="Y436" t="s">
        <v>800</v>
      </c>
      <c r="Z436" t="s">
        <v>952</v>
      </c>
      <c r="AC436" s="14" t="s">
        <v>17314</v>
      </c>
      <c r="AD436" s="13" t="s">
        <v>17315</v>
      </c>
    </row>
    <row r="437" spans="1:33" x14ac:dyDescent="0.15">
      <c r="A437" s="5" t="str">
        <f>記入用!A437</f>
        <v>弾のギオデューシァ</v>
      </c>
      <c r="B437" t="str">
        <f>記入用!B437</f>
        <v>お嬢様なでなでの人</v>
      </c>
      <c r="C437" t="s">
        <v>17355</v>
      </c>
      <c r="D437" t="s">
        <v>17356</v>
      </c>
      <c r="E437" t="s">
        <v>1830</v>
      </c>
      <c r="F437" t="s">
        <v>17357</v>
      </c>
      <c r="G437">
        <v>8</v>
      </c>
      <c r="H437" t="s">
        <v>581</v>
      </c>
      <c r="I437" t="s">
        <v>582</v>
      </c>
      <c r="J437" t="s">
        <v>421</v>
      </c>
      <c r="K437" t="s">
        <v>17358</v>
      </c>
      <c r="L437" t="s">
        <v>550</v>
      </c>
      <c r="M437">
        <v>0</v>
      </c>
      <c r="N437">
        <v>1</v>
      </c>
      <c r="P437" t="s">
        <v>423</v>
      </c>
      <c r="Q437" t="s">
        <v>423</v>
      </c>
      <c r="R437" t="s">
        <v>423</v>
      </c>
      <c r="S437" t="s">
        <v>423</v>
      </c>
      <c r="T437" t="s">
        <v>423</v>
      </c>
      <c r="U437">
        <v>8</v>
      </c>
      <c r="V437" t="s">
        <v>441</v>
      </c>
      <c r="W437" t="s">
        <v>441</v>
      </c>
      <c r="X437" t="s">
        <v>441</v>
      </c>
      <c r="Y437" t="s">
        <v>441</v>
      </c>
      <c r="Z437" t="s">
        <v>441</v>
      </c>
      <c r="AD437" s="13" t="s">
        <v>17359</v>
      </c>
    </row>
    <row r="438" spans="1:33" x14ac:dyDescent="0.15">
      <c r="A438" s="5" t="str">
        <f>記入用!A438</f>
        <v>ゴミくずのような後輩</v>
      </c>
      <c r="B438" t="str">
        <f>記入用!B438</f>
        <v>1f2t</v>
      </c>
      <c r="C438" t="s">
        <v>17391</v>
      </c>
      <c r="D438" t="s">
        <v>17356</v>
      </c>
      <c r="E438" t="s">
        <v>708</v>
      </c>
      <c r="F438" t="s">
        <v>2871</v>
      </c>
      <c r="G438">
        <v>8</v>
      </c>
      <c r="H438" t="s">
        <v>581</v>
      </c>
      <c r="I438" t="s">
        <v>548</v>
      </c>
      <c r="J438" t="s">
        <v>421</v>
      </c>
      <c r="K438" t="s">
        <v>4509</v>
      </c>
      <c r="L438" t="s">
        <v>608</v>
      </c>
      <c r="M438">
        <v>90</v>
      </c>
      <c r="N438">
        <v>2</v>
      </c>
      <c r="O438" t="s">
        <v>585</v>
      </c>
      <c r="P438" t="s">
        <v>551</v>
      </c>
      <c r="Q438" t="s">
        <v>551</v>
      </c>
      <c r="R438" t="s">
        <v>551</v>
      </c>
      <c r="S438" t="s">
        <v>679</v>
      </c>
      <c r="T438" t="s">
        <v>679</v>
      </c>
      <c r="U438">
        <v>20</v>
      </c>
      <c r="V438" t="s">
        <v>424</v>
      </c>
      <c r="W438" t="s">
        <v>424</v>
      </c>
      <c r="X438" t="s">
        <v>17392</v>
      </c>
      <c r="AA438" t="s">
        <v>17393</v>
      </c>
      <c r="AD438" s="13" t="s">
        <v>17394</v>
      </c>
    </row>
    <row r="439" spans="1:33" x14ac:dyDescent="0.15">
      <c r="A439" s="5" t="str">
        <f>記入用!A439</f>
        <v>概念の妹群</v>
      </c>
      <c r="B439" t="str">
        <f>記入用!B439</f>
        <v>1f2t</v>
      </c>
      <c r="C439" t="s">
        <v>17435</v>
      </c>
      <c r="D439" t="s">
        <v>17436</v>
      </c>
      <c r="E439" t="s">
        <v>798</v>
      </c>
      <c r="F439" t="s">
        <v>17357</v>
      </c>
      <c r="G439">
        <v>8</v>
      </c>
      <c r="H439" t="s">
        <v>581</v>
      </c>
      <c r="I439" t="s">
        <v>420</v>
      </c>
      <c r="J439" t="s">
        <v>421</v>
      </c>
      <c r="K439" t="s">
        <v>4509</v>
      </c>
      <c r="L439" t="s">
        <v>608</v>
      </c>
      <c r="M439">
        <v>90</v>
      </c>
      <c r="N439">
        <v>1</v>
      </c>
      <c r="P439" t="s">
        <v>551</v>
      </c>
      <c r="Q439" t="s">
        <v>551</v>
      </c>
      <c r="R439" t="s">
        <v>551</v>
      </c>
      <c r="S439" t="s">
        <v>17437</v>
      </c>
      <c r="T439" t="s">
        <v>17437</v>
      </c>
      <c r="U439">
        <v>10</v>
      </c>
      <c r="V439" t="s">
        <v>1484</v>
      </c>
      <c r="W439" t="s">
        <v>1484</v>
      </c>
      <c r="X439" t="s">
        <v>17438</v>
      </c>
      <c r="Y439" t="s">
        <v>17438</v>
      </c>
      <c r="Z439" t="s">
        <v>5431</v>
      </c>
      <c r="AA439" t="s">
        <v>17393</v>
      </c>
      <c r="AD439" s="13" t="s">
        <v>17439</v>
      </c>
    </row>
    <row r="440" spans="1:33" x14ac:dyDescent="0.15">
      <c r="A440" s="5" t="str">
        <f>記入用!A440</f>
        <v>晶竜のアリシェ</v>
      </c>
      <c r="B440" t="str">
        <f>記入用!B440</f>
        <v>1f2t</v>
      </c>
      <c r="C440" t="s">
        <v>17464</v>
      </c>
      <c r="D440" t="s">
        <v>774</v>
      </c>
      <c r="E440" s="5" t="s">
        <v>639</v>
      </c>
      <c r="F440" t="s">
        <v>1253</v>
      </c>
      <c r="G440">
        <v>8</v>
      </c>
      <c r="H440" t="s">
        <v>581</v>
      </c>
      <c r="I440" t="s">
        <v>582</v>
      </c>
      <c r="J440" t="s">
        <v>421</v>
      </c>
      <c r="K440" t="s">
        <v>4509</v>
      </c>
      <c r="L440" t="s">
        <v>608</v>
      </c>
      <c r="M440">
        <v>90</v>
      </c>
      <c r="N440">
        <v>2</v>
      </c>
      <c r="O440" t="s">
        <v>676</v>
      </c>
      <c r="P440" t="s">
        <v>423</v>
      </c>
      <c r="Q440" t="s">
        <v>423</v>
      </c>
      <c r="R440" t="s">
        <v>423</v>
      </c>
      <c r="S440" t="s">
        <v>17465</v>
      </c>
      <c r="T440" t="s">
        <v>17465</v>
      </c>
      <c r="U440">
        <v>10</v>
      </c>
      <c r="V440" t="s">
        <v>1484</v>
      </c>
      <c r="W440" t="s">
        <v>1484</v>
      </c>
      <c r="X440" t="s">
        <v>712</v>
      </c>
      <c r="AA440" t="s">
        <v>17466</v>
      </c>
      <c r="AD440" s="13" t="s">
        <v>17467</v>
      </c>
    </row>
    <row r="441" spans="1:33" x14ac:dyDescent="0.15">
      <c r="A441" s="5" t="str">
        <f>記入用!A441</f>
        <v>夢見植物のプランティス</v>
      </c>
      <c r="B441" t="str">
        <f>記入用!B441</f>
        <v>1f2t</v>
      </c>
      <c r="C441" t="s">
        <v>17494</v>
      </c>
      <c r="D441" t="s">
        <v>1829</v>
      </c>
      <c r="E441" t="s">
        <v>965</v>
      </c>
      <c r="F441" t="s">
        <v>1253</v>
      </c>
      <c r="G441">
        <v>8</v>
      </c>
      <c r="H441" t="s">
        <v>581</v>
      </c>
      <c r="I441" t="s">
        <v>582</v>
      </c>
      <c r="J441" t="s">
        <v>421</v>
      </c>
      <c r="K441" t="s">
        <v>4509</v>
      </c>
      <c r="L441" t="s">
        <v>608</v>
      </c>
      <c r="M441">
        <v>90</v>
      </c>
      <c r="N441">
        <v>1</v>
      </c>
      <c r="O441" t="s">
        <v>676</v>
      </c>
      <c r="P441" t="s">
        <v>551</v>
      </c>
      <c r="Q441" t="s">
        <v>551</v>
      </c>
      <c r="R441" t="s">
        <v>1484</v>
      </c>
      <c r="S441" t="s">
        <v>1484</v>
      </c>
      <c r="T441" t="s">
        <v>1484</v>
      </c>
      <c r="U441">
        <v>25</v>
      </c>
      <c r="V441" t="s">
        <v>742</v>
      </c>
      <c r="W441" t="s">
        <v>742</v>
      </c>
      <c r="X441" t="s">
        <v>441</v>
      </c>
      <c r="Y441" t="s">
        <v>441</v>
      </c>
      <c r="Z441" t="s">
        <v>678</v>
      </c>
      <c r="AA441" t="s">
        <v>17495</v>
      </c>
      <c r="AC441" s="13" t="s">
        <v>17496</v>
      </c>
      <c r="AD441" s="13" t="s">
        <v>17497</v>
      </c>
    </row>
    <row r="442" spans="1:33" x14ac:dyDescent="0.15">
      <c r="A442" s="5" t="str">
        <f>記入用!A442</f>
        <v>旅芸人のアルカディア</v>
      </c>
      <c r="B442" t="str">
        <f>記入用!B442</f>
        <v>1f2t</v>
      </c>
      <c r="C442" t="s">
        <v>17529</v>
      </c>
      <c r="D442" t="s">
        <v>1307</v>
      </c>
      <c r="E442" s="5" t="s">
        <v>951</v>
      </c>
      <c r="F442" t="s">
        <v>1253</v>
      </c>
      <c r="G442">
        <v>8</v>
      </c>
      <c r="H442" t="s">
        <v>581</v>
      </c>
      <c r="I442" t="s">
        <v>582</v>
      </c>
      <c r="J442" t="s">
        <v>421</v>
      </c>
      <c r="K442" t="s">
        <v>4509</v>
      </c>
      <c r="L442" t="s">
        <v>608</v>
      </c>
      <c r="M442">
        <v>90</v>
      </c>
      <c r="N442">
        <v>1</v>
      </c>
      <c r="O442" t="s">
        <v>676</v>
      </c>
      <c r="P442" t="s">
        <v>551</v>
      </c>
      <c r="Q442" t="s">
        <v>551</v>
      </c>
      <c r="R442" t="s">
        <v>551</v>
      </c>
      <c r="S442" t="s">
        <v>717</v>
      </c>
      <c r="T442" t="s">
        <v>717</v>
      </c>
      <c r="U442">
        <v>10</v>
      </c>
      <c r="V442" t="s">
        <v>17530</v>
      </c>
      <c r="W442" t="s">
        <v>17530</v>
      </c>
      <c r="X442" t="s">
        <v>17531</v>
      </c>
      <c r="AA442" t="s">
        <v>17466</v>
      </c>
      <c r="AD442" s="13" t="s">
        <v>17532</v>
      </c>
    </row>
    <row r="443" spans="1:33" x14ac:dyDescent="0.15">
      <c r="A443" s="5" t="str">
        <f>記入用!A443</f>
        <v>開花のフローレス</v>
      </c>
      <c r="B443" t="str">
        <f>記入用!B443</f>
        <v>らてぃ</v>
      </c>
      <c r="C443" t="s">
        <v>17567</v>
      </c>
      <c r="D443" t="s">
        <v>17568</v>
      </c>
      <c r="E443" t="s">
        <v>951</v>
      </c>
      <c r="F443" t="s">
        <v>1253</v>
      </c>
      <c r="G443">
        <v>8</v>
      </c>
      <c r="H443" t="s">
        <v>581</v>
      </c>
      <c r="I443" t="s">
        <v>17569</v>
      </c>
      <c r="J443" t="s">
        <v>421</v>
      </c>
      <c r="K443" t="s">
        <v>4509</v>
      </c>
      <c r="L443" t="s">
        <v>608</v>
      </c>
      <c r="M443">
        <v>100</v>
      </c>
      <c r="N443">
        <v>1</v>
      </c>
      <c r="P443" t="s">
        <v>551</v>
      </c>
      <c r="Q443" t="s">
        <v>551</v>
      </c>
      <c r="R443" t="s">
        <v>551</v>
      </c>
      <c r="S443" t="s">
        <v>551</v>
      </c>
      <c r="T443" t="s">
        <v>551</v>
      </c>
      <c r="U443">
        <v>5</v>
      </c>
      <c r="V443" t="s">
        <v>614</v>
      </c>
      <c r="W443" t="s">
        <v>614</v>
      </c>
      <c r="X443" t="s">
        <v>614</v>
      </c>
      <c r="Y443" t="s">
        <v>441</v>
      </c>
      <c r="Z443" t="s">
        <v>441</v>
      </c>
      <c r="AC443" t="s">
        <v>17570</v>
      </c>
      <c r="AD443" s="13" t="s">
        <v>17571</v>
      </c>
    </row>
    <row r="444" spans="1:33" x14ac:dyDescent="0.15">
      <c r="A444" s="5" t="str">
        <f>記入用!A444</f>
        <v>砂甲竜スーアン</v>
      </c>
      <c r="B444" t="str">
        <f>記入用!B444</f>
        <v>Aoi_nasuko</v>
      </c>
      <c r="C444" t="s">
        <v>17611</v>
      </c>
      <c r="D444" t="s">
        <v>546</v>
      </c>
      <c r="E444" s="5" t="s">
        <v>798</v>
      </c>
      <c r="F444" t="s">
        <v>17612</v>
      </c>
      <c r="G444">
        <v>8</v>
      </c>
      <c r="H444" t="s">
        <v>17613</v>
      </c>
      <c r="I444" t="s">
        <v>17569</v>
      </c>
      <c r="J444" t="s">
        <v>508</v>
      </c>
      <c r="K444" t="s">
        <v>4509</v>
      </c>
      <c r="L444" t="s">
        <v>608</v>
      </c>
      <c r="M444">
        <v>80</v>
      </c>
      <c r="N444">
        <v>1</v>
      </c>
      <c r="O444" t="s">
        <v>839</v>
      </c>
      <c r="P444" t="s">
        <v>551</v>
      </c>
      <c r="Q444" t="s">
        <v>551</v>
      </c>
      <c r="R444" t="s">
        <v>551</v>
      </c>
      <c r="S444" t="s">
        <v>551</v>
      </c>
      <c r="T444" t="s">
        <v>551</v>
      </c>
      <c r="U444">
        <v>10</v>
      </c>
      <c r="V444" t="s">
        <v>17614</v>
      </c>
      <c r="W444" t="s">
        <v>17614</v>
      </c>
      <c r="X444" t="s">
        <v>17614</v>
      </c>
      <c r="Y444" t="s">
        <v>1114</v>
      </c>
      <c r="Z444" t="s">
        <v>1114</v>
      </c>
      <c r="AD444" s="13" t="s">
        <v>17615</v>
      </c>
    </row>
    <row r="445" spans="1:33" x14ac:dyDescent="0.15">
      <c r="A445" s="12" t="str">
        <f>記入用!A445</f>
        <v>悪徳のバイス</v>
      </c>
      <c r="B445" t="str">
        <f>記入用!B445</f>
        <v>サイレント</v>
      </c>
      <c r="C445" t="s">
        <v>17655</v>
      </c>
      <c r="D445" t="s">
        <v>546</v>
      </c>
      <c r="E445" t="s">
        <v>3700</v>
      </c>
      <c r="F445" t="s">
        <v>2349</v>
      </c>
      <c r="G445">
        <v>8</v>
      </c>
      <c r="H445" t="s">
        <v>581</v>
      </c>
      <c r="I445" t="s">
        <v>548</v>
      </c>
      <c r="J445" t="s">
        <v>508</v>
      </c>
      <c r="K445" t="s">
        <v>4509</v>
      </c>
      <c r="L445" t="s">
        <v>608</v>
      </c>
      <c r="M445">
        <v>85</v>
      </c>
      <c r="N445">
        <v>1</v>
      </c>
      <c r="O445" t="s">
        <v>676</v>
      </c>
      <c r="P445" t="s">
        <v>551</v>
      </c>
      <c r="Q445" t="s">
        <v>551</v>
      </c>
      <c r="R445" t="s">
        <v>551</v>
      </c>
      <c r="S445" t="s">
        <v>551</v>
      </c>
      <c r="T445" t="s">
        <v>1258</v>
      </c>
      <c r="U445">
        <v>25</v>
      </c>
      <c r="V445" t="s">
        <v>3504</v>
      </c>
      <c r="W445" t="s">
        <v>1258</v>
      </c>
      <c r="X445" t="s">
        <v>839</v>
      </c>
      <c r="AA445" t="s">
        <v>17656</v>
      </c>
      <c r="AC445" t="s">
        <v>17657</v>
      </c>
      <c r="AD445" s="13" t="s">
        <v>17658</v>
      </c>
    </row>
    <row r="446" spans="1:33" x14ac:dyDescent="0.15">
      <c r="A446" s="5" t="str">
        <f>記入用!A446</f>
        <v>血槌のハーヘッド</v>
      </c>
      <c r="B446" t="str">
        <f>記入用!B446</f>
        <v>はちどり</v>
      </c>
      <c r="C446" t="s">
        <v>17689</v>
      </c>
      <c r="D446" t="s">
        <v>546</v>
      </c>
      <c r="E446" s="5" t="s">
        <v>17690</v>
      </c>
      <c r="F446" t="s">
        <v>17691</v>
      </c>
      <c r="G446">
        <v>8</v>
      </c>
      <c r="H446" t="s">
        <v>581</v>
      </c>
      <c r="I446" t="s">
        <v>582</v>
      </c>
      <c r="J446" t="s">
        <v>508</v>
      </c>
      <c r="K446" t="s">
        <v>4509</v>
      </c>
      <c r="L446" t="s">
        <v>608</v>
      </c>
      <c r="M446">
        <v>70</v>
      </c>
      <c r="N446">
        <v>1</v>
      </c>
      <c r="P446" t="s">
        <v>551</v>
      </c>
      <c r="Q446" t="s">
        <v>551</v>
      </c>
      <c r="R446" t="s">
        <v>551</v>
      </c>
      <c r="S446" t="s">
        <v>551</v>
      </c>
      <c r="T446" t="s">
        <v>551</v>
      </c>
      <c r="U446">
        <v>15</v>
      </c>
      <c r="V446" t="s">
        <v>17692</v>
      </c>
      <c r="W446" t="s">
        <v>17692</v>
      </c>
      <c r="X446" t="s">
        <v>17692</v>
      </c>
      <c r="Y446" t="s">
        <v>17692</v>
      </c>
      <c r="Z446" t="s">
        <v>17692</v>
      </c>
      <c r="AC446" t="s">
        <v>17693</v>
      </c>
      <c r="AD446" s="13" t="s">
        <v>17694</v>
      </c>
      <c r="AE446" s="13" t="s">
        <v>17683</v>
      </c>
    </row>
    <row r="447" spans="1:33" x14ac:dyDescent="0.15">
      <c r="A447" s="5" t="str">
        <f>記入用!A447</f>
        <v>争のヴィレテルム</v>
      </c>
      <c r="B447" t="str">
        <f>記入用!B447</f>
        <v>お嬢様なでなでの人</v>
      </c>
      <c r="C447" t="s">
        <v>17723</v>
      </c>
      <c r="D447" t="s">
        <v>546</v>
      </c>
      <c r="E447" t="s">
        <v>951</v>
      </c>
      <c r="F447" t="s">
        <v>1253</v>
      </c>
      <c r="G447">
        <v>8</v>
      </c>
      <c r="H447" t="s">
        <v>581</v>
      </c>
      <c r="I447" t="s">
        <v>582</v>
      </c>
      <c r="J447" t="s">
        <v>421</v>
      </c>
      <c r="K447" t="s">
        <v>422</v>
      </c>
      <c r="L447" t="s">
        <v>550</v>
      </c>
      <c r="M447">
        <v>100</v>
      </c>
      <c r="N447">
        <v>1</v>
      </c>
      <c r="P447" t="s">
        <v>551</v>
      </c>
      <c r="Q447" t="s">
        <v>551</v>
      </c>
      <c r="R447" t="s">
        <v>551</v>
      </c>
      <c r="S447" t="s">
        <v>551</v>
      </c>
      <c r="T447" t="s">
        <v>551</v>
      </c>
      <c r="U447">
        <v>3</v>
      </c>
      <c r="V447" t="s">
        <v>441</v>
      </c>
      <c r="W447" t="s">
        <v>441</v>
      </c>
      <c r="X447" t="s">
        <v>441</v>
      </c>
      <c r="Y447" t="s">
        <v>441</v>
      </c>
      <c r="Z447" t="s">
        <v>441</v>
      </c>
      <c r="AD447" s="13" t="s">
        <v>17724</v>
      </c>
    </row>
    <row r="448" spans="1:33" x14ac:dyDescent="0.15">
      <c r="A448" s="5" t="str">
        <f>記入用!A448</f>
        <v>妖のクラリオーテ</v>
      </c>
      <c r="B448" t="str">
        <f>記入用!B448</f>
        <v>お嬢様なでなでの人</v>
      </c>
      <c r="C448" t="s">
        <v>17760</v>
      </c>
      <c r="D448" t="s">
        <v>546</v>
      </c>
      <c r="E448" s="5" t="s">
        <v>740</v>
      </c>
      <c r="F448" t="s">
        <v>1253</v>
      </c>
      <c r="G448">
        <v>8</v>
      </c>
      <c r="H448" t="s">
        <v>581</v>
      </c>
      <c r="I448" t="s">
        <v>582</v>
      </c>
      <c r="J448" t="s">
        <v>421</v>
      </c>
      <c r="K448" t="s">
        <v>422</v>
      </c>
      <c r="L448" t="s">
        <v>759</v>
      </c>
      <c r="M448">
        <v>70</v>
      </c>
      <c r="N448">
        <v>1</v>
      </c>
      <c r="P448" t="s">
        <v>551</v>
      </c>
      <c r="Q448" t="s">
        <v>551</v>
      </c>
      <c r="R448" t="s">
        <v>551</v>
      </c>
      <c r="S448" t="s">
        <v>551</v>
      </c>
      <c r="T448" t="s">
        <v>423</v>
      </c>
      <c r="U448">
        <v>8</v>
      </c>
      <c r="V448" t="s">
        <v>17761</v>
      </c>
      <c r="W448" t="s">
        <v>17761</v>
      </c>
      <c r="X448" t="s">
        <v>1177</v>
      </c>
      <c r="Y448" t="s">
        <v>1177</v>
      </c>
      <c r="Z448" t="s">
        <v>1177</v>
      </c>
      <c r="AC448" t="s">
        <v>17762</v>
      </c>
      <c r="AD448" s="13" t="s">
        <v>17763</v>
      </c>
    </row>
    <row r="449" spans="1:33" x14ac:dyDescent="0.15">
      <c r="A449" s="5" t="str">
        <f>記入用!A449</f>
        <v>不可視のクロマキー</v>
      </c>
      <c r="B449" t="str">
        <f>記入用!B449</f>
        <v>サイレント</v>
      </c>
      <c r="C449" t="s">
        <v>17799</v>
      </c>
      <c r="D449" t="s">
        <v>546</v>
      </c>
      <c r="E449" t="s">
        <v>6193</v>
      </c>
      <c r="F449" t="s">
        <v>1253</v>
      </c>
      <c r="G449">
        <v>8</v>
      </c>
      <c r="H449" t="s">
        <v>581</v>
      </c>
      <c r="I449" t="s">
        <v>420</v>
      </c>
      <c r="J449" t="s">
        <v>421</v>
      </c>
      <c r="K449" t="s">
        <v>4509</v>
      </c>
      <c r="L449" t="s">
        <v>608</v>
      </c>
      <c r="M449">
        <v>95</v>
      </c>
      <c r="N449">
        <v>3</v>
      </c>
      <c r="O449" t="s">
        <v>609</v>
      </c>
      <c r="P449" t="s">
        <v>666</v>
      </c>
      <c r="Q449" t="s">
        <v>666</v>
      </c>
      <c r="R449" t="s">
        <v>666</v>
      </c>
      <c r="S449" t="s">
        <v>644</v>
      </c>
      <c r="T449" t="s">
        <v>644</v>
      </c>
      <c r="U449">
        <v>25</v>
      </c>
      <c r="V449" t="s">
        <v>643</v>
      </c>
      <c r="W449" t="s">
        <v>799</v>
      </c>
      <c r="X449" t="s">
        <v>799</v>
      </c>
      <c r="Y449" t="s">
        <v>2788</v>
      </c>
      <c r="Z449" t="s">
        <v>2788</v>
      </c>
      <c r="AC449" t="s">
        <v>17800</v>
      </c>
      <c r="AD449" s="13" t="s">
        <v>17801</v>
      </c>
    </row>
    <row r="450" spans="1:33" x14ac:dyDescent="0.15">
      <c r="A450" s="5" t="str">
        <f>記入用!A450</f>
        <v>寒射のレガシア</v>
      </c>
      <c r="B450" t="str">
        <f>記入用!B450</f>
        <v>Aoi_nasuko</v>
      </c>
      <c r="C450" t="s">
        <v>17820</v>
      </c>
      <c r="D450" t="s">
        <v>546</v>
      </c>
      <c r="E450" s="5" t="s">
        <v>740</v>
      </c>
      <c r="F450" t="s">
        <v>17821</v>
      </c>
      <c r="G450">
        <v>8</v>
      </c>
      <c r="H450" t="s">
        <v>17822</v>
      </c>
      <c r="I450" t="s">
        <v>420</v>
      </c>
      <c r="J450" t="s">
        <v>508</v>
      </c>
      <c r="K450" t="s">
        <v>12330</v>
      </c>
      <c r="L450" t="s">
        <v>608</v>
      </c>
      <c r="M450">
        <v>100</v>
      </c>
      <c r="N450">
        <v>3</v>
      </c>
      <c r="O450" t="s">
        <v>609</v>
      </c>
      <c r="P450" t="s">
        <v>423</v>
      </c>
      <c r="Q450" t="s">
        <v>423</v>
      </c>
      <c r="R450" t="s">
        <v>423</v>
      </c>
      <c r="S450" t="s">
        <v>423</v>
      </c>
      <c r="T450" t="s">
        <v>423</v>
      </c>
      <c r="U450">
        <v>15</v>
      </c>
      <c r="V450" t="s">
        <v>664</v>
      </c>
      <c r="W450" t="s">
        <v>664</v>
      </c>
      <c r="X450" t="s">
        <v>664</v>
      </c>
      <c r="Y450" t="s">
        <v>664</v>
      </c>
      <c r="Z450" t="s">
        <v>665</v>
      </c>
      <c r="AA450" t="s">
        <v>17823</v>
      </c>
      <c r="AC450" s="13" t="s">
        <v>17824</v>
      </c>
      <c r="AD450" s="13" t="s">
        <v>17825</v>
      </c>
    </row>
    <row r="451" spans="1:33" x14ac:dyDescent="0.15">
      <c r="A451" s="5" t="str">
        <f>記入用!A451</f>
        <v>山岳のエルマ</v>
      </c>
      <c r="B451" t="str">
        <f>記入用!B451</f>
        <v>RI-YA</v>
      </c>
      <c r="C451" t="s">
        <v>17851</v>
      </c>
      <c r="D451" t="s">
        <v>17852</v>
      </c>
      <c r="E451" t="s">
        <v>965</v>
      </c>
      <c r="F451" t="s">
        <v>1253</v>
      </c>
      <c r="G451">
        <v>8</v>
      </c>
      <c r="H451" t="s">
        <v>419</v>
      </c>
      <c r="I451" t="s">
        <v>548</v>
      </c>
      <c r="J451" t="s">
        <v>421</v>
      </c>
      <c r="K451" t="s">
        <v>4509</v>
      </c>
      <c r="L451" t="s">
        <v>608</v>
      </c>
      <c r="M451">
        <v>80</v>
      </c>
      <c r="N451">
        <v>1</v>
      </c>
      <c r="O451" t="s">
        <v>3820</v>
      </c>
      <c r="P451" t="s">
        <v>551</v>
      </c>
      <c r="Q451" t="s">
        <v>551</v>
      </c>
      <c r="R451" t="s">
        <v>551</v>
      </c>
      <c r="S451" t="s">
        <v>551</v>
      </c>
      <c r="T451" t="s">
        <v>551</v>
      </c>
      <c r="U451">
        <v>15</v>
      </c>
      <c r="V451" t="s">
        <v>712</v>
      </c>
      <c r="W451" t="s">
        <v>15682</v>
      </c>
      <c r="X451" t="s">
        <v>800</v>
      </c>
      <c r="AA451" t="s">
        <v>17853</v>
      </c>
      <c r="AC451" s="13" t="s">
        <v>17854</v>
      </c>
      <c r="AD451" s="13" t="s">
        <v>17855</v>
      </c>
    </row>
    <row r="452" spans="1:33" x14ac:dyDescent="0.15">
      <c r="A452" s="5" t="str">
        <f>記入用!A452</f>
        <v>親愛のコール</v>
      </c>
      <c r="B452" t="str">
        <f>記入用!B452</f>
        <v>シロ組の厚揚げ</v>
      </c>
      <c r="C452" t="s">
        <v>17888</v>
      </c>
      <c r="D452" t="s">
        <v>546</v>
      </c>
      <c r="E452" s="5" t="s">
        <v>951</v>
      </c>
      <c r="F452" t="s">
        <v>1253</v>
      </c>
      <c r="G452">
        <v>8</v>
      </c>
      <c r="H452" t="s">
        <v>581</v>
      </c>
      <c r="I452" t="s">
        <v>548</v>
      </c>
      <c r="J452" t="s">
        <v>17889</v>
      </c>
      <c r="K452" t="s">
        <v>4509</v>
      </c>
      <c r="L452" t="s">
        <v>608</v>
      </c>
      <c r="M452">
        <v>100</v>
      </c>
      <c r="N452">
        <v>1</v>
      </c>
      <c r="O452" t="s">
        <v>676</v>
      </c>
      <c r="P452" t="s">
        <v>584</v>
      </c>
      <c r="Q452" t="s">
        <v>610</v>
      </c>
      <c r="R452" t="s">
        <v>584</v>
      </c>
      <c r="S452" t="s">
        <v>584</v>
      </c>
      <c r="T452" t="s">
        <v>610</v>
      </c>
      <c r="U452">
        <v>10</v>
      </c>
      <c r="V452" t="s">
        <v>441</v>
      </c>
      <c r="W452" t="s">
        <v>614</v>
      </c>
      <c r="AA452" t="s">
        <v>17890</v>
      </c>
      <c r="AC452" s="13" t="s">
        <v>17891</v>
      </c>
      <c r="AD452" s="13" t="s">
        <v>17892</v>
      </c>
    </row>
    <row r="453" spans="1:33" x14ac:dyDescent="0.15">
      <c r="A453" s="5" t="str">
        <f>記入用!A453</f>
        <v>初遊のスナイオア</v>
      </c>
      <c r="B453" t="str">
        <f>記入用!B453</f>
        <v>Aoi_nasuko</v>
      </c>
      <c r="C453" t="s">
        <v>17909</v>
      </c>
      <c r="D453" t="s">
        <v>1307</v>
      </c>
      <c r="E453" t="s">
        <v>951</v>
      </c>
      <c r="F453" t="s">
        <v>17910</v>
      </c>
      <c r="G453">
        <v>8</v>
      </c>
      <c r="H453" t="s">
        <v>419</v>
      </c>
      <c r="I453" t="s">
        <v>420</v>
      </c>
      <c r="J453" t="s">
        <v>508</v>
      </c>
      <c r="K453" t="s">
        <v>4509</v>
      </c>
      <c r="L453" t="s">
        <v>608</v>
      </c>
      <c r="M453">
        <v>100</v>
      </c>
      <c r="N453">
        <v>1</v>
      </c>
      <c r="P453" t="s">
        <v>584</v>
      </c>
      <c r="Q453" t="s">
        <v>584</v>
      </c>
      <c r="R453" t="s">
        <v>584</v>
      </c>
      <c r="S453" t="s">
        <v>584</v>
      </c>
      <c r="T453" t="s">
        <v>584</v>
      </c>
      <c r="U453">
        <v>0</v>
      </c>
      <c r="AD453" s="13" t="s">
        <v>17911</v>
      </c>
    </row>
    <row r="454" spans="1:33" x14ac:dyDescent="0.15">
      <c r="A454" s="5" t="str">
        <f>記入用!A454</f>
        <v>酩酊のウシュケ</v>
      </c>
      <c r="B454" t="str">
        <f>記入用!B454</f>
        <v>猫の目</v>
      </c>
      <c r="C454" t="s">
        <v>17943</v>
      </c>
      <c r="D454" t="s">
        <v>546</v>
      </c>
      <c r="E454" s="5" t="s">
        <v>1551</v>
      </c>
      <c r="F454" t="s">
        <v>1253</v>
      </c>
      <c r="G454">
        <v>10</v>
      </c>
      <c r="H454" t="s">
        <v>581</v>
      </c>
      <c r="I454" t="s">
        <v>17944</v>
      </c>
      <c r="J454" t="s">
        <v>582</v>
      </c>
      <c r="K454" t="s">
        <v>4509</v>
      </c>
      <c r="L454" t="s">
        <v>608</v>
      </c>
      <c r="M454">
        <v>50</v>
      </c>
      <c r="N454">
        <v>3</v>
      </c>
      <c r="O454" t="s">
        <v>609</v>
      </c>
      <c r="P454" t="s">
        <v>2298</v>
      </c>
      <c r="Q454" s="6" t="s">
        <v>709</v>
      </c>
      <c r="R454" t="s">
        <v>423</v>
      </c>
      <c r="S454" t="s">
        <v>423</v>
      </c>
      <c r="T454" t="s">
        <v>664</v>
      </c>
      <c r="U454">
        <v>20</v>
      </c>
      <c r="V454" t="s">
        <v>1484</v>
      </c>
      <c r="W454" t="s">
        <v>1484</v>
      </c>
      <c r="X454" t="s">
        <v>665</v>
      </c>
      <c r="Y454" t="s">
        <v>665</v>
      </c>
      <c r="Z454" t="s">
        <v>17945</v>
      </c>
      <c r="AC454" t="s">
        <v>17946</v>
      </c>
      <c r="AD454" s="13" t="s">
        <v>17947</v>
      </c>
    </row>
    <row r="455" spans="1:33" x14ac:dyDescent="0.15">
      <c r="A455" s="5" t="str">
        <f>記入用!A455</f>
        <v>界龍タツタ</v>
      </c>
      <c r="B455" t="str">
        <f>記入用!B455</f>
        <v>赤錆</v>
      </c>
      <c r="C455" t="s">
        <v>17981</v>
      </c>
      <c r="D455" s="15" t="s">
        <v>17982</v>
      </c>
      <c r="E455" s="15" t="s">
        <v>17983</v>
      </c>
      <c r="F455" t="s">
        <v>9122</v>
      </c>
      <c r="G455">
        <v>8</v>
      </c>
      <c r="H455" t="s">
        <v>419</v>
      </c>
      <c r="I455" t="s">
        <v>420</v>
      </c>
      <c r="J455" t="s">
        <v>508</v>
      </c>
      <c r="K455" t="s">
        <v>4509</v>
      </c>
      <c r="L455" t="s">
        <v>608</v>
      </c>
      <c r="M455">
        <v>50</v>
      </c>
      <c r="N455">
        <v>1</v>
      </c>
      <c r="O455" t="s">
        <v>609</v>
      </c>
      <c r="P455" t="s">
        <v>761</v>
      </c>
      <c r="Q455" t="s">
        <v>761</v>
      </c>
      <c r="R455" t="s">
        <v>423</v>
      </c>
      <c r="S455" t="s">
        <v>423</v>
      </c>
      <c r="T455" s="6" t="s">
        <v>709</v>
      </c>
      <c r="U455">
        <v>14</v>
      </c>
      <c r="V455" t="s">
        <v>1426</v>
      </c>
      <c r="W455" t="s">
        <v>17984</v>
      </c>
      <c r="X455" t="s">
        <v>2789</v>
      </c>
      <c r="Y455" t="s">
        <v>678</v>
      </c>
      <c r="AC455" t="s">
        <v>17985</v>
      </c>
      <c r="AD455" s="13" t="s">
        <v>17986</v>
      </c>
      <c r="AE455" t="s">
        <v>17973</v>
      </c>
    </row>
    <row r="456" spans="1:33" x14ac:dyDescent="0.15">
      <c r="A456" s="5" t="str">
        <f>記入用!A456</f>
        <v>魔神ライニス</v>
      </c>
      <c r="B456" t="str">
        <f>記入用!B456</f>
        <v>赤錆</v>
      </c>
      <c r="C456" t="s">
        <v>18066</v>
      </c>
      <c r="D456" s="15" t="s">
        <v>18067</v>
      </c>
      <c r="F456" t="s">
        <v>1253</v>
      </c>
      <c r="G456">
        <v>1</v>
      </c>
      <c r="H456" t="s">
        <v>419</v>
      </c>
      <c r="I456" t="s">
        <v>420</v>
      </c>
      <c r="J456" t="s">
        <v>508</v>
      </c>
      <c r="K456" t="s">
        <v>4509</v>
      </c>
      <c r="L456" t="s">
        <v>608</v>
      </c>
      <c r="M456">
        <v>90</v>
      </c>
      <c r="N456">
        <v>1</v>
      </c>
      <c r="O456" t="s">
        <v>5941</v>
      </c>
      <c r="P456" t="s">
        <v>584</v>
      </c>
      <c r="Q456" t="s">
        <v>584</v>
      </c>
      <c r="R456" t="s">
        <v>584</v>
      </c>
      <c r="S456" t="s">
        <v>18068</v>
      </c>
      <c r="T456" t="s">
        <v>18068</v>
      </c>
      <c r="U456">
        <v>10</v>
      </c>
      <c r="V456" t="s">
        <v>953</v>
      </c>
      <c r="W456" t="s">
        <v>18069</v>
      </c>
      <c r="X456" t="s">
        <v>839</v>
      </c>
      <c r="Y456" t="s">
        <v>839</v>
      </c>
      <c r="Z456" t="s">
        <v>3624</v>
      </c>
      <c r="AD456" s="13" t="s">
        <v>18070</v>
      </c>
      <c r="AE456" t="s">
        <v>18060</v>
      </c>
      <c r="AG456" s="24" t="s">
        <v>18071</v>
      </c>
    </row>
    <row r="457" spans="1:33" x14ac:dyDescent="0.15">
      <c r="A457" s="5" t="str">
        <f>記入用!A457</f>
        <v>創神レヴィア</v>
      </c>
      <c r="B457" t="str">
        <f>記入用!B457</f>
        <v>赤錆</v>
      </c>
      <c r="C457" t="s">
        <v>18122</v>
      </c>
      <c r="D457" t="s">
        <v>18123</v>
      </c>
      <c r="E457" t="s">
        <v>883</v>
      </c>
      <c r="F457" t="s">
        <v>18124</v>
      </c>
      <c r="G457">
        <v>8</v>
      </c>
      <c r="H457" t="s">
        <v>419</v>
      </c>
      <c r="I457" t="s">
        <v>420</v>
      </c>
      <c r="J457" t="s">
        <v>508</v>
      </c>
      <c r="K457" t="s">
        <v>4509</v>
      </c>
      <c r="L457" t="s">
        <v>608</v>
      </c>
      <c r="M457">
        <v>80</v>
      </c>
      <c r="N457">
        <v>1</v>
      </c>
      <c r="O457" t="s">
        <v>609</v>
      </c>
      <c r="P457" t="s">
        <v>18125</v>
      </c>
      <c r="Q457" t="s">
        <v>18125</v>
      </c>
      <c r="R457" t="s">
        <v>18125</v>
      </c>
      <c r="S457" t="s">
        <v>18125</v>
      </c>
      <c r="T457" s="6" t="s">
        <v>1980</v>
      </c>
      <c r="U457">
        <v>15</v>
      </c>
      <c r="V457" t="s">
        <v>839</v>
      </c>
      <c r="W457" t="s">
        <v>839</v>
      </c>
      <c r="X457" t="s">
        <v>18126</v>
      </c>
      <c r="Y457" t="s">
        <v>18126</v>
      </c>
      <c r="Z457" t="s">
        <v>1576</v>
      </c>
      <c r="AA457" t="s">
        <v>18127</v>
      </c>
      <c r="AB457" t="s">
        <v>18128</v>
      </c>
      <c r="AC457" t="s">
        <v>6006</v>
      </c>
      <c r="AD457" s="13" t="s">
        <v>9058</v>
      </c>
      <c r="AE457" s="13" t="s">
        <v>18116</v>
      </c>
    </row>
    <row r="458" spans="1:33" x14ac:dyDescent="0.15">
      <c r="A458" s="5" t="str">
        <f>記入用!A458</f>
        <v>名もなき傍観者</v>
      </c>
      <c r="B458" t="str">
        <f>記入用!B458</f>
        <v>ソナリ</v>
      </c>
      <c r="C458" t="s">
        <v>18172</v>
      </c>
      <c r="D458" t="s">
        <v>18123</v>
      </c>
      <c r="E458" t="s">
        <v>883</v>
      </c>
      <c r="F458" t="s">
        <v>18173</v>
      </c>
      <c r="G458">
        <v>6</v>
      </c>
      <c r="H458" t="s">
        <v>419</v>
      </c>
      <c r="I458" t="s">
        <v>582</v>
      </c>
      <c r="J458" t="s">
        <v>421</v>
      </c>
      <c r="K458" t="s">
        <v>4509</v>
      </c>
      <c r="L458" t="s">
        <v>434</v>
      </c>
      <c r="M458">
        <v>50</v>
      </c>
      <c r="N458">
        <v>2</v>
      </c>
      <c r="O458" t="s">
        <v>848</v>
      </c>
      <c r="P458" t="s">
        <v>18174</v>
      </c>
      <c r="Q458" s="6" t="s">
        <v>709</v>
      </c>
      <c r="R458" s="6" t="s">
        <v>709</v>
      </c>
      <c r="S458" s="6" t="s">
        <v>709</v>
      </c>
      <c r="T458" s="6" t="s">
        <v>709</v>
      </c>
      <c r="U458">
        <v>30</v>
      </c>
      <c r="V458" t="s">
        <v>3504</v>
      </c>
      <c r="W458" t="s">
        <v>1429</v>
      </c>
      <c r="AD458" s="13" t="s">
        <v>18175</v>
      </c>
    </row>
    <row r="459" spans="1:33" x14ac:dyDescent="0.15">
      <c r="A459" s="5" t="str">
        <f>記入用!A459</f>
        <v>混沌龍のアスティア</v>
      </c>
      <c r="B459" t="str">
        <f>記入用!B459</f>
        <v>グリーンドラゴン</v>
      </c>
      <c r="C459" t="s">
        <v>18197</v>
      </c>
      <c r="D459" t="s">
        <v>3183</v>
      </c>
      <c r="E459" t="s">
        <v>883</v>
      </c>
      <c r="F459" t="s">
        <v>1096</v>
      </c>
      <c r="G459">
        <v>8</v>
      </c>
      <c r="H459" t="s">
        <v>419</v>
      </c>
      <c r="I459" t="s">
        <v>548</v>
      </c>
      <c r="J459" t="s">
        <v>508</v>
      </c>
      <c r="K459" t="s">
        <v>4509</v>
      </c>
      <c r="L459" t="s">
        <v>608</v>
      </c>
      <c r="M459">
        <v>90</v>
      </c>
      <c r="N459">
        <v>1</v>
      </c>
      <c r="P459" t="s">
        <v>18125</v>
      </c>
      <c r="Q459" t="s">
        <v>18125</v>
      </c>
      <c r="R459" t="s">
        <v>18125</v>
      </c>
      <c r="S459" t="s">
        <v>18125</v>
      </c>
      <c r="T459" t="s">
        <v>18125</v>
      </c>
      <c r="U459">
        <v>5</v>
      </c>
      <c r="V459" t="s">
        <v>1178</v>
      </c>
      <c r="AC459" t="s">
        <v>18198</v>
      </c>
      <c r="AD459" s="13" t="s">
        <v>18199</v>
      </c>
    </row>
    <row r="460" spans="1:33" x14ac:dyDescent="0.15">
      <c r="A460" s="5" t="str">
        <f>記入用!A460</f>
        <v>雷龍のロック</v>
      </c>
      <c r="B460" t="str">
        <f>記入用!B460</f>
        <v>グリーンドラゴン</v>
      </c>
      <c r="C460" t="s">
        <v>18220</v>
      </c>
      <c r="D460" t="s">
        <v>3183</v>
      </c>
      <c r="E460" t="s">
        <v>883</v>
      </c>
      <c r="F460" t="s">
        <v>1096</v>
      </c>
      <c r="G460">
        <v>8</v>
      </c>
      <c r="H460" t="s">
        <v>419</v>
      </c>
      <c r="I460" t="s">
        <v>420</v>
      </c>
      <c r="J460" t="s">
        <v>508</v>
      </c>
      <c r="K460" t="s">
        <v>4509</v>
      </c>
      <c r="L460" t="s">
        <v>608</v>
      </c>
      <c r="M460">
        <v>90</v>
      </c>
      <c r="N460">
        <v>1</v>
      </c>
      <c r="P460" t="s">
        <v>18125</v>
      </c>
      <c r="Q460" t="s">
        <v>18125</v>
      </c>
      <c r="R460" t="s">
        <v>18125</v>
      </c>
      <c r="S460" t="s">
        <v>18125</v>
      </c>
      <c r="T460" t="s">
        <v>18125</v>
      </c>
      <c r="U460">
        <v>5</v>
      </c>
      <c r="V460" t="s">
        <v>1178</v>
      </c>
      <c r="AC460" t="s">
        <v>18221</v>
      </c>
      <c r="AD460" s="13" t="s">
        <v>18199</v>
      </c>
    </row>
    <row r="461" spans="1:33" x14ac:dyDescent="0.15">
      <c r="A461" s="5" t="str">
        <f>記入用!A461</f>
        <v>赤龍のコロナ</v>
      </c>
      <c r="B461" t="str">
        <f>記入用!B461</f>
        <v>グリーンドラゴン</v>
      </c>
      <c r="C461" t="s">
        <v>18244</v>
      </c>
      <c r="D461" t="s">
        <v>3183</v>
      </c>
      <c r="E461" t="s">
        <v>883</v>
      </c>
      <c r="F461" t="s">
        <v>1096</v>
      </c>
      <c r="G461">
        <v>8</v>
      </c>
      <c r="H461" t="s">
        <v>419</v>
      </c>
      <c r="I461" t="s">
        <v>420</v>
      </c>
      <c r="J461" t="s">
        <v>508</v>
      </c>
      <c r="K461" t="s">
        <v>4509</v>
      </c>
      <c r="L461" t="s">
        <v>608</v>
      </c>
      <c r="M461">
        <v>90</v>
      </c>
      <c r="N461">
        <v>1</v>
      </c>
      <c r="P461" t="s">
        <v>18125</v>
      </c>
      <c r="Q461" t="s">
        <v>18125</v>
      </c>
      <c r="R461" t="s">
        <v>18125</v>
      </c>
      <c r="S461" t="s">
        <v>18125</v>
      </c>
      <c r="T461" t="s">
        <v>18125</v>
      </c>
      <c r="U461">
        <v>5</v>
      </c>
      <c r="V461" t="s">
        <v>18245</v>
      </c>
      <c r="AC461" t="s">
        <v>18246</v>
      </c>
      <c r="AD461" s="13" t="s">
        <v>18199</v>
      </c>
    </row>
    <row r="462" spans="1:33" x14ac:dyDescent="0.15">
      <c r="A462" s="5" t="str">
        <f>記入用!A462</f>
        <v>緑龍のグリード</v>
      </c>
      <c r="B462" t="str">
        <f>記入用!B462</f>
        <v>グリーンドラゴン</v>
      </c>
      <c r="C462" t="s">
        <v>18266</v>
      </c>
      <c r="D462" t="s">
        <v>3183</v>
      </c>
      <c r="E462" t="s">
        <v>883</v>
      </c>
      <c r="F462" t="s">
        <v>1096</v>
      </c>
      <c r="G462">
        <v>8</v>
      </c>
      <c r="H462" t="s">
        <v>419</v>
      </c>
      <c r="I462" t="s">
        <v>420</v>
      </c>
      <c r="J462" t="s">
        <v>508</v>
      </c>
      <c r="K462" t="s">
        <v>4509</v>
      </c>
      <c r="L462" t="s">
        <v>608</v>
      </c>
      <c r="M462">
        <v>90</v>
      </c>
      <c r="N462">
        <v>1</v>
      </c>
      <c r="P462" t="s">
        <v>18125</v>
      </c>
      <c r="Q462" t="s">
        <v>18125</v>
      </c>
      <c r="R462" t="s">
        <v>18125</v>
      </c>
      <c r="S462" t="s">
        <v>18125</v>
      </c>
      <c r="T462" t="s">
        <v>18125</v>
      </c>
      <c r="U462">
        <v>5</v>
      </c>
      <c r="AD462" s="13" t="s">
        <v>18199</v>
      </c>
    </row>
    <row r="463" spans="1:33" x14ac:dyDescent="0.15">
      <c r="A463" s="5" t="str">
        <f>記入用!A463</f>
        <v>君主</v>
      </c>
      <c r="B463" t="str">
        <f>記入用!B463</f>
        <v>ウィル</v>
      </c>
      <c r="C463" t="s">
        <v>18292</v>
      </c>
      <c r="D463" t="s">
        <v>1372</v>
      </c>
      <c r="E463" s="15" t="s">
        <v>18292</v>
      </c>
      <c r="F463" t="s">
        <v>18293</v>
      </c>
      <c r="G463">
        <v>1</v>
      </c>
      <c r="H463" t="s">
        <v>581</v>
      </c>
      <c r="I463" t="s">
        <v>420</v>
      </c>
      <c r="J463" t="s">
        <v>508</v>
      </c>
      <c r="K463" t="s">
        <v>4509</v>
      </c>
      <c r="L463" t="s">
        <v>550</v>
      </c>
      <c r="M463">
        <v>10</v>
      </c>
      <c r="N463">
        <v>1</v>
      </c>
      <c r="O463" t="s">
        <v>609</v>
      </c>
      <c r="P463" t="s">
        <v>18125</v>
      </c>
      <c r="Q463" t="s">
        <v>18125</v>
      </c>
      <c r="R463" s="6" t="s">
        <v>709</v>
      </c>
      <c r="S463" t="s">
        <v>761</v>
      </c>
      <c r="T463" t="s">
        <v>761</v>
      </c>
      <c r="U463">
        <v>50</v>
      </c>
      <c r="V463" t="s">
        <v>644</v>
      </c>
      <c r="AD463" s="13" t="s">
        <v>16776</v>
      </c>
      <c r="AE463" t="s">
        <v>18288</v>
      </c>
      <c r="AG463" s="41" t="s">
        <v>18294</v>
      </c>
    </row>
    <row r="464" spans="1:33" x14ac:dyDescent="0.15">
      <c r="A464" s="5" t="str">
        <f>記入用!A464</f>
        <v>星の乙女ミティルヴィテ</v>
      </c>
      <c r="B464" t="str">
        <f>記入用!B464</f>
        <v>卜部</v>
      </c>
      <c r="C464" t="s">
        <v>18325</v>
      </c>
      <c r="D464" t="s">
        <v>18326</v>
      </c>
      <c r="E464" t="s">
        <v>639</v>
      </c>
      <c r="F464" t="s">
        <v>18327</v>
      </c>
      <c r="G464">
        <v>8</v>
      </c>
      <c r="H464" t="s">
        <v>581</v>
      </c>
      <c r="I464" t="s">
        <v>548</v>
      </c>
      <c r="J464" t="s">
        <v>421</v>
      </c>
      <c r="K464" t="s">
        <v>4509</v>
      </c>
      <c r="L464" t="s">
        <v>608</v>
      </c>
      <c r="M464">
        <v>70</v>
      </c>
      <c r="N464">
        <v>2</v>
      </c>
      <c r="O464" t="s">
        <v>1033</v>
      </c>
      <c r="P464" t="s">
        <v>423</v>
      </c>
      <c r="Q464" t="s">
        <v>423</v>
      </c>
      <c r="R464" t="s">
        <v>644</v>
      </c>
      <c r="S464" t="s">
        <v>584</v>
      </c>
      <c r="T464" t="s">
        <v>584</v>
      </c>
      <c r="U464">
        <v>40</v>
      </c>
      <c r="V464" t="s">
        <v>18328</v>
      </c>
      <c r="W464" t="s">
        <v>666</v>
      </c>
      <c r="X464" t="s">
        <v>1429</v>
      </c>
      <c r="Y464" t="s">
        <v>18329</v>
      </c>
      <c r="Z464" t="s">
        <v>611</v>
      </c>
      <c r="AA464" t="s">
        <v>18330</v>
      </c>
      <c r="AC464" t="s">
        <v>18331</v>
      </c>
      <c r="AD464" s="13" t="s">
        <v>18332</v>
      </c>
    </row>
    <row r="465" spans="1:33" x14ac:dyDescent="0.15">
      <c r="A465" s="5" t="str">
        <f>記入用!A465</f>
        <v>錦秋の竜田姫</v>
      </c>
      <c r="B465" t="str">
        <f>記入用!B465</f>
        <v>9nanometer</v>
      </c>
      <c r="C465" t="s">
        <v>18359</v>
      </c>
      <c r="D465" s="15" t="s">
        <v>18360</v>
      </c>
      <c r="E465" t="s">
        <v>883</v>
      </c>
      <c r="F465" t="s">
        <v>18361</v>
      </c>
      <c r="G465">
        <v>30</v>
      </c>
      <c r="H465" t="s">
        <v>581</v>
      </c>
      <c r="I465" t="s">
        <v>582</v>
      </c>
      <c r="J465" t="s">
        <v>421</v>
      </c>
      <c r="K465" t="s">
        <v>18362</v>
      </c>
      <c r="L465" t="s">
        <v>608</v>
      </c>
      <c r="M465">
        <v>70</v>
      </c>
      <c r="N465">
        <v>1</v>
      </c>
      <c r="O465" t="s">
        <v>839</v>
      </c>
      <c r="P465" t="s">
        <v>584</v>
      </c>
      <c r="Q465" t="s">
        <v>584</v>
      </c>
      <c r="R465" t="s">
        <v>584</v>
      </c>
      <c r="S465" s="6" t="s">
        <v>709</v>
      </c>
      <c r="T465" s="6" t="s">
        <v>709</v>
      </c>
      <c r="U465">
        <v>5</v>
      </c>
      <c r="V465" t="s">
        <v>800</v>
      </c>
      <c r="W465" t="s">
        <v>800</v>
      </c>
      <c r="X465" t="s">
        <v>1154</v>
      </c>
      <c r="AA465" t="s">
        <v>18363</v>
      </c>
      <c r="AC465" t="s">
        <v>18364</v>
      </c>
      <c r="AD465" s="13" t="s">
        <v>18365</v>
      </c>
      <c r="AE465" s="13" t="s">
        <v>18353</v>
      </c>
    </row>
    <row r="466" spans="1:33" x14ac:dyDescent="0.15">
      <c r="A466" s="5" t="str">
        <f>記入用!A466</f>
        <v>折節の咲耶姫</v>
      </c>
      <c r="B466" t="str">
        <f>記入用!B466</f>
        <v>9nanometer</v>
      </c>
      <c r="C466" t="s">
        <v>18386</v>
      </c>
      <c r="D466" s="15" t="s">
        <v>18360</v>
      </c>
      <c r="E466" t="s">
        <v>883</v>
      </c>
      <c r="F466" t="s">
        <v>18361</v>
      </c>
      <c r="G466">
        <v>30</v>
      </c>
      <c r="H466" t="s">
        <v>581</v>
      </c>
      <c r="I466" t="s">
        <v>582</v>
      </c>
      <c r="J466" t="s">
        <v>421</v>
      </c>
      <c r="K466" t="s">
        <v>18362</v>
      </c>
      <c r="L466" t="s">
        <v>608</v>
      </c>
      <c r="M466">
        <v>70</v>
      </c>
      <c r="N466">
        <v>4</v>
      </c>
      <c r="O466" t="s">
        <v>967</v>
      </c>
      <c r="P466" t="s">
        <v>761</v>
      </c>
      <c r="Q466" t="s">
        <v>761</v>
      </c>
      <c r="R466" t="s">
        <v>761</v>
      </c>
      <c r="S466" s="6" t="s">
        <v>709</v>
      </c>
      <c r="T466" s="6" t="s">
        <v>709</v>
      </c>
      <c r="U466">
        <v>5</v>
      </c>
      <c r="V466" t="s">
        <v>18387</v>
      </c>
      <c r="W466" t="s">
        <v>18387</v>
      </c>
      <c r="X466" t="s">
        <v>18388</v>
      </c>
      <c r="AA466" t="s">
        <v>18389</v>
      </c>
      <c r="AC466" t="s">
        <v>18390</v>
      </c>
      <c r="AD466" s="13" t="s">
        <v>18365</v>
      </c>
      <c r="AE466" s="13" t="s">
        <v>18358</v>
      </c>
    </row>
    <row r="467" spans="1:33" x14ac:dyDescent="0.15">
      <c r="A467" s="5" t="str">
        <f>記入用!A467</f>
        <v>炎陽の筒姫</v>
      </c>
      <c r="B467" t="str">
        <f>記入用!B467</f>
        <v>9nanometer</v>
      </c>
      <c r="C467" t="s">
        <v>18410</v>
      </c>
      <c r="D467" s="15" t="s">
        <v>18360</v>
      </c>
      <c r="E467" t="s">
        <v>883</v>
      </c>
      <c r="F467" t="s">
        <v>18361</v>
      </c>
      <c r="G467">
        <v>30</v>
      </c>
      <c r="H467" t="s">
        <v>581</v>
      </c>
      <c r="I467" t="s">
        <v>582</v>
      </c>
      <c r="J467" t="s">
        <v>421</v>
      </c>
      <c r="K467" t="s">
        <v>18362</v>
      </c>
      <c r="L467" t="s">
        <v>608</v>
      </c>
      <c r="M467">
        <v>70</v>
      </c>
      <c r="N467">
        <v>3</v>
      </c>
      <c r="O467" t="s">
        <v>18411</v>
      </c>
      <c r="P467" t="s">
        <v>18412</v>
      </c>
      <c r="Q467" t="s">
        <v>18412</v>
      </c>
      <c r="R467" t="s">
        <v>18412</v>
      </c>
      <c r="S467" s="6" t="s">
        <v>709</v>
      </c>
      <c r="T467" s="6" t="s">
        <v>709</v>
      </c>
      <c r="U467">
        <v>5</v>
      </c>
      <c r="V467" t="s">
        <v>613</v>
      </c>
      <c r="W467" t="s">
        <v>968</v>
      </c>
      <c r="X467" t="s">
        <v>849</v>
      </c>
      <c r="AA467" t="s">
        <v>18413</v>
      </c>
      <c r="AC467" t="s">
        <v>18414</v>
      </c>
      <c r="AD467" s="13" t="s">
        <v>18365</v>
      </c>
      <c r="AE467" s="13" t="s">
        <v>18403</v>
      </c>
    </row>
    <row r="468" spans="1:33" x14ac:dyDescent="0.15">
      <c r="A468" s="5" t="str">
        <f>記入用!A468</f>
        <v>深雪の宇津田姫</v>
      </c>
      <c r="B468" t="str">
        <f>記入用!B468</f>
        <v>9nanometer</v>
      </c>
      <c r="C468" t="s">
        <v>18427</v>
      </c>
      <c r="D468" s="15" t="s">
        <v>18360</v>
      </c>
      <c r="E468" t="s">
        <v>883</v>
      </c>
      <c r="F468" t="s">
        <v>18361</v>
      </c>
      <c r="G468">
        <v>30</v>
      </c>
      <c r="H468" t="s">
        <v>581</v>
      </c>
      <c r="I468" t="s">
        <v>582</v>
      </c>
      <c r="J468" t="s">
        <v>421</v>
      </c>
      <c r="K468" t="s">
        <v>18362</v>
      </c>
      <c r="L468" t="s">
        <v>608</v>
      </c>
      <c r="M468">
        <v>70</v>
      </c>
      <c r="N468">
        <v>1</v>
      </c>
      <c r="O468" t="s">
        <v>18428</v>
      </c>
      <c r="P468" t="s">
        <v>584</v>
      </c>
      <c r="Q468" t="s">
        <v>584</v>
      </c>
      <c r="R468" t="s">
        <v>584</v>
      </c>
      <c r="S468" s="6" t="s">
        <v>709</v>
      </c>
      <c r="T468" s="6" t="s">
        <v>709</v>
      </c>
      <c r="U468">
        <v>5</v>
      </c>
      <c r="V468" t="s">
        <v>18429</v>
      </c>
      <c r="W468" t="s">
        <v>18429</v>
      </c>
      <c r="X468" t="s">
        <v>1484</v>
      </c>
      <c r="AA468" t="s">
        <v>18430</v>
      </c>
      <c r="AC468" t="s">
        <v>18431</v>
      </c>
      <c r="AD468" s="13" t="s">
        <v>18365</v>
      </c>
      <c r="AE468" s="13" t="s">
        <v>18422</v>
      </c>
    </row>
    <row r="469" spans="1:33" x14ac:dyDescent="0.15">
      <c r="A469" s="5" t="str">
        <f>記入用!A469</f>
        <v>春霞の佐保姫</v>
      </c>
      <c r="B469" t="str">
        <f>記入用!B469</f>
        <v>9nanometer</v>
      </c>
      <c r="C469" t="s">
        <v>18442</v>
      </c>
      <c r="D469" s="15" t="s">
        <v>18360</v>
      </c>
      <c r="E469" t="s">
        <v>883</v>
      </c>
      <c r="F469" t="s">
        <v>18361</v>
      </c>
      <c r="G469">
        <v>30</v>
      </c>
      <c r="H469" t="s">
        <v>581</v>
      </c>
      <c r="I469" t="s">
        <v>582</v>
      </c>
      <c r="J469" t="s">
        <v>421</v>
      </c>
      <c r="K469" t="s">
        <v>18362</v>
      </c>
      <c r="L469" t="s">
        <v>608</v>
      </c>
      <c r="M469">
        <v>70</v>
      </c>
      <c r="N469">
        <v>1</v>
      </c>
      <c r="O469" t="s">
        <v>424</v>
      </c>
      <c r="P469" t="s">
        <v>584</v>
      </c>
      <c r="Q469" t="s">
        <v>584</v>
      </c>
      <c r="R469" t="s">
        <v>584</v>
      </c>
      <c r="S469" s="6" t="s">
        <v>709</v>
      </c>
      <c r="T469" s="6" t="s">
        <v>709</v>
      </c>
      <c r="U469">
        <v>5</v>
      </c>
      <c r="V469" t="s">
        <v>18443</v>
      </c>
      <c r="W469" t="s">
        <v>18443</v>
      </c>
      <c r="X469" t="s">
        <v>18444</v>
      </c>
      <c r="AA469" t="s">
        <v>18445</v>
      </c>
      <c r="AC469" t="s">
        <v>2838</v>
      </c>
      <c r="AD469" s="13" t="s">
        <v>18365</v>
      </c>
      <c r="AE469" s="13" t="s">
        <v>18400</v>
      </c>
    </row>
    <row r="470" spans="1:33" x14ac:dyDescent="0.15">
      <c r="A470" s="5" t="str">
        <f>記入用!A470</f>
        <v>森のヴィーザル</v>
      </c>
      <c r="B470" t="str">
        <f>記入用!B470</f>
        <v>9nanometer</v>
      </c>
      <c r="C470" t="s">
        <v>18461</v>
      </c>
      <c r="D470" t="s">
        <v>18462</v>
      </c>
      <c r="E470" t="s">
        <v>18463</v>
      </c>
      <c r="F470" t="s">
        <v>18361</v>
      </c>
      <c r="G470">
        <v>8</v>
      </c>
      <c r="H470" t="s">
        <v>581</v>
      </c>
      <c r="I470" t="s">
        <v>420</v>
      </c>
      <c r="J470" t="s">
        <v>421</v>
      </c>
      <c r="K470" t="s">
        <v>18362</v>
      </c>
      <c r="L470" t="s">
        <v>608</v>
      </c>
      <c r="M470">
        <v>75</v>
      </c>
      <c r="N470">
        <v>1</v>
      </c>
      <c r="O470" t="s">
        <v>839</v>
      </c>
      <c r="P470" t="s">
        <v>584</v>
      </c>
      <c r="Q470" t="s">
        <v>584</v>
      </c>
      <c r="R470" t="s">
        <v>584</v>
      </c>
      <c r="S470" t="s">
        <v>584</v>
      </c>
      <c r="T470" s="6" t="s">
        <v>709</v>
      </c>
      <c r="U470">
        <v>5</v>
      </c>
      <c r="V470" t="s">
        <v>1154</v>
      </c>
      <c r="W470" t="s">
        <v>1154</v>
      </c>
      <c r="X470" t="s">
        <v>1154</v>
      </c>
      <c r="AA470" t="s">
        <v>18445</v>
      </c>
      <c r="AC470" t="s">
        <v>18464</v>
      </c>
      <c r="AD470" s="13" t="s">
        <v>18365</v>
      </c>
      <c r="AE470" s="13" t="s">
        <v>18455</v>
      </c>
    </row>
    <row r="471" spans="1:33" x14ac:dyDescent="0.15">
      <c r="A471" s="12" t="str">
        <f>記入用!A471</f>
        <v>還元のクレカ</v>
      </c>
      <c r="B471" t="str">
        <f>記入用!B471</f>
        <v>えだまめ</v>
      </c>
      <c r="C471" t="s">
        <v>18482</v>
      </c>
      <c r="D471" t="s">
        <v>546</v>
      </c>
      <c r="E471" t="s">
        <v>708</v>
      </c>
      <c r="F471" t="s">
        <v>9098</v>
      </c>
      <c r="G471">
        <v>8</v>
      </c>
      <c r="H471" t="s">
        <v>581</v>
      </c>
      <c r="I471" t="s">
        <v>582</v>
      </c>
      <c r="J471" t="s">
        <v>421</v>
      </c>
      <c r="K471" t="s">
        <v>4509</v>
      </c>
      <c r="L471" t="s">
        <v>608</v>
      </c>
      <c r="M471">
        <v>35</v>
      </c>
      <c r="N471">
        <v>3</v>
      </c>
      <c r="O471" t="s">
        <v>609</v>
      </c>
      <c r="P471" t="s">
        <v>644</v>
      </c>
      <c r="Q471" t="s">
        <v>644</v>
      </c>
      <c r="R471" t="s">
        <v>644</v>
      </c>
      <c r="S471" t="s">
        <v>644</v>
      </c>
      <c r="T471" t="s">
        <v>644</v>
      </c>
      <c r="U471">
        <v>100</v>
      </c>
      <c r="V471" t="s">
        <v>1429</v>
      </c>
      <c r="W471" t="s">
        <v>1156</v>
      </c>
      <c r="X471" t="s">
        <v>1177</v>
      </c>
      <c r="Y471" t="s">
        <v>1097</v>
      </c>
      <c r="AC471" t="s">
        <v>18483</v>
      </c>
      <c r="AD471" s="13" t="s">
        <v>18484</v>
      </c>
      <c r="AE471" s="13" t="s">
        <v>18472</v>
      </c>
      <c r="AG471" s="12" t="s">
        <v>18485</v>
      </c>
    </row>
    <row r="472" spans="1:33" x14ac:dyDescent="0.15">
      <c r="A472" s="5" t="str">
        <f>記入用!A472</f>
        <v>黒曜のセツナ</v>
      </c>
      <c r="B472" t="str">
        <f>記入用!B472</f>
        <v>赤錆</v>
      </c>
      <c r="C472" t="s">
        <v>18486</v>
      </c>
      <c r="D472" s="15" t="s">
        <v>18487</v>
      </c>
      <c r="E472" t="s">
        <v>12854</v>
      </c>
      <c r="F472" t="s">
        <v>18515</v>
      </c>
      <c r="G472">
        <v>8</v>
      </c>
      <c r="H472" t="s">
        <v>419</v>
      </c>
      <c r="I472" t="s">
        <v>420</v>
      </c>
      <c r="J472" t="s">
        <v>508</v>
      </c>
      <c r="K472" t="s">
        <v>4509</v>
      </c>
      <c r="L472" t="s">
        <v>608</v>
      </c>
      <c r="M472">
        <v>90</v>
      </c>
      <c r="N472">
        <v>1</v>
      </c>
      <c r="P472" t="s">
        <v>584</v>
      </c>
      <c r="Q472" t="s">
        <v>584</v>
      </c>
      <c r="R472" t="s">
        <v>584</v>
      </c>
      <c r="S472" t="s">
        <v>584</v>
      </c>
      <c r="T472" t="s">
        <v>584</v>
      </c>
      <c r="U472">
        <v>9</v>
      </c>
      <c r="V472" t="s">
        <v>18477</v>
      </c>
      <c r="W472" t="s">
        <v>18477</v>
      </c>
      <c r="X472" t="s">
        <v>18516</v>
      </c>
      <c r="Y472" t="s">
        <v>1177</v>
      </c>
      <c r="Z472" t="s">
        <v>441</v>
      </c>
      <c r="AC472" t="s">
        <v>18517</v>
      </c>
      <c r="AD472" s="13" t="s">
        <v>18518</v>
      </c>
      <c r="AE472" s="13" t="s">
        <v>18514</v>
      </c>
      <c r="AF472" s="41" t="s">
        <v>18519</v>
      </c>
    </row>
    <row r="473" spans="1:33" x14ac:dyDescent="0.15">
      <c r="A473" s="5" t="str">
        <f>記入用!A473</f>
        <v>大いなるビスムート</v>
      </c>
      <c r="B473" t="str">
        <f>記入用!B473</f>
        <v>きうきう</v>
      </c>
      <c r="C473" t="s">
        <v>18597</v>
      </c>
      <c r="D473" s="22" t="s">
        <v>18598</v>
      </c>
      <c r="E473" t="s">
        <v>2851</v>
      </c>
      <c r="F473" t="s">
        <v>8125</v>
      </c>
      <c r="G473">
        <v>12</v>
      </c>
      <c r="H473" t="s">
        <v>581</v>
      </c>
      <c r="I473" t="s">
        <v>420</v>
      </c>
      <c r="J473" t="s">
        <v>421</v>
      </c>
      <c r="K473" t="s">
        <v>4509</v>
      </c>
      <c r="L473" t="s">
        <v>434</v>
      </c>
      <c r="M473">
        <v>90</v>
      </c>
      <c r="N473">
        <v>1</v>
      </c>
      <c r="O473" t="s">
        <v>676</v>
      </c>
      <c r="P473" t="s">
        <v>584</v>
      </c>
      <c r="Q473" t="s">
        <v>584</v>
      </c>
      <c r="R473" t="s">
        <v>584</v>
      </c>
      <c r="S473" t="s">
        <v>584</v>
      </c>
      <c r="T473" t="s">
        <v>584</v>
      </c>
      <c r="U473">
        <v>10</v>
      </c>
      <c r="V473" t="s">
        <v>18599</v>
      </c>
      <c r="W473" t="s">
        <v>18599</v>
      </c>
      <c r="X473" t="s">
        <v>614</v>
      </c>
      <c r="AD473" s="13" t="s">
        <v>8584</v>
      </c>
    </row>
    <row r="474" spans="1:33" x14ac:dyDescent="0.15">
      <c r="A474" s="5" t="str">
        <f>記入用!A474</f>
        <v>原理のウルンラタレ</v>
      </c>
      <c r="B474" t="str">
        <f>記入用!B474</f>
        <v>魔幼女</v>
      </c>
      <c r="C474" t="s">
        <v>18660</v>
      </c>
      <c r="D474" s="15" t="s">
        <v>18661</v>
      </c>
      <c r="E474" s="15" t="s">
        <v>18662</v>
      </c>
      <c r="F474" t="s">
        <v>18663</v>
      </c>
      <c r="G474">
        <v>8</v>
      </c>
      <c r="H474" t="s">
        <v>18664</v>
      </c>
      <c r="I474" t="s">
        <v>582</v>
      </c>
      <c r="J474" t="s">
        <v>421</v>
      </c>
      <c r="K474" t="s">
        <v>4509</v>
      </c>
      <c r="L474" t="s">
        <v>608</v>
      </c>
      <c r="M474">
        <v>70</v>
      </c>
      <c r="N474">
        <v>1</v>
      </c>
      <c r="O474" t="s">
        <v>676</v>
      </c>
      <c r="P474" t="s">
        <v>584</v>
      </c>
      <c r="Q474" t="s">
        <v>584</v>
      </c>
      <c r="R474" t="s">
        <v>611</v>
      </c>
      <c r="S474" t="s">
        <v>761</v>
      </c>
      <c r="T474" s="6" t="s">
        <v>18665</v>
      </c>
      <c r="U474">
        <v>15</v>
      </c>
      <c r="V474" t="s">
        <v>18666</v>
      </c>
      <c r="W474" t="s">
        <v>18666</v>
      </c>
      <c r="X474" t="s">
        <v>1156</v>
      </c>
      <c r="Y474" t="s">
        <v>1177</v>
      </c>
      <c r="Z474" t="s">
        <v>1177</v>
      </c>
      <c r="AA474" t="s">
        <v>18667</v>
      </c>
      <c r="AB474" t="s">
        <v>18668</v>
      </c>
      <c r="AD474" s="13" t="s">
        <v>18669</v>
      </c>
    </row>
    <row r="475" spans="1:33" x14ac:dyDescent="0.15">
      <c r="A475" s="5" t="str">
        <f>記入用!A475</f>
        <v>愛玩のフレネー</v>
      </c>
      <c r="B475" t="str">
        <f>記入用!B475</f>
        <v>魔幼女</v>
      </c>
      <c r="C475" t="s">
        <v>18734</v>
      </c>
      <c r="D475" s="15" t="s">
        <v>18735</v>
      </c>
      <c r="E475" s="15" t="s">
        <v>18736</v>
      </c>
      <c r="F475" t="s">
        <v>18737</v>
      </c>
      <c r="G475">
        <v>8</v>
      </c>
      <c r="H475" t="s">
        <v>18664</v>
      </c>
      <c r="I475" t="s">
        <v>18738</v>
      </c>
      <c r="J475" t="s">
        <v>421</v>
      </c>
      <c r="K475" t="s">
        <v>4509</v>
      </c>
      <c r="L475" t="s">
        <v>608</v>
      </c>
      <c r="M475">
        <v>30</v>
      </c>
      <c r="N475">
        <v>4</v>
      </c>
      <c r="P475" t="s">
        <v>423</v>
      </c>
      <c r="Q475" t="s">
        <v>423</v>
      </c>
      <c r="R475" t="s">
        <v>423</v>
      </c>
      <c r="S475" t="s">
        <v>423</v>
      </c>
      <c r="T475" t="s">
        <v>761</v>
      </c>
      <c r="U475">
        <v>30</v>
      </c>
      <c r="V475" t="s">
        <v>1225</v>
      </c>
      <c r="W475" t="s">
        <v>1225</v>
      </c>
      <c r="X475" t="s">
        <v>761</v>
      </c>
      <c r="Y475" t="s">
        <v>761</v>
      </c>
      <c r="Z475" t="s">
        <v>761</v>
      </c>
      <c r="AA475" t="s">
        <v>18739</v>
      </c>
      <c r="AB475" t="s">
        <v>18739</v>
      </c>
      <c r="AD475" s="13" t="s">
        <v>18740</v>
      </c>
      <c r="AG475" s="22" t="s">
        <v>18741</v>
      </c>
    </row>
    <row r="476" spans="1:33" x14ac:dyDescent="0.15">
      <c r="A476" s="5" t="str">
        <f>記入用!A476</f>
        <v>ふかパンの錬金術師</v>
      </c>
      <c r="B476" t="str">
        <f>記入用!B476</f>
        <v>風見鶏　遊</v>
      </c>
      <c r="C476" t="s">
        <v>18779</v>
      </c>
      <c r="D476" s="15" t="s">
        <v>18779</v>
      </c>
      <c r="E476" s="15" t="s">
        <v>18780</v>
      </c>
      <c r="F476" t="s">
        <v>18781</v>
      </c>
      <c r="G476">
        <v>2</v>
      </c>
      <c r="H476" t="s">
        <v>419</v>
      </c>
      <c r="I476" t="s">
        <v>420</v>
      </c>
      <c r="J476" t="s">
        <v>421</v>
      </c>
      <c r="K476" t="s">
        <v>4509</v>
      </c>
      <c r="L476" t="s">
        <v>434</v>
      </c>
      <c r="M476">
        <v>10</v>
      </c>
      <c r="N476">
        <v>1</v>
      </c>
      <c r="O476" t="s">
        <v>18782</v>
      </c>
      <c r="P476" t="s">
        <v>611</v>
      </c>
      <c r="Q476" t="s">
        <v>611</v>
      </c>
      <c r="R476" t="s">
        <v>611</v>
      </c>
      <c r="S476" t="s">
        <v>611</v>
      </c>
      <c r="T476" t="s">
        <v>839</v>
      </c>
      <c r="U476">
        <v>10</v>
      </c>
      <c r="V476" t="s">
        <v>441</v>
      </c>
      <c r="W476" t="s">
        <v>800</v>
      </c>
      <c r="X476" t="s">
        <v>18782</v>
      </c>
      <c r="Y476" t="s">
        <v>441</v>
      </c>
      <c r="Z476" t="s">
        <v>610</v>
      </c>
      <c r="AD476" s="13" t="s">
        <v>18783</v>
      </c>
      <c r="AF476" s="41" t="s">
        <v>18784</v>
      </c>
    </row>
    <row r="477" spans="1:33" x14ac:dyDescent="0.15">
      <c r="A477" s="5" t="str">
        <f>記入用!A477</f>
        <v>愛され依存のデレ</v>
      </c>
      <c r="B477" t="str">
        <f>記入用!B477</f>
        <v>風見鶏　遊</v>
      </c>
      <c r="C477" t="s">
        <v>18872</v>
      </c>
      <c r="D477" s="15" t="s">
        <v>18873</v>
      </c>
      <c r="E477" s="15" t="s">
        <v>18874</v>
      </c>
      <c r="F477" t="s">
        <v>18781</v>
      </c>
      <c r="G477">
        <v>3</v>
      </c>
      <c r="H477" t="s">
        <v>419</v>
      </c>
      <c r="I477" t="s">
        <v>420</v>
      </c>
      <c r="J477" t="s">
        <v>508</v>
      </c>
      <c r="K477" t="s">
        <v>4509</v>
      </c>
      <c r="L477" t="s">
        <v>608</v>
      </c>
      <c r="M477">
        <v>80</v>
      </c>
      <c r="N477">
        <v>4</v>
      </c>
      <c r="O477" t="s">
        <v>2094</v>
      </c>
      <c r="P477" t="s">
        <v>18875</v>
      </c>
      <c r="Q477" t="s">
        <v>613</v>
      </c>
      <c r="R477" t="s">
        <v>641</v>
      </c>
      <c r="S477" t="s">
        <v>700</v>
      </c>
      <c r="T477" t="s">
        <v>699</v>
      </c>
      <c r="U477">
        <v>30</v>
      </c>
      <c r="V477" t="s">
        <v>18876</v>
      </c>
      <c r="W477" t="s">
        <v>18877</v>
      </c>
      <c r="X477" t="s">
        <v>613</v>
      </c>
      <c r="Y477" t="s">
        <v>1097</v>
      </c>
      <c r="Z477" t="s">
        <v>561</v>
      </c>
      <c r="AD477" s="13" t="s">
        <v>18878</v>
      </c>
      <c r="AE477" t="s">
        <v>18866</v>
      </c>
      <c r="AF477" s="41" t="s">
        <v>18879</v>
      </c>
    </row>
    <row r="478" spans="1:33" x14ac:dyDescent="0.15">
      <c r="A478" s="5" t="str">
        <f>記入用!A478</f>
        <v>欺きのハイディスタント</v>
      </c>
      <c r="B478" t="str">
        <f>記入用!B478</f>
        <v>風見鶏　遊</v>
      </c>
      <c r="C478" t="s">
        <v>18957</v>
      </c>
      <c r="D478" t="s">
        <v>1497</v>
      </c>
      <c r="E478" t="s">
        <v>798</v>
      </c>
      <c r="F478" t="s">
        <v>18781</v>
      </c>
      <c r="G478">
        <v>3</v>
      </c>
      <c r="H478" t="s">
        <v>419</v>
      </c>
      <c r="I478" t="s">
        <v>420</v>
      </c>
      <c r="J478" t="s">
        <v>508</v>
      </c>
      <c r="K478" t="s">
        <v>4509</v>
      </c>
      <c r="L478" t="s">
        <v>608</v>
      </c>
      <c r="M478">
        <v>80</v>
      </c>
      <c r="N478">
        <v>3</v>
      </c>
      <c r="O478" t="s">
        <v>1723</v>
      </c>
      <c r="P478" t="s">
        <v>611</v>
      </c>
      <c r="Q478" t="s">
        <v>611</v>
      </c>
      <c r="R478" t="s">
        <v>611</v>
      </c>
      <c r="S478" t="s">
        <v>611</v>
      </c>
      <c r="T478" t="s">
        <v>1177</v>
      </c>
      <c r="U478">
        <v>20</v>
      </c>
      <c r="V478" t="s">
        <v>849</v>
      </c>
      <c r="W478" t="s">
        <v>441</v>
      </c>
      <c r="X478" t="s">
        <v>18958</v>
      </c>
      <c r="Y478" t="s">
        <v>1097</v>
      </c>
      <c r="Z478" t="s">
        <v>18959</v>
      </c>
      <c r="AA478" t="s">
        <v>18960</v>
      </c>
      <c r="AD478" s="13" t="s">
        <v>18783</v>
      </c>
      <c r="AE478" s="13" t="s">
        <v>18951</v>
      </c>
    </row>
    <row r="479" spans="1:33" x14ac:dyDescent="0.15">
      <c r="A479" s="5" t="str">
        <f>記入用!A479</f>
        <v>駆け上がりのズィーたん</v>
      </c>
      <c r="B479" t="str">
        <f>記入用!B479</f>
        <v>風見鶏　遊</v>
      </c>
      <c r="C479" t="s">
        <v>18994</v>
      </c>
      <c r="D479" s="15" t="s">
        <v>18994</v>
      </c>
      <c r="E479" t="s">
        <v>965</v>
      </c>
      <c r="F479" t="s">
        <v>18781</v>
      </c>
      <c r="G479">
        <v>1</v>
      </c>
      <c r="H479" t="s">
        <v>419</v>
      </c>
      <c r="I479" t="s">
        <v>420</v>
      </c>
      <c r="J479" t="s">
        <v>583</v>
      </c>
      <c r="K479" t="s">
        <v>4509</v>
      </c>
      <c r="L479" t="s">
        <v>550</v>
      </c>
      <c r="M479">
        <v>10</v>
      </c>
      <c r="N479">
        <v>1</v>
      </c>
      <c r="P479" s="6" t="s">
        <v>18995</v>
      </c>
      <c r="Q479" s="6" t="s">
        <v>709</v>
      </c>
      <c r="R479" s="6" t="s">
        <v>709</v>
      </c>
      <c r="S479" s="6" t="s">
        <v>1980</v>
      </c>
      <c r="T479" s="6" t="s">
        <v>709</v>
      </c>
      <c r="U479">
        <v>10</v>
      </c>
      <c r="V479" s="6" t="s">
        <v>1980</v>
      </c>
      <c r="W479" s="6" t="s">
        <v>1980</v>
      </c>
      <c r="AD479" s="13" t="s">
        <v>18996</v>
      </c>
      <c r="AE479" t="s">
        <v>18871</v>
      </c>
      <c r="AF479" s="41" t="s">
        <v>18997</v>
      </c>
    </row>
    <row r="480" spans="1:33" x14ac:dyDescent="0.15">
      <c r="A480" s="5" t="str">
        <f>記入用!A480</f>
        <v>変転のノーマ・ノーラ</v>
      </c>
      <c r="B480" t="str">
        <f>記入用!B480</f>
        <v>ソナリ</v>
      </c>
      <c r="C480" t="s">
        <v>19167</v>
      </c>
      <c r="D480" t="s">
        <v>5367</v>
      </c>
      <c r="E480" t="s">
        <v>2475</v>
      </c>
      <c r="F480" t="s">
        <v>1253</v>
      </c>
      <c r="G480">
        <v>8</v>
      </c>
      <c r="H480" t="s">
        <v>419</v>
      </c>
      <c r="I480" t="s">
        <v>582</v>
      </c>
      <c r="J480" t="s">
        <v>421</v>
      </c>
      <c r="K480" t="s">
        <v>4509</v>
      </c>
      <c r="L480" t="s">
        <v>608</v>
      </c>
      <c r="M480">
        <v>50</v>
      </c>
      <c r="N480">
        <v>1</v>
      </c>
      <c r="P480" t="s">
        <v>717</v>
      </c>
      <c r="Q480" t="s">
        <v>728</v>
      </c>
      <c r="R480" t="s">
        <v>19168</v>
      </c>
      <c r="S480" t="s">
        <v>19169</v>
      </c>
      <c r="T480" t="s">
        <v>19170</v>
      </c>
      <c r="U480">
        <v>50</v>
      </c>
      <c r="V480" t="s">
        <v>1156</v>
      </c>
      <c r="W480" t="s">
        <v>665</v>
      </c>
      <c r="X480" t="s">
        <v>643</v>
      </c>
      <c r="Y480" t="s">
        <v>19171</v>
      </c>
      <c r="Z480" t="s">
        <v>611</v>
      </c>
    </row>
    <row r="481" spans="1:33" x14ac:dyDescent="0.15">
      <c r="A481" s="5" t="str">
        <f>記入用!A481</f>
        <v>泡沫のシェルトリヒテ</v>
      </c>
      <c r="B481" t="str">
        <f>記入用!B481</f>
        <v>ソナリ</v>
      </c>
      <c r="C481" t="s">
        <v>19189</v>
      </c>
      <c r="D481" t="s">
        <v>546</v>
      </c>
      <c r="E481" s="15" t="s">
        <v>9891</v>
      </c>
      <c r="F481" t="s">
        <v>19190</v>
      </c>
      <c r="G481">
        <v>8</v>
      </c>
      <c r="H481" t="s">
        <v>419</v>
      </c>
      <c r="I481" t="s">
        <v>582</v>
      </c>
      <c r="J481" t="s">
        <v>421</v>
      </c>
      <c r="K481" t="s">
        <v>4509</v>
      </c>
      <c r="L481" t="s">
        <v>608</v>
      </c>
      <c r="M481">
        <v>90</v>
      </c>
      <c r="N481">
        <v>1</v>
      </c>
      <c r="O481" t="s">
        <v>609</v>
      </c>
      <c r="P481" t="s">
        <v>19191</v>
      </c>
      <c r="Q481" t="s">
        <v>19191</v>
      </c>
      <c r="R481" t="s">
        <v>19170</v>
      </c>
      <c r="S481" t="s">
        <v>19170</v>
      </c>
      <c r="T481" t="s">
        <v>19170</v>
      </c>
      <c r="U481">
        <v>40</v>
      </c>
      <c r="V481" t="s">
        <v>1155</v>
      </c>
      <c r="W481" t="s">
        <v>1429</v>
      </c>
      <c r="X481" t="s">
        <v>966</v>
      </c>
      <c r="AD481" t="s">
        <v>19192</v>
      </c>
    </row>
    <row r="482" spans="1:33" x14ac:dyDescent="0.15">
      <c r="A482" s="5" t="str">
        <f>記入用!A482</f>
        <v>妹猫のエルマーニャ</v>
      </c>
      <c r="B482" t="str">
        <f>記入用!B482</f>
        <v>ソナリ</v>
      </c>
      <c r="C482" t="s">
        <v>19214</v>
      </c>
      <c r="D482" t="s">
        <v>19215</v>
      </c>
      <c r="E482" t="s">
        <v>19216</v>
      </c>
      <c r="F482" t="s">
        <v>19190</v>
      </c>
      <c r="G482">
        <v>2</v>
      </c>
      <c r="H482" t="s">
        <v>419</v>
      </c>
      <c r="I482" t="s">
        <v>19238</v>
      </c>
      <c r="J482" t="s">
        <v>421</v>
      </c>
      <c r="K482" t="s">
        <v>4509</v>
      </c>
      <c r="L482" t="s">
        <v>608</v>
      </c>
      <c r="M482">
        <v>100</v>
      </c>
      <c r="N482">
        <v>1</v>
      </c>
      <c r="P482" t="s">
        <v>19170</v>
      </c>
      <c r="Q482" t="s">
        <v>19170</v>
      </c>
      <c r="R482" t="s">
        <v>19170</v>
      </c>
      <c r="S482" t="s">
        <v>19170</v>
      </c>
      <c r="T482" t="s">
        <v>19170</v>
      </c>
      <c r="U482">
        <v>12</v>
      </c>
      <c r="V482" t="s">
        <v>784</v>
      </c>
      <c r="W482" t="s">
        <v>2788</v>
      </c>
      <c r="X482" t="s">
        <v>968</v>
      </c>
      <c r="Y482" t="s">
        <v>8015</v>
      </c>
      <c r="Z482" s="23" t="s">
        <v>19217</v>
      </c>
      <c r="AC482" s="2" t="s">
        <v>19218</v>
      </c>
      <c r="AD482" t="s">
        <v>19219</v>
      </c>
    </row>
    <row r="483" spans="1:33" x14ac:dyDescent="0.15">
      <c r="A483" s="5" t="str">
        <f>記入用!A483</f>
        <v>禊のユリウス</v>
      </c>
      <c r="B483" t="str">
        <f>記入用!B483</f>
        <v>ソナリ</v>
      </c>
      <c r="C483" t="s">
        <v>19237</v>
      </c>
      <c r="D483" t="s">
        <v>774</v>
      </c>
      <c r="E483" t="s">
        <v>883</v>
      </c>
      <c r="F483" t="s">
        <v>19190</v>
      </c>
      <c r="G483">
        <v>8</v>
      </c>
      <c r="H483" t="s">
        <v>419</v>
      </c>
      <c r="I483" t="s">
        <v>548</v>
      </c>
      <c r="J483" t="s">
        <v>421</v>
      </c>
      <c r="K483" t="s">
        <v>4509</v>
      </c>
      <c r="L483" t="s">
        <v>608</v>
      </c>
      <c r="M483">
        <v>80</v>
      </c>
      <c r="N483">
        <v>1</v>
      </c>
      <c r="O483" t="s">
        <v>952</v>
      </c>
      <c r="P483" t="s">
        <v>2092</v>
      </c>
      <c r="Q483" t="s">
        <v>2092</v>
      </c>
      <c r="R483" s="6" t="s">
        <v>709</v>
      </c>
      <c r="S483" s="6" t="s">
        <v>709</v>
      </c>
      <c r="T483" s="6" t="s">
        <v>709</v>
      </c>
      <c r="U483">
        <v>25</v>
      </c>
      <c r="V483" t="s">
        <v>3504</v>
      </c>
      <c r="W483" t="s">
        <v>1378</v>
      </c>
      <c r="AC483" t="s">
        <v>19239</v>
      </c>
      <c r="AD483" t="s">
        <v>19192</v>
      </c>
    </row>
    <row r="484" spans="1:33" x14ac:dyDescent="0.15">
      <c r="A484" s="12" t="str">
        <f>記入用!A484</f>
        <v>リトリーメイドの青井ナスコさん</v>
      </c>
      <c r="B484" t="str">
        <f>記入用!B484</f>
        <v>Aoi_nasuko</v>
      </c>
      <c r="C484" t="s">
        <v>19261</v>
      </c>
      <c r="D484" t="s">
        <v>546</v>
      </c>
      <c r="E484" t="s">
        <v>951</v>
      </c>
      <c r="F484" t="s">
        <v>1253</v>
      </c>
      <c r="G484">
        <v>8</v>
      </c>
      <c r="H484" t="s">
        <v>419</v>
      </c>
      <c r="I484" t="s">
        <v>582</v>
      </c>
      <c r="J484" t="s">
        <v>560</v>
      </c>
      <c r="K484" t="s">
        <v>4509</v>
      </c>
      <c r="L484" t="s">
        <v>608</v>
      </c>
      <c r="M484">
        <v>40</v>
      </c>
      <c r="N484">
        <v>1</v>
      </c>
      <c r="O484" t="s">
        <v>1723</v>
      </c>
      <c r="P484" s="30" t="s">
        <v>709</v>
      </c>
      <c r="Q484" s="30" t="s">
        <v>709</v>
      </c>
      <c r="R484" s="30" t="s">
        <v>709</v>
      </c>
      <c r="S484" s="30" t="s">
        <v>709</v>
      </c>
      <c r="T484" s="30" t="s">
        <v>709</v>
      </c>
      <c r="U484">
        <v>100</v>
      </c>
      <c r="V484" s="5" t="s">
        <v>728</v>
      </c>
      <c r="W484" s="5" t="s">
        <v>728</v>
      </c>
      <c r="X484" s="5" t="s">
        <v>728</v>
      </c>
      <c r="Y484" s="5" t="s">
        <v>728</v>
      </c>
      <c r="Z484" s="5" t="s">
        <v>728</v>
      </c>
      <c r="AD484" t="s">
        <v>19192</v>
      </c>
    </row>
    <row r="485" spans="1:33" x14ac:dyDescent="0.15">
      <c r="A485" s="5" t="str">
        <f>記入用!A485</f>
        <v>周回者のリタア</v>
      </c>
      <c r="B485" t="str">
        <f>記入用!B485</f>
        <v>風見鶏　遊</v>
      </c>
      <c r="C485" t="s">
        <v>19280</v>
      </c>
      <c r="D485" s="15" t="s">
        <v>19281</v>
      </c>
      <c r="E485" t="s">
        <v>1498</v>
      </c>
      <c r="F485" t="s">
        <v>1253</v>
      </c>
      <c r="G485">
        <v>1</v>
      </c>
      <c r="H485" t="s">
        <v>19282</v>
      </c>
      <c r="I485" t="s">
        <v>548</v>
      </c>
      <c r="J485" t="s">
        <v>421</v>
      </c>
      <c r="K485" t="s">
        <v>4509</v>
      </c>
      <c r="L485" t="s">
        <v>608</v>
      </c>
      <c r="M485">
        <v>10</v>
      </c>
      <c r="N485">
        <v>1</v>
      </c>
      <c r="P485" s="6" t="s">
        <v>1980</v>
      </c>
      <c r="Q485" s="6" t="s">
        <v>709</v>
      </c>
      <c r="R485" t="s">
        <v>19170</v>
      </c>
      <c r="S485" t="s">
        <v>19170</v>
      </c>
      <c r="T485" t="s">
        <v>19170</v>
      </c>
      <c r="U485">
        <v>10</v>
      </c>
      <c r="V485" t="s">
        <v>3820</v>
      </c>
      <c r="W485" t="s">
        <v>1114</v>
      </c>
      <c r="AD485" t="s">
        <v>19283</v>
      </c>
      <c r="AF485" s="41" t="s">
        <v>19284</v>
      </c>
    </row>
    <row r="486" spans="1:33" x14ac:dyDescent="0.15">
      <c r="A486" s="5" t="str">
        <f>記入用!A486</f>
        <v>幼竜少女マジカルズィーたん</v>
      </c>
      <c r="B486" t="str">
        <f>記入用!B486</f>
        <v>風見鶏　遊</v>
      </c>
      <c r="C486" t="s">
        <v>19387</v>
      </c>
      <c r="D486" s="15" t="s">
        <v>19387</v>
      </c>
      <c r="E486" t="s">
        <v>816</v>
      </c>
      <c r="F486" t="s">
        <v>1253</v>
      </c>
      <c r="G486">
        <v>3</v>
      </c>
      <c r="H486" t="s">
        <v>419</v>
      </c>
      <c r="I486" t="s">
        <v>420</v>
      </c>
      <c r="J486" t="s">
        <v>508</v>
      </c>
      <c r="K486" t="s">
        <v>4509</v>
      </c>
      <c r="L486" t="s">
        <v>608</v>
      </c>
      <c r="M486">
        <v>80</v>
      </c>
      <c r="N486">
        <v>1</v>
      </c>
      <c r="O486" t="s">
        <v>1723</v>
      </c>
      <c r="P486" t="s">
        <v>19170</v>
      </c>
      <c r="Q486" t="s">
        <v>19170</v>
      </c>
      <c r="R486" t="s">
        <v>19170</v>
      </c>
      <c r="S486" t="s">
        <v>611</v>
      </c>
      <c r="T486" t="s">
        <v>800</v>
      </c>
      <c r="U486">
        <v>20</v>
      </c>
      <c r="V486" t="s">
        <v>642</v>
      </c>
      <c r="W486" t="s">
        <v>441</v>
      </c>
      <c r="X486" t="s">
        <v>19388</v>
      </c>
      <c r="Y486" t="s">
        <v>849</v>
      </c>
      <c r="Z486" t="s">
        <v>839</v>
      </c>
      <c r="AA486" t="s">
        <v>19389</v>
      </c>
      <c r="AD486" t="s">
        <v>19390</v>
      </c>
      <c r="AE486" t="s">
        <v>19382</v>
      </c>
    </row>
    <row r="487" spans="1:33" x14ac:dyDescent="0.15">
      <c r="A487" s="5" t="str">
        <f>記入用!A487</f>
        <v>福音のネーファ</v>
      </c>
      <c r="B487" t="str">
        <f>記入用!B487</f>
        <v>ソナリ</v>
      </c>
      <c r="C487" t="s">
        <v>19416</v>
      </c>
      <c r="D487" t="s">
        <v>3917</v>
      </c>
      <c r="E487" t="s">
        <v>19417</v>
      </c>
      <c r="F487" t="s">
        <v>1253</v>
      </c>
      <c r="G487">
        <v>8</v>
      </c>
      <c r="H487" t="s">
        <v>581</v>
      </c>
      <c r="I487" t="s">
        <v>582</v>
      </c>
      <c r="J487" t="s">
        <v>421</v>
      </c>
      <c r="K487" t="s">
        <v>4509</v>
      </c>
      <c r="L487" t="s">
        <v>608</v>
      </c>
      <c r="M487">
        <v>80</v>
      </c>
      <c r="N487">
        <v>3</v>
      </c>
      <c r="O487" t="s">
        <v>19418</v>
      </c>
      <c r="P487" t="s">
        <v>611</v>
      </c>
      <c r="Q487" t="s">
        <v>611</v>
      </c>
      <c r="R487" t="s">
        <v>611</v>
      </c>
      <c r="S487" t="s">
        <v>611</v>
      </c>
      <c r="T487" t="s">
        <v>611</v>
      </c>
      <c r="U487">
        <v>20</v>
      </c>
      <c r="V487" t="s">
        <v>664</v>
      </c>
      <c r="W487" t="s">
        <v>664</v>
      </c>
      <c r="X487" t="s">
        <v>19419</v>
      </c>
      <c r="Y487" t="s">
        <v>19419</v>
      </c>
      <c r="Z487" t="s">
        <v>2788</v>
      </c>
      <c r="AD487" t="s">
        <v>19420</v>
      </c>
    </row>
    <row r="488" spans="1:33" x14ac:dyDescent="0.15">
      <c r="A488" s="5" t="str">
        <f>記入用!A488</f>
        <v>勇猛のディースワール</v>
      </c>
      <c r="B488" t="str">
        <f>記入用!B488</f>
        <v>魔幼女</v>
      </c>
      <c r="C488" t="s">
        <v>19447</v>
      </c>
      <c r="D488" s="15" t="s">
        <v>19448</v>
      </c>
      <c r="E488" s="15" t="s">
        <v>19449</v>
      </c>
      <c r="F488" t="s">
        <v>19450</v>
      </c>
      <c r="G488">
        <v>8</v>
      </c>
      <c r="H488" t="s">
        <v>19451</v>
      </c>
      <c r="I488" t="s">
        <v>420</v>
      </c>
      <c r="J488" t="s">
        <v>421</v>
      </c>
      <c r="K488" t="s">
        <v>4509</v>
      </c>
      <c r="L488" t="s">
        <v>6682</v>
      </c>
      <c r="M488">
        <v>70</v>
      </c>
      <c r="N488">
        <v>1</v>
      </c>
      <c r="P488" t="s">
        <v>584</v>
      </c>
      <c r="Q488" t="s">
        <v>584</v>
      </c>
      <c r="R488" t="s">
        <v>584</v>
      </c>
      <c r="S488" t="s">
        <v>611</v>
      </c>
      <c r="T488" t="s">
        <v>611</v>
      </c>
      <c r="U488">
        <v>30</v>
      </c>
      <c r="V488" t="s">
        <v>644</v>
      </c>
      <c r="W488" t="s">
        <v>839</v>
      </c>
      <c r="X488" t="s">
        <v>839</v>
      </c>
      <c r="Y488" t="s">
        <v>711</v>
      </c>
      <c r="Z488" t="s">
        <v>19452</v>
      </c>
      <c r="AA488" t="s">
        <v>19453</v>
      </c>
      <c r="AB488" t="s">
        <v>19454</v>
      </c>
      <c r="AD488" t="s">
        <v>19455</v>
      </c>
      <c r="AG488" s="41" t="s">
        <v>19456</v>
      </c>
    </row>
    <row r="489" spans="1:33" x14ac:dyDescent="0.15">
      <c r="A489" s="5" t="str">
        <f>記入用!A489</f>
        <v>謀略のレイルレイル</v>
      </c>
      <c r="B489" t="str">
        <f>記入用!B489</f>
        <v>魔幼女</v>
      </c>
      <c r="C489" t="s">
        <v>19492</v>
      </c>
      <c r="D489" s="15" t="s">
        <v>19493</v>
      </c>
      <c r="E489" s="15" t="s">
        <v>19494</v>
      </c>
      <c r="F489" t="s">
        <v>19495</v>
      </c>
      <c r="G489">
        <v>8</v>
      </c>
      <c r="H489" t="s">
        <v>640</v>
      </c>
      <c r="I489" t="s">
        <v>420</v>
      </c>
      <c r="J489" t="s">
        <v>421</v>
      </c>
      <c r="K489" t="s">
        <v>4509</v>
      </c>
      <c r="L489" t="s">
        <v>434</v>
      </c>
      <c r="M489">
        <v>10</v>
      </c>
      <c r="N489">
        <v>4</v>
      </c>
      <c r="O489" t="s">
        <v>19418</v>
      </c>
      <c r="P489" t="s">
        <v>584</v>
      </c>
      <c r="Q489" t="s">
        <v>584</v>
      </c>
      <c r="R489" t="s">
        <v>611</v>
      </c>
      <c r="S489" t="s">
        <v>611</v>
      </c>
      <c r="T489" t="s">
        <v>611</v>
      </c>
      <c r="U489">
        <v>30</v>
      </c>
      <c r="V489" t="s">
        <v>677</v>
      </c>
      <c r="W489" t="s">
        <v>1427</v>
      </c>
      <c r="X489" t="s">
        <v>19496</v>
      </c>
      <c r="Y489" t="s">
        <v>1429</v>
      </c>
      <c r="Z489" t="s">
        <v>3624</v>
      </c>
      <c r="AA489" t="s">
        <v>1981</v>
      </c>
      <c r="AC489" t="s">
        <v>19497</v>
      </c>
      <c r="AD489" t="s">
        <v>4740</v>
      </c>
      <c r="AG489" s="32" t="s">
        <v>19498</v>
      </c>
    </row>
    <row r="490" spans="1:33" x14ac:dyDescent="0.15">
      <c r="A490" s="5" t="str">
        <f>記入用!A490</f>
        <v>不運のベルシャ</v>
      </c>
      <c r="B490" t="str">
        <f>記入用!B490</f>
        <v>快楽を求めし恐怖腐男子</v>
      </c>
      <c r="C490" t="s">
        <v>19789</v>
      </c>
      <c r="D490" t="s">
        <v>3183</v>
      </c>
      <c r="E490" t="s">
        <v>883</v>
      </c>
      <c r="F490" t="s">
        <v>19790</v>
      </c>
      <c r="G490">
        <v>8</v>
      </c>
      <c r="H490" t="s">
        <v>581</v>
      </c>
      <c r="I490" t="s">
        <v>582</v>
      </c>
      <c r="J490" t="s">
        <v>421</v>
      </c>
      <c r="K490" t="s">
        <v>4509</v>
      </c>
      <c r="L490" t="s">
        <v>434</v>
      </c>
      <c r="M490">
        <v>80</v>
      </c>
      <c r="N490">
        <v>1</v>
      </c>
      <c r="P490" t="s">
        <v>584</v>
      </c>
      <c r="Q490" t="s">
        <v>584</v>
      </c>
      <c r="R490" t="s">
        <v>584</v>
      </c>
      <c r="S490" t="s">
        <v>584</v>
      </c>
      <c r="T490" t="s">
        <v>584</v>
      </c>
      <c r="U490">
        <v>15</v>
      </c>
      <c r="V490" t="s">
        <v>19791</v>
      </c>
      <c r="W490" t="s">
        <v>19791</v>
      </c>
      <c r="X490" t="s">
        <v>19792</v>
      </c>
      <c r="Y490" t="s">
        <v>19792</v>
      </c>
      <c r="AC490" t="s">
        <v>17657</v>
      </c>
    </row>
    <row r="491" spans="1:33" x14ac:dyDescent="0.15">
      <c r="A491" s="5" t="str">
        <f>記入用!A491</f>
        <v>懸想のガトー</v>
      </c>
      <c r="B491" t="str">
        <f>記入用!B491</f>
        <v>ソナリ</v>
      </c>
      <c r="C491" t="s">
        <v>19817</v>
      </c>
      <c r="D491" t="s">
        <v>19818</v>
      </c>
      <c r="E491" t="s">
        <v>19819</v>
      </c>
      <c r="F491" t="s">
        <v>19820</v>
      </c>
      <c r="G491">
        <v>8</v>
      </c>
      <c r="H491" t="s">
        <v>419</v>
      </c>
      <c r="I491" t="s">
        <v>420</v>
      </c>
      <c r="J491" t="s">
        <v>421</v>
      </c>
      <c r="K491" t="s">
        <v>4509</v>
      </c>
      <c r="L491" t="s">
        <v>608</v>
      </c>
      <c r="M491">
        <v>50</v>
      </c>
      <c r="N491">
        <v>2</v>
      </c>
      <c r="P491" t="s">
        <v>644</v>
      </c>
      <c r="Q491" t="s">
        <v>644</v>
      </c>
      <c r="R491" t="s">
        <v>644</v>
      </c>
      <c r="S491" t="s">
        <v>644</v>
      </c>
      <c r="T491" t="s">
        <v>644</v>
      </c>
      <c r="U491">
        <v>35</v>
      </c>
      <c r="V491" t="s">
        <v>678</v>
      </c>
      <c r="W491" t="s">
        <v>742</v>
      </c>
      <c r="X491" t="s">
        <v>1429</v>
      </c>
      <c r="AD491" t="s">
        <v>19821</v>
      </c>
    </row>
    <row r="492" spans="1:33" x14ac:dyDescent="0.15">
      <c r="A492" s="5" t="str">
        <f>記入用!A492</f>
        <v>恋慕のリヴァイアサン（女）</v>
      </c>
      <c r="B492" t="str">
        <f>記入用!B492</f>
        <v>舞桜</v>
      </c>
      <c r="C492" t="s">
        <v>19532</v>
      </c>
      <c r="D492" s="15" t="s">
        <v>19533</v>
      </c>
      <c r="E492" s="15" t="s">
        <v>19534</v>
      </c>
      <c r="F492" t="s">
        <v>19535</v>
      </c>
      <c r="G492">
        <v>8</v>
      </c>
      <c r="H492" t="s">
        <v>581</v>
      </c>
      <c r="I492" t="s">
        <v>420</v>
      </c>
      <c r="J492" t="s">
        <v>421</v>
      </c>
      <c r="K492" t="s">
        <v>4509</v>
      </c>
      <c r="L492" t="s">
        <v>608</v>
      </c>
      <c r="M492">
        <v>50</v>
      </c>
      <c r="N492">
        <v>3</v>
      </c>
      <c r="P492" t="s">
        <v>19536</v>
      </c>
      <c r="Q492" t="s">
        <v>19536</v>
      </c>
      <c r="R492" t="s">
        <v>19536</v>
      </c>
      <c r="S492" t="s">
        <v>19536</v>
      </c>
      <c r="T492" t="s">
        <v>19537</v>
      </c>
      <c r="U492">
        <v>30</v>
      </c>
      <c r="V492" t="s">
        <v>19536</v>
      </c>
      <c r="W492" t="s">
        <v>19536</v>
      </c>
      <c r="X492" t="s">
        <v>19536</v>
      </c>
      <c r="Y492" t="s">
        <v>19537</v>
      </c>
      <c r="Z492" t="s">
        <v>19538</v>
      </c>
      <c r="AA492" t="s">
        <v>19539</v>
      </c>
      <c r="AC492" t="s">
        <v>19540</v>
      </c>
      <c r="AD492" t="s">
        <v>19541</v>
      </c>
      <c r="AE492" t="s">
        <v>19520</v>
      </c>
      <c r="AF492" s="41" t="s">
        <v>19735</v>
      </c>
      <c r="AG492" s="24" t="s">
        <v>19778</v>
      </c>
    </row>
    <row r="493" spans="1:33" x14ac:dyDescent="0.15">
      <c r="A493" s="5" t="str">
        <f>記入用!A493</f>
        <v>咆哮のナトブ</v>
      </c>
      <c r="B493" t="str">
        <f>記入用!B493</f>
        <v>赤錆</v>
      </c>
      <c r="C493" t="s">
        <v>19902</v>
      </c>
      <c r="D493" s="15" t="s">
        <v>19903</v>
      </c>
      <c r="E493" t="s">
        <v>1498</v>
      </c>
      <c r="F493" t="s">
        <v>19907</v>
      </c>
      <c r="G493">
        <v>8</v>
      </c>
      <c r="H493" t="s">
        <v>581</v>
      </c>
      <c r="I493" t="s">
        <v>420</v>
      </c>
      <c r="J493" t="s">
        <v>421</v>
      </c>
      <c r="K493" t="s">
        <v>4509</v>
      </c>
      <c r="L493" t="s">
        <v>608</v>
      </c>
      <c r="M493">
        <v>15</v>
      </c>
      <c r="N493">
        <v>3</v>
      </c>
      <c r="P493" t="s">
        <v>423</v>
      </c>
      <c r="Q493" t="s">
        <v>423</v>
      </c>
      <c r="R493" t="s">
        <v>423</v>
      </c>
      <c r="S493" s="6" t="s">
        <v>1980</v>
      </c>
      <c r="T493" t="s">
        <v>423</v>
      </c>
      <c r="U493">
        <v>18</v>
      </c>
      <c r="V493" t="s">
        <v>6401</v>
      </c>
      <c r="W493" t="s">
        <v>19908</v>
      </c>
      <c r="X493" s="6" t="s">
        <v>19909</v>
      </c>
      <c r="Y493" t="s">
        <v>741</v>
      </c>
      <c r="Z493" t="s">
        <v>19910</v>
      </c>
      <c r="AC493" t="s">
        <v>19911</v>
      </c>
      <c r="AD493" t="s">
        <v>1859</v>
      </c>
      <c r="AE493" t="s">
        <v>19847</v>
      </c>
    </row>
    <row r="494" spans="1:33" x14ac:dyDescent="0.15">
      <c r="A494" s="12" t="str">
        <f>記入用!A494</f>
        <v>蒼茄妖精のナスコ</v>
      </c>
      <c r="B494" t="str">
        <f>記入用!B494</f>
        <v>Aoi_nasuko</v>
      </c>
      <c r="C494" t="s">
        <v>19852</v>
      </c>
      <c r="D494" t="s">
        <v>707</v>
      </c>
      <c r="E494" t="s">
        <v>6682</v>
      </c>
      <c r="F494" t="s">
        <v>19853</v>
      </c>
      <c r="G494">
        <v>745</v>
      </c>
      <c r="H494" t="s">
        <v>419</v>
      </c>
      <c r="I494" t="s">
        <v>420</v>
      </c>
      <c r="J494" t="s">
        <v>508</v>
      </c>
      <c r="K494" t="s">
        <v>4509</v>
      </c>
      <c r="L494" t="s">
        <v>6682</v>
      </c>
      <c r="M494">
        <v>100</v>
      </c>
      <c r="N494">
        <v>1</v>
      </c>
      <c r="P494" s="6" t="s">
        <v>19854</v>
      </c>
      <c r="Q494" s="6" t="s">
        <v>19854</v>
      </c>
      <c r="R494" s="6" t="s">
        <v>19854</v>
      </c>
      <c r="S494" s="6" t="s">
        <v>19854</v>
      </c>
      <c r="T494" s="6" t="s">
        <v>19854</v>
      </c>
      <c r="U494">
        <v>0</v>
      </c>
      <c r="AF494" s="41" t="s">
        <v>19901</v>
      </c>
    </row>
    <row r="495" spans="1:33" x14ac:dyDescent="0.15">
      <c r="A495" s="5" t="str">
        <f>記入用!A495</f>
        <v>恋慕のリヴァイアサン（男）</v>
      </c>
      <c r="B495" t="str">
        <f>記入用!B495</f>
        <v>舞桜</v>
      </c>
      <c r="C495" t="s">
        <v>19964</v>
      </c>
      <c r="D495" s="15" t="s">
        <v>19533</v>
      </c>
      <c r="E495" s="15" t="s">
        <v>19965</v>
      </c>
      <c r="F495" t="s">
        <v>19966</v>
      </c>
      <c r="G495">
        <v>8</v>
      </c>
      <c r="H495" t="s">
        <v>581</v>
      </c>
      <c r="I495" t="s">
        <v>548</v>
      </c>
      <c r="J495" t="s">
        <v>421</v>
      </c>
      <c r="K495" t="s">
        <v>4509</v>
      </c>
      <c r="L495" t="s">
        <v>608</v>
      </c>
      <c r="M495">
        <v>50</v>
      </c>
      <c r="N495">
        <v>3</v>
      </c>
      <c r="P495" t="s">
        <v>584</v>
      </c>
      <c r="Q495" t="s">
        <v>644</v>
      </c>
      <c r="R495" t="s">
        <v>644</v>
      </c>
      <c r="S495" t="s">
        <v>699</v>
      </c>
      <c r="T495" t="s">
        <v>561</v>
      </c>
      <c r="U495">
        <v>30</v>
      </c>
      <c r="V495" t="s">
        <v>664</v>
      </c>
      <c r="W495" t="s">
        <v>664</v>
      </c>
      <c r="X495" t="s">
        <v>665</v>
      </c>
      <c r="Y495" t="s">
        <v>678</v>
      </c>
      <c r="Z495" t="s">
        <v>19967</v>
      </c>
      <c r="AA495" t="s">
        <v>19968</v>
      </c>
      <c r="AC495" t="s">
        <v>19540</v>
      </c>
      <c r="AD495" t="s">
        <v>19541</v>
      </c>
      <c r="AE495" t="s">
        <v>19969</v>
      </c>
      <c r="AF495" s="41" t="s">
        <v>19970</v>
      </c>
      <c r="AG495" s="24" t="s">
        <v>19778</v>
      </c>
    </row>
    <row r="496" spans="1:33" x14ac:dyDescent="0.15">
      <c r="A496" s="5" t="str">
        <f>記入用!A496</f>
        <v>灰のワウト</v>
      </c>
      <c r="B496" t="str">
        <f>記入用!B496</f>
        <v>ソナリ</v>
      </c>
      <c r="C496" t="s">
        <v>20041</v>
      </c>
      <c r="D496" t="s">
        <v>20042</v>
      </c>
      <c r="E496" t="s">
        <v>20043</v>
      </c>
      <c r="F496" t="s">
        <v>20044</v>
      </c>
      <c r="G496">
        <v>10</v>
      </c>
      <c r="H496" t="s">
        <v>419</v>
      </c>
      <c r="I496" t="s">
        <v>420</v>
      </c>
      <c r="J496" t="s">
        <v>421</v>
      </c>
      <c r="K496" t="s">
        <v>4509</v>
      </c>
      <c r="L496" t="s">
        <v>608</v>
      </c>
      <c r="M496">
        <v>20</v>
      </c>
      <c r="N496">
        <v>2</v>
      </c>
      <c r="P496" s="23" t="s">
        <v>20045</v>
      </c>
      <c r="Q496" s="23" t="s">
        <v>20046</v>
      </c>
      <c r="R496" s="6" t="s">
        <v>709</v>
      </c>
      <c r="S496" s="6" t="s">
        <v>709</v>
      </c>
      <c r="T496" s="6" t="s">
        <v>709</v>
      </c>
      <c r="U496">
        <v>44</v>
      </c>
      <c r="V496" t="s">
        <v>728</v>
      </c>
      <c r="W496" t="s">
        <v>20047</v>
      </c>
      <c r="X496" t="s">
        <v>20048</v>
      </c>
      <c r="Y496" t="s">
        <v>20049</v>
      </c>
      <c r="Z496" t="s">
        <v>20050</v>
      </c>
      <c r="AC496" t="s">
        <v>20051</v>
      </c>
      <c r="AD496" t="s">
        <v>20052</v>
      </c>
    </row>
    <row r="497" spans="1:33" x14ac:dyDescent="0.15">
      <c r="A497" s="5" t="str">
        <f>記入用!A497</f>
        <v>機械人形のデェイナ</v>
      </c>
      <c r="B497" t="str">
        <f>記入用!B497</f>
        <v>Rem</v>
      </c>
      <c r="C497" t="s">
        <v>20071</v>
      </c>
      <c r="D497" t="s">
        <v>546</v>
      </c>
      <c r="E497" t="s">
        <v>1830</v>
      </c>
      <c r="F497" t="s">
        <v>20044</v>
      </c>
      <c r="G497">
        <v>8</v>
      </c>
      <c r="H497" t="s">
        <v>581</v>
      </c>
      <c r="I497" t="s">
        <v>548</v>
      </c>
      <c r="J497" t="s">
        <v>421</v>
      </c>
      <c r="K497" t="s">
        <v>4509</v>
      </c>
      <c r="L497" t="s">
        <v>608</v>
      </c>
      <c r="M497">
        <v>80</v>
      </c>
      <c r="N497">
        <v>3</v>
      </c>
      <c r="O497" t="s">
        <v>20072</v>
      </c>
      <c r="P497" t="s">
        <v>611</v>
      </c>
      <c r="Q497" t="s">
        <v>611</v>
      </c>
      <c r="R497" t="s">
        <v>611</v>
      </c>
      <c r="S497" t="s">
        <v>611</v>
      </c>
      <c r="T497" t="s">
        <v>611</v>
      </c>
      <c r="U497">
        <v>25</v>
      </c>
      <c r="V497" t="s">
        <v>441</v>
      </c>
      <c r="W497" t="s">
        <v>441</v>
      </c>
      <c r="X497" t="s">
        <v>441</v>
      </c>
      <c r="Y497" t="s">
        <v>441</v>
      </c>
      <c r="Z497" t="s">
        <v>717</v>
      </c>
      <c r="AC497" t="s">
        <v>20073</v>
      </c>
      <c r="AD497" t="s">
        <v>20074</v>
      </c>
      <c r="AE497" t="s">
        <v>20064</v>
      </c>
    </row>
    <row r="498" spans="1:33" x14ac:dyDescent="0.15">
      <c r="A498" s="5" t="str">
        <f>記入用!A498</f>
        <v>働き者のヌイ</v>
      </c>
      <c r="B498" t="str">
        <f>記入用!B498</f>
        <v>Rem</v>
      </c>
      <c r="C498" t="s">
        <v>20107</v>
      </c>
      <c r="D498" t="s">
        <v>546</v>
      </c>
      <c r="E498" t="s">
        <v>20043</v>
      </c>
      <c r="F498" t="s">
        <v>20044</v>
      </c>
      <c r="G498">
        <v>8</v>
      </c>
      <c r="H498" t="s">
        <v>581</v>
      </c>
      <c r="I498" t="s">
        <v>20108</v>
      </c>
      <c r="J498" t="s">
        <v>421</v>
      </c>
      <c r="K498" t="s">
        <v>4509</v>
      </c>
      <c r="L498" t="s">
        <v>608</v>
      </c>
      <c r="M498">
        <v>65</v>
      </c>
      <c r="N498">
        <v>2</v>
      </c>
      <c r="O498" t="s">
        <v>20072</v>
      </c>
      <c r="P498" t="s">
        <v>611</v>
      </c>
      <c r="Q498" t="s">
        <v>611</v>
      </c>
      <c r="R498" t="s">
        <v>611</v>
      </c>
      <c r="S498" t="s">
        <v>611</v>
      </c>
      <c r="T498" t="s">
        <v>611</v>
      </c>
      <c r="U498">
        <v>70</v>
      </c>
      <c r="V498" t="s">
        <v>20109</v>
      </c>
      <c r="W498" t="s">
        <v>20109</v>
      </c>
      <c r="X498" t="s">
        <v>20109</v>
      </c>
      <c r="Y498" t="s">
        <v>1429</v>
      </c>
      <c r="Z498" t="s">
        <v>1429</v>
      </c>
      <c r="AC498" t="s">
        <v>20073</v>
      </c>
      <c r="AD498" t="s">
        <v>20074</v>
      </c>
      <c r="AE498" t="s">
        <v>20102</v>
      </c>
    </row>
    <row r="499" spans="1:33" x14ac:dyDescent="0.15">
      <c r="A499" s="5" t="str">
        <f>記入用!A499</f>
        <v>忘約のリェーナ</v>
      </c>
      <c r="B499" t="str">
        <f>記入用!B499</f>
        <v>はちどり</v>
      </c>
      <c r="C499" t="s">
        <v>20142</v>
      </c>
      <c r="D499" t="s">
        <v>3961</v>
      </c>
      <c r="E499" t="s">
        <v>883</v>
      </c>
      <c r="F499" t="s">
        <v>8116</v>
      </c>
      <c r="G499">
        <v>8</v>
      </c>
      <c r="H499" t="s">
        <v>581</v>
      </c>
      <c r="I499" t="s">
        <v>582</v>
      </c>
      <c r="J499" t="s">
        <v>508</v>
      </c>
      <c r="K499" t="s">
        <v>4509</v>
      </c>
      <c r="L499" t="s">
        <v>608</v>
      </c>
      <c r="M499">
        <v>70</v>
      </c>
      <c r="N499">
        <v>1</v>
      </c>
      <c r="O499" t="s">
        <v>3820</v>
      </c>
      <c r="P499" t="s">
        <v>584</v>
      </c>
      <c r="Q499" t="s">
        <v>584</v>
      </c>
      <c r="R499" t="s">
        <v>584</v>
      </c>
      <c r="S499" t="s">
        <v>584</v>
      </c>
      <c r="T499" t="s">
        <v>20143</v>
      </c>
      <c r="U499">
        <v>15</v>
      </c>
      <c r="V499" t="s">
        <v>761</v>
      </c>
      <c r="W499" t="s">
        <v>761</v>
      </c>
      <c r="X499" t="s">
        <v>742</v>
      </c>
      <c r="Y499" t="s">
        <v>20144</v>
      </c>
      <c r="Z499" t="s">
        <v>20144</v>
      </c>
      <c r="AA499" t="s">
        <v>20145</v>
      </c>
      <c r="AC499" t="s">
        <v>20146</v>
      </c>
      <c r="AD499" t="s">
        <v>20147</v>
      </c>
    </row>
    <row r="500" spans="1:33" x14ac:dyDescent="0.15">
      <c r="A500" s="5" t="str">
        <f>記入用!A500</f>
        <v>再起のメイ</v>
      </c>
      <c r="B500" t="str">
        <f>記入用!B500</f>
        <v>ソナリ</v>
      </c>
      <c r="C500" t="s">
        <v>20166</v>
      </c>
      <c r="D500" t="s">
        <v>11275</v>
      </c>
      <c r="E500" t="s">
        <v>1551</v>
      </c>
      <c r="F500" t="s">
        <v>20167</v>
      </c>
      <c r="G500">
        <v>8</v>
      </c>
      <c r="H500" t="s">
        <v>419</v>
      </c>
      <c r="I500" t="s">
        <v>548</v>
      </c>
      <c r="J500" t="s">
        <v>421</v>
      </c>
      <c r="K500" t="s">
        <v>4509</v>
      </c>
      <c r="L500" t="s">
        <v>608</v>
      </c>
      <c r="M500">
        <v>30</v>
      </c>
      <c r="N500">
        <v>1</v>
      </c>
      <c r="O500" t="s">
        <v>848</v>
      </c>
      <c r="P500" t="s">
        <v>20168</v>
      </c>
      <c r="Q500" t="s">
        <v>2298</v>
      </c>
      <c r="R500" t="s">
        <v>2298</v>
      </c>
      <c r="S500" t="s">
        <v>20169</v>
      </c>
      <c r="T500" t="s">
        <v>20170</v>
      </c>
      <c r="U500">
        <v>15</v>
      </c>
      <c r="V500" t="s">
        <v>849</v>
      </c>
      <c r="W500" t="s">
        <v>20126</v>
      </c>
      <c r="AE500" t="s">
        <v>20171</v>
      </c>
      <c r="AF500" s="41" t="s">
        <v>20172</v>
      </c>
    </row>
    <row r="501" spans="1:33" x14ac:dyDescent="0.15">
      <c r="A501" s="5" t="str">
        <f>記入用!A501</f>
        <v>試作機のアンドリュー</v>
      </c>
      <c r="B501" t="str">
        <f>記入用!B501</f>
        <v>ソナリ</v>
      </c>
      <c r="C501" t="s">
        <v>20191</v>
      </c>
      <c r="D501" t="s">
        <v>20192</v>
      </c>
      <c r="E501" s="15" t="s">
        <v>20193</v>
      </c>
      <c r="F501" t="s">
        <v>1253</v>
      </c>
      <c r="G501">
        <v>28</v>
      </c>
      <c r="H501" t="s">
        <v>581</v>
      </c>
      <c r="I501" t="s">
        <v>548</v>
      </c>
      <c r="J501" t="s">
        <v>421</v>
      </c>
      <c r="K501" t="s">
        <v>4509</v>
      </c>
      <c r="L501" t="s">
        <v>608</v>
      </c>
      <c r="M501">
        <v>99</v>
      </c>
      <c r="N501">
        <v>1</v>
      </c>
      <c r="O501" t="s">
        <v>585</v>
      </c>
      <c r="P501" t="s">
        <v>584</v>
      </c>
      <c r="Q501" t="s">
        <v>584</v>
      </c>
      <c r="R501" t="s">
        <v>584</v>
      </c>
      <c r="S501" t="s">
        <v>584</v>
      </c>
      <c r="T501" t="s">
        <v>584</v>
      </c>
      <c r="U501">
        <v>0</v>
      </c>
      <c r="AA501" t="s">
        <v>20194</v>
      </c>
      <c r="AE501" t="s">
        <v>20070</v>
      </c>
      <c r="AF501" s="41" t="s">
        <v>20198</v>
      </c>
    </row>
    <row r="502" spans="1:33" x14ac:dyDescent="0.15">
      <c r="A502" s="5" t="str">
        <f>記入用!A502</f>
        <v>乱鍵のナユタ</v>
      </c>
      <c r="B502" t="str">
        <f>記入用!B502</f>
        <v>赤錆</v>
      </c>
      <c r="C502" t="s">
        <v>20232</v>
      </c>
      <c r="D502" s="15" t="s">
        <v>20233</v>
      </c>
      <c r="F502" t="s">
        <v>20234</v>
      </c>
      <c r="G502">
        <v>8</v>
      </c>
      <c r="H502" t="s">
        <v>581</v>
      </c>
      <c r="I502" t="s">
        <v>582</v>
      </c>
      <c r="J502" t="s">
        <v>508</v>
      </c>
      <c r="K502" t="s">
        <v>4509</v>
      </c>
      <c r="L502" t="s">
        <v>608</v>
      </c>
      <c r="M502">
        <v>70</v>
      </c>
      <c r="N502">
        <v>1</v>
      </c>
      <c r="O502" s="6" t="s">
        <v>5941</v>
      </c>
      <c r="P502" t="s">
        <v>584</v>
      </c>
      <c r="Q502" t="s">
        <v>584</v>
      </c>
      <c r="R502" t="s">
        <v>584</v>
      </c>
      <c r="S502" t="s">
        <v>584</v>
      </c>
      <c r="T502" t="s">
        <v>584</v>
      </c>
      <c r="U502">
        <v>5</v>
      </c>
      <c r="V502" t="s">
        <v>20235</v>
      </c>
      <c r="W502" t="s">
        <v>20235</v>
      </c>
      <c r="X502" t="s">
        <v>762</v>
      </c>
      <c r="Y502" t="s">
        <v>762</v>
      </c>
      <c r="AA502" t="s">
        <v>20236</v>
      </c>
      <c r="AC502" s="13" t="s">
        <v>20237</v>
      </c>
      <c r="AE502" t="s">
        <v>20227</v>
      </c>
      <c r="AG502" s="22" t="s">
        <v>20238</v>
      </c>
    </row>
    <row r="503" spans="1:33" x14ac:dyDescent="0.15">
      <c r="A503" s="5" t="str">
        <f>記入用!A503</f>
        <v>竜騎のアイガーガ</v>
      </c>
      <c r="B503" t="str">
        <f>記入用!B503</f>
        <v>おろすきー</v>
      </c>
      <c r="C503" t="s">
        <v>20311</v>
      </c>
      <c r="D503" t="s">
        <v>20312</v>
      </c>
      <c r="E503" t="s">
        <v>883</v>
      </c>
      <c r="F503" t="s">
        <v>1096</v>
      </c>
      <c r="G503">
        <v>8</v>
      </c>
      <c r="H503" t="s">
        <v>581</v>
      </c>
      <c r="I503" t="s">
        <v>582</v>
      </c>
      <c r="J503" t="s">
        <v>421</v>
      </c>
      <c r="K503" t="s">
        <v>4509</v>
      </c>
      <c r="L503" t="s">
        <v>608</v>
      </c>
      <c r="M503">
        <v>5</v>
      </c>
      <c r="N503">
        <v>4</v>
      </c>
      <c r="P503" t="s">
        <v>584</v>
      </c>
      <c r="Q503" t="s">
        <v>584</v>
      </c>
      <c r="R503" t="s">
        <v>584</v>
      </c>
      <c r="S503" t="s">
        <v>642</v>
      </c>
      <c r="T503" t="s">
        <v>642</v>
      </c>
      <c r="U503">
        <v>50</v>
      </c>
      <c r="V503" t="s">
        <v>614</v>
      </c>
      <c r="W503" t="s">
        <v>2128</v>
      </c>
      <c r="X503" t="s">
        <v>2128</v>
      </c>
      <c r="Y503" t="s">
        <v>2128</v>
      </c>
      <c r="Z503" t="s">
        <v>441</v>
      </c>
      <c r="AC503" s="13" t="s">
        <v>20313</v>
      </c>
      <c r="AD503" s="13" t="s">
        <v>17763</v>
      </c>
    </row>
    <row r="504" spans="1:33" x14ac:dyDescent="0.15">
      <c r="A504" s="5" t="s">
        <v>20555</v>
      </c>
      <c r="B504" t="str">
        <f>記入用!B504</f>
        <v>ソナリ</v>
      </c>
      <c r="C504" t="s">
        <v>20561</v>
      </c>
      <c r="D504" s="15" t="s">
        <v>20562</v>
      </c>
      <c r="E504" t="s">
        <v>20563</v>
      </c>
      <c r="F504" t="s">
        <v>20564</v>
      </c>
      <c r="G504">
        <v>7</v>
      </c>
      <c r="H504" t="s">
        <v>419</v>
      </c>
      <c r="I504" t="s">
        <v>420</v>
      </c>
      <c r="J504" t="s">
        <v>583</v>
      </c>
      <c r="K504" t="s">
        <v>4509</v>
      </c>
      <c r="L504" t="s">
        <v>608</v>
      </c>
      <c r="M504">
        <v>10</v>
      </c>
      <c r="N504">
        <v>2</v>
      </c>
      <c r="P504" t="s">
        <v>1426</v>
      </c>
      <c r="Q504" t="s">
        <v>20565</v>
      </c>
      <c r="R504" t="s">
        <v>20566</v>
      </c>
      <c r="S504" t="s">
        <v>20566</v>
      </c>
      <c r="T504" t="s">
        <v>20566</v>
      </c>
      <c r="U504">
        <v>25</v>
      </c>
      <c r="V504" t="s">
        <v>953</v>
      </c>
      <c r="W504" t="s">
        <v>613</v>
      </c>
      <c r="AG504" s="22" t="s">
        <v>20571</v>
      </c>
    </row>
    <row r="505" spans="1:33" x14ac:dyDescent="0.15">
      <c r="A505" s="5" t="s">
        <v>20556</v>
      </c>
      <c r="B505" t="str">
        <f>記入用!B505</f>
        <v>ソナリ</v>
      </c>
      <c r="C505" t="s">
        <v>20561</v>
      </c>
      <c r="D505" s="15" t="s">
        <v>20562</v>
      </c>
      <c r="E505" t="s">
        <v>20563</v>
      </c>
      <c r="F505" t="s">
        <v>20564</v>
      </c>
      <c r="G505">
        <v>7</v>
      </c>
      <c r="H505" t="s">
        <v>419</v>
      </c>
      <c r="I505" t="s">
        <v>420</v>
      </c>
      <c r="J505" t="s">
        <v>583</v>
      </c>
      <c r="K505" t="s">
        <v>4509</v>
      </c>
      <c r="L505" t="s">
        <v>608</v>
      </c>
      <c r="M505">
        <v>10</v>
      </c>
      <c r="N505">
        <v>2</v>
      </c>
      <c r="P505" t="s">
        <v>1426</v>
      </c>
      <c r="Q505" t="s">
        <v>20565</v>
      </c>
      <c r="R505" t="s">
        <v>20566</v>
      </c>
      <c r="S505" t="s">
        <v>20566</v>
      </c>
      <c r="T505" t="s">
        <v>20566</v>
      </c>
      <c r="U505">
        <v>25</v>
      </c>
      <c r="V505" t="s">
        <v>953</v>
      </c>
      <c r="W505" t="s">
        <v>613</v>
      </c>
      <c r="X505" t="s">
        <v>742</v>
      </c>
    </row>
    <row r="506" spans="1:33" x14ac:dyDescent="0.15">
      <c r="A506" s="5" t="str">
        <f>記入用!A506</f>
        <v>文字だけ赤魔獣王《グードガ》</v>
      </c>
      <c r="B506" t="str">
        <f>記入用!B506</f>
        <v>asutosu</v>
      </c>
      <c r="C506" t="s">
        <v>20352</v>
      </c>
      <c r="D506" t="s">
        <v>546</v>
      </c>
      <c r="E506" t="s">
        <v>883</v>
      </c>
      <c r="F506" t="s">
        <v>20353</v>
      </c>
      <c r="G506">
        <v>8</v>
      </c>
      <c r="H506" t="s">
        <v>419</v>
      </c>
      <c r="I506" t="s">
        <v>548</v>
      </c>
      <c r="J506" t="s">
        <v>421</v>
      </c>
      <c r="K506" t="s">
        <v>4509</v>
      </c>
      <c r="L506" t="s">
        <v>608</v>
      </c>
      <c r="M506">
        <v>80</v>
      </c>
      <c r="N506">
        <v>1</v>
      </c>
      <c r="P506" t="s">
        <v>584</v>
      </c>
      <c r="Q506" t="s">
        <v>584</v>
      </c>
      <c r="R506" t="s">
        <v>584</v>
      </c>
      <c r="S506" t="s">
        <v>584</v>
      </c>
      <c r="T506" t="s">
        <v>584</v>
      </c>
      <c r="U506">
        <v>15</v>
      </c>
      <c r="V506" t="s">
        <v>20354</v>
      </c>
      <c r="W506" t="s">
        <v>20354</v>
      </c>
      <c r="X506" t="s">
        <v>20354</v>
      </c>
      <c r="AD506" t="s">
        <v>20355</v>
      </c>
      <c r="AG506" s="41" t="s">
        <v>20356</v>
      </c>
    </row>
    <row r="507" spans="1:33" x14ac:dyDescent="0.15">
      <c r="A507" s="5" t="str">
        <f>記入用!A507</f>
        <v>黒魔獣王《ビョー》</v>
      </c>
      <c r="B507" t="str">
        <f>記入用!B507</f>
        <v>asutosu</v>
      </c>
      <c r="C507" t="s">
        <v>20384</v>
      </c>
      <c r="D507" t="s">
        <v>546</v>
      </c>
      <c r="E507" t="s">
        <v>883</v>
      </c>
      <c r="F507" t="s">
        <v>20353</v>
      </c>
      <c r="G507">
        <v>8</v>
      </c>
      <c r="H507" t="s">
        <v>419</v>
      </c>
      <c r="I507" t="s">
        <v>548</v>
      </c>
      <c r="J507" t="s">
        <v>421</v>
      </c>
      <c r="K507" t="s">
        <v>4509</v>
      </c>
      <c r="L507" t="s">
        <v>608</v>
      </c>
      <c r="M507">
        <v>80</v>
      </c>
      <c r="N507">
        <v>1</v>
      </c>
      <c r="P507" t="s">
        <v>584</v>
      </c>
      <c r="Q507" t="s">
        <v>584</v>
      </c>
      <c r="R507" t="s">
        <v>584</v>
      </c>
      <c r="S507" t="s">
        <v>584</v>
      </c>
      <c r="T507" t="s">
        <v>584</v>
      </c>
      <c r="U507">
        <v>15</v>
      </c>
      <c r="V507" t="s">
        <v>20354</v>
      </c>
      <c r="W507" t="s">
        <v>20354</v>
      </c>
      <c r="X507" t="s">
        <v>20354</v>
      </c>
      <c r="AD507" t="s">
        <v>20355</v>
      </c>
      <c r="AG507" s="41" t="s">
        <v>20356</v>
      </c>
    </row>
    <row r="508" spans="1:33" x14ac:dyDescent="0.15">
      <c r="A508" s="5" t="str">
        <f>記入用!A508</f>
        <v>青魔獣王《ゾリドン》</v>
      </c>
      <c r="B508" t="str">
        <f>記入用!B508</f>
        <v>asutosu</v>
      </c>
      <c r="C508" t="s">
        <v>20404</v>
      </c>
      <c r="D508" t="s">
        <v>546</v>
      </c>
      <c r="E508" t="s">
        <v>883</v>
      </c>
      <c r="F508" t="s">
        <v>20353</v>
      </c>
      <c r="G508">
        <v>8</v>
      </c>
      <c r="H508" t="s">
        <v>419</v>
      </c>
      <c r="I508" t="s">
        <v>548</v>
      </c>
      <c r="J508" t="s">
        <v>421</v>
      </c>
      <c r="K508" t="s">
        <v>4509</v>
      </c>
      <c r="L508" t="s">
        <v>608</v>
      </c>
      <c r="M508">
        <v>80</v>
      </c>
      <c r="N508">
        <v>1</v>
      </c>
      <c r="P508" t="s">
        <v>584</v>
      </c>
      <c r="Q508" t="s">
        <v>584</v>
      </c>
      <c r="R508" t="s">
        <v>584</v>
      </c>
      <c r="S508" t="s">
        <v>584</v>
      </c>
      <c r="T508" t="s">
        <v>584</v>
      </c>
      <c r="U508">
        <v>15</v>
      </c>
      <c r="V508" t="s">
        <v>20354</v>
      </c>
      <c r="W508" t="s">
        <v>20354</v>
      </c>
      <c r="X508" t="s">
        <v>20354</v>
      </c>
      <c r="AD508" t="s">
        <v>20355</v>
      </c>
      <c r="AG508" s="41" t="s">
        <v>20356</v>
      </c>
    </row>
    <row r="509" spans="1:33" x14ac:dyDescent="0.15">
      <c r="A509" s="5" t="str">
        <f>記入用!A509</f>
        <v>赤魔獣王《グードガ》</v>
      </c>
      <c r="B509" t="str">
        <f>記入用!B509</f>
        <v>asutosu</v>
      </c>
      <c r="C509" t="s">
        <v>20420</v>
      </c>
      <c r="D509" t="s">
        <v>546</v>
      </c>
      <c r="E509" t="s">
        <v>883</v>
      </c>
      <c r="F509" t="s">
        <v>20353</v>
      </c>
      <c r="G509">
        <v>8</v>
      </c>
      <c r="H509" t="s">
        <v>419</v>
      </c>
      <c r="I509" t="s">
        <v>548</v>
      </c>
      <c r="J509" t="s">
        <v>421</v>
      </c>
      <c r="K509" t="s">
        <v>4509</v>
      </c>
      <c r="L509" t="s">
        <v>608</v>
      </c>
      <c r="M509">
        <v>80</v>
      </c>
      <c r="N509">
        <v>1</v>
      </c>
      <c r="P509" t="s">
        <v>584</v>
      </c>
      <c r="Q509" t="s">
        <v>584</v>
      </c>
      <c r="R509" t="s">
        <v>584</v>
      </c>
      <c r="S509" t="s">
        <v>584</v>
      </c>
      <c r="T509" t="s">
        <v>584</v>
      </c>
      <c r="U509">
        <v>15</v>
      </c>
      <c r="V509" t="s">
        <v>20354</v>
      </c>
      <c r="W509" t="s">
        <v>20354</v>
      </c>
      <c r="X509" t="s">
        <v>20354</v>
      </c>
      <c r="AD509" t="s">
        <v>20355</v>
      </c>
      <c r="AG509" s="41" t="s">
        <v>20356</v>
      </c>
    </row>
    <row r="510" spans="1:33" x14ac:dyDescent="0.15">
      <c r="A510" s="5" t="str">
        <f>記入用!A510</f>
        <v>白魔獣王《ペッピ》</v>
      </c>
      <c r="B510" t="str">
        <f>記入用!B510</f>
        <v>asutosu</v>
      </c>
      <c r="C510" t="s">
        <v>20430</v>
      </c>
      <c r="D510" t="s">
        <v>546</v>
      </c>
      <c r="E510" t="s">
        <v>883</v>
      </c>
      <c r="F510" t="s">
        <v>20353</v>
      </c>
      <c r="G510">
        <v>8</v>
      </c>
      <c r="H510" t="s">
        <v>419</v>
      </c>
      <c r="I510" t="s">
        <v>548</v>
      </c>
      <c r="J510" t="s">
        <v>421</v>
      </c>
      <c r="K510" t="s">
        <v>4509</v>
      </c>
      <c r="L510" t="s">
        <v>608</v>
      </c>
      <c r="M510">
        <v>80</v>
      </c>
      <c r="N510">
        <v>1</v>
      </c>
      <c r="P510" t="s">
        <v>584</v>
      </c>
      <c r="Q510" t="s">
        <v>584</v>
      </c>
      <c r="R510" t="s">
        <v>584</v>
      </c>
      <c r="S510" t="s">
        <v>584</v>
      </c>
      <c r="T510" t="s">
        <v>584</v>
      </c>
      <c r="U510">
        <v>15</v>
      </c>
      <c r="V510" t="s">
        <v>20354</v>
      </c>
      <c r="W510" t="s">
        <v>20354</v>
      </c>
      <c r="X510" t="s">
        <v>20354</v>
      </c>
      <c r="AD510" t="s">
        <v>20355</v>
      </c>
      <c r="AG510" s="41" t="s">
        <v>20356</v>
      </c>
    </row>
    <row r="511" spans="1:33" x14ac:dyDescent="0.15">
      <c r="A511" s="5" t="str">
        <f>記入用!A511</f>
        <v>金山毘売神</v>
      </c>
      <c r="B511" t="str">
        <f>記入用!B511</f>
        <v>秋宗</v>
      </c>
      <c r="C511" t="s">
        <v>20444</v>
      </c>
      <c r="D511" t="s">
        <v>13270</v>
      </c>
      <c r="E511" t="s">
        <v>1551</v>
      </c>
      <c r="F511" t="s">
        <v>20445</v>
      </c>
      <c r="G511">
        <v>8</v>
      </c>
      <c r="H511" t="s">
        <v>419</v>
      </c>
      <c r="I511" t="s">
        <v>420</v>
      </c>
      <c r="J511" t="s">
        <v>421</v>
      </c>
      <c r="K511" t="s">
        <v>4509</v>
      </c>
      <c r="L511" t="s">
        <v>608</v>
      </c>
      <c r="M511">
        <v>100</v>
      </c>
      <c r="N511">
        <v>2</v>
      </c>
      <c r="P511" t="s">
        <v>20446</v>
      </c>
      <c r="Q511" t="s">
        <v>20446</v>
      </c>
      <c r="R511" t="s">
        <v>20446</v>
      </c>
      <c r="S511" t="s">
        <v>20446</v>
      </c>
      <c r="T511" t="s">
        <v>20446</v>
      </c>
      <c r="U511">
        <v>0</v>
      </c>
      <c r="AD511" t="s">
        <v>20447</v>
      </c>
    </row>
    <row r="512" spans="1:33" x14ac:dyDescent="0.15">
      <c r="A512" s="5" t="str">
        <f>記入用!A512</f>
        <v>金山彦命</v>
      </c>
      <c r="B512" t="str">
        <f>記入用!B512</f>
        <v>秋宗</v>
      </c>
      <c r="C512" t="s">
        <v>20444</v>
      </c>
      <c r="D512" t="s">
        <v>13270</v>
      </c>
      <c r="E512" t="s">
        <v>1551</v>
      </c>
      <c r="F512" t="s">
        <v>20445</v>
      </c>
      <c r="G512">
        <v>8</v>
      </c>
      <c r="H512" t="s">
        <v>419</v>
      </c>
      <c r="I512" t="s">
        <v>420</v>
      </c>
      <c r="J512" t="s">
        <v>421</v>
      </c>
      <c r="K512" t="s">
        <v>4509</v>
      </c>
      <c r="L512" t="s">
        <v>608</v>
      </c>
      <c r="M512">
        <v>100</v>
      </c>
      <c r="N512">
        <v>2</v>
      </c>
      <c r="P512" t="s">
        <v>20446</v>
      </c>
      <c r="Q512" t="s">
        <v>20446</v>
      </c>
      <c r="R512" t="s">
        <v>20446</v>
      </c>
      <c r="S512" t="s">
        <v>20446</v>
      </c>
      <c r="T512" t="s">
        <v>20446</v>
      </c>
      <c r="U512">
        <v>0</v>
      </c>
      <c r="AD512" t="s">
        <v>20447</v>
      </c>
    </row>
    <row r="513" spans="1:33" x14ac:dyDescent="0.15">
      <c r="A513" s="5" t="str">
        <f>記入用!A513</f>
        <v>菅原天神</v>
      </c>
      <c r="B513" t="str">
        <f>記入用!B513</f>
        <v>秋宗</v>
      </c>
      <c r="C513" t="s">
        <v>20444</v>
      </c>
      <c r="D513" t="s">
        <v>13270</v>
      </c>
      <c r="E513" t="s">
        <v>1551</v>
      </c>
      <c r="F513" t="s">
        <v>20445</v>
      </c>
      <c r="G513">
        <v>8</v>
      </c>
      <c r="H513" t="s">
        <v>419</v>
      </c>
      <c r="I513" t="s">
        <v>420</v>
      </c>
      <c r="J513" t="s">
        <v>421</v>
      </c>
      <c r="K513" t="s">
        <v>4509</v>
      </c>
      <c r="L513" t="s">
        <v>608</v>
      </c>
      <c r="M513">
        <v>100</v>
      </c>
      <c r="N513">
        <v>2</v>
      </c>
      <c r="P513" t="s">
        <v>20446</v>
      </c>
      <c r="Q513" t="s">
        <v>20446</v>
      </c>
      <c r="R513" t="s">
        <v>20446</v>
      </c>
      <c r="S513" t="s">
        <v>20446</v>
      </c>
      <c r="T513" t="s">
        <v>20446</v>
      </c>
      <c r="U513">
        <v>0</v>
      </c>
      <c r="AD513" t="s">
        <v>20447</v>
      </c>
    </row>
    <row r="514" spans="1:33" x14ac:dyDescent="0.15">
      <c r="A514" s="5" t="str">
        <f>記入用!A514</f>
        <v>素戔嗚命</v>
      </c>
      <c r="B514" t="str">
        <f>記入用!B514</f>
        <v>秋宗</v>
      </c>
      <c r="C514" t="s">
        <v>20444</v>
      </c>
      <c r="D514" t="s">
        <v>13270</v>
      </c>
      <c r="E514" t="s">
        <v>1551</v>
      </c>
      <c r="F514" t="s">
        <v>20445</v>
      </c>
      <c r="G514">
        <v>8</v>
      </c>
      <c r="H514" t="s">
        <v>419</v>
      </c>
      <c r="I514" t="s">
        <v>420</v>
      </c>
      <c r="J514" t="s">
        <v>421</v>
      </c>
      <c r="K514" t="s">
        <v>4509</v>
      </c>
      <c r="L514" t="s">
        <v>608</v>
      </c>
      <c r="M514">
        <v>100</v>
      </c>
      <c r="N514">
        <v>2</v>
      </c>
      <c r="P514" t="s">
        <v>20446</v>
      </c>
      <c r="Q514" t="s">
        <v>20446</v>
      </c>
      <c r="R514" t="s">
        <v>20446</v>
      </c>
      <c r="S514" t="s">
        <v>20446</v>
      </c>
      <c r="T514" t="s">
        <v>20446</v>
      </c>
      <c r="U514">
        <v>0</v>
      </c>
      <c r="AD514" t="s">
        <v>20447</v>
      </c>
    </row>
    <row r="515" spans="1:33" x14ac:dyDescent="0.15">
      <c r="A515" s="5" t="str">
        <f>記入用!A515</f>
        <v>天若日子</v>
      </c>
      <c r="B515" t="str">
        <f>記入用!B515</f>
        <v>秋宗</v>
      </c>
      <c r="C515" t="s">
        <v>20444</v>
      </c>
      <c r="D515" t="s">
        <v>13270</v>
      </c>
      <c r="E515" t="s">
        <v>1551</v>
      </c>
      <c r="F515" t="s">
        <v>20445</v>
      </c>
      <c r="G515">
        <v>8</v>
      </c>
      <c r="H515" t="s">
        <v>419</v>
      </c>
      <c r="I515" t="s">
        <v>420</v>
      </c>
      <c r="J515" t="s">
        <v>421</v>
      </c>
      <c r="K515" t="s">
        <v>4509</v>
      </c>
      <c r="L515" t="s">
        <v>608</v>
      </c>
      <c r="M515">
        <v>100</v>
      </c>
      <c r="N515">
        <v>2</v>
      </c>
      <c r="P515" t="s">
        <v>20446</v>
      </c>
      <c r="Q515" t="s">
        <v>20446</v>
      </c>
      <c r="R515" t="s">
        <v>20446</v>
      </c>
      <c r="S515" t="s">
        <v>20446</v>
      </c>
      <c r="T515" t="s">
        <v>20446</v>
      </c>
      <c r="U515">
        <v>0</v>
      </c>
      <c r="AD515" t="s">
        <v>20447</v>
      </c>
    </row>
    <row r="516" spans="1:33" x14ac:dyDescent="0.15">
      <c r="A516" s="5" t="str">
        <f>記入用!A516</f>
        <v>天手力雄命</v>
      </c>
      <c r="B516" t="str">
        <f>記入用!B516</f>
        <v>秋宗</v>
      </c>
      <c r="C516" t="s">
        <v>20444</v>
      </c>
      <c r="D516" t="s">
        <v>13270</v>
      </c>
      <c r="E516" t="s">
        <v>1551</v>
      </c>
      <c r="F516" t="s">
        <v>20445</v>
      </c>
      <c r="G516">
        <v>8</v>
      </c>
      <c r="H516" t="s">
        <v>419</v>
      </c>
      <c r="I516" t="s">
        <v>420</v>
      </c>
      <c r="J516" t="s">
        <v>421</v>
      </c>
      <c r="K516" t="s">
        <v>4509</v>
      </c>
      <c r="L516" t="s">
        <v>608</v>
      </c>
      <c r="M516">
        <v>100</v>
      </c>
      <c r="N516">
        <v>2</v>
      </c>
      <c r="P516" t="s">
        <v>20446</v>
      </c>
      <c r="Q516" t="s">
        <v>20446</v>
      </c>
      <c r="R516" t="s">
        <v>20446</v>
      </c>
      <c r="S516" t="s">
        <v>20446</v>
      </c>
      <c r="T516" t="s">
        <v>20446</v>
      </c>
      <c r="U516">
        <v>0</v>
      </c>
      <c r="AD516" t="s">
        <v>20447</v>
      </c>
    </row>
    <row r="517" spans="1:33" x14ac:dyDescent="0.15">
      <c r="A517" s="5" t="str">
        <f>記入用!A517</f>
        <v>天津甕星</v>
      </c>
      <c r="B517" t="str">
        <f>記入用!B517</f>
        <v>秋宗</v>
      </c>
      <c r="C517" t="s">
        <v>20444</v>
      </c>
      <c r="D517" t="s">
        <v>13270</v>
      </c>
      <c r="E517" t="s">
        <v>1551</v>
      </c>
      <c r="F517" t="s">
        <v>20445</v>
      </c>
      <c r="G517">
        <v>8</v>
      </c>
      <c r="H517" t="s">
        <v>419</v>
      </c>
      <c r="I517" t="s">
        <v>420</v>
      </c>
      <c r="J517" t="s">
        <v>421</v>
      </c>
      <c r="K517" t="s">
        <v>4509</v>
      </c>
      <c r="L517" t="s">
        <v>608</v>
      </c>
      <c r="M517">
        <v>100</v>
      </c>
      <c r="N517">
        <v>2</v>
      </c>
      <c r="P517" t="s">
        <v>20446</v>
      </c>
      <c r="Q517" t="s">
        <v>20446</v>
      </c>
      <c r="R517" t="s">
        <v>20446</v>
      </c>
      <c r="S517" t="s">
        <v>20446</v>
      </c>
      <c r="T517" t="s">
        <v>20446</v>
      </c>
      <c r="U517">
        <v>0</v>
      </c>
      <c r="AD517" t="s">
        <v>20447</v>
      </c>
    </row>
    <row r="518" spans="1:33" x14ac:dyDescent="0.15">
      <c r="A518" s="5" t="str">
        <f>記入用!A518</f>
        <v>木花咲耶姫</v>
      </c>
      <c r="B518" t="str">
        <f>記入用!B518</f>
        <v>秋宗</v>
      </c>
      <c r="C518" t="s">
        <v>20444</v>
      </c>
      <c r="D518" t="s">
        <v>13270</v>
      </c>
      <c r="E518" t="s">
        <v>1551</v>
      </c>
      <c r="F518" t="s">
        <v>20445</v>
      </c>
      <c r="G518">
        <v>8</v>
      </c>
      <c r="H518" t="s">
        <v>419</v>
      </c>
      <c r="I518" t="s">
        <v>420</v>
      </c>
      <c r="J518" t="s">
        <v>421</v>
      </c>
      <c r="K518" t="s">
        <v>4509</v>
      </c>
      <c r="L518" t="s">
        <v>608</v>
      </c>
      <c r="M518">
        <v>100</v>
      </c>
      <c r="N518">
        <v>2</v>
      </c>
      <c r="P518" t="s">
        <v>20446</v>
      </c>
      <c r="Q518" t="s">
        <v>20446</v>
      </c>
      <c r="R518" t="s">
        <v>20446</v>
      </c>
      <c r="S518" t="s">
        <v>20446</v>
      </c>
      <c r="T518" t="s">
        <v>20446</v>
      </c>
      <c r="U518">
        <v>0</v>
      </c>
      <c r="AD518" t="s">
        <v>20447</v>
      </c>
    </row>
    <row r="519" spans="1:33" x14ac:dyDescent="0.15">
      <c r="A519" s="5" t="str">
        <f>記入用!A519</f>
        <v>火群のヴュール</v>
      </c>
      <c r="B519" t="str">
        <f>記入用!B519</f>
        <v>信仰</v>
      </c>
      <c r="C519" t="s">
        <v>20528</v>
      </c>
      <c r="D519" t="s">
        <v>20529</v>
      </c>
      <c r="E519" t="s">
        <v>20530</v>
      </c>
      <c r="F519" t="s">
        <v>20353</v>
      </c>
      <c r="G519">
        <v>8</v>
      </c>
      <c r="H519" t="s">
        <v>419</v>
      </c>
      <c r="I519" t="s">
        <v>420</v>
      </c>
      <c r="J519" t="s">
        <v>582</v>
      </c>
      <c r="K519" t="s">
        <v>4509</v>
      </c>
      <c r="L519" t="s">
        <v>608</v>
      </c>
      <c r="M519">
        <v>100</v>
      </c>
      <c r="N519">
        <v>1</v>
      </c>
      <c r="O519" t="s">
        <v>839</v>
      </c>
      <c r="P519" t="s">
        <v>584</v>
      </c>
      <c r="Q519" t="s">
        <v>584</v>
      </c>
      <c r="R519" t="s">
        <v>584</v>
      </c>
      <c r="S519" t="s">
        <v>584</v>
      </c>
      <c r="T519" t="s">
        <v>584</v>
      </c>
      <c r="U519">
        <v>20</v>
      </c>
      <c r="V519" t="s">
        <v>20531</v>
      </c>
      <c r="W519" t="s">
        <v>20532</v>
      </c>
      <c r="X519" t="s">
        <v>20533</v>
      </c>
      <c r="Y519" t="s">
        <v>20534</v>
      </c>
      <c r="AA519" t="s">
        <v>20535</v>
      </c>
      <c r="AC519" t="s">
        <v>20536</v>
      </c>
      <c r="AD519" t="s">
        <v>20537</v>
      </c>
      <c r="AE519" t="s">
        <v>20538</v>
      </c>
    </row>
    <row r="520" spans="1:33" x14ac:dyDescent="0.15">
      <c r="A520" s="5" t="str">
        <f>記入用!A520</f>
        <v>新月のヘカテー[oo版]</v>
      </c>
      <c r="B520" t="str">
        <f>記入用!B520</f>
        <v>ソナリ</v>
      </c>
      <c r="C520" t="s">
        <v>20701</v>
      </c>
      <c r="D520" t="s">
        <v>20702</v>
      </c>
      <c r="E520" t="s">
        <v>1423</v>
      </c>
      <c r="F520" t="s">
        <v>20703</v>
      </c>
      <c r="G520">
        <v>7</v>
      </c>
      <c r="H520" t="s">
        <v>419</v>
      </c>
      <c r="I520" t="s">
        <v>582</v>
      </c>
      <c r="J520" t="s">
        <v>583</v>
      </c>
      <c r="K520" t="s">
        <v>20704</v>
      </c>
      <c r="L520" t="s">
        <v>608</v>
      </c>
      <c r="M520">
        <v>50</v>
      </c>
      <c r="N520">
        <v>1</v>
      </c>
      <c r="P520" t="s">
        <v>584</v>
      </c>
      <c r="Q520" t="s">
        <v>584</v>
      </c>
      <c r="R520" t="s">
        <v>584</v>
      </c>
      <c r="S520" t="s">
        <v>644</v>
      </c>
      <c r="T520" t="s">
        <v>2319</v>
      </c>
      <c r="U520">
        <v>66</v>
      </c>
      <c r="V520" t="s">
        <v>5381</v>
      </c>
      <c r="W520" t="s">
        <v>20705</v>
      </c>
      <c r="X520" t="s">
        <v>20706</v>
      </c>
      <c r="Y520" t="s">
        <v>20707</v>
      </c>
      <c r="Z520" t="s">
        <v>784</v>
      </c>
      <c r="AA520" t="s">
        <v>20708</v>
      </c>
    </row>
    <row r="521" spans="1:33" x14ac:dyDescent="0.15">
      <c r="A521" s="5" t="str">
        <f>記入用!A521</f>
        <v>新月のヘカテー[MMA版]</v>
      </c>
      <c r="B521" t="str">
        <f>記入用!B521</f>
        <v>ソナリ</v>
      </c>
      <c r="C521" t="s">
        <v>20701</v>
      </c>
      <c r="D521" t="s">
        <v>20702</v>
      </c>
      <c r="E521" t="s">
        <v>1423</v>
      </c>
      <c r="F521" t="s">
        <v>20703</v>
      </c>
      <c r="G521">
        <v>7</v>
      </c>
      <c r="H521" t="s">
        <v>419</v>
      </c>
      <c r="I521" t="s">
        <v>582</v>
      </c>
      <c r="J521" t="s">
        <v>583</v>
      </c>
      <c r="K521" t="s">
        <v>20704</v>
      </c>
      <c r="L521" t="s">
        <v>608</v>
      </c>
      <c r="M521">
        <v>50</v>
      </c>
      <c r="N521">
        <v>1</v>
      </c>
      <c r="P521" t="s">
        <v>584</v>
      </c>
      <c r="Q521" t="s">
        <v>584</v>
      </c>
      <c r="R521" t="s">
        <v>584</v>
      </c>
      <c r="S521" t="s">
        <v>644</v>
      </c>
      <c r="T521" t="s">
        <v>2319</v>
      </c>
      <c r="U521">
        <v>66</v>
      </c>
      <c r="V521" t="s">
        <v>5381</v>
      </c>
      <c r="W521" t="s">
        <v>20705</v>
      </c>
      <c r="X521" t="s">
        <v>20706</v>
      </c>
      <c r="Y521" t="s">
        <v>20707</v>
      </c>
      <c r="Z521" t="s">
        <v>784</v>
      </c>
      <c r="AA521" t="s">
        <v>20708</v>
      </c>
    </row>
    <row r="522" spans="1:33" x14ac:dyDescent="0.15">
      <c r="A522" s="5" t="str">
        <f>記入用!A522</f>
        <v>プリンチャンアイドルさら</v>
      </c>
      <c r="B522" t="str">
        <f>記入用!B522</f>
        <v>ローエル</v>
      </c>
      <c r="C522" t="s">
        <v>20748</v>
      </c>
      <c r="D522" t="s">
        <v>546</v>
      </c>
      <c r="E522" t="s">
        <v>1498</v>
      </c>
      <c r="F522" t="s">
        <v>20749</v>
      </c>
      <c r="G522">
        <v>8</v>
      </c>
      <c r="H522" t="s">
        <v>581</v>
      </c>
      <c r="I522" t="s">
        <v>420</v>
      </c>
      <c r="J522" t="s">
        <v>421</v>
      </c>
      <c r="K522" t="s">
        <v>4509</v>
      </c>
      <c r="L522" t="s">
        <v>550</v>
      </c>
      <c r="M522">
        <v>70</v>
      </c>
      <c r="N522">
        <v>3</v>
      </c>
      <c r="O522" t="s">
        <v>3820</v>
      </c>
      <c r="P522" s="6" t="s">
        <v>709</v>
      </c>
      <c r="Q522" s="6" t="s">
        <v>709</v>
      </c>
      <c r="R522" s="6" t="s">
        <v>709</v>
      </c>
      <c r="S522" s="6" t="s">
        <v>709</v>
      </c>
      <c r="T522" s="6" t="s">
        <v>709</v>
      </c>
      <c r="U522">
        <v>0</v>
      </c>
      <c r="AA522" t="s">
        <v>20750</v>
      </c>
      <c r="AB522" t="s">
        <v>20750</v>
      </c>
      <c r="AD522" t="s">
        <v>20752</v>
      </c>
      <c r="AG522" s="41" t="s">
        <v>20751</v>
      </c>
    </row>
    <row r="523" spans="1:33" x14ac:dyDescent="0.15">
      <c r="A523" s="5" t="str">
        <f>記入用!A523</f>
        <v>劣速のアルビィ</v>
      </c>
      <c r="B523" t="str">
        <f>記入用!B523</f>
        <v>Aoi_nasuko</v>
      </c>
      <c r="C523" t="s">
        <v>20788</v>
      </c>
      <c r="D523" s="15" t="s">
        <v>20789</v>
      </c>
      <c r="E523" t="s">
        <v>1498</v>
      </c>
      <c r="F523" t="s">
        <v>20790</v>
      </c>
      <c r="G523">
        <v>8</v>
      </c>
      <c r="H523" t="s">
        <v>419</v>
      </c>
      <c r="I523" t="s">
        <v>420</v>
      </c>
      <c r="J523" t="s">
        <v>508</v>
      </c>
      <c r="K523" t="s">
        <v>4509</v>
      </c>
      <c r="L523" t="s">
        <v>608</v>
      </c>
      <c r="M523">
        <v>30</v>
      </c>
      <c r="N523">
        <v>1</v>
      </c>
      <c r="P523" t="s">
        <v>584</v>
      </c>
      <c r="Q523" t="s">
        <v>584</v>
      </c>
      <c r="R523" t="s">
        <v>584</v>
      </c>
      <c r="S523" t="s">
        <v>584</v>
      </c>
      <c r="T523" t="s">
        <v>584</v>
      </c>
      <c r="U523">
        <v>15</v>
      </c>
      <c r="V523" t="s">
        <v>20791</v>
      </c>
      <c r="AD523" t="s">
        <v>20792</v>
      </c>
    </row>
    <row r="524" spans="1:33" x14ac:dyDescent="0.15">
      <c r="A524" s="5" t="str">
        <f>記入用!A524</f>
        <v>魂無き霊馬・アルビ</v>
      </c>
      <c r="B524" t="str">
        <f>記入用!B524</f>
        <v>Aoi_nasuko</v>
      </c>
      <c r="C524" t="s">
        <v>20817</v>
      </c>
      <c r="D524" s="15" t="s">
        <v>20818</v>
      </c>
      <c r="E524" t="s">
        <v>1498</v>
      </c>
      <c r="F524" t="s">
        <v>20819</v>
      </c>
      <c r="G524">
        <v>8</v>
      </c>
      <c r="H524" t="s">
        <v>419</v>
      </c>
      <c r="I524" t="s">
        <v>420</v>
      </c>
      <c r="J524" t="s">
        <v>508</v>
      </c>
      <c r="K524" t="s">
        <v>4509</v>
      </c>
      <c r="L524" t="s">
        <v>608</v>
      </c>
      <c r="M524">
        <v>30</v>
      </c>
      <c r="N524">
        <v>1</v>
      </c>
      <c r="P524" t="s">
        <v>584</v>
      </c>
      <c r="Q524" t="s">
        <v>584</v>
      </c>
      <c r="R524" t="s">
        <v>584</v>
      </c>
      <c r="S524" t="s">
        <v>584</v>
      </c>
      <c r="T524" t="s">
        <v>584</v>
      </c>
      <c r="U524">
        <v>15</v>
      </c>
      <c r="V524" t="s">
        <v>20791</v>
      </c>
      <c r="AD524" t="s">
        <v>20820</v>
      </c>
    </row>
    <row r="525" spans="1:33" x14ac:dyDescent="0.15">
      <c r="A525" s="5" t="str">
        <f>記入用!A525</f>
        <v>魔狩のセツ</v>
      </c>
      <c r="B525" t="str">
        <f>記入用!B525</f>
        <v>ウィル</v>
      </c>
      <c r="C525" t="s">
        <v>20844</v>
      </c>
      <c r="D525" s="15" t="s">
        <v>20845</v>
      </c>
      <c r="E525" t="s">
        <v>816</v>
      </c>
      <c r="F525" t="s">
        <v>20846</v>
      </c>
      <c r="G525">
        <v>1</v>
      </c>
      <c r="H525" t="s">
        <v>20847</v>
      </c>
      <c r="I525" t="s">
        <v>20848</v>
      </c>
      <c r="J525" t="s">
        <v>20849</v>
      </c>
      <c r="K525" t="s">
        <v>4509</v>
      </c>
      <c r="L525" t="s">
        <v>434</v>
      </c>
      <c r="M525">
        <v>50</v>
      </c>
      <c r="N525">
        <v>1</v>
      </c>
      <c r="P525" t="s">
        <v>584</v>
      </c>
      <c r="Q525" s="6" t="s">
        <v>709</v>
      </c>
      <c r="R525" s="6" t="s">
        <v>709</v>
      </c>
      <c r="S525" s="6" t="s">
        <v>709</v>
      </c>
      <c r="T525" s="6" t="s">
        <v>709</v>
      </c>
      <c r="U525">
        <v>0</v>
      </c>
      <c r="AC525" t="s">
        <v>20850</v>
      </c>
      <c r="AD525" t="s">
        <v>20851</v>
      </c>
      <c r="AE525" t="s">
        <v>3592</v>
      </c>
      <c r="AG525" s="41" t="s">
        <v>20852</v>
      </c>
    </row>
    <row r="526" spans="1:33" x14ac:dyDescent="0.15">
      <c r="A526" s="5" t="str">
        <f>記入用!A526</f>
        <v>セクシーすぎるメヒョウ</v>
      </c>
      <c r="B526" t="str">
        <f>記入用!B526</f>
        <v>風見鶏　遊</v>
      </c>
      <c r="C526" t="s">
        <v>20885</v>
      </c>
      <c r="D526" t="s">
        <v>2297</v>
      </c>
      <c r="E526" t="s">
        <v>639</v>
      </c>
      <c r="F526" t="s">
        <v>20886</v>
      </c>
      <c r="G526">
        <v>4</v>
      </c>
      <c r="H526" t="s">
        <v>419</v>
      </c>
      <c r="I526" t="s">
        <v>420</v>
      </c>
      <c r="J526" t="s">
        <v>508</v>
      </c>
      <c r="K526" t="s">
        <v>4509</v>
      </c>
      <c r="L526" t="s">
        <v>608</v>
      </c>
      <c r="M526">
        <v>30</v>
      </c>
      <c r="N526">
        <v>3</v>
      </c>
      <c r="O526" t="s">
        <v>676</v>
      </c>
      <c r="P526" t="s">
        <v>20882</v>
      </c>
      <c r="Q526" t="s">
        <v>20882</v>
      </c>
      <c r="R526" t="s">
        <v>20882</v>
      </c>
      <c r="S526" t="s">
        <v>20882</v>
      </c>
      <c r="T526" t="s">
        <v>966</v>
      </c>
      <c r="U526">
        <v>40</v>
      </c>
      <c r="V526" t="s">
        <v>20887</v>
      </c>
      <c r="W526" t="s">
        <v>20887</v>
      </c>
      <c r="X526" t="s">
        <v>966</v>
      </c>
      <c r="Y526" t="s">
        <v>20888</v>
      </c>
      <c r="Z526" t="s">
        <v>441</v>
      </c>
      <c r="AA526" t="s">
        <v>20889</v>
      </c>
      <c r="AC526" t="s">
        <v>20890</v>
      </c>
      <c r="AD526" t="s">
        <v>20891</v>
      </c>
      <c r="AE526" t="s">
        <v>20879</v>
      </c>
      <c r="AF526" s="41" t="s">
        <v>20941</v>
      </c>
    </row>
    <row r="527" spans="1:33" x14ac:dyDescent="0.15">
      <c r="A527" s="5" t="str">
        <f>記入用!A527</f>
        <v>恐涙のシャウト</v>
      </c>
      <c r="B527" t="str">
        <f>記入用!B527</f>
        <v>サイレント</v>
      </c>
      <c r="C527" t="s">
        <v>20990</v>
      </c>
      <c r="D527" t="s">
        <v>546</v>
      </c>
      <c r="E527" s="15" t="s">
        <v>20991</v>
      </c>
      <c r="F527" t="s">
        <v>20992</v>
      </c>
      <c r="G527">
        <v>8</v>
      </c>
      <c r="H527" t="s">
        <v>419</v>
      </c>
      <c r="I527" t="s">
        <v>548</v>
      </c>
      <c r="J527" t="s">
        <v>508</v>
      </c>
      <c r="K527" t="s">
        <v>4509</v>
      </c>
      <c r="L527" t="s">
        <v>608</v>
      </c>
      <c r="M527">
        <v>0</v>
      </c>
      <c r="N527">
        <v>3</v>
      </c>
      <c r="O527" t="s">
        <v>676</v>
      </c>
      <c r="P527" t="s">
        <v>423</v>
      </c>
      <c r="Q527" t="s">
        <v>423</v>
      </c>
      <c r="R527" t="s">
        <v>423</v>
      </c>
      <c r="S527" t="s">
        <v>423</v>
      </c>
      <c r="T527" t="s">
        <v>423</v>
      </c>
      <c r="U527">
        <v>9</v>
      </c>
      <c r="V527" t="s">
        <v>423</v>
      </c>
      <c r="W527" t="s">
        <v>761</v>
      </c>
      <c r="X527" t="s">
        <v>761</v>
      </c>
      <c r="Y527" t="s">
        <v>761</v>
      </c>
      <c r="Z527" t="s">
        <v>761</v>
      </c>
      <c r="AA527" t="s">
        <v>20993</v>
      </c>
      <c r="AC527" t="s">
        <v>20994</v>
      </c>
      <c r="AD527" t="s">
        <v>20995</v>
      </c>
    </row>
    <row r="528" spans="1:33" x14ac:dyDescent="0.15">
      <c r="A528" s="5" t="str">
        <f>記入用!A528</f>
        <v>階のステラウェイ</v>
      </c>
      <c r="B528" t="str">
        <f>記入用!B528</f>
        <v>サイレント</v>
      </c>
      <c r="C528" t="s">
        <v>21026</v>
      </c>
      <c r="D528" t="s">
        <v>546</v>
      </c>
      <c r="E528" s="15" t="s">
        <v>21027</v>
      </c>
      <c r="F528" t="s">
        <v>3151</v>
      </c>
      <c r="G528">
        <v>8</v>
      </c>
      <c r="H528" t="s">
        <v>419</v>
      </c>
      <c r="I528" t="s">
        <v>420</v>
      </c>
      <c r="J528" t="s">
        <v>421</v>
      </c>
      <c r="K528" t="s">
        <v>4509</v>
      </c>
      <c r="L528" t="s">
        <v>608</v>
      </c>
      <c r="M528">
        <v>90</v>
      </c>
      <c r="N528">
        <v>3</v>
      </c>
      <c r="O528" t="s">
        <v>609</v>
      </c>
      <c r="P528" t="s">
        <v>679</v>
      </c>
      <c r="Q528" t="s">
        <v>679</v>
      </c>
      <c r="R528" t="s">
        <v>679</v>
      </c>
      <c r="S528" t="s">
        <v>742</v>
      </c>
      <c r="T528" t="s">
        <v>742</v>
      </c>
      <c r="U528">
        <v>40</v>
      </c>
      <c r="V528" t="s">
        <v>1576</v>
      </c>
      <c r="W528" t="s">
        <v>642</v>
      </c>
      <c r="X528" t="s">
        <v>642</v>
      </c>
      <c r="Y528" t="s">
        <v>678</v>
      </c>
      <c r="Z528" t="s">
        <v>678</v>
      </c>
      <c r="AC528" t="s">
        <v>21028</v>
      </c>
      <c r="AD528" t="s">
        <v>21029</v>
      </c>
    </row>
    <row r="529" spans="1:33" x14ac:dyDescent="0.15">
      <c r="A529" s="5" t="str">
        <f>記入用!A529</f>
        <v>烙印のシジル</v>
      </c>
      <c r="B529" t="str">
        <f>記入用!B529</f>
        <v>サイレント</v>
      </c>
      <c r="C529" t="s">
        <v>21054</v>
      </c>
      <c r="D529" t="s">
        <v>546</v>
      </c>
      <c r="E529" s="15" t="s">
        <v>21055</v>
      </c>
      <c r="F529" t="s">
        <v>20992</v>
      </c>
      <c r="G529">
        <v>8</v>
      </c>
      <c r="H529" t="s">
        <v>581</v>
      </c>
      <c r="I529" t="s">
        <v>548</v>
      </c>
      <c r="J529" t="s">
        <v>421</v>
      </c>
      <c r="K529" t="s">
        <v>4509</v>
      </c>
      <c r="L529" t="s">
        <v>608</v>
      </c>
      <c r="M529">
        <v>95</v>
      </c>
      <c r="N529">
        <v>1</v>
      </c>
      <c r="P529" t="s">
        <v>551</v>
      </c>
      <c r="Q529" t="s">
        <v>551</v>
      </c>
      <c r="R529" t="s">
        <v>551</v>
      </c>
      <c r="S529" t="s">
        <v>612</v>
      </c>
      <c r="T529" t="s">
        <v>21057</v>
      </c>
      <c r="U529">
        <v>10</v>
      </c>
      <c r="V529" t="s">
        <v>21058</v>
      </c>
      <c r="W529" t="s">
        <v>21059</v>
      </c>
      <c r="X529" t="s">
        <v>614</v>
      </c>
      <c r="Y529" t="s">
        <v>21050</v>
      </c>
      <c r="Z529" t="s">
        <v>615</v>
      </c>
      <c r="AC529" t="s">
        <v>21060</v>
      </c>
      <c r="AD529" t="s">
        <v>21061</v>
      </c>
    </row>
    <row r="530" spans="1:33" x14ac:dyDescent="0.15">
      <c r="A530" s="5" t="str">
        <f>記入用!A530</f>
        <v>バッター</v>
      </c>
      <c r="B530" t="str">
        <f>記入用!B530</f>
        <v>サイレント</v>
      </c>
      <c r="C530" t="s">
        <v>21081</v>
      </c>
      <c r="D530" s="15" t="s">
        <v>21081</v>
      </c>
      <c r="E530" s="15" t="s">
        <v>21082</v>
      </c>
      <c r="F530" t="s">
        <v>20992</v>
      </c>
      <c r="G530">
        <v>8</v>
      </c>
      <c r="H530" t="s">
        <v>581</v>
      </c>
      <c r="I530" t="s">
        <v>21083</v>
      </c>
      <c r="J530" t="s">
        <v>421</v>
      </c>
      <c r="K530" t="s">
        <v>12330</v>
      </c>
      <c r="L530" t="s">
        <v>608</v>
      </c>
      <c r="M530">
        <v>80</v>
      </c>
      <c r="N530">
        <v>1</v>
      </c>
      <c r="P530" t="s">
        <v>551</v>
      </c>
      <c r="Q530" t="s">
        <v>551</v>
      </c>
      <c r="R530" t="s">
        <v>551</v>
      </c>
      <c r="S530" t="s">
        <v>423</v>
      </c>
      <c r="T530" t="s">
        <v>761</v>
      </c>
      <c r="U530">
        <v>30</v>
      </c>
      <c r="V530" t="s">
        <v>21084</v>
      </c>
      <c r="W530" t="s">
        <v>3504</v>
      </c>
      <c r="X530" t="s">
        <v>741</v>
      </c>
      <c r="Y530" t="s">
        <v>677</v>
      </c>
      <c r="Z530" t="s">
        <v>441</v>
      </c>
      <c r="AC530" t="s">
        <v>21085</v>
      </c>
      <c r="AD530" t="s">
        <v>21086</v>
      </c>
    </row>
    <row r="531" spans="1:33" x14ac:dyDescent="0.15">
      <c r="A531" s="5" t="str">
        <f>記入用!A531</f>
        <v>春子のカスゴ</v>
      </c>
      <c r="B531" t="str">
        <f>記入用!B531</f>
        <v>ソナリ</v>
      </c>
      <c r="C531" t="s">
        <v>21150</v>
      </c>
      <c r="D531" t="s">
        <v>2742</v>
      </c>
      <c r="E531" t="s">
        <v>951</v>
      </c>
      <c r="F531" t="s">
        <v>21151</v>
      </c>
      <c r="G531">
        <v>7</v>
      </c>
      <c r="H531" t="s">
        <v>419</v>
      </c>
      <c r="I531" t="s">
        <v>582</v>
      </c>
      <c r="J531" t="s">
        <v>421</v>
      </c>
      <c r="K531" t="s">
        <v>4509</v>
      </c>
      <c r="L531" t="s">
        <v>608</v>
      </c>
      <c r="M531">
        <v>90</v>
      </c>
      <c r="N531">
        <v>1</v>
      </c>
      <c r="P531" t="s">
        <v>551</v>
      </c>
      <c r="Q531" t="s">
        <v>551</v>
      </c>
      <c r="R531" t="s">
        <v>551</v>
      </c>
      <c r="S531" t="s">
        <v>551</v>
      </c>
      <c r="T531" t="s">
        <v>551</v>
      </c>
      <c r="U531">
        <v>41</v>
      </c>
      <c r="V531" t="s">
        <v>441</v>
      </c>
      <c r="W531" t="s">
        <v>642</v>
      </c>
      <c r="X531" t="s">
        <v>866</v>
      </c>
      <c r="Y531" t="s">
        <v>679</v>
      </c>
      <c r="Z531" t="s">
        <v>952</v>
      </c>
      <c r="AA531" t="s">
        <v>21152</v>
      </c>
    </row>
    <row r="532" spans="1:33" x14ac:dyDescent="0.15">
      <c r="A532" s="5" t="str">
        <f>記入用!A532</f>
        <v>世線のワライン</v>
      </c>
      <c r="B532" t="str">
        <f>記入用!B532</f>
        <v>Aoi_nasuko</v>
      </c>
      <c r="C532" t="s">
        <v>21169</v>
      </c>
      <c r="D532" t="s">
        <v>546</v>
      </c>
      <c r="E532" t="s">
        <v>639</v>
      </c>
      <c r="F532" t="s">
        <v>20992</v>
      </c>
      <c r="G532">
        <v>8</v>
      </c>
      <c r="H532" t="s">
        <v>419</v>
      </c>
      <c r="I532" t="s">
        <v>582</v>
      </c>
      <c r="J532" t="s">
        <v>508</v>
      </c>
      <c r="K532" t="s">
        <v>4509</v>
      </c>
      <c r="L532" t="s">
        <v>608</v>
      </c>
      <c r="M532">
        <v>80</v>
      </c>
      <c r="N532">
        <v>1</v>
      </c>
      <c r="O532" t="s">
        <v>21170</v>
      </c>
      <c r="P532" t="s">
        <v>551</v>
      </c>
      <c r="Q532" t="s">
        <v>551</v>
      </c>
      <c r="R532" t="s">
        <v>551</v>
      </c>
      <c r="S532" t="s">
        <v>551</v>
      </c>
      <c r="T532" t="s">
        <v>551</v>
      </c>
      <c r="U532">
        <v>100</v>
      </c>
      <c r="V532" t="s">
        <v>21171</v>
      </c>
      <c r="AD532" t="s">
        <v>21162</v>
      </c>
    </row>
    <row r="533" spans="1:33" x14ac:dyDescent="0.15">
      <c r="A533" s="5" t="str">
        <f>記入用!A533</f>
        <v>聖夜祭のガトー</v>
      </c>
      <c r="B533" t="str">
        <f>記入用!B533</f>
        <v>ソナリ</v>
      </c>
      <c r="C533" t="s">
        <v>21195</v>
      </c>
      <c r="D533" t="s">
        <v>2053</v>
      </c>
      <c r="E533" t="s">
        <v>708</v>
      </c>
      <c r="F533" t="s">
        <v>21151</v>
      </c>
      <c r="G533">
        <v>7</v>
      </c>
      <c r="H533" t="s">
        <v>419</v>
      </c>
      <c r="I533" t="s">
        <v>582</v>
      </c>
      <c r="J533" t="s">
        <v>421</v>
      </c>
      <c r="K533" t="s">
        <v>422</v>
      </c>
      <c r="L533" t="s">
        <v>608</v>
      </c>
      <c r="M533">
        <v>100</v>
      </c>
      <c r="N533">
        <v>1</v>
      </c>
      <c r="O533" t="s">
        <v>609</v>
      </c>
      <c r="P533" t="s">
        <v>551</v>
      </c>
      <c r="Q533" t="s">
        <v>551</v>
      </c>
      <c r="R533" s="6" t="s">
        <v>709</v>
      </c>
      <c r="S533" s="6" t="s">
        <v>709</v>
      </c>
      <c r="T533" s="6" t="s">
        <v>709</v>
      </c>
      <c r="U533">
        <v>0</v>
      </c>
      <c r="AC533" t="s">
        <v>21196</v>
      </c>
      <c r="AD533" t="s">
        <v>21197</v>
      </c>
    </row>
    <row r="534" spans="1:33" x14ac:dyDescent="0.15">
      <c r="A534" s="5" t="str">
        <f>記入用!A534</f>
        <v>ほろ酔いのドゥーレイン</v>
      </c>
      <c r="B534" t="str">
        <f>記入用!B534</f>
        <v>Aoi_nasuko</v>
      </c>
      <c r="C534" t="s">
        <v>21230</v>
      </c>
      <c r="D534" t="s">
        <v>546</v>
      </c>
      <c r="E534" t="s">
        <v>1751</v>
      </c>
      <c r="F534" t="s">
        <v>21231</v>
      </c>
      <c r="G534">
        <v>8</v>
      </c>
      <c r="H534" t="s">
        <v>419</v>
      </c>
      <c r="I534" t="s">
        <v>420</v>
      </c>
      <c r="J534" t="s">
        <v>560</v>
      </c>
      <c r="K534" t="s">
        <v>4509</v>
      </c>
      <c r="L534" t="s">
        <v>608</v>
      </c>
      <c r="M534">
        <v>40</v>
      </c>
      <c r="N534">
        <v>3</v>
      </c>
      <c r="O534" t="s">
        <v>609</v>
      </c>
      <c r="P534" t="s">
        <v>551</v>
      </c>
      <c r="Q534" t="s">
        <v>551</v>
      </c>
      <c r="R534" t="s">
        <v>551</v>
      </c>
      <c r="S534" t="s">
        <v>551</v>
      </c>
      <c r="T534" t="s">
        <v>551</v>
      </c>
      <c r="U534">
        <v>100</v>
      </c>
      <c r="V534" t="s">
        <v>1598</v>
      </c>
      <c r="W534" t="s">
        <v>1597</v>
      </c>
      <c r="X534" t="s">
        <v>2432</v>
      </c>
      <c r="Y534" t="s">
        <v>609</v>
      </c>
      <c r="Z534" t="s">
        <v>644</v>
      </c>
      <c r="AD534" t="s">
        <v>21162</v>
      </c>
    </row>
    <row r="535" spans="1:33" x14ac:dyDescent="0.15">
      <c r="A535" s="5" t="str">
        <f>記入用!A535</f>
        <v>宝の巫顕『クルーラ』</v>
      </c>
      <c r="B535" t="str">
        <f>記入用!B535</f>
        <v>Aoi_nasuko</v>
      </c>
      <c r="C535" t="s">
        <v>21258</v>
      </c>
      <c r="D535" t="s">
        <v>546</v>
      </c>
      <c r="E535" t="s">
        <v>951</v>
      </c>
      <c r="F535" t="s">
        <v>20992</v>
      </c>
      <c r="G535">
        <v>8</v>
      </c>
      <c r="H535" t="s">
        <v>419</v>
      </c>
      <c r="I535" t="s">
        <v>582</v>
      </c>
      <c r="J535" t="s">
        <v>560</v>
      </c>
      <c r="K535" t="s">
        <v>4509</v>
      </c>
      <c r="L535" t="s">
        <v>608</v>
      </c>
      <c r="M535">
        <v>60</v>
      </c>
      <c r="N535">
        <v>1</v>
      </c>
      <c r="P535" t="s">
        <v>551</v>
      </c>
      <c r="Q535" t="s">
        <v>551</v>
      </c>
      <c r="R535" t="s">
        <v>551</v>
      </c>
      <c r="S535" t="s">
        <v>551</v>
      </c>
      <c r="T535" t="s">
        <v>551</v>
      </c>
      <c r="U535">
        <v>10</v>
      </c>
      <c r="V535" s="22" t="s">
        <v>21227</v>
      </c>
      <c r="AD535" t="s">
        <v>21162</v>
      </c>
    </row>
    <row r="536" spans="1:33" x14ac:dyDescent="0.15">
      <c r="A536" s="5" t="str">
        <f>記入用!A536</f>
        <v>汐路のセリア</v>
      </c>
      <c r="B536" t="str">
        <f>記入用!B536</f>
        <v>Aoi_nasuko</v>
      </c>
      <c r="C536" t="s">
        <v>21280</v>
      </c>
      <c r="D536" t="s">
        <v>546</v>
      </c>
      <c r="E536" t="s">
        <v>2743</v>
      </c>
      <c r="F536" t="s">
        <v>20992</v>
      </c>
      <c r="G536">
        <v>8</v>
      </c>
      <c r="H536" t="s">
        <v>419</v>
      </c>
      <c r="I536" t="s">
        <v>582</v>
      </c>
      <c r="J536" t="s">
        <v>508</v>
      </c>
      <c r="K536" t="s">
        <v>4509</v>
      </c>
      <c r="L536" t="s">
        <v>608</v>
      </c>
      <c r="M536">
        <v>100</v>
      </c>
      <c r="N536">
        <v>1</v>
      </c>
      <c r="O536" t="s">
        <v>3820</v>
      </c>
      <c r="P536" t="s">
        <v>551</v>
      </c>
      <c r="Q536" t="s">
        <v>551</v>
      </c>
      <c r="R536" t="s">
        <v>551</v>
      </c>
      <c r="S536" t="s">
        <v>551</v>
      </c>
      <c r="T536" t="s">
        <v>551</v>
      </c>
      <c r="U536">
        <v>10</v>
      </c>
      <c r="V536" t="s">
        <v>1156</v>
      </c>
      <c r="AD536" t="s">
        <v>21162</v>
      </c>
    </row>
    <row r="537" spans="1:33" x14ac:dyDescent="0.15">
      <c r="A537" s="5" t="str">
        <f>記入用!A537</f>
        <v>牧畜のダイボニー</v>
      </c>
      <c r="B537" t="str">
        <f>記入用!B537</f>
        <v>Aoi_nasuko</v>
      </c>
      <c r="C537" t="s">
        <v>21308</v>
      </c>
      <c r="D537" t="s">
        <v>546</v>
      </c>
      <c r="E537" t="s">
        <v>740</v>
      </c>
      <c r="F537" t="s">
        <v>20992</v>
      </c>
      <c r="G537">
        <v>8</v>
      </c>
      <c r="H537" t="s">
        <v>419</v>
      </c>
      <c r="I537" t="s">
        <v>582</v>
      </c>
      <c r="J537" t="s">
        <v>560</v>
      </c>
      <c r="K537" t="s">
        <v>4509</v>
      </c>
      <c r="L537" t="s">
        <v>608</v>
      </c>
      <c r="M537">
        <v>40</v>
      </c>
      <c r="N537">
        <v>1</v>
      </c>
      <c r="O537" t="s">
        <v>609</v>
      </c>
      <c r="P537" t="s">
        <v>551</v>
      </c>
      <c r="Q537" t="s">
        <v>551</v>
      </c>
      <c r="R537" t="s">
        <v>551</v>
      </c>
      <c r="S537" t="s">
        <v>551</v>
      </c>
      <c r="T537" t="s">
        <v>551</v>
      </c>
      <c r="U537">
        <v>15</v>
      </c>
      <c r="V537" t="s">
        <v>1114</v>
      </c>
      <c r="AD537" t="s">
        <v>21309</v>
      </c>
    </row>
    <row r="538" spans="1:33" x14ac:dyDescent="0.15">
      <c r="A538" s="5" t="str">
        <f>記入用!A538</f>
        <v>妖鍛のルージィ</v>
      </c>
      <c r="B538" t="str">
        <f>記入用!B538</f>
        <v>Aoi_nasuko</v>
      </c>
      <c r="C538" t="s">
        <v>21332</v>
      </c>
      <c r="D538" t="s">
        <v>546</v>
      </c>
      <c r="E538" t="s">
        <v>21333</v>
      </c>
      <c r="F538" t="s">
        <v>20992</v>
      </c>
      <c r="G538">
        <v>8</v>
      </c>
      <c r="H538" t="s">
        <v>419</v>
      </c>
      <c r="I538" t="s">
        <v>21334</v>
      </c>
      <c r="J538" t="s">
        <v>508</v>
      </c>
      <c r="K538" t="s">
        <v>4509</v>
      </c>
      <c r="L538" t="s">
        <v>608</v>
      </c>
      <c r="M538">
        <v>30</v>
      </c>
      <c r="N538">
        <v>1</v>
      </c>
      <c r="P538" t="s">
        <v>584</v>
      </c>
      <c r="Q538" s="6" t="s">
        <v>709</v>
      </c>
      <c r="R538" s="6" t="s">
        <v>709</v>
      </c>
      <c r="S538" s="6" t="s">
        <v>709</v>
      </c>
      <c r="T538" s="6" t="s">
        <v>709</v>
      </c>
      <c r="U538">
        <v>15</v>
      </c>
      <c r="V538" t="s">
        <v>610</v>
      </c>
      <c r="W538" t="s">
        <v>644</v>
      </c>
      <c r="AD538" t="s">
        <v>21335</v>
      </c>
    </row>
    <row r="539" spans="1:33" x14ac:dyDescent="0.15">
      <c r="A539" s="5" t="str">
        <f>記入用!A539</f>
        <v>エレア殺しのRB13</v>
      </c>
      <c r="B539" t="str">
        <f>記入用!B539</f>
        <v>風見鶏　遊</v>
      </c>
      <c r="C539" t="s">
        <v>21365</v>
      </c>
      <c r="D539" t="s">
        <v>2297</v>
      </c>
      <c r="E539" t="s">
        <v>708</v>
      </c>
      <c r="F539" t="s">
        <v>20992</v>
      </c>
      <c r="G539">
        <v>80</v>
      </c>
      <c r="H539" t="s">
        <v>419</v>
      </c>
      <c r="I539" t="s">
        <v>582</v>
      </c>
      <c r="J539" t="s">
        <v>508</v>
      </c>
      <c r="K539" t="s">
        <v>4509</v>
      </c>
      <c r="L539" t="s">
        <v>608</v>
      </c>
      <c r="M539">
        <v>60</v>
      </c>
      <c r="N539">
        <v>2</v>
      </c>
      <c r="O539" t="s">
        <v>585</v>
      </c>
      <c r="P539" t="s">
        <v>585</v>
      </c>
      <c r="Q539" t="s">
        <v>585</v>
      </c>
      <c r="R539" t="s">
        <v>585</v>
      </c>
      <c r="S539" t="s">
        <v>585</v>
      </c>
      <c r="T539" t="s">
        <v>585</v>
      </c>
      <c r="U539">
        <v>40</v>
      </c>
      <c r="V539" t="s">
        <v>585</v>
      </c>
      <c r="W539" t="s">
        <v>585</v>
      </c>
      <c r="X539" t="s">
        <v>585</v>
      </c>
      <c r="Y539" t="s">
        <v>585</v>
      </c>
      <c r="Z539" t="s">
        <v>585</v>
      </c>
      <c r="AA539" t="s">
        <v>21366</v>
      </c>
      <c r="AC539" t="s">
        <v>21367</v>
      </c>
      <c r="AD539" t="s">
        <v>21368</v>
      </c>
      <c r="AE539" t="s">
        <v>21360</v>
      </c>
      <c r="AF539" s="41" t="s">
        <v>21385</v>
      </c>
    </row>
    <row r="540" spans="1:33" x14ac:dyDescent="0.15">
      <c r="A540" s="5" t="str">
        <f>記入用!A540</f>
        <v>黒き森の君主</v>
      </c>
      <c r="B540" t="str">
        <f>記入用!B540</f>
        <v>ウィル</v>
      </c>
      <c r="C540" t="s">
        <v>21455</v>
      </c>
      <c r="D540" t="s">
        <v>1372</v>
      </c>
      <c r="E540" s="15" t="s">
        <v>18292</v>
      </c>
      <c r="F540" t="s">
        <v>21456</v>
      </c>
      <c r="G540">
        <v>1</v>
      </c>
      <c r="H540" t="s">
        <v>581</v>
      </c>
      <c r="I540" t="s">
        <v>420</v>
      </c>
      <c r="J540" t="s">
        <v>508</v>
      </c>
      <c r="K540" t="s">
        <v>4509</v>
      </c>
      <c r="L540" t="s">
        <v>550</v>
      </c>
      <c r="M540">
        <v>10</v>
      </c>
      <c r="N540">
        <v>1</v>
      </c>
      <c r="O540" t="s">
        <v>609</v>
      </c>
      <c r="P540" t="s">
        <v>584</v>
      </c>
      <c r="Q540" t="s">
        <v>584</v>
      </c>
      <c r="R540" s="6" t="s">
        <v>709</v>
      </c>
      <c r="S540" t="s">
        <v>761</v>
      </c>
      <c r="T540" t="s">
        <v>761</v>
      </c>
      <c r="U540">
        <v>50</v>
      </c>
      <c r="V540" t="s">
        <v>644</v>
      </c>
      <c r="W540" t="s">
        <v>741</v>
      </c>
      <c r="X540" t="s">
        <v>699</v>
      </c>
      <c r="AC540" t="s">
        <v>21457</v>
      </c>
      <c r="AD540" t="s">
        <v>21458</v>
      </c>
      <c r="AE540" t="s">
        <v>21448</v>
      </c>
      <c r="AF540" s="41" t="s">
        <v>21459</v>
      </c>
      <c r="AG540" s="41" t="s">
        <v>21460</v>
      </c>
    </row>
    <row r="541" spans="1:33" x14ac:dyDescent="0.15">
      <c r="A541" s="5" t="str">
        <f>記入用!A541</f>
        <v>透き通る輝きのミカ</v>
      </c>
      <c r="B541" t="str">
        <f>記入用!B541</f>
        <v>風見鶏　遊</v>
      </c>
      <c r="C541" t="s">
        <v>21491</v>
      </c>
      <c r="D541" t="s">
        <v>21492</v>
      </c>
      <c r="E541" t="s">
        <v>7417</v>
      </c>
      <c r="F541" t="s">
        <v>20992</v>
      </c>
      <c r="G541">
        <v>4</v>
      </c>
      <c r="H541" t="s">
        <v>419</v>
      </c>
      <c r="I541" t="s">
        <v>420</v>
      </c>
      <c r="J541" t="s">
        <v>508</v>
      </c>
      <c r="K541" t="s">
        <v>4509</v>
      </c>
      <c r="L541" t="s">
        <v>608</v>
      </c>
      <c r="M541">
        <v>60</v>
      </c>
      <c r="N541">
        <v>1</v>
      </c>
      <c r="O541" t="s">
        <v>3820</v>
      </c>
      <c r="P541" t="s">
        <v>423</v>
      </c>
      <c r="Q541" t="s">
        <v>551</v>
      </c>
      <c r="R541" t="s">
        <v>551</v>
      </c>
      <c r="S541" t="s">
        <v>423</v>
      </c>
      <c r="T541" t="s">
        <v>800</v>
      </c>
      <c r="U541">
        <v>40</v>
      </c>
      <c r="V541" t="s">
        <v>849</v>
      </c>
      <c r="W541" t="s">
        <v>609</v>
      </c>
      <c r="X541" t="s">
        <v>677</v>
      </c>
      <c r="Y541" t="s">
        <v>644</v>
      </c>
      <c r="Z541" t="s">
        <v>613</v>
      </c>
      <c r="AA541" t="s">
        <v>21366</v>
      </c>
      <c r="AD541" t="s">
        <v>21493</v>
      </c>
      <c r="AE541" t="s">
        <v>21494</v>
      </c>
    </row>
    <row r="542" spans="1:33" x14ac:dyDescent="0.15">
      <c r="A542" s="5" t="str">
        <f>記入用!A542</f>
        <v>自由なる翼のウィン</v>
      </c>
      <c r="B542" t="str">
        <f>記入用!B542</f>
        <v>風見鶏　遊</v>
      </c>
      <c r="C542" t="s">
        <v>21536</v>
      </c>
      <c r="D542" t="s">
        <v>21537</v>
      </c>
      <c r="E542" t="s">
        <v>7417</v>
      </c>
      <c r="F542" t="s">
        <v>1253</v>
      </c>
      <c r="G542">
        <v>3</v>
      </c>
      <c r="H542" t="s">
        <v>419</v>
      </c>
      <c r="I542" t="s">
        <v>582</v>
      </c>
      <c r="J542" t="s">
        <v>508</v>
      </c>
      <c r="K542" t="s">
        <v>4509</v>
      </c>
      <c r="L542" t="s">
        <v>608</v>
      </c>
      <c r="M542">
        <v>60</v>
      </c>
      <c r="N542">
        <v>1</v>
      </c>
      <c r="O542" t="s">
        <v>3820</v>
      </c>
      <c r="P542" t="s">
        <v>643</v>
      </c>
      <c r="Q542" s="6" t="s">
        <v>1980</v>
      </c>
      <c r="R542" s="72" t="s">
        <v>839</v>
      </c>
      <c r="S542" t="s">
        <v>643</v>
      </c>
      <c r="T542" t="s">
        <v>19170</v>
      </c>
      <c r="U542">
        <v>40</v>
      </c>
      <c r="V542" t="s">
        <v>849</v>
      </c>
      <c r="W542" t="s">
        <v>612</v>
      </c>
      <c r="X542" t="s">
        <v>644</v>
      </c>
      <c r="Y542" t="s">
        <v>2298</v>
      </c>
      <c r="Z542" t="s">
        <v>613</v>
      </c>
      <c r="AA542" t="s">
        <v>21538</v>
      </c>
      <c r="AD542" t="s">
        <v>21539</v>
      </c>
      <c r="AE542" t="s">
        <v>21540</v>
      </c>
    </row>
  </sheetData>
  <autoFilter ref="A1:AG322" xr:uid="{D9084383-68D3-4F0E-A889-C0D9D1EF4ACC}">
    <filterColumn colId="15" showButton="0"/>
    <filterColumn colId="16" showButton="0"/>
    <filterColumn colId="17" showButton="0"/>
    <filterColumn colId="18" showButton="0"/>
    <filterColumn colId="21" showButton="0"/>
    <filterColumn colId="22" showButton="0"/>
    <filterColumn colId="23" showButton="0"/>
    <filterColumn colId="24" showButton="0"/>
  </autoFilter>
  <mergeCells count="2">
    <mergeCell ref="P1:T1"/>
    <mergeCell ref="V1:Z1"/>
  </mergeCells>
  <phoneticPr fontId="2"/>
  <hyperlinks>
    <hyperlink ref="B19" r:id="rId1" display="kw@" xr:uid="{716ABA9A-2AF4-48F1-85B8-EA97C602726B}"/>
  </hyperlinks>
  <pageMargins left="0.7" right="0.7" top="0.75" bottom="0.75" header="0.3" footer="0.3"/>
  <pageSetup paperSize="9"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4CCC7-6576-4659-A8A9-0D1591BC1872}">
  <dimension ref="A1:Z542"/>
  <sheetViews>
    <sheetView zoomScale="80" zoomScaleNormal="80" workbookViewId="0">
      <pane xSplit="3" ySplit="1" topLeftCell="D509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:XFD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6.5" customWidth="1"/>
    <col min="4" max="4" width="16.875" bestFit="1" customWidth="1"/>
    <col min="5" max="5" width="8.375" bestFit="1" customWidth="1"/>
    <col min="6" max="6" width="5.25" bestFit="1" customWidth="1"/>
    <col min="7" max="8" width="6.5" bestFit="1" customWidth="1"/>
    <col min="9" max="9" width="7.125" bestFit="1" customWidth="1"/>
    <col min="10" max="19" width="5.5" bestFit="1" customWidth="1"/>
    <col min="20" max="20" width="12.5" bestFit="1" customWidth="1"/>
    <col min="21" max="21" width="9.5" bestFit="1" customWidth="1"/>
    <col min="22" max="22" width="7.125" bestFit="1" customWidth="1"/>
    <col min="23" max="23" width="5.5" bestFit="1" customWidth="1"/>
    <col min="24" max="24" width="35.125" bestFit="1" customWidth="1"/>
    <col min="25" max="25" width="56.5" bestFit="1" customWidth="1"/>
    <col min="27" max="27" width="10.25" bestFit="1" customWidth="1"/>
    <col min="30" max="30" width="49.75" bestFit="1" customWidth="1"/>
  </cols>
  <sheetData>
    <row r="1" spans="1:26" x14ac:dyDescent="0.15">
      <c r="A1" s="3" t="s">
        <v>230</v>
      </c>
      <c r="B1" t="s">
        <v>229</v>
      </c>
      <c r="C1" t="s">
        <v>425</v>
      </c>
      <c r="D1" t="s">
        <v>463</v>
      </c>
      <c r="E1" t="s">
        <v>464</v>
      </c>
      <c r="F1" t="s">
        <v>480</v>
      </c>
      <c r="G1" t="s">
        <v>467</v>
      </c>
      <c r="H1" t="s">
        <v>466</v>
      </c>
      <c r="I1" t="s">
        <v>468</v>
      </c>
      <c r="J1" t="s">
        <v>469</v>
      </c>
      <c r="K1" t="s">
        <v>470</v>
      </c>
      <c r="L1" t="s">
        <v>471</v>
      </c>
      <c r="M1" t="s">
        <v>472</v>
      </c>
      <c r="N1" t="s">
        <v>473</v>
      </c>
      <c r="O1" t="s">
        <v>474</v>
      </c>
      <c r="P1" t="s">
        <v>475</v>
      </c>
      <c r="Q1" t="s">
        <v>476</v>
      </c>
      <c r="R1" t="s">
        <v>477</v>
      </c>
      <c r="S1" t="s">
        <v>478</v>
      </c>
      <c r="T1" t="s">
        <v>481</v>
      </c>
      <c r="U1" t="s">
        <v>479</v>
      </c>
      <c r="V1" t="s">
        <v>482</v>
      </c>
      <c r="W1" t="s">
        <v>483</v>
      </c>
      <c r="X1" t="s">
        <v>485</v>
      </c>
      <c r="Y1" t="s">
        <v>486</v>
      </c>
      <c r="Z1" t="s">
        <v>12108</v>
      </c>
    </row>
    <row r="2" spans="1:26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10687</v>
      </c>
      <c r="E2" t="s">
        <v>10688</v>
      </c>
      <c r="F2">
        <v>50</v>
      </c>
      <c r="I2">
        <v>100</v>
      </c>
      <c r="J2">
        <v>100</v>
      </c>
      <c r="K2">
        <v>6</v>
      </c>
      <c r="L2">
        <v>6</v>
      </c>
      <c r="M2">
        <v>6</v>
      </c>
      <c r="N2">
        <v>6</v>
      </c>
      <c r="O2">
        <v>6</v>
      </c>
      <c r="P2">
        <v>6</v>
      </c>
      <c r="Q2">
        <v>6</v>
      </c>
      <c r="R2">
        <v>6</v>
      </c>
      <c r="S2">
        <v>100</v>
      </c>
      <c r="T2">
        <v>200</v>
      </c>
      <c r="U2">
        <v>100</v>
      </c>
      <c r="V2">
        <v>5</v>
      </c>
      <c r="W2">
        <v>170</v>
      </c>
      <c r="X2" t="s">
        <v>10689</v>
      </c>
      <c r="Y2" t="s">
        <v>10690</v>
      </c>
    </row>
    <row r="3" spans="1:26" x14ac:dyDescent="0.15">
      <c r="A3" s="5" t="str">
        <f>記入用!A3</f>
        <v>クーガ－Ⅰ型</v>
      </c>
      <c r="B3" t="str">
        <f>記入用!B3</f>
        <v>kitakatasyurain</v>
      </c>
      <c r="C3" t="s">
        <v>5386</v>
      </c>
      <c r="D3" t="s">
        <v>6108</v>
      </c>
      <c r="E3" t="s">
        <v>5980</v>
      </c>
      <c r="F3">
        <v>52</v>
      </c>
      <c r="I3">
        <v>90</v>
      </c>
      <c r="J3">
        <v>150</v>
      </c>
      <c r="K3">
        <v>6</v>
      </c>
      <c r="L3">
        <v>6</v>
      </c>
      <c r="M3">
        <v>6</v>
      </c>
      <c r="N3">
        <v>6</v>
      </c>
      <c r="O3">
        <v>6</v>
      </c>
      <c r="P3">
        <v>6</v>
      </c>
      <c r="Q3">
        <v>6</v>
      </c>
      <c r="R3">
        <v>6</v>
      </c>
      <c r="S3">
        <v>100</v>
      </c>
      <c r="T3">
        <v>200</v>
      </c>
      <c r="U3">
        <v>100</v>
      </c>
      <c r="V3">
        <v>5</v>
      </c>
      <c r="W3">
        <v>165</v>
      </c>
      <c r="X3" t="s">
        <v>985</v>
      </c>
      <c r="Y3" t="s">
        <v>3400</v>
      </c>
    </row>
    <row r="4" spans="1:26" s="8" customFormat="1" x14ac:dyDescent="0.15">
      <c r="A4" s="7" t="str">
        <f>記入用!A4</f>
        <v>歌声のメロディヤ</v>
      </c>
      <c r="B4" s="8" t="str">
        <f>記入用!B4</f>
        <v>さくやせんか</v>
      </c>
    </row>
    <row r="5" spans="1:26" s="8" customFormat="1" x14ac:dyDescent="0.15">
      <c r="A5" s="7" t="str">
        <f>記入用!A5</f>
        <v>ふかふかのゼンメル</v>
      </c>
      <c r="B5" s="8" t="str">
        <f>記入用!B5</f>
        <v>さくやせんか</v>
      </c>
    </row>
    <row r="6" spans="1:26" s="8" customFormat="1" x14ac:dyDescent="0.15">
      <c r="A6" s="7" t="str">
        <f>記入用!A6</f>
        <v>猫軍団長のジェーニャ</v>
      </c>
      <c r="B6" s="8" t="str">
        <f>記入用!B6</f>
        <v>さくやせんか</v>
      </c>
    </row>
    <row r="7" spans="1:26" s="8" customFormat="1" x14ac:dyDescent="0.15">
      <c r="A7" s="7" t="str">
        <f>記入用!A7</f>
        <v>貯蔵のハミャーク</v>
      </c>
      <c r="B7" s="8" t="str">
        <f>記入用!B7</f>
        <v>さくやせんか</v>
      </c>
    </row>
    <row r="8" spans="1:26" s="8" customFormat="1" x14ac:dyDescent="0.15">
      <c r="A8" s="7" t="str">
        <f>記入用!A8</f>
        <v>思索のサヴァー</v>
      </c>
      <c r="B8" s="8" t="str">
        <f>記入用!B8</f>
        <v>さくやせんか</v>
      </c>
    </row>
    <row r="9" spans="1:26" s="8" customFormat="1" x14ac:dyDescent="0.15">
      <c r="A9" s="7" t="str">
        <f>記入用!A9</f>
        <v>夢想のクローリク</v>
      </c>
      <c r="B9" s="8" t="str">
        <f>記入用!B9</f>
        <v>さくやせんか</v>
      </c>
    </row>
    <row r="10" spans="1:26" s="8" customFormat="1" x14ac:dyDescent="0.15">
      <c r="A10" s="7" t="str">
        <f>記入用!A10</f>
        <v>闘志のヴォルク</v>
      </c>
      <c r="B10" s="8" t="str">
        <f>記入用!B10</f>
        <v>さくやせんか</v>
      </c>
    </row>
    <row r="11" spans="1:26" s="8" customFormat="1" x14ac:dyDescent="0.15">
      <c r="A11" s="7" t="str">
        <f>記入用!A11</f>
        <v>逃げ足のヤーシェリツァ</v>
      </c>
      <c r="B11" s="8" t="str">
        <f>記入用!B11</f>
        <v>さくやせんか</v>
      </c>
    </row>
    <row r="12" spans="1:26" s="8" customFormat="1" x14ac:dyDescent="0.15">
      <c r="A12" s="7" t="str">
        <f>記入用!A12</f>
        <v>白ねずみのアニュータ</v>
      </c>
      <c r="B12" s="8" t="str">
        <f>記入用!B12</f>
        <v>さくやせんか</v>
      </c>
    </row>
    <row r="13" spans="1:26" s="8" customFormat="1" x14ac:dyDescent="0.15">
      <c r="A13" s="7" t="str">
        <f>記入用!A13</f>
        <v>撲殺のミハイル</v>
      </c>
      <c r="B13" s="8" t="str">
        <f>記入用!B13</f>
        <v>さくやせんか</v>
      </c>
    </row>
    <row r="14" spans="1:26" s="8" customFormat="1" x14ac:dyDescent="0.15">
      <c r="A14" s="7" t="str">
        <f>記入用!A14</f>
        <v>連撃のラースカ</v>
      </c>
      <c r="B14" s="8" t="str">
        <f>記入用!B14</f>
        <v>さくやせんか</v>
      </c>
    </row>
    <row r="15" spans="1:26" s="8" customFormat="1" x14ac:dyDescent="0.15">
      <c r="A15" s="7" t="str">
        <f>記入用!A15</f>
        <v>炎のブラネ</v>
      </c>
      <c r="B15" s="8" t="str">
        <f>記入用!B15</f>
        <v>さくやせんか</v>
      </c>
    </row>
    <row r="16" spans="1:26" s="8" customFormat="1" x14ac:dyDescent="0.15">
      <c r="A16" s="7" t="str">
        <f>記入用!A16</f>
        <v>冷気のエーザ</v>
      </c>
      <c r="B16" s="8" t="str">
        <f>記入用!B16</f>
        <v>さくやせんか</v>
      </c>
    </row>
    <row r="17" spans="1:25" s="8" customFormat="1" x14ac:dyDescent="0.15">
      <c r="A17" s="7" t="str">
        <f>記入用!A17</f>
        <v>電撃のドネー</v>
      </c>
      <c r="B17" s="8" t="str">
        <f>記入用!B17</f>
        <v>さくやせんか</v>
      </c>
    </row>
    <row r="18" spans="1:25" s="8" customFormat="1" x14ac:dyDescent="0.15">
      <c r="A18" s="7" t="str">
        <f>記入用!A18</f>
        <v>ニュータイプのアムロ・レイ</v>
      </c>
      <c r="B18" s="8" t="str">
        <f>記入用!B18</f>
        <v>モヒさん</v>
      </c>
    </row>
    <row r="19" spans="1:25" s="8" customFormat="1" x14ac:dyDescent="0.15">
      <c r="A19" s="7" t="str">
        <f>記入用!A19</f>
        <v>ポンコツのマニ</v>
      </c>
      <c r="B19" s="8" t="str">
        <f>記入用!B19</f>
        <v>kw＠</v>
      </c>
    </row>
    <row r="20" spans="1:25" s="8" customFormat="1" x14ac:dyDescent="0.15">
      <c r="A20" s="7" t="str">
        <f>記入用!A20</f>
        <v>メイン盾のブロントさん</v>
      </c>
      <c r="B20" s="8" t="str">
        <f>記入用!B20</f>
        <v>マンモーニ</v>
      </c>
    </row>
    <row r="21" spans="1:25" s="8" customFormat="1" x14ac:dyDescent="0.15">
      <c r="A21" s="7" t="str">
        <f>記入用!A21</f>
        <v>暗躍のデジュイ</v>
      </c>
      <c r="B21" s="8" t="str">
        <f>記入用!B21</f>
        <v>アーヴィ</v>
      </c>
    </row>
    <row r="22" spans="1:25" s="8" customFormat="1" x14ac:dyDescent="0.15">
      <c r="A22" s="7" t="str">
        <f>記入用!A22</f>
        <v>運命のミラ</v>
      </c>
      <c r="B22" s="8" t="str">
        <f>記入用!B22</f>
        <v>アーヴィ</v>
      </c>
    </row>
    <row r="23" spans="1:25" s="8" customFormat="1" x14ac:dyDescent="0.15">
      <c r="A23" s="7" t="str">
        <f>記入用!A23</f>
        <v>叡智のルフルン</v>
      </c>
      <c r="B23" s="8" t="str">
        <f>記入用!B23</f>
        <v>アーヴィ</v>
      </c>
    </row>
    <row r="24" spans="1:25" s="8" customFormat="1" x14ac:dyDescent="0.15">
      <c r="A24" s="7" t="str">
        <f>記入用!A24</f>
        <v>円環のまどか</v>
      </c>
      <c r="B24" s="8" t="str">
        <f>記入用!B24</f>
        <v>迷子の子猫まっしぐら</v>
      </c>
    </row>
    <row r="25" spans="1:25" s="8" customFormat="1" x14ac:dyDescent="0.15">
      <c r="A25" s="7" t="str">
        <f>記入用!A25</f>
        <v>演芸のリトモ</v>
      </c>
      <c r="B25" s="8" t="str">
        <f>記入用!B25</f>
        <v>むじゅん</v>
      </c>
    </row>
    <row r="26" spans="1:25" s="8" customFormat="1" x14ac:dyDescent="0.15">
      <c r="A26" s="7" t="str">
        <f>記入用!A26</f>
        <v>応報のエメシス</v>
      </c>
      <c r="B26" s="8" t="str">
        <f>記入用!B26</f>
        <v>むじゅん</v>
      </c>
    </row>
    <row r="27" spans="1:25" s="8" customFormat="1" x14ac:dyDescent="0.15">
      <c r="A27" s="7" t="str">
        <f>記入用!A27</f>
        <v>音楽のルーシェ</v>
      </c>
      <c r="B27" s="8" t="str">
        <f>記入用!B27</f>
        <v>アーヴィ</v>
      </c>
    </row>
    <row r="28" spans="1:25" s="8" customFormat="1" x14ac:dyDescent="0.15">
      <c r="A28" s="7" t="str">
        <f>記入用!A28</f>
        <v>果断のジオルナプト</v>
      </c>
      <c r="B28" s="8" t="str">
        <f>記入用!B28</f>
        <v>風切快夢</v>
      </c>
    </row>
    <row r="29" spans="1:25" s="8" customFormat="1" x14ac:dyDescent="0.15">
      <c r="A29" s="7" t="str">
        <f>記入用!A29</f>
        <v>華のランセス</v>
      </c>
      <c r="B29" s="8" t="str">
        <f>記入用!B29</f>
        <v>お嬢様なでなでの人</v>
      </c>
    </row>
    <row r="30" spans="1:25" s="8" customFormat="1" x14ac:dyDescent="0.15">
      <c r="A30" s="7" t="str">
        <f>記入用!A30</f>
        <v>怪奇のジャカ</v>
      </c>
      <c r="B30" s="8" t="str">
        <f>記入用!B30</f>
        <v>むじゅん</v>
      </c>
    </row>
    <row r="31" spans="1:25" s="8" customFormat="1" x14ac:dyDescent="0.15">
      <c r="A31" s="7" t="str">
        <f>記入用!A31</f>
        <v>海鳴りのニヨル</v>
      </c>
      <c r="B31" s="8" t="str">
        <f>記入用!B31</f>
        <v>むじゅん</v>
      </c>
    </row>
    <row r="32" spans="1:25" x14ac:dyDescent="0.15">
      <c r="A32" s="5" t="str">
        <f>記入用!A32</f>
        <v>開示のタカヒロ</v>
      </c>
      <c r="B32" t="str">
        <f>記入用!B32</f>
        <v>風の民</v>
      </c>
      <c r="C32" t="s">
        <v>882</v>
      </c>
      <c r="D32" t="s">
        <v>888</v>
      </c>
      <c r="E32" t="s">
        <v>618</v>
      </c>
      <c r="F32">
        <v>50</v>
      </c>
      <c r="G32">
        <v>20</v>
      </c>
      <c r="H32">
        <v>5</v>
      </c>
      <c r="I32">
        <v>180</v>
      </c>
      <c r="J32">
        <v>60</v>
      </c>
      <c r="K32">
        <v>16</v>
      </c>
      <c r="L32">
        <v>10</v>
      </c>
      <c r="M32">
        <v>7</v>
      </c>
      <c r="N32">
        <v>6</v>
      </c>
      <c r="O32">
        <v>1</v>
      </c>
      <c r="P32">
        <v>7</v>
      </c>
      <c r="Q32">
        <v>1</v>
      </c>
      <c r="R32">
        <v>5</v>
      </c>
      <c r="S32">
        <v>180</v>
      </c>
      <c r="T32">
        <v>10</v>
      </c>
      <c r="U32">
        <v>10</v>
      </c>
      <c r="V32">
        <v>100</v>
      </c>
      <c r="W32">
        <v>180</v>
      </c>
      <c r="X32" t="s">
        <v>889</v>
      </c>
      <c r="Y32" s="5" t="s">
        <v>890</v>
      </c>
    </row>
    <row r="33" spans="1:25" s="8" customFormat="1" x14ac:dyDescent="0.15">
      <c r="A33" s="7" t="str">
        <f>記入用!A33</f>
        <v>冠雪のファルセッカ</v>
      </c>
      <c r="B33" s="8" t="str">
        <f>記入用!B33</f>
        <v>クリス</v>
      </c>
    </row>
    <row r="34" spans="1:25" s="8" customFormat="1" x14ac:dyDescent="0.15">
      <c r="A34" s="7" t="str">
        <f>記入用!A34</f>
        <v>甘き誘いのシャンテリィ</v>
      </c>
      <c r="B34" s="8" t="str">
        <f>記入用!B34</f>
        <v>もち</v>
      </c>
    </row>
    <row r="35" spans="1:25" x14ac:dyDescent="0.15">
      <c r="A35" s="5" t="str">
        <f>記入用!A35</f>
        <v>監督のタツキ</v>
      </c>
      <c r="B35" t="str">
        <f>記入用!B35</f>
        <v>きうきう</v>
      </c>
      <c r="C35" t="s">
        <v>979</v>
      </c>
      <c r="D35" t="s">
        <v>984</v>
      </c>
      <c r="E35" t="s">
        <v>618</v>
      </c>
      <c r="F35">
        <v>1</v>
      </c>
      <c r="G35">
        <v>60</v>
      </c>
      <c r="I35">
        <v>90</v>
      </c>
      <c r="J35">
        <v>80</v>
      </c>
      <c r="K35">
        <v>8</v>
      </c>
      <c r="L35">
        <v>7</v>
      </c>
      <c r="M35">
        <v>6</v>
      </c>
      <c r="N35">
        <v>6</v>
      </c>
      <c r="O35">
        <v>4</v>
      </c>
      <c r="P35">
        <v>10</v>
      </c>
      <c r="Q35">
        <v>4</v>
      </c>
      <c r="R35">
        <v>16</v>
      </c>
      <c r="S35">
        <v>100</v>
      </c>
      <c r="T35">
        <v>4</v>
      </c>
      <c r="U35">
        <v>10</v>
      </c>
      <c r="V35">
        <v>10</v>
      </c>
      <c r="W35">
        <v>140</v>
      </c>
      <c r="X35" t="s">
        <v>985</v>
      </c>
      <c r="Y35" t="s">
        <v>986</v>
      </c>
    </row>
    <row r="36" spans="1:25" s="8" customFormat="1" x14ac:dyDescent="0.15">
      <c r="A36" s="7" t="str">
        <f>記入用!A36</f>
        <v>願いの女神</v>
      </c>
      <c r="B36" s="8" t="str">
        <f>記入用!B36</f>
        <v>アーヴィ</v>
      </c>
    </row>
    <row r="37" spans="1:25" s="8" customFormat="1" x14ac:dyDescent="0.15">
      <c r="A37" s="7" t="str">
        <f>記入用!A37</f>
        <v>寄生のジャスパー</v>
      </c>
      <c r="B37" s="8" t="str">
        <f>記入用!B37</f>
        <v>乞食の悲惨</v>
      </c>
    </row>
    <row r="38" spans="1:25" s="8" customFormat="1" x14ac:dyDescent="0.15">
      <c r="A38" s="7" t="str">
        <f>記入用!A38</f>
        <v>機械弓のリスィ</v>
      </c>
      <c r="B38" s="8" t="str">
        <f>記入用!B38</f>
        <v>比企ひき子</v>
      </c>
    </row>
    <row r="39" spans="1:25" s="8" customFormat="1" x14ac:dyDescent="0.15">
      <c r="A39" s="7" t="str">
        <f>記入用!A39</f>
        <v>欺瞞のライ</v>
      </c>
      <c r="B39" s="8" t="str">
        <f>記入用!B39</f>
        <v>紫咲</v>
      </c>
    </row>
    <row r="40" spans="1:25" x14ac:dyDescent="0.15">
      <c r="A40" s="5" t="str">
        <f>記入用!A40</f>
        <v>逆鱗？のたつたちゃま！</v>
      </c>
      <c r="B40" t="str">
        <f>記入用!B40</f>
        <v>赤錆</v>
      </c>
      <c r="C40" t="s">
        <v>1042</v>
      </c>
      <c r="D40" t="s">
        <v>1048</v>
      </c>
      <c r="E40" t="s">
        <v>465</v>
      </c>
      <c r="F40">
        <v>0</v>
      </c>
      <c r="H40">
        <v>50</v>
      </c>
      <c r="I40">
        <v>200</v>
      </c>
      <c r="J40">
        <v>50</v>
      </c>
      <c r="K40">
        <v>10</v>
      </c>
      <c r="L40">
        <v>9</v>
      </c>
      <c r="M40">
        <v>13</v>
      </c>
      <c r="N40">
        <v>15</v>
      </c>
      <c r="O40">
        <v>9</v>
      </c>
      <c r="P40">
        <v>10</v>
      </c>
      <c r="Q40">
        <v>9</v>
      </c>
      <c r="R40">
        <v>13</v>
      </c>
      <c r="S40">
        <v>80</v>
      </c>
      <c r="T40">
        <v>0</v>
      </c>
      <c r="U40">
        <v>999999</v>
      </c>
      <c r="V40">
        <v>1</v>
      </c>
      <c r="W40">
        <v>125</v>
      </c>
      <c r="X40" t="s">
        <v>1049</v>
      </c>
      <c r="Y40" t="s">
        <v>1050</v>
      </c>
    </row>
    <row r="41" spans="1:25" s="8" customFormat="1" x14ac:dyDescent="0.15">
      <c r="A41" s="7" t="str">
        <f>記入用!A41</f>
        <v>逆鱗のタツタ</v>
      </c>
      <c r="B41" s="8" t="str">
        <f>記入用!B41</f>
        <v>赤錆</v>
      </c>
    </row>
    <row r="42" spans="1:25" s="8" customFormat="1" x14ac:dyDescent="0.15">
      <c r="A42" s="7" t="str">
        <f>記入用!A42</f>
        <v>救済のタナトス</v>
      </c>
      <c r="B42" s="8" t="str">
        <f>記入用!B42</f>
        <v>ソナリ</v>
      </c>
    </row>
    <row r="43" spans="1:25" s="8" customFormat="1" x14ac:dyDescent="0.15">
      <c r="A43" s="7" t="str">
        <f>記入用!A43</f>
        <v>虚空神エイス</v>
      </c>
      <c r="B43" s="8" t="str">
        <f>記入用!B43</f>
        <v>虚空を這いずる狂信者</v>
      </c>
    </row>
    <row r="44" spans="1:25" s="8" customFormat="1" x14ac:dyDescent="0.15">
      <c r="A44" s="7" t="str">
        <f>記入用!A44</f>
        <v>虚構のダンタリア</v>
      </c>
      <c r="B44" s="8" t="str">
        <f>記入用!B44</f>
        <v>むじゅん</v>
      </c>
    </row>
    <row r="45" spans="1:25" s="8" customFormat="1" x14ac:dyDescent="0.15">
      <c r="A45" s="7" t="str">
        <f>記入用!A45</f>
        <v>強欲のマモン</v>
      </c>
      <c r="B45" s="8" t="str">
        <f>記入用!B45</f>
        <v>urchin</v>
      </c>
    </row>
    <row r="46" spans="1:25" s="8" customFormat="1" x14ac:dyDescent="0.15">
      <c r="A46" s="7" t="str">
        <f>記入用!A46</f>
        <v>恐怖のベア</v>
      </c>
      <c r="B46" s="8" t="str">
        <f>記入用!B46</f>
        <v>マスティフ</v>
      </c>
    </row>
    <row r="47" spans="1:25" s="8" customFormat="1" x14ac:dyDescent="0.15">
      <c r="A47" s="7" t="str">
        <f>記入用!A47</f>
        <v>狂弾のバントライン</v>
      </c>
      <c r="B47" s="8" t="str">
        <f>記入用!B47</f>
        <v>もち</v>
      </c>
    </row>
    <row r="48" spans="1:25" s="8" customFormat="1" x14ac:dyDescent="0.15">
      <c r="A48" s="7" t="str">
        <f>記入用!A48</f>
        <v>鏡のイェハール</v>
      </c>
      <c r="B48" s="8" t="str">
        <f>記入用!B48</f>
        <v>アーヴィ</v>
      </c>
    </row>
    <row r="49" spans="1:25" x14ac:dyDescent="0.15">
      <c r="A49" s="5" t="str">
        <f>記入用!A49</f>
        <v>金の月のゼーリッシュ</v>
      </c>
      <c r="B49" t="str">
        <f>記入用!B49</f>
        <v>虚空を這いずる狂信者</v>
      </c>
      <c r="C49" t="s">
        <v>1332</v>
      </c>
      <c r="D49" t="s">
        <v>1341</v>
      </c>
      <c r="E49" t="s">
        <v>1342</v>
      </c>
      <c r="F49">
        <v>50</v>
      </c>
      <c r="H49">
        <v>10</v>
      </c>
      <c r="I49">
        <v>120</v>
      </c>
      <c r="J49">
        <v>100</v>
      </c>
      <c r="K49">
        <v>9</v>
      </c>
      <c r="L49">
        <v>10</v>
      </c>
      <c r="M49">
        <v>7</v>
      </c>
      <c r="N49">
        <v>6</v>
      </c>
      <c r="O49">
        <v>8</v>
      </c>
      <c r="P49">
        <v>10</v>
      </c>
      <c r="Q49">
        <v>9</v>
      </c>
      <c r="R49">
        <v>6</v>
      </c>
      <c r="S49">
        <v>85</v>
      </c>
      <c r="T49">
        <v>30</v>
      </c>
      <c r="U49">
        <v>15</v>
      </c>
      <c r="V49">
        <v>10</v>
      </c>
      <c r="W49">
        <v>170</v>
      </c>
      <c r="X49" t="s">
        <v>484</v>
      </c>
      <c r="Y49" t="s">
        <v>1343</v>
      </c>
    </row>
    <row r="50" spans="1:25" s="8" customFormat="1" x14ac:dyDescent="0.15">
      <c r="A50" s="7" t="str">
        <f>記入用!A50</f>
        <v>空想少女のロキア</v>
      </c>
      <c r="B50" s="8" t="str">
        <f>記入用!B50</f>
        <v>ソナリ</v>
      </c>
    </row>
    <row r="51" spans="1:25" x14ac:dyDescent="0.15">
      <c r="A51" s="5" t="str">
        <f>記入用!A51</f>
        <v>空即是色の魔術師アドリアン</v>
      </c>
      <c r="B51" t="str">
        <f>記入用!B51</f>
        <v>メイトル（16歳）</v>
      </c>
      <c r="C51" t="s">
        <v>6387</v>
      </c>
      <c r="D51" t="s">
        <v>6388</v>
      </c>
      <c r="E51" t="s">
        <v>5980</v>
      </c>
      <c r="F51">
        <v>50</v>
      </c>
      <c r="I51">
        <v>90</v>
      </c>
      <c r="J51">
        <v>150</v>
      </c>
      <c r="K51">
        <v>5</v>
      </c>
      <c r="L51">
        <v>8</v>
      </c>
      <c r="M51">
        <v>6</v>
      </c>
      <c r="N51">
        <v>4</v>
      </c>
      <c r="O51">
        <v>8</v>
      </c>
      <c r="P51">
        <v>10</v>
      </c>
      <c r="Q51">
        <v>12</v>
      </c>
      <c r="R51">
        <v>4</v>
      </c>
      <c r="S51">
        <v>105</v>
      </c>
      <c r="T51">
        <v>200</v>
      </c>
      <c r="U51">
        <v>100</v>
      </c>
      <c r="V51">
        <v>5</v>
      </c>
      <c r="W51">
        <v>165</v>
      </c>
      <c r="X51" t="s">
        <v>484</v>
      </c>
      <c r="Y51" t="s">
        <v>6389</v>
      </c>
    </row>
    <row r="52" spans="1:25" s="8" customFormat="1" x14ac:dyDescent="0.15">
      <c r="A52" s="7" t="str">
        <f>記入用!A52</f>
        <v>群生のハウトタイニア</v>
      </c>
      <c r="B52" s="8" t="str">
        <f>記入用!B52</f>
        <v>むじゅん</v>
      </c>
    </row>
    <row r="53" spans="1:25" s="8" customFormat="1" x14ac:dyDescent="0.15">
      <c r="A53" s="7" t="str">
        <f>記入用!A53</f>
        <v>叙事詩のカリオペ</v>
      </c>
      <c r="B53" s="8" t="str">
        <f>記入用!B53</f>
        <v>アーヴィ</v>
      </c>
    </row>
    <row r="54" spans="1:25" s="8" customFormat="1" x14ac:dyDescent="0.15">
      <c r="A54" s="7" t="str">
        <f>記入用!A54</f>
        <v>歴史のクレイオ</v>
      </c>
      <c r="B54" s="8" t="str">
        <f>記入用!B54</f>
        <v>アーヴィ</v>
      </c>
    </row>
    <row r="55" spans="1:25" s="8" customFormat="1" x14ac:dyDescent="0.15">
      <c r="A55" s="7" t="str">
        <f>記入用!A55</f>
        <v>喜劇のタレイア</v>
      </c>
      <c r="B55" s="8" t="str">
        <f>記入用!B55</f>
        <v>アーヴィ</v>
      </c>
    </row>
    <row r="56" spans="1:25" s="8" customFormat="1" x14ac:dyDescent="0.15">
      <c r="A56" s="7" t="str">
        <f>記入用!A56</f>
        <v>悲劇のメルポメネ</v>
      </c>
      <c r="B56" s="8" t="str">
        <f>記入用!B56</f>
        <v>アーヴィ</v>
      </c>
    </row>
    <row r="57" spans="1:25" s="8" customFormat="1" x14ac:dyDescent="0.15">
      <c r="A57" s="7" t="str">
        <f>記入用!A57</f>
        <v>恋愛詩のエラト</v>
      </c>
      <c r="B57" s="8" t="str">
        <f>記入用!B57</f>
        <v>アーヴィ</v>
      </c>
    </row>
    <row r="58" spans="1:25" s="8" customFormat="1" x14ac:dyDescent="0.15">
      <c r="A58" s="7" t="str">
        <f>記入用!A58</f>
        <v>抒情詩のエウテルペ</v>
      </c>
      <c r="B58" s="8" t="str">
        <f>記入用!B58</f>
        <v>アーヴィ</v>
      </c>
    </row>
    <row r="59" spans="1:25" s="8" customFormat="1" x14ac:dyDescent="0.15">
      <c r="A59" s="7" t="str">
        <f>記入用!A59</f>
        <v>舞踏のテルプシコラ</v>
      </c>
      <c r="B59" s="8" t="str">
        <f>記入用!B59</f>
        <v>アーヴィ</v>
      </c>
    </row>
    <row r="60" spans="1:25" s="8" customFormat="1" x14ac:dyDescent="0.15">
      <c r="A60" s="7" t="str">
        <f>記入用!A60</f>
        <v>幾何学のポリュヒュムニア</v>
      </c>
      <c r="B60" s="8" t="str">
        <f>記入用!B60</f>
        <v>アーヴィ</v>
      </c>
    </row>
    <row r="61" spans="1:25" s="8" customFormat="1" x14ac:dyDescent="0.15">
      <c r="A61" s="7" t="str">
        <f>記入用!A61</f>
        <v>天文のウラニア</v>
      </c>
      <c r="B61" s="8" t="str">
        <f>記入用!B61</f>
        <v>アーヴィ</v>
      </c>
    </row>
    <row r="62" spans="1:25" s="8" customFormat="1" x14ac:dyDescent="0.15">
      <c r="A62" s="7" t="str">
        <f>記入用!A62</f>
        <v>激励のエール</v>
      </c>
      <c r="B62" s="8" t="str">
        <f>記入用!B62</f>
        <v>むじゅん</v>
      </c>
    </row>
    <row r="63" spans="1:25" s="8" customFormat="1" x14ac:dyDescent="0.15">
      <c r="A63" s="7" t="str">
        <f>記入用!A63</f>
        <v>血海のレヴィアタン</v>
      </c>
      <c r="B63" s="8" t="str">
        <f>記入用!B63</f>
        <v>赤錆</v>
      </c>
    </row>
    <row r="64" spans="1:25" s="8" customFormat="1" x14ac:dyDescent="0.15">
      <c r="A64" s="7" t="str">
        <f>記入用!A64</f>
        <v>血溜まりのレヴィン</v>
      </c>
      <c r="B64" s="8" t="str">
        <f>記入用!B64</f>
        <v>赤錆</v>
      </c>
    </row>
    <row r="65" spans="1:25" x14ac:dyDescent="0.15">
      <c r="A65" s="5" t="str">
        <f>記入用!A65</f>
        <v>剣のエスティン</v>
      </c>
      <c r="B65" t="str">
        <f>記入用!B65</f>
        <v>お嬢様なでなでの人</v>
      </c>
    </row>
    <row r="66" spans="1:25" s="8" customFormat="1" x14ac:dyDescent="0.15">
      <c r="A66" s="7" t="str">
        <f>記入用!A66</f>
        <v>枯渇のディスインテ</v>
      </c>
      <c r="B66" s="8" t="str">
        <f>記入用!B66</f>
        <v>むじゅん</v>
      </c>
    </row>
    <row r="67" spans="1:25" x14ac:dyDescent="0.15">
      <c r="A67" s="5" t="str">
        <f>記入用!A67</f>
        <v>湖のレネ</v>
      </c>
      <c r="B67" t="str">
        <f>記入用!B67</f>
        <v>お嬢様なでなでの人</v>
      </c>
      <c r="C67" t="s">
        <v>6444</v>
      </c>
      <c r="D67" t="s">
        <v>6445</v>
      </c>
      <c r="E67" t="s">
        <v>6197</v>
      </c>
      <c r="F67">
        <v>0</v>
      </c>
      <c r="I67">
        <v>80</v>
      </c>
      <c r="J67">
        <v>120</v>
      </c>
      <c r="K67">
        <v>5</v>
      </c>
      <c r="L67">
        <v>5</v>
      </c>
      <c r="M67">
        <v>6</v>
      </c>
      <c r="N67">
        <v>6</v>
      </c>
      <c r="O67">
        <v>8</v>
      </c>
      <c r="P67">
        <v>8</v>
      </c>
      <c r="Q67">
        <v>10</v>
      </c>
      <c r="R67">
        <v>10</v>
      </c>
      <c r="S67">
        <v>80</v>
      </c>
      <c r="T67">
        <v>255</v>
      </c>
      <c r="U67">
        <v>1</v>
      </c>
      <c r="V67">
        <v>5</v>
      </c>
      <c r="W67">
        <v>150</v>
      </c>
      <c r="X67" t="s">
        <v>6446</v>
      </c>
      <c r="Y67" t="s">
        <v>6447</v>
      </c>
    </row>
    <row r="68" spans="1:25" s="8" customFormat="1" x14ac:dyDescent="0.15">
      <c r="A68" s="7" t="str">
        <f>記入用!A68</f>
        <v>御送のアツミ</v>
      </c>
      <c r="B68" s="8" t="str">
        <f>記入用!B68</f>
        <v>紫咲</v>
      </c>
    </row>
    <row r="69" spans="1:25" s="8" customFormat="1" x14ac:dyDescent="0.15">
      <c r="A69" s="7" t="str">
        <f>記入用!A69</f>
        <v>紅葉のタツタ</v>
      </c>
      <c r="B69" s="8" t="str">
        <f>記入用!B69</f>
        <v>赤錆</v>
      </c>
    </row>
    <row r="70" spans="1:25" s="8" customFormat="1" x14ac:dyDescent="0.15">
      <c r="A70" s="7" t="str">
        <f>記入用!A70</f>
        <v>行商のパロネッタ</v>
      </c>
      <c r="B70" s="8" t="str">
        <f>記入用!B70</f>
        <v>アーヴィ</v>
      </c>
    </row>
    <row r="71" spans="1:25" s="8" customFormat="1" x14ac:dyDescent="0.15">
      <c r="A71" s="7" t="str">
        <f>記入用!A71</f>
        <v>婚約のアフェゼル</v>
      </c>
      <c r="B71" s="8" t="str">
        <f>記入用!B71</f>
        <v>アーヴィ</v>
      </c>
    </row>
    <row r="72" spans="1:25" s="8" customFormat="1" x14ac:dyDescent="0.15">
      <c r="A72" s="7" t="str">
        <f>記入用!A72</f>
        <v>混沌王の人修羅</v>
      </c>
      <c r="B72" s="8" t="str">
        <f>記入用!B72</f>
        <v>マンモーニ</v>
      </c>
    </row>
    <row r="73" spans="1:25" s="8" customFormat="1" x14ac:dyDescent="0.15">
      <c r="A73" s="7" t="str">
        <f>記入用!A73</f>
        <v>砂漠のウースタイン</v>
      </c>
      <c r="B73" s="8" t="str">
        <f>記入用!B73</f>
        <v>hakuro</v>
      </c>
    </row>
    <row r="74" spans="1:25" s="8" customFormat="1" x14ac:dyDescent="0.15">
      <c r="A74" s="7" t="str">
        <f>記入用!A74</f>
        <v>裁断のファテレー</v>
      </c>
      <c r="B74" s="8" t="str">
        <f>記入用!B74</f>
        <v>アーヴィ</v>
      </c>
    </row>
    <row r="75" spans="1:25" x14ac:dyDescent="0.15">
      <c r="A75" s="5" t="str">
        <f>記入用!A75</f>
        <v>殺気のコロ</v>
      </c>
      <c r="B75" t="str">
        <f>記入用!B75</f>
        <v>風の民</v>
      </c>
      <c r="C75" t="s">
        <v>1772</v>
      </c>
      <c r="D75" t="s">
        <v>1776</v>
      </c>
      <c r="E75" t="s">
        <v>1777</v>
      </c>
      <c r="F75">
        <v>95</v>
      </c>
      <c r="G75">
        <v>6</v>
      </c>
      <c r="H75">
        <v>6</v>
      </c>
      <c r="I75">
        <v>120</v>
      </c>
      <c r="J75">
        <v>90</v>
      </c>
      <c r="K75">
        <v>6</v>
      </c>
      <c r="L75">
        <v>6</v>
      </c>
      <c r="M75">
        <v>6</v>
      </c>
      <c r="N75">
        <v>6</v>
      </c>
      <c r="O75">
        <v>6</v>
      </c>
      <c r="P75">
        <v>6</v>
      </c>
      <c r="Q75">
        <v>6</v>
      </c>
      <c r="R75">
        <v>6</v>
      </c>
      <c r="S75">
        <v>110</v>
      </c>
      <c r="T75">
        <v>20</v>
      </c>
      <c r="U75">
        <v>15</v>
      </c>
      <c r="W75">
        <v>160</v>
      </c>
      <c r="X75" t="s">
        <v>484</v>
      </c>
      <c r="Y75" t="s">
        <v>1778</v>
      </c>
    </row>
    <row r="76" spans="1:25" s="8" customFormat="1" x14ac:dyDescent="0.15">
      <c r="A76" s="7" t="str">
        <f>記入用!A76</f>
        <v>死相のバンシー</v>
      </c>
      <c r="B76" s="8" t="str">
        <f>記入用!B76</f>
        <v>アーヴィ</v>
      </c>
    </row>
    <row r="77" spans="1:25" x14ac:dyDescent="0.15">
      <c r="A77" s="5" t="str">
        <f>記入用!A77</f>
        <v>蛇のミズミ</v>
      </c>
      <c r="B77" t="str">
        <f>記入用!B77</f>
        <v>お嬢様なでなでの人</v>
      </c>
      <c r="C77" t="s">
        <v>8557</v>
      </c>
      <c r="D77" t="s">
        <v>8560</v>
      </c>
      <c r="E77" t="s">
        <v>8561</v>
      </c>
      <c r="F77">
        <v>0</v>
      </c>
      <c r="I77">
        <v>120</v>
      </c>
      <c r="J77">
        <v>70</v>
      </c>
      <c r="K77">
        <v>8</v>
      </c>
      <c r="L77">
        <v>10</v>
      </c>
      <c r="M77">
        <v>8</v>
      </c>
      <c r="N77">
        <v>8</v>
      </c>
      <c r="O77">
        <v>6</v>
      </c>
      <c r="P77">
        <v>8</v>
      </c>
      <c r="Q77">
        <v>4</v>
      </c>
      <c r="R77">
        <v>10</v>
      </c>
      <c r="S77">
        <v>100</v>
      </c>
      <c r="T77">
        <v>200</v>
      </c>
      <c r="U77">
        <v>10</v>
      </c>
      <c r="V77">
        <v>5</v>
      </c>
      <c r="W77">
        <v>800</v>
      </c>
      <c r="X77" t="s">
        <v>8562</v>
      </c>
      <c r="Y77" t="s">
        <v>8563</v>
      </c>
    </row>
    <row r="78" spans="1:25" s="8" customFormat="1" x14ac:dyDescent="0.15">
      <c r="A78" s="7" t="str">
        <f>記入用!A78</f>
        <v>邪悪の軍隊のリングン</v>
      </c>
      <c r="B78" s="8" t="str">
        <f>記入用!B78</f>
        <v>快楽を求めし恐怖腐男子</v>
      </c>
    </row>
    <row r="79" spans="1:25" s="8" customFormat="1" x14ac:dyDescent="0.15">
      <c r="A79" s="7" t="str">
        <f>記入用!A79</f>
        <v>守護妖精のライティア</v>
      </c>
      <c r="B79" s="8" t="str">
        <f>記入用!B79</f>
        <v>赤錆</v>
      </c>
    </row>
    <row r="80" spans="1:25" s="8" customFormat="1" x14ac:dyDescent="0.15">
      <c r="A80" s="7" t="str">
        <f>記入用!A80</f>
        <v>呪詛のクレムゼン</v>
      </c>
      <c r="B80" s="8" t="str">
        <f>記入用!B80</f>
        <v>アーヴィ</v>
      </c>
    </row>
    <row r="81" spans="1:25" s="8" customFormat="1" x14ac:dyDescent="0.15">
      <c r="A81" s="7" t="str">
        <f>記入用!A81</f>
        <v>解呪のルンカ</v>
      </c>
      <c r="B81" s="8" t="str">
        <f>記入用!B81</f>
        <v>アーヴィ</v>
      </c>
    </row>
    <row r="82" spans="1:25" x14ac:dyDescent="0.15">
      <c r="A82" s="5" t="str">
        <f>記入用!A82</f>
        <v>終焉と永遠のルスト</v>
      </c>
      <c r="B82" t="str">
        <f>記入用!B82</f>
        <v>赤錆</v>
      </c>
      <c r="C82" t="s">
        <v>1914</v>
      </c>
      <c r="D82" t="s">
        <v>1922</v>
      </c>
      <c r="E82" t="s">
        <v>1777</v>
      </c>
      <c r="F82">
        <v>0</v>
      </c>
      <c r="H82">
        <v>100</v>
      </c>
      <c r="I82">
        <v>160</v>
      </c>
      <c r="J82">
        <v>1</v>
      </c>
      <c r="K82">
        <v>14</v>
      </c>
      <c r="L82">
        <v>11</v>
      </c>
      <c r="M82">
        <v>16</v>
      </c>
      <c r="N82">
        <v>14</v>
      </c>
      <c r="O82">
        <v>13</v>
      </c>
      <c r="P82">
        <v>20</v>
      </c>
      <c r="Q82">
        <v>1</v>
      </c>
      <c r="R82">
        <v>17</v>
      </c>
      <c r="S82">
        <v>150</v>
      </c>
      <c r="T82">
        <v>18</v>
      </c>
      <c r="U82">
        <v>12</v>
      </c>
      <c r="V82">
        <v>1</v>
      </c>
      <c r="W82">
        <v>150</v>
      </c>
      <c r="X82" t="s">
        <v>1923</v>
      </c>
      <c r="Y82" t="s">
        <v>1924</v>
      </c>
    </row>
    <row r="83" spans="1:25" s="8" customFormat="1" x14ac:dyDescent="0.15">
      <c r="A83" s="7" t="str">
        <f>記入用!A83</f>
        <v>獣神のモンブラン</v>
      </c>
      <c r="B83" s="8" t="str">
        <f>記入用!B83</f>
        <v>きうきう</v>
      </c>
    </row>
    <row r="84" spans="1:25" s="8" customFormat="1" x14ac:dyDescent="0.15">
      <c r="A84" s="7" t="str">
        <f>記入用!A84</f>
        <v>盾のシルト</v>
      </c>
      <c r="B84" s="8" t="str">
        <f>記入用!B84</f>
        <v>お嬢様なでなでの人</v>
      </c>
    </row>
    <row r="85" spans="1:25" s="8" customFormat="1" x14ac:dyDescent="0.15">
      <c r="A85" s="7" t="str">
        <f>記入用!A85</f>
        <v>純潔のピュリズム</v>
      </c>
      <c r="B85" s="8" t="str">
        <f>記入用!B85</f>
        <v>むじゅん</v>
      </c>
    </row>
    <row r="86" spans="1:25" s="8" customFormat="1" x14ac:dyDescent="0.15">
      <c r="A86" s="7" t="str">
        <f>記入用!A86</f>
        <v>宵闇竜のラヴァロー</v>
      </c>
      <c r="B86" s="8" t="str">
        <f>記入用!B86</f>
        <v>なぞあど</v>
      </c>
    </row>
    <row r="87" spans="1:25" s="8" customFormat="1" x14ac:dyDescent="0.15">
      <c r="A87" s="7" t="str">
        <f>記入用!A87</f>
        <v>小さき者共の王 アーサー</v>
      </c>
      <c r="B87" s="8" t="str">
        <f>記入用!B87</f>
        <v>ソナリ</v>
      </c>
    </row>
    <row r="88" spans="1:25" x14ac:dyDescent="0.15">
      <c r="A88" s="5" t="str">
        <f>記入用!A88</f>
        <v>信仰保存委員会</v>
      </c>
      <c r="B88" t="str">
        <f>記入用!B88</f>
        <v>特製肉まんじゅう</v>
      </c>
      <c r="C88" t="s">
        <v>6614</v>
      </c>
      <c r="D88" t="s">
        <v>6617</v>
      </c>
      <c r="E88" t="s">
        <v>465</v>
      </c>
      <c r="F88">
        <v>1</v>
      </c>
      <c r="G88">
        <v>100</v>
      </c>
      <c r="H88">
        <v>80</v>
      </c>
      <c r="I88">
        <v>90</v>
      </c>
      <c r="J88">
        <v>80</v>
      </c>
      <c r="K88">
        <v>5</v>
      </c>
      <c r="L88">
        <v>4</v>
      </c>
      <c r="M88">
        <v>6</v>
      </c>
      <c r="N88">
        <v>11</v>
      </c>
      <c r="O88">
        <v>5</v>
      </c>
      <c r="P88">
        <v>4</v>
      </c>
      <c r="Q88">
        <v>4</v>
      </c>
      <c r="R88">
        <v>10</v>
      </c>
      <c r="S88">
        <v>100</v>
      </c>
      <c r="T88">
        <v>1</v>
      </c>
      <c r="U88">
        <v>13</v>
      </c>
      <c r="V88">
        <v>1</v>
      </c>
      <c r="W88">
        <v>100</v>
      </c>
      <c r="X88" t="s">
        <v>484</v>
      </c>
      <c r="Y88" t="s">
        <v>6618</v>
      </c>
    </row>
    <row r="89" spans="1:25" s="8" customFormat="1" x14ac:dyDescent="0.15">
      <c r="A89" s="7" t="str">
        <f>記入用!A89</f>
        <v>新緑のルトゥス</v>
      </c>
      <c r="B89" s="8" t="str">
        <f>記入用!B89</f>
        <v>むじゅん</v>
      </c>
    </row>
    <row r="90" spans="1:25" s="8" customFormat="1" x14ac:dyDescent="0.15">
      <c r="A90" s="7" t="str">
        <f>記入用!A90</f>
        <v>深海のハシュシェルプ</v>
      </c>
      <c r="B90" s="8" t="str">
        <f>記入用!B90</f>
        <v>アーヴィ</v>
      </c>
    </row>
    <row r="91" spans="1:25" s="8" customFormat="1" x14ac:dyDescent="0.15">
      <c r="A91" s="7" t="str">
        <f>記入用!A91</f>
        <v>酒のディオネヴマ</v>
      </c>
      <c r="B91" s="8" t="str">
        <f>記入用!B91</f>
        <v>9nanometer</v>
      </c>
    </row>
    <row r="92" spans="1:25" s="8" customFormat="1" x14ac:dyDescent="0.15">
      <c r="A92" s="7" t="str">
        <f>記入用!A92</f>
        <v>烈火のヴェスディア</v>
      </c>
      <c r="B92" s="8" t="str">
        <f>記入用!B92</f>
        <v>9nanometer</v>
      </c>
    </row>
    <row r="93" spans="1:25" s="8" customFormat="1" x14ac:dyDescent="0.15">
      <c r="A93" s="7" t="str">
        <f>記入用!A93</f>
        <v>冥界のブラック</v>
      </c>
      <c r="B93" s="8" t="str">
        <f>記入用!B93</f>
        <v>9nanometer</v>
      </c>
    </row>
    <row r="94" spans="1:25" s="8" customFormat="1" x14ac:dyDescent="0.15">
      <c r="A94" s="7" t="str">
        <f>記入用!A94</f>
        <v>復興のマリー</v>
      </c>
      <c r="B94" s="8" t="str">
        <f>記入用!B94</f>
        <v>9nanometer</v>
      </c>
    </row>
    <row r="95" spans="1:25" x14ac:dyDescent="0.15">
      <c r="A95" s="5" t="str">
        <f>記入用!A95</f>
        <v>祖霊少女のエミリー</v>
      </c>
      <c r="B95" t="str">
        <f>記入用!B95</f>
        <v>9nanometer</v>
      </c>
      <c r="C95" t="s">
        <v>6657</v>
      </c>
      <c r="D95" t="s">
        <v>6663</v>
      </c>
      <c r="E95" t="s">
        <v>465</v>
      </c>
      <c r="F95">
        <v>0</v>
      </c>
      <c r="G95">
        <v>150</v>
      </c>
      <c r="H95">
        <v>100</v>
      </c>
      <c r="I95">
        <v>80</v>
      </c>
      <c r="J95">
        <v>160</v>
      </c>
      <c r="K95">
        <v>10</v>
      </c>
      <c r="L95">
        <v>10</v>
      </c>
      <c r="M95">
        <v>10</v>
      </c>
      <c r="N95">
        <v>10</v>
      </c>
      <c r="O95">
        <v>10</v>
      </c>
      <c r="P95">
        <v>10</v>
      </c>
      <c r="Q95">
        <v>10</v>
      </c>
      <c r="R95">
        <v>10</v>
      </c>
      <c r="S95">
        <v>100</v>
      </c>
      <c r="T95">
        <v>10</v>
      </c>
      <c r="U95">
        <v>10</v>
      </c>
      <c r="V95">
        <v>1</v>
      </c>
      <c r="W95">
        <v>150</v>
      </c>
      <c r="X95" t="s">
        <v>484</v>
      </c>
      <c r="Y95" t="s">
        <v>6664</v>
      </c>
    </row>
    <row r="96" spans="1:25" s="8" customFormat="1" x14ac:dyDescent="0.15">
      <c r="A96" s="7" t="str">
        <f>記入用!A96</f>
        <v>博打のカズサ</v>
      </c>
      <c r="B96" s="8" t="str">
        <f>記入用!B96</f>
        <v>9nanometer</v>
      </c>
    </row>
    <row r="97" spans="1:25" s="8" customFormat="1" x14ac:dyDescent="0.15">
      <c r="A97" s="7" t="str">
        <f>記入用!A97</f>
        <v>吸血のエンプーサ</v>
      </c>
      <c r="B97" s="8" t="str">
        <f>記入用!B97</f>
        <v>9nanometer</v>
      </c>
    </row>
    <row r="98" spans="1:25" x14ac:dyDescent="0.15">
      <c r="A98" s="5" t="str">
        <f>記入用!A98</f>
        <v>水源のサクリ</v>
      </c>
      <c r="B98" t="str">
        <f>記入用!B98</f>
        <v>あなたの娘</v>
      </c>
      <c r="C98" t="s">
        <v>2273</v>
      </c>
      <c r="D98" t="s">
        <v>2277</v>
      </c>
      <c r="E98" t="s">
        <v>1777</v>
      </c>
      <c r="F98">
        <v>52</v>
      </c>
      <c r="I98">
        <v>130</v>
      </c>
      <c r="J98">
        <v>130</v>
      </c>
      <c r="K98">
        <v>9</v>
      </c>
      <c r="L98">
        <v>10</v>
      </c>
      <c r="M98">
        <v>8</v>
      </c>
      <c r="N98">
        <v>8</v>
      </c>
      <c r="O98">
        <v>8</v>
      </c>
      <c r="P98">
        <v>9</v>
      </c>
      <c r="Q98">
        <v>8</v>
      </c>
      <c r="R98">
        <v>2</v>
      </c>
      <c r="S98">
        <v>100</v>
      </c>
      <c r="T98">
        <v>200</v>
      </c>
      <c r="U98">
        <v>100</v>
      </c>
      <c r="V98">
        <v>5</v>
      </c>
      <c r="W98">
        <v>165</v>
      </c>
      <c r="X98" t="s">
        <v>484</v>
      </c>
      <c r="Y98" t="s">
        <v>2278</v>
      </c>
    </row>
    <row r="99" spans="1:25" s="8" customFormat="1" x14ac:dyDescent="0.15">
      <c r="A99" s="7" t="str">
        <f>記入用!A99</f>
        <v>水晶のクリスタロス</v>
      </c>
      <c r="B99" s="8" t="str">
        <f>記入用!B99</f>
        <v>むじゅん</v>
      </c>
    </row>
    <row r="100" spans="1:25" s="8" customFormat="1" x14ac:dyDescent="0.15">
      <c r="A100" s="7" t="str">
        <f>記入用!A100</f>
        <v>生命のサトゥラ</v>
      </c>
      <c r="B100" s="8" t="str">
        <f>記入用!B100</f>
        <v>きなこごはん</v>
      </c>
    </row>
    <row r="101" spans="1:25" x14ac:dyDescent="0.15">
      <c r="A101" s="5" t="str">
        <f>記入用!A101</f>
        <v>静かな雪のエルウェシア</v>
      </c>
      <c r="B101" t="str">
        <f>記入用!B101</f>
        <v>ツインシザー</v>
      </c>
      <c r="C101" t="s">
        <v>2364</v>
      </c>
      <c r="D101" t="s">
        <v>2373</v>
      </c>
      <c r="E101" t="s">
        <v>1755</v>
      </c>
      <c r="F101">
        <v>0</v>
      </c>
      <c r="I101">
        <v>80</v>
      </c>
      <c r="J101">
        <v>70</v>
      </c>
      <c r="K101">
        <v>4</v>
      </c>
      <c r="L101">
        <v>4</v>
      </c>
      <c r="M101">
        <v>12</v>
      </c>
      <c r="N101">
        <v>10</v>
      </c>
      <c r="O101">
        <v>10</v>
      </c>
      <c r="P101">
        <v>12</v>
      </c>
      <c r="Q101">
        <v>2</v>
      </c>
      <c r="R101">
        <v>8</v>
      </c>
      <c r="S101">
        <v>100</v>
      </c>
      <c r="T101">
        <v>4</v>
      </c>
      <c r="U101">
        <v>10</v>
      </c>
      <c r="V101">
        <v>100</v>
      </c>
      <c r="W101">
        <v>90</v>
      </c>
      <c r="X101" t="s">
        <v>484</v>
      </c>
      <c r="Y101" t="s">
        <v>2374</v>
      </c>
    </row>
    <row r="102" spans="1:25" s="8" customFormat="1" x14ac:dyDescent="0.15">
      <c r="A102" s="7" t="str">
        <f>記入用!A102</f>
        <v>静寂のオリイェ</v>
      </c>
      <c r="B102" s="8" t="str">
        <f>記入用!B102</f>
        <v>アーヴィ</v>
      </c>
    </row>
    <row r="103" spans="1:25" s="8" customFormat="1" x14ac:dyDescent="0.15">
      <c r="A103" s="7" t="str">
        <f>記入用!A103</f>
        <v>絶対のロゥ</v>
      </c>
      <c r="B103" s="8" t="str">
        <f>記入用!B103</f>
        <v>むじゅん</v>
      </c>
    </row>
    <row r="104" spans="1:25" x14ac:dyDescent="0.15">
      <c r="A104" s="5" t="str">
        <f>記入用!A104</f>
        <v>千貌のナイア</v>
      </c>
      <c r="B104" t="str">
        <f>記入用!B104</f>
        <v>gi</v>
      </c>
      <c r="C104" t="s">
        <v>2444</v>
      </c>
      <c r="D104" t="s">
        <v>2450</v>
      </c>
      <c r="E104" t="s">
        <v>1777</v>
      </c>
      <c r="F104">
        <v>0</v>
      </c>
      <c r="I104">
        <v>100</v>
      </c>
      <c r="J104">
        <v>150</v>
      </c>
      <c r="K104">
        <v>9</v>
      </c>
      <c r="L104">
        <v>9</v>
      </c>
      <c r="M104">
        <v>6</v>
      </c>
      <c r="N104">
        <v>6</v>
      </c>
      <c r="O104">
        <v>6</v>
      </c>
      <c r="P104">
        <v>6</v>
      </c>
      <c r="Q104">
        <v>8</v>
      </c>
      <c r="R104">
        <v>10</v>
      </c>
      <c r="S104">
        <v>100</v>
      </c>
      <c r="T104">
        <v>30</v>
      </c>
      <c r="U104">
        <v>200</v>
      </c>
      <c r="V104">
        <v>5</v>
      </c>
      <c r="W104">
        <v>165</v>
      </c>
      <c r="X104" t="s">
        <v>484</v>
      </c>
      <c r="Y104" t="s">
        <v>2451</v>
      </c>
    </row>
    <row r="105" spans="1:25" s="8" customFormat="1" x14ac:dyDescent="0.15">
      <c r="A105" s="7" t="str">
        <f>記入用!A105</f>
        <v>創作のアトウィー</v>
      </c>
      <c r="B105" s="8" t="str">
        <f>記入用!B105</f>
        <v>アーヴィ</v>
      </c>
    </row>
    <row r="106" spans="1:25" x14ac:dyDescent="0.15">
      <c r="A106" s="5" t="str">
        <f>記入用!A106</f>
        <v>創作のテクネ</v>
      </c>
      <c r="B106" t="str">
        <f>記入用!B106</f>
        <v>澄香</v>
      </c>
      <c r="C106" t="s">
        <v>2512</v>
      </c>
      <c r="D106" t="s">
        <v>2513</v>
      </c>
      <c r="E106" t="s">
        <v>2514</v>
      </c>
      <c r="F106">
        <v>70</v>
      </c>
      <c r="I106">
        <v>150</v>
      </c>
      <c r="J106">
        <v>90</v>
      </c>
      <c r="K106">
        <v>5</v>
      </c>
      <c r="L106">
        <v>8</v>
      </c>
      <c r="M106">
        <v>8</v>
      </c>
      <c r="N106">
        <v>6</v>
      </c>
      <c r="O106">
        <v>6</v>
      </c>
      <c r="P106">
        <v>10</v>
      </c>
      <c r="Q106">
        <v>8</v>
      </c>
      <c r="R106">
        <v>10</v>
      </c>
      <c r="S106">
        <v>200</v>
      </c>
      <c r="T106">
        <v>200</v>
      </c>
      <c r="U106">
        <v>100</v>
      </c>
      <c r="V106">
        <v>5</v>
      </c>
      <c r="W106">
        <v>250</v>
      </c>
      <c r="X106" t="s">
        <v>484</v>
      </c>
      <c r="Y106" t="s">
        <v>2515</v>
      </c>
    </row>
    <row r="107" spans="1:25" s="8" customFormat="1" x14ac:dyDescent="0.15">
      <c r="A107" s="7" t="str">
        <f>記入用!A107</f>
        <v>奏のシラリ</v>
      </c>
      <c r="B107" s="8" t="str">
        <f>記入用!B107</f>
        <v>お嬢様なでなでの人</v>
      </c>
    </row>
    <row r="108" spans="1:25" s="8" customFormat="1" x14ac:dyDescent="0.15">
      <c r="A108" s="7" t="str">
        <f>記入用!A108</f>
        <v>霜月のエルシーユ</v>
      </c>
      <c r="B108" s="8" t="str">
        <f>記入用!B108</f>
        <v>風切快夢</v>
      </c>
    </row>
    <row r="109" spans="1:25" s="8" customFormat="1" x14ac:dyDescent="0.15">
      <c r="A109" s="7" t="str">
        <f>記入用!A109</f>
        <v>太陽の使いヤタテクト</v>
      </c>
      <c r="B109" s="8" t="str">
        <f>記入用!B109</f>
        <v>ハーピーの人</v>
      </c>
    </row>
    <row r="110" spans="1:25" s="8" customFormat="1" x14ac:dyDescent="0.15">
      <c r="A110" s="7" t="str">
        <f>記入用!A110</f>
        <v>惰眠のウトゥ</v>
      </c>
      <c r="B110" s="8" t="str">
        <f>記入用!B110</f>
        <v>アーヴィ</v>
      </c>
    </row>
    <row r="111" spans="1:25" x14ac:dyDescent="0.15">
      <c r="A111" s="5" t="str">
        <f>記入用!A111</f>
        <v>怠惰のオーブ</v>
      </c>
      <c r="B111" t="str">
        <f>記入用!B111</f>
        <v>あなたの娘</v>
      </c>
      <c r="C111" t="s">
        <v>2578</v>
      </c>
      <c r="D111" t="s">
        <v>2584</v>
      </c>
      <c r="E111" t="s">
        <v>2514</v>
      </c>
      <c r="F111">
        <v>52</v>
      </c>
      <c r="I111">
        <v>80</v>
      </c>
      <c r="J111">
        <v>160</v>
      </c>
      <c r="K111">
        <v>6</v>
      </c>
      <c r="L111">
        <v>8</v>
      </c>
      <c r="M111">
        <v>6</v>
      </c>
      <c r="N111">
        <v>7</v>
      </c>
      <c r="O111">
        <v>9</v>
      </c>
      <c r="P111">
        <v>10</v>
      </c>
      <c r="Q111">
        <v>12</v>
      </c>
      <c r="R111">
        <v>7</v>
      </c>
      <c r="S111">
        <v>100</v>
      </c>
      <c r="T111">
        <v>200</v>
      </c>
      <c r="U111">
        <v>100</v>
      </c>
      <c r="V111">
        <v>5</v>
      </c>
      <c r="W111">
        <v>250</v>
      </c>
      <c r="X111" t="s">
        <v>484</v>
      </c>
      <c r="Y111" t="s">
        <v>2585</v>
      </c>
    </row>
    <row r="112" spans="1:25" s="8" customFormat="1" x14ac:dyDescent="0.15">
      <c r="A112" s="7" t="str">
        <f>記入用!A112</f>
        <v>茸のツェペシュ</v>
      </c>
      <c r="B112" s="8" t="str">
        <f>記入用!B112</f>
        <v>マスティフ</v>
      </c>
    </row>
    <row r="113" spans="1:25" x14ac:dyDescent="0.15">
      <c r="A113" s="5" t="str">
        <f>記入用!A113</f>
        <v>知恵のオモイカネ</v>
      </c>
      <c r="B113" t="str">
        <f>記入用!B113</f>
        <v>urchin</v>
      </c>
      <c r="C113" t="s">
        <v>4157</v>
      </c>
      <c r="D113" t="s">
        <v>4164</v>
      </c>
      <c r="E113" t="s">
        <v>4095</v>
      </c>
      <c r="F113">
        <v>0</v>
      </c>
      <c r="I113">
        <v>90</v>
      </c>
      <c r="J113">
        <v>80</v>
      </c>
      <c r="K113">
        <v>5</v>
      </c>
      <c r="L113">
        <v>4</v>
      </c>
      <c r="M113">
        <v>15</v>
      </c>
      <c r="N113">
        <v>20</v>
      </c>
      <c r="O113">
        <v>8</v>
      </c>
      <c r="P113">
        <v>10</v>
      </c>
      <c r="Q113">
        <v>15</v>
      </c>
      <c r="R113">
        <v>15</v>
      </c>
      <c r="S113">
        <v>110</v>
      </c>
      <c r="T113">
        <v>4</v>
      </c>
      <c r="U113">
        <v>100</v>
      </c>
      <c r="V113">
        <v>30</v>
      </c>
      <c r="W113">
        <v>150</v>
      </c>
      <c r="X113" t="s">
        <v>4165</v>
      </c>
      <c r="Y113" t="s">
        <v>4166</v>
      </c>
    </row>
    <row r="114" spans="1:25" s="8" customFormat="1" x14ac:dyDescent="0.15">
      <c r="A114" s="7" t="str">
        <f>記入用!A114</f>
        <v>帳の『キーア』</v>
      </c>
      <c r="B114" s="8" t="str">
        <f>記入用!B114</f>
        <v>迷子の子猫まっしぐら</v>
      </c>
    </row>
    <row r="115" spans="1:25" s="8" customFormat="1" x14ac:dyDescent="0.15">
      <c r="A115" s="7" t="str">
        <f>記入用!A115</f>
        <v>調薬のトゥーリエ</v>
      </c>
      <c r="B115" s="8" t="str">
        <f>記入用!B115</f>
        <v>うめもずく</v>
      </c>
    </row>
    <row r="116" spans="1:25" s="8" customFormat="1" x14ac:dyDescent="0.15">
      <c r="A116" s="7" t="str">
        <f>記入用!A116</f>
        <v>釣趣のルイン</v>
      </c>
      <c r="B116" s="8" t="str">
        <f>記入用!B116</f>
        <v>ソナリ</v>
      </c>
    </row>
    <row r="117" spans="1:25" s="8" customFormat="1" x14ac:dyDescent="0.15">
      <c r="A117" s="7" t="str">
        <f>記入用!A117</f>
        <v>天雨のミツハ</v>
      </c>
      <c r="B117" s="8" t="str">
        <f>記入用!B117</f>
        <v>kinoko-heads</v>
      </c>
    </row>
    <row r="118" spans="1:25" s="8" customFormat="1" x14ac:dyDescent="0.15">
      <c r="A118" s="7" t="str">
        <f>記入用!A118</f>
        <v>天候のベルリオーズ</v>
      </c>
      <c r="B118" s="8" t="str">
        <f>記入用!B118</f>
        <v>アーヴィ</v>
      </c>
    </row>
    <row r="119" spans="1:25" s="8" customFormat="1" x14ac:dyDescent="0.15">
      <c r="A119" s="7" t="str">
        <f>記入用!A119</f>
        <v>唐揚のカラカラ</v>
      </c>
      <c r="B119" s="8" t="str">
        <f>記入用!B119</f>
        <v>ポー子</v>
      </c>
    </row>
    <row r="120" spans="1:25" s="8" customFormat="1" x14ac:dyDescent="0.15">
      <c r="A120" s="7" t="str">
        <f>記入用!A120</f>
        <v>導のチェルキオ</v>
      </c>
      <c r="B120" s="8" t="str">
        <f>記入用!B120</f>
        <v>アーヴィ</v>
      </c>
    </row>
    <row r="121" spans="1:25" s="8" customFormat="1" x14ac:dyDescent="0.15">
      <c r="A121" s="7" t="str">
        <f>記入用!A121</f>
        <v>難波の夕子</v>
      </c>
      <c r="B121" s="8" t="str">
        <f>記入用!B121</f>
        <v>ななくさ</v>
      </c>
    </row>
    <row r="122" spans="1:25" s="8" customFormat="1" x14ac:dyDescent="0.15">
      <c r="A122" s="7" t="str">
        <f>記入用!A122</f>
        <v>粘液のグジュールルクシュゥ</v>
      </c>
      <c r="B122" s="8" t="str">
        <f>記入用!B122</f>
        <v>快楽を求めし恐怖腐男子</v>
      </c>
    </row>
    <row r="123" spans="1:25" s="8" customFormat="1" x14ac:dyDescent="0.15">
      <c r="A123" s="7" t="str">
        <f>記入用!A123</f>
        <v>濃霧のサギリ</v>
      </c>
      <c r="B123" s="8" t="str">
        <f>記入用!B123</f>
        <v>むじゅん</v>
      </c>
    </row>
    <row r="124" spans="1:25" x14ac:dyDescent="0.15">
      <c r="A124" s="5" t="str">
        <f>記入用!A124</f>
        <v>破滅のルスト</v>
      </c>
      <c r="B124" t="str">
        <f>記入用!B124</f>
        <v>赤錆</v>
      </c>
      <c r="C124" t="s">
        <v>2927</v>
      </c>
      <c r="D124" t="s">
        <v>2934</v>
      </c>
      <c r="E124" t="s">
        <v>2514</v>
      </c>
      <c r="F124">
        <v>0</v>
      </c>
      <c r="I124">
        <v>105</v>
      </c>
      <c r="J124">
        <v>140</v>
      </c>
      <c r="K124">
        <v>11</v>
      </c>
      <c r="L124">
        <v>12</v>
      </c>
      <c r="M124">
        <v>8</v>
      </c>
      <c r="N124">
        <v>12</v>
      </c>
      <c r="O124">
        <v>5</v>
      </c>
      <c r="P124">
        <v>4</v>
      </c>
      <c r="Q124">
        <v>9</v>
      </c>
      <c r="R124">
        <v>9</v>
      </c>
      <c r="S124">
        <v>70</v>
      </c>
      <c r="T124">
        <v>7</v>
      </c>
      <c r="U124">
        <v>15</v>
      </c>
      <c r="V124">
        <v>3</v>
      </c>
      <c r="W124">
        <v>150</v>
      </c>
      <c r="X124" t="s">
        <v>2935</v>
      </c>
      <c r="Y124" t="s">
        <v>2936</v>
      </c>
    </row>
    <row r="125" spans="1:25" s="8" customFormat="1" x14ac:dyDescent="0.15">
      <c r="A125" s="7" t="str">
        <f>記入用!A125</f>
        <v>爆轟のパイロ(oo版)</v>
      </c>
      <c r="B125" s="8" t="str">
        <f>記入用!B125</f>
        <v>むじゅん</v>
      </c>
    </row>
    <row r="126" spans="1:25" s="8" customFormat="1" x14ac:dyDescent="0.15">
      <c r="A126" s="7" t="str">
        <f>記入用!A126</f>
        <v>爆轟のパイロ(MMA版)</v>
      </c>
      <c r="B126" s="8" t="str">
        <f>記入用!B126</f>
        <v>むじゅん</v>
      </c>
    </row>
    <row r="127" spans="1:25" s="8" customFormat="1" x14ac:dyDescent="0.15">
      <c r="A127" s="7" t="str">
        <f>記入用!A127</f>
        <v>八双跳びのヨシツネ</v>
      </c>
      <c r="B127" s="8" t="str">
        <f>記入用!B127</f>
        <v>urchin</v>
      </c>
    </row>
    <row r="128" spans="1:25" s="8" customFormat="1" x14ac:dyDescent="0.15">
      <c r="A128" s="7" t="str">
        <f>記入用!A128</f>
        <v>半人半鬼のナギハ</v>
      </c>
      <c r="B128" s="8" t="str">
        <f>記入用!B128</f>
        <v>すねいく</v>
      </c>
    </row>
    <row r="129" spans="1:25" s="8" customFormat="1" x14ac:dyDescent="0.15">
      <c r="A129" s="7" t="str">
        <f>記入用!A129</f>
        <v>氷のニフル</v>
      </c>
      <c r="B129" s="8" t="str">
        <f>記入用!B129</f>
        <v>らてぃ</v>
      </c>
    </row>
    <row r="130" spans="1:25" s="8" customFormat="1" x14ac:dyDescent="0.15">
      <c r="A130" s="7" t="str">
        <f>記入用!A130</f>
        <v>貧窮のキュウキ(oo版)</v>
      </c>
      <c r="B130" s="8" t="str">
        <f>記入用!B130</f>
        <v>むじゅん</v>
      </c>
    </row>
    <row r="131" spans="1:25" s="8" customFormat="1" x14ac:dyDescent="0.15">
      <c r="A131" s="7" t="str">
        <f>記入用!A131</f>
        <v>貧窮のキュウキ(MMA版)</v>
      </c>
      <c r="B131" s="8" t="str">
        <f>記入用!B131</f>
        <v>むじゅん</v>
      </c>
    </row>
    <row r="132" spans="1:25" s="8" customFormat="1" x14ac:dyDescent="0.15">
      <c r="A132" s="7" t="str">
        <f>記入用!A132</f>
        <v>不死のグリム</v>
      </c>
      <c r="B132" s="8" t="str">
        <f>記入用!B132</f>
        <v>むじゅん</v>
      </c>
    </row>
    <row r="133" spans="1:25" s="8" customFormat="1" x14ac:dyDescent="0.15">
      <c r="A133" s="7" t="str">
        <f>記入用!A133</f>
        <v>普遍のノイトラール</v>
      </c>
      <c r="B133" s="8" t="str">
        <f>記入用!B133</f>
        <v>乞食の悲惨</v>
      </c>
    </row>
    <row r="134" spans="1:25" s="8" customFormat="1" x14ac:dyDescent="0.15">
      <c r="A134" s="7" t="str">
        <f>記入用!A134</f>
        <v>腐蝕のクルク</v>
      </c>
      <c r="B134" s="8" t="str">
        <f>記入用!B134</f>
        <v>とこなめ風鈴</v>
      </c>
    </row>
    <row r="135" spans="1:25" s="8" customFormat="1" x14ac:dyDescent="0.15">
      <c r="A135" s="7" t="str">
        <f>記入用!A135</f>
        <v>風水のフーギ(oo版)</v>
      </c>
      <c r="B135" s="8" t="str">
        <f>記入用!B135</f>
        <v>むじゅん</v>
      </c>
    </row>
    <row r="136" spans="1:25" s="8" customFormat="1" x14ac:dyDescent="0.15">
      <c r="A136" s="7" t="str">
        <f>記入用!A136</f>
        <v>風水のフーギ(MMA版)</v>
      </c>
      <c r="B136" s="8" t="str">
        <f>記入用!B136</f>
        <v>むじゅん</v>
      </c>
    </row>
    <row r="137" spans="1:25" s="8" customFormat="1" x14ac:dyDescent="0.15">
      <c r="A137" s="7" t="str">
        <f>記入用!A137</f>
        <v>福のビシャウ</v>
      </c>
      <c r="B137" s="8" t="str">
        <f>記入用!B137</f>
        <v>-Luna</v>
      </c>
    </row>
    <row r="138" spans="1:25" s="8" customFormat="1" x14ac:dyDescent="0.15">
      <c r="A138" s="7" t="str">
        <f>記入用!A138</f>
        <v>糞のシットー</v>
      </c>
      <c r="B138" s="8" t="str">
        <f>記入用!B138</f>
        <v>マグロ</v>
      </c>
    </row>
    <row r="139" spans="1:25" s="8" customFormat="1" x14ac:dyDescent="0.15">
      <c r="A139" s="7" t="str">
        <f>記入用!A139</f>
        <v>平穏のトランキーロ</v>
      </c>
      <c r="B139" s="8" t="str">
        <f>記入用!B139</f>
        <v>もち</v>
      </c>
    </row>
    <row r="140" spans="1:25" s="8" customFormat="1" x14ac:dyDescent="0.15">
      <c r="A140" s="7" t="str">
        <f>記入用!A140</f>
        <v>晦冥のエスケレート</v>
      </c>
      <c r="B140" s="8" t="str">
        <f>記入用!B140</f>
        <v>もち</v>
      </c>
    </row>
    <row r="141" spans="1:25" s="8" customFormat="1" x14ac:dyDescent="0.15">
      <c r="A141" s="7" t="str">
        <f>記入用!A141</f>
        <v>墓守のラビナ</v>
      </c>
      <c r="B141" s="8" t="str">
        <f>記入用!B141</f>
        <v>ソナリ</v>
      </c>
    </row>
    <row r="142" spans="1:25" s="8" customFormat="1" x14ac:dyDescent="0.15">
      <c r="A142" s="7" t="str">
        <f>記入用!A142</f>
        <v>豊穣と見識のカガシ</v>
      </c>
      <c r="B142" s="8" t="str">
        <f>記入用!B142</f>
        <v>快楽を求めし恐怖腐男子</v>
      </c>
    </row>
    <row r="143" spans="1:25" s="8" customFormat="1" x14ac:dyDescent="0.15">
      <c r="A143" s="7" t="str">
        <f>記入用!A143</f>
        <v>豊穣のリリン</v>
      </c>
      <c r="B143" s="8" t="str">
        <f>記入用!B143</f>
        <v>アーヴィ</v>
      </c>
    </row>
    <row r="144" spans="1:25" x14ac:dyDescent="0.15">
      <c r="A144" s="5" t="str">
        <f>記入用!A144</f>
        <v>飽食のワムカ</v>
      </c>
      <c r="B144" t="str">
        <f>記入用!B144</f>
        <v>あなたの娘</v>
      </c>
      <c r="C144" t="s">
        <v>3392</v>
      </c>
      <c r="D144" t="s">
        <v>3398</v>
      </c>
      <c r="E144" t="s">
        <v>3399</v>
      </c>
      <c r="F144">
        <v>52</v>
      </c>
      <c r="I144">
        <v>110</v>
      </c>
      <c r="J144">
        <v>130</v>
      </c>
      <c r="K144">
        <v>5</v>
      </c>
      <c r="L144">
        <v>6</v>
      </c>
      <c r="M144">
        <v>6</v>
      </c>
      <c r="N144">
        <v>5</v>
      </c>
      <c r="O144">
        <v>8</v>
      </c>
      <c r="P144">
        <v>6</v>
      </c>
      <c r="Q144">
        <v>6</v>
      </c>
      <c r="R144">
        <v>6</v>
      </c>
      <c r="S144">
        <v>100</v>
      </c>
      <c r="T144">
        <v>200</v>
      </c>
      <c r="U144">
        <v>100</v>
      </c>
      <c r="V144">
        <v>5</v>
      </c>
      <c r="W144">
        <v>70</v>
      </c>
      <c r="X144" t="s">
        <v>484</v>
      </c>
      <c r="Y144" t="s">
        <v>3400</v>
      </c>
    </row>
    <row r="145" spans="1:25" x14ac:dyDescent="0.15">
      <c r="A145" s="5" t="str">
        <f>記入用!A145</f>
        <v>魔と戦のエヴォルデ</v>
      </c>
      <c r="B145" t="str">
        <f>記入用!B145</f>
        <v>hisame</v>
      </c>
      <c r="C145" t="s">
        <v>3429</v>
      </c>
      <c r="D145" t="s">
        <v>3437</v>
      </c>
      <c r="E145" t="s">
        <v>3399</v>
      </c>
      <c r="F145">
        <v>50</v>
      </c>
      <c r="G145">
        <v>5</v>
      </c>
      <c r="H145">
        <v>5</v>
      </c>
      <c r="I145">
        <v>150</v>
      </c>
      <c r="J145">
        <v>100</v>
      </c>
      <c r="K145">
        <v>11</v>
      </c>
      <c r="L145">
        <v>8</v>
      </c>
      <c r="M145">
        <v>5</v>
      </c>
      <c r="N145">
        <v>5</v>
      </c>
      <c r="O145">
        <v>3</v>
      </c>
      <c r="P145">
        <v>6</v>
      </c>
      <c r="Q145">
        <v>8</v>
      </c>
      <c r="R145">
        <v>6</v>
      </c>
      <c r="S145">
        <v>145</v>
      </c>
      <c r="T145">
        <v>140</v>
      </c>
      <c r="U145">
        <v>50</v>
      </c>
      <c r="V145">
        <v>0</v>
      </c>
      <c r="W145">
        <v>160</v>
      </c>
      <c r="X145" t="s">
        <v>3438</v>
      </c>
      <c r="Y145" t="s">
        <v>3439</v>
      </c>
    </row>
    <row r="146" spans="1:25" s="8" customFormat="1" x14ac:dyDescent="0.15">
      <c r="A146" s="7" t="str">
        <f>記入用!A146</f>
        <v>魔剣のシャルノーン</v>
      </c>
      <c r="B146" s="8" t="str">
        <f>記入用!B146</f>
        <v>なぞあど</v>
      </c>
    </row>
    <row r="147" spans="1:25" s="8" customFormat="1" x14ac:dyDescent="0.15">
      <c r="A147" s="7" t="str">
        <f>記入用!A147</f>
        <v>魔術のリット</v>
      </c>
      <c r="B147" s="8" t="str">
        <f>記入用!B147</f>
        <v>紫輪</v>
      </c>
    </row>
    <row r="148" spans="1:25" x14ac:dyDescent="0.15">
      <c r="A148" s="5" t="str">
        <f>記入用!A148</f>
        <v>魔素のサンプリア</v>
      </c>
      <c r="B148" t="str">
        <f>記入用!B148</f>
        <v>スレのお兄ちゃん</v>
      </c>
      <c r="C148" t="s">
        <v>3507</v>
      </c>
      <c r="D148" t="s">
        <v>3511</v>
      </c>
      <c r="E148" t="s">
        <v>618</v>
      </c>
      <c r="F148">
        <v>0</v>
      </c>
      <c r="I148">
        <v>70</v>
      </c>
      <c r="J148">
        <v>150</v>
      </c>
      <c r="K148">
        <v>8</v>
      </c>
      <c r="L148">
        <v>3</v>
      </c>
      <c r="M148">
        <v>6</v>
      </c>
      <c r="N148">
        <v>8</v>
      </c>
      <c r="O148">
        <v>6</v>
      </c>
      <c r="P148">
        <v>8</v>
      </c>
      <c r="Q148">
        <v>10</v>
      </c>
      <c r="R148">
        <v>4</v>
      </c>
      <c r="S148">
        <v>100</v>
      </c>
      <c r="T148">
        <v>200</v>
      </c>
      <c r="U148">
        <v>10</v>
      </c>
      <c r="V148">
        <v>5</v>
      </c>
      <c r="W148">
        <v>200</v>
      </c>
      <c r="X148" t="s">
        <v>3438</v>
      </c>
      <c r="Y148" t="s">
        <v>3512</v>
      </c>
    </row>
    <row r="149" spans="1:25" s="8" customFormat="1" x14ac:dyDescent="0.15">
      <c r="A149" s="7" t="str">
        <f>記入用!A149</f>
        <v>魔道具のメリリース</v>
      </c>
      <c r="B149" s="8" t="str">
        <f>記入用!B149</f>
        <v>相良</v>
      </c>
    </row>
    <row r="150" spans="1:25" s="8" customFormat="1" x14ac:dyDescent="0.15">
      <c r="A150" s="7" t="str">
        <f>記入用!A150</f>
        <v>魔法戦士のルーン</v>
      </c>
      <c r="B150" s="8" t="str">
        <f>記入用!B150</f>
        <v>ハツメ</v>
      </c>
    </row>
    <row r="151" spans="1:25" s="8" customFormat="1" x14ac:dyDescent="0.15">
      <c r="A151" s="7" t="str">
        <f>記入用!A151</f>
        <v>妹の『シスカナ』</v>
      </c>
      <c r="B151" s="8" t="str">
        <f>記入用!B151</f>
        <v>迷子の子猫まっしぐら</v>
      </c>
    </row>
    <row r="152" spans="1:25" x14ac:dyDescent="0.15">
      <c r="A152" s="5" t="str">
        <f>記入用!A152</f>
        <v>眠のアフツァ</v>
      </c>
      <c r="B152" t="str">
        <f>記入用!B152</f>
        <v>お嬢様なでなでの人</v>
      </c>
      <c r="C152" t="s">
        <v>7059</v>
      </c>
      <c r="D152" t="s">
        <v>7063</v>
      </c>
      <c r="E152" t="s">
        <v>1522</v>
      </c>
      <c r="F152">
        <v>40</v>
      </c>
      <c r="I152">
        <v>100</v>
      </c>
      <c r="J152">
        <v>120</v>
      </c>
      <c r="K152">
        <v>4</v>
      </c>
      <c r="L152">
        <v>7</v>
      </c>
      <c r="M152">
        <v>4</v>
      </c>
      <c r="N152">
        <v>6</v>
      </c>
      <c r="O152">
        <v>6</v>
      </c>
      <c r="P152">
        <v>6</v>
      </c>
      <c r="Q152">
        <v>8</v>
      </c>
      <c r="R152">
        <v>11</v>
      </c>
      <c r="S152">
        <v>100</v>
      </c>
      <c r="T152">
        <v>500</v>
      </c>
      <c r="U152">
        <v>5</v>
      </c>
      <c r="V152">
        <v>5</v>
      </c>
      <c r="W152">
        <v>130</v>
      </c>
      <c r="X152" t="s">
        <v>3639</v>
      </c>
      <c r="Y152" t="s">
        <v>7064</v>
      </c>
    </row>
    <row r="153" spans="1:25" s="8" customFormat="1" x14ac:dyDescent="0.15">
      <c r="A153" s="7" t="str">
        <f>記入用!A153</f>
        <v>夢見のソンジュ</v>
      </c>
      <c r="B153" s="8" t="str">
        <f>記入用!B153</f>
        <v>hakuro</v>
      </c>
    </row>
    <row r="154" spans="1:25" s="8" customFormat="1" x14ac:dyDescent="0.15">
      <c r="A154" s="7" t="str">
        <f>記入用!A154</f>
        <v>無のエイス</v>
      </c>
      <c r="B154" s="8" t="str">
        <f>記入用!B154</f>
        <v>kw＠</v>
      </c>
    </row>
    <row r="155" spans="1:25" x14ac:dyDescent="0.15">
      <c r="A155" s="5" t="str">
        <f>記入用!A155</f>
        <v>溶融のミュシレージ</v>
      </c>
      <c r="B155" t="str">
        <f>記入用!B155</f>
        <v>カヤノ</v>
      </c>
      <c r="C155" t="s">
        <v>5205</v>
      </c>
      <c r="D155" t="s">
        <v>5210</v>
      </c>
      <c r="E155" t="s">
        <v>4863</v>
      </c>
      <c r="F155">
        <v>0</v>
      </c>
      <c r="I155">
        <v>80</v>
      </c>
      <c r="J155">
        <v>120</v>
      </c>
      <c r="K155">
        <v>6</v>
      </c>
      <c r="L155">
        <v>7</v>
      </c>
      <c r="M155">
        <v>5</v>
      </c>
      <c r="N155">
        <v>3</v>
      </c>
      <c r="O155">
        <v>2</v>
      </c>
      <c r="P155">
        <v>6</v>
      </c>
      <c r="Q155">
        <v>9</v>
      </c>
      <c r="R155">
        <v>13</v>
      </c>
      <c r="S155">
        <v>55</v>
      </c>
      <c r="T155">
        <v>10</v>
      </c>
      <c r="U155">
        <v>1</v>
      </c>
      <c r="V155">
        <v>6</v>
      </c>
      <c r="W155">
        <v>110</v>
      </c>
      <c r="X155" t="s">
        <v>5211</v>
      </c>
      <c r="Y155" t="s">
        <v>5212</v>
      </c>
    </row>
    <row r="156" spans="1:25" x14ac:dyDescent="0.15">
      <c r="A156" s="5" t="str">
        <f>記入用!A156</f>
        <v>欲望のイスメア</v>
      </c>
      <c r="B156" t="str">
        <f>記入用!B156</f>
        <v>あなたの娘</v>
      </c>
      <c r="C156" t="s">
        <v>3634</v>
      </c>
      <c r="D156" t="s">
        <v>3638</v>
      </c>
      <c r="E156" t="s">
        <v>3399</v>
      </c>
      <c r="F156">
        <v>52</v>
      </c>
      <c r="I156">
        <v>100</v>
      </c>
      <c r="J156">
        <v>110</v>
      </c>
      <c r="K156">
        <v>7</v>
      </c>
      <c r="L156">
        <v>9</v>
      </c>
      <c r="M156">
        <v>11</v>
      </c>
      <c r="N156">
        <v>14</v>
      </c>
      <c r="O156">
        <v>7</v>
      </c>
      <c r="P156">
        <v>4</v>
      </c>
      <c r="Q156">
        <v>9</v>
      </c>
      <c r="R156">
        <v>18</v>
      </c>
      <c r="S156">
        <v>100</v>
      </c>
      <c r="T156">
        <v>6</v>
      </c>
      <c r="U156">
        <v>12</v>
      </c>
      <c r="V156">
        <v>5</v>
      </c>
      <c r="W156">
        <v>155</v>
      </c>
      <c r="X156" t="s">
        <v>3639</v>
      </c>
      <c r="Y156" t="s">
        <v>3640</v>
      </c>
    </row>
    <row r="157" spans="1:25" s="8" customFormat="1" x14ac:dyDescent="0.15">
      <c r="A157" s="7" t="str">
        <f>記入用!A157</f>
        <v>浴槽のシャネリア</v>
      </c>
      <c r="B157" s="8" t="str">
        <f>記入用!B157</f>
        <v>ポー子</v>
      </c>
    </row>
    <row r="158" spans="1:25" x14ac:dyDescent="0.15">
      <c r="A158" s="5" t="str">
        <f>記入用!A158</f>
        <v>翼のリスペルネ</v>
      </c>
      <c r="B158" t="str">
        <f>記入用!B158</f>
        <v>お嬢様なでなでの人</v>
      </c>
      <c r="C158" t="s">
        <v>8636</v>
      </c>
      <c r="D158" t="s">
        <v>8639</v>
      </c>
      <c r="E158" t="s">
        <v>8612</v>
      </c>
      <c r="F158">
        <v>50</v>
      </c>
      <c r="G158">
        <v>250</v>
      </c>
      <c r="I158">
        <v>50</v>
      </c>
      <c r="J158">
        <v>120</v>
      </c>
      <c r="K158">
        <v>5</v>
      </c>
      <c r="L158">
        <v>5</v>
      </c>
      <c r="M158">
        <v>8</v>
      </c>
      <c r="N158">
        <v>8</v>
      </c>
      <c r="O158">
        <v>8</v>
      </c>
      <c r="P158">
        <v>8</v>
      </c>
      <c r="Q158">
        <v>10</v>
      </c>
      <c r="R158">
        <v>10</v>
      </c>
      <c r="S158">
        <v>150</v>
      </c>
      <c r="T158">
        <v>1</v>
      </c>
      <c r="U158">
        <v>255</v>
      </c>
      <c r="V158">
        <v>5</v>
      </c>
      <c r="W158">
        <v>120</v>
      </c>
      <c r="X158" t="s">
        <v>3639</v>
      </c>
      <c r="Y158" t="s">
        <v>8640</v>
      </c>
    </row>
    <row r="159" spans="1:25" s="8" customFormat="1" x14ac:dyDescent="0.15">
      <c r="A159" s="7" t="str">
        <f>記入用!A159</f>
        <v>略奪のシク</v>
      </c>
      <c r="B159" s="8" t="str">
        <f>記入用!B159</f>
        <v>マンモーニ</v>
      </c>
    </row>
    <row r="160" spans="1:25" x14ac:dyDescent="0.15">
      <c r="A160" s="5" t="str">
        <f>記入用!A160</f>
        <v>竜田揚のたつたちゃま！</v>
      </c>
      <c r="B160" t="str">
        <f>記入用!B160</f>
        <v>赤錆</v>
      </c>
      <c r="C160" t="s">
        <v>1042</v>
      </c>
      <c r="D160" t="s">
        <v>1048</v>
      </c>
      <c r="E160" t="s">
        <v>465</v>
      </c>
      <c r="F160">
        <v>0</v>
      </c>
      <c r="H160">
        <v>50</v>
      </c>
      <c r="I160">
        <v>200</v>
      </c>
      <c r="J160">
        <v>50</v>
      </c>
      <c r="K160">
        <v>10</v>
      </c>
      <c r="L160">
        <v>9</v>
      </c>
      <c r="M160">
        <v>13</v>
      </c>
      <c r="N160">
        <v>15</v>
      </c>
      <c r="O160">
        <v>9</v>
      </c>
      <c r="P160">
        <v>10</v>
      </c>
      <c r="Q160">
        <v>9</v>
      </c>
      <c r="R160">
        <v>13</v>
      </c>
      <c r="S160">
        <v>80</v>
      </c>
      <c r="T160">
        <v>0</v>
      </c>
      <c r="U160">
        <v>999999</v>
      </c>
      <c r="V160">
        <v>1</v>
      </c>
      <c r="W160">
        <v>125</v>
      </c>
      <c r="X160" t="s">
        <v>1049</v>
      </c>
      <c r="Y160" t="s">
        <v>1050</v>
      </c>
    </row>
    <row r="161" spans="1:25" s="8" customFormat="1" x14ac:dyDescent="0.15">
      <c r="A161" s="7" t="str">
        <f>記入用!A161</f>
        <v>旅人のツェペシュ</v>
      </c>
      <c r="B161" s="8" t="str">
        <f>記入用!B161</f>
        <v>マスティフ</v>
      </c>
    </row>
    <row r="162" spans="1:25" s="8" customFormat="1" x14ac:dyDescent="0.15">
      <c r="A162" s="7" t="str">
        <f>記入用!A162</f>
        <v>霊のエイミールユ</v>
      </c>
      <c r="B162" s="8" t="str">
        <f>記入用!B162</f>
        <v>紫咲</v>
      </c>
    </row>
    <row r="163" spans="1:25" s="8" customFormat="1" x14ac:dyDescent="0.15">
      <c r="A163" s="7" t="str">
        <f>記入用!A163</f>
        <v>練習の神レンシュー</v>
      </c>
      <c r="B163" s="8" t="str">
        <f>記入用!B163</f>
        <v>クタボス</v>
      </c>
    </row>
    <row r="164" spans="1:25" s="8" customFormat="1" x14ac:dyDescent="0.15">
      <c r="A164" s="7" t="str">
        <f>記入用!A164</f>
        <v>歪曲のフリニサー</v>
      </c>
      <c r="B164" s="8" t="str">
        <f>記入用!B164</f>
        <v>蛇の神《スネーク》＠シルヴァ</v>
      </c>
    </row>
    <row r="165" spans="1:25" s="8" customFormat="1" x14ac:dyDescent="0.15">
      <c r="A165" s="7" t="str">
        <f>記入用!A165</f>
        <v>獰猛のオートロークル</v>
      </c>
      <c r="B165" s="8" t="str">
        <f>記入用!B165</f>
        <v>快楽を求めし恐怖腐男子</v>
      </c>
    </row>
    <row r="166" spans="1:25" s="8" customFormat="1" x14ac:dyDescent="0.15">
      <c r="A166" s="7" t="s">
        <v>275</v>
      </c>
      <c r="B166" s="8" t="str">
        <f>記入用!B166</f>
        <v>らんなん(´・ω・`)</v>
      </c>
    </row>
    <row r="167" spans="1:25" s="8" customFormat="1" x14ac:dyDescent="0.15">
      <c r="A167" s="7" t="str">
        <f>記入用!A167</f>
        <v>蒐集屋のアマリ</v>
      </c>
      <c r="B167" s="8" t="str">
        <f>記入用!B167</f>
        <v>雑穀米</v>
      </c>
    </row>
    <row r="168" spans="1:25" s="8" customFormat="1" x14ac:dyDescent="0.15">
      <c r="A168" s="7" t="str">
        <f>記入用!A168</f>
        <v>八本腕のネコノテ</v>
      </c>
      <c r="B168" s="8" t="str">
        <f>記入用!B168</f>
        <v>雑穀米</v>
      </c>
    </row>
    <row r="169" spans="1:25" x14ac:dyDescent="0.15">
      <c r="A169" s="5" t="s">
        <v>20553</v>
      </c>
      <c r="B169" t="str">
        <f>記入用!B169</f>
        <v>眠妖精あるな</v>
      </c>
      <c r="C169" t="s">
        <v>707</v>
      </c>
      <c r="D169" t="s">
        <v>20336</v>
      </c>
      <c r="E169" t="s">
        <v>1522</v>
      </c>
      <c r="F169">
        <v>0</v>
      </c>
      <c r="G169">
        <v>120</v>
      </c>
      <c r="I169">
        <v>32</v>
      </c>
      <c r="J169">
        <v>160</v>
      </c>
      <c r="K169">
        <v>1</v>
      </c>
      <c r="L169">
        <v>1</v>
      </c>
      <c r="M169">
        <v>8</v>
      </c>
      <c r="N169">
        <v>8</v>
      </c>
      <c r="O169">
        <v>8</v>
      </c>
      <c r="P169">
        <v>8</v>
      </c>
      <c r="Q169">
        <v>12</v>
      </c>
      <c r="R169">
        <v>12</v>
      </c>
      <c r="S169">
        <v>160</v>
      </c>
      <c r="T169">
        <v>0</v>
      </c>
      <c r="U169">
        <v>8</v>
      </c>
      <c r="V169">
        <v>0</v>
      </c>
      <c r="W169">
        <v>12</v>
      </c>
      <c r="X169" t="s">
        <v>20337</v>
      </c>
      <c r="Y169" t="s">
        <v>6604</v>
      </c>
    </row>
    <row r="170" spans="1:25" x14ac:dyDescent="0.15">
      <c r="A170" s="5" t="s">
        <v>20554</v>
      </c>
      <c r="B170" t="str">
        <f>記入用!B170</f>
        <v>眠妖精あるな</v>
      </c>
      <c r="C170" t="s">
        <v>20666</v>
      </c>
      <c r="D170" t="s">
        <v>20667</v>
      </c>
      <c r="E170" t="s">
        <v>1522</v>
      </c>
      <c r="F170">
        <v>0</v>
      </c>
      <c r="G170">
        <v>120</v>
      </c>
      <c r="I170">
        <v>8</v>
      </c>
      <c r="J170">
        <v>160</v>
      </c>
      <c r="K170">
        <v>1</v>
      </c>
      <c r="L170">
        <v>1</v>
      </c>
      <c r="M170">
        <v>6</v>
      </c>
      <c r="N170">
        <v>6</v>
      </c>
      <c r="O170">
        <v>8</v>
      </c>
      <c r="P170">
        <v>8</v>
      </c>
      <c r="Q170">
        <v>12</v>
      </c>
      <c r="R170">
        <v>12</v>
      </c>
      <c r="S170">
        <v>150</v>
      </c>
      <c r="T170">
        <v>2</v>
      </c>
      <c r="U170">
        <v>5</v>
      </c>
      <c r="V170">
        <v>0</v>
      </c>
      <c r="W170">
        <v>12</v>
      </c>
      <c r="X170" t="s">
        <v>20668</v>
      </c>
      <c r="Y170" t="s">
        <v>20669</v>
      </c>
    </row>
    <row r="171" spans="1:25" x14ac:dyDescent="0.15">
      <c r="A171" s="5" t="str">
        <f>記入用!A171</f>
        <v>旅路のハスハ</v>
      </c>
      <c r="B171" t="str">
        <f>記入用!B171</f>
        <v>あなたの娘</v>
      </c>
      <c r="C171" t="s">
        <v>3788</v>
      </c>
      <c r="D171" t="s">
        <v>3794</v>
      </c>
      <c r="E171" t="s">
        <v>3399</v>
      </c>
      <c r="F171">
        <v>52</v>
      </c>
      <c r="I171">
        <v>150</v>
      </c>
      <c r="J171">
        <v>90</v>
      </c>
      <c r="K171">
        <v>11</v>
      </c>
      <c r="L171">
        <v>12</v>
      </c>
      <c r="M171">
        <v>10</v>
      </c>
      <c r="N171">
        <v>10</v>
      </c>
      <c r="O171">
        <v>3</v>
      </c>
      <c r="P171">
        <v>7</v>
      </c>
      <c r="Q171">
        <v>3</v>
      </c>
      <c r="R171">
        <v>13</v>
      </c>
      <c r="S171">
        <v>100</v>
      </c>
      <c r="T171">
        <v>200</v>
      </c>
      <c r="U171">
        <v>100</v>
      </c>
      <c r="V171">
        <v>5</v>
      </c>
      <c r="W171">
        <v>165</v>
      </c>
      <c r="X171" t="s">
        <v>484</v>
      </c>
      <c r="Y171" t="s">
        <v>3795</v>
      </c>
    </row>
    <row r="172" spans="1:25" s="8" customFormat="1" x14ac:dyDescent="0.15">
      <c r="A172" s="7" t="str">
        <f>記入用!A172</f>
        <v>食のロスタ</v>
      </c>
      <c r="B172" s="8" t="str">
        <f>記入用!B172</f>
        <v>樹音</v>
      </c>
    </row>
    <row r="173" spans="1:25" x14ac:dyDescent="0.15">
      <c r="A173" s="12" t="str">
        <f>記入用!A173</f>
        <v>食のロスタ(アルティメット版)</v>
      </c>
      <c r="B173" t="str">
        <f>記入用!B173</f>
        <v>樹音</v>
      </c>
      <c r="C173" t="s">
        <v>2190</v>
      </c>
      <c r="D173" t="s">
        <v>2192</v>
      </c>
      <c r="E173" t="s">
        <v>1755</v>
      </c>
      <c r="F173">
        <v>0</v>
      </c>
      <c r="G173">
        <v>99999</v>
      </c>
      <c r="H173">
        <v>99999</v>
      </c>
      <c r="I173">
        <v>2000</v>
      </c>
      <c r="J173">
        <v>2000</v>
      </c>
      <c r="K173">
        <v>2000</v>
      </c>
      <c r="L173">
        <v>2000</v>
      </c>
      <c r="M173">
        <v>2000</v>
      </c>
      <c r="N173">
        <v>2000</v>
      </c>
      <c r="O173">
        <v>2000</v>
      </c>
      <c r="P173">
        <v>2000</v>
      </c>
      <c r="Q173">
        <v>2000</v>
      </c>
      <c r="R173">
        <v>2000</v>
      </c>
      <c r="S173">
        <v>2000</v>
      </c>
      <c r="T173">
        <v>999</v>
      </c>
      <c r="U173">
        <v>999</v>
      </c>
      <c r="V173">
        <v>100</v>
      </c>
      <c r="W173">
        <v>160</v>
      </c>
      <c r="X173" t="s">
        <v>484</v>
      </c>
      <c r="Y173" s="12" t="s">
        <v>2193</v>
      </c>
    </row>
    <row r="174" spans="1:25" s="8" customFormat="1" x14ac:dyDescent="0.15">
      <c r="A174" s="7" t="str">
        <f>記入用!A174</f>
        <v>闇の福音エヴァンジェリン</v>
      </c>
      <c r="B174" s="8" t="str">
        <f>記入用!B174</f>
        <v>不明</v>
      </c>
    </row>
    <row r="175" spans="1:25" s="8" customFormat="1" x14ac:dyDescent="0.15">
      <c r="A175" s="7" t="str">
        <f>記入用!A175</f>
        <v>海のコルベル</v>
      </c>
      <c r="B175" s="8" t="str">
        <f>記入用!B175</f>
        <v>黄色髪のエレア</v>
      </c>
    </row>
    <row r="176" spans="1:25" s="8" customFormat="1" x14ac:dyDescent="0.15">
      <c r="A176" s="7" t="str">
        <f>記入用!A176</f>
        <v>繰り返しと結果のリロード</v>
      </c>
      <c r="B176" s="8" t="str">
        <f>記入用!B176</f>
        <v>孤独死</v>
      </c>
    </row>
    <row r="177" spans="1:25" x14ac:dyDescent="0.15">
      <c r="A177" s="5" t="str">
        <f>記入用!A177</f>
        <v>天地を癒す少彦名神</v>
      </c>
      <c r="B177" t="str">
        <f>記入用!B177</f>
        <v>白い月</v>
      </c>
      <c r="C177" t="s">
        <v>7252</v>
      </c>
      <c r="D177" t="s">
        <v>7258</v>
      </c>
      <c r="E177" t="s">
        <v>6120</v>
      </c>
      <c r="F177">
        <v>50</v>
      </c>
      <c r="G177">
        <v>100</v>
      </c>
      <c r="H177">
        <v>50</v>
      </c>
      <c r="I177">
        <v>120</v>
      </c>
      <c r="J177">
        <v>110</v>
      </c>
      <c r="K177">
        <v>15</v>
      </c>
      <c r="L177">
        <v>7</v>
      </c>
      <c r="M177">
        <v>9</v>
      </c>
      <c r="N177">
        <v>8</v>
      </c>
      <c r="O177">
        <v>15</v>
      </c>
      <c r="P177">
        <v>12</v>
      </c>
      <c r="Q177">
        <v>10</v>
      </c>
      <c r="R177">
        <v>4</v>
      </c>
      <c r="S177">
        <v>85</v>
      </c>
      <c r="T177">
        <v>0</v>
      </c>
      <c r="U177">
        <v>999999</v>
      </c>
      <c r="V177">
        <v>30</v>
      </c>
      <c r="W177">
        <v>170</v>
      </c>
      <c r="X177" t="s">
        <v>484</v>
      </c>
      <c r="Y177" t="s">
        <v>7259</v>
      </c>
    </row>
    <row r="178" spans="1:25" s="8" customFormat="1" x14ac:dyDescent="0.15">
      <c r="A178" s="7" t="str">
        <f>記入用!A178</f>
        <v>決闘者の不動遊星</v>
      </c>
      <c r="B178" s="8" t="str">
        <f>記入用!B178</f>
        <v>不明</v>
      </c>
    </row>
    <row r="179" spans="1:25" s="8" customFormat="1" x14ac:dyDescent="0.15">
      <c r="A179" s="7" t="str">
        <f>記入用!A179</f>
        <v>誤認のラーレイネ</v>
      </c>
      <c r="B179" s="8" t="str">
        <f>記入用!B179</f>
        <v>不明</v>
      </c>
    </row>
    <row r="180" spans="1:25" x14ac:dyDescent="0.15">
      <c r="A180" s="5" t="str">
        <f>記入用!A180</f>
        <v>一角獣のリクレール</v>
      </c>
      <c r="B180" t="str">
        <f>記入用!B180</f>
        <v>不明</v>
      </c>
      <c r="C180" t="s">
        <v>5630</v>
      </c>
      <c r="D180" t="s">
        <v>5633</v>
      </c>
      <c r="E180" t="s">
        <v>4863</v>
      </c>
      <c r="F180">
        <v>4</v>
      </c>
      <c r="I180">
        <v>100</v>
      </c>
      <c r="J180">
        <v>20</v>
      </c>
      <c r="K180">
        <v>6</v>
      </c>
      <c r="L180">
        <v>3</v>
      </c>
      <c r="M180">
        <v>4</v>
      </c>
      <c r="N180">
        <v>5</v>
      </c>
      <c r="O180">
        <v>3</v>
      </c>
      <c r="P180">
        <v>6</v>
      </c>
      <c r="Q180">
        <v>0</v>
      </c>
      <c r="R180">
        <v>3</v>
      </c>
      <c r="S180">
        <v>165</v>
      </c>
      <c r="U180">
        <v>17</v>
      </c>
      <c r="V180">
        <v>7</v>
      </c>
      <c r="W180">
        <v>144</v>
      </c>
      <c r="X180" t="s">
        <v>5634</v>
      </c>
      <c r="Y180" t="s">
        <v>5635</v>
      </c>
    </row>
    <row r="181" spans="1:25" s="8" customFormat="1" x14ac:dyDescent="0.15">
      <c r="A181" s="7" t="str">
        <f>記入用!A181</f>
        <v>眠りの神スリーピィ</v>
      </c>
      <c r="B181" s="8" t="str">
        <f>記入用!B181</f>
        <v>URW</v>
      </c>
    </row>
    <row r="182" spans="1:25" s="8" customFormat="1" x14ac:dyDescent="0.15">
      <c r="A182" s="7" t="str">
        <f>記入用!A182</f>
        <v>おうちのダーマヤ</v>
      </c>
      <c r="B182" s="8" t="str">
        <f>記入用!B182</f>
        <v>きつねのお兄ちゃん</v>
      </c>
    </row>
    <row r="183" spans="1:25" s="8" customFormat="1" x14ac:dyDescent="0.15">
      <c r="A183" s="7" t="str">
        <f>記入用!A183</f>
        <v>輝けるもの</v>
      </c>
      <c r="B183" s="8" t="str">
        <f>記入用!B183</f>
        <v>不明</v>
      </c>
    </row>
    <row r="184" spans="1:25" s="8" customFormat="1" x14ac:dyDescent="0.15">
      <c r="A184" s="7" t="str">
        <f>記入用!A184</f>
        <v>怒れるトログ</v>
      </c>
      <c r="B184" s="8" t="str">
        <f>記入用!B184</f>
        <v>不明</v>
      </c>
    </row>
    <row r="185" spans="1:25" s="8" customFormat="1" x14ac:dyDescent="0.15">
      <c r="A185" s="7" t="str">
        <f>記入用!A185</f>
        <v>破壊者マクレブ</v>
      </c>
      <c r="B185" s="8" t="str">
        <f>記入用!B185</f>
        <v>不明</v>
      </c>
    </row>
    <row r="186" spans="1:25" x14ac:dyDescent="0.15">
      <c r="A186" s="5" t="str">
        <f>記入用!A186</f>
        <v>癒し手エリヴィロン</v>
      </c>
      <c r="B186" t="str">
        <f>記入用!B186</f>
        <v>不明</v>
      </c>
      <c r="C186" t="s">
        <v>6068</v>
      </c>
      <c r="D186" t="s">
        <v>6072</v>
      </c>
      <c r="E186" t="s">
        <v>5980</v>
      </c>
      <c r="F186">
        <v>50</v>
      </c>
      <c r="I186">
        <v>220</v>
      </c>
      <c r="J186">
        <v>80</v>
      </c>
      <c r="K186">
        <v>13</v>
      </c>
      <c r="L186">
        <v>15</v>
      </c>
      <c r="M186">
        <v>10</v>
      </c>
      <c r="N186">
        <v>9</v>
      </c>
      <c r="O186">
        <v>10</v>
      </c>
      <c r="P186">
        <v>9</v>
      </c>
      <c r="Q186">
        <v>13</v>
      </c>
      <c r="R186">
        <v>9</v>
      </c>
      <c r="S186">
        <v>70</v>
      </c>
      <c r="T186">
        <v>100</v>
      </c>
      <c r="U186">
        <v>1</v>
      </c>
      <c r="V186">
        <v>1</v>
      </c>
      <c r="W186">
        <v>2400</v>
      </c>
      <c r="X186" t="s">
        <v>6073</v>
      </c>
      <c r="Y186" t="s">
        <v>6074</v>
      </c>
    </row>
    <row r="187" spans="1:25" s="8" customFormat="1" x14ac:dyDescent="0.15">
      <c r="A187" s="7" t="str">
        <f>記入用!A187</f>
        <v>妖術のヴェフメット</v>
      </c>
      <c r="B187" s="8" t="str">
        <f>記入用!B187</f>
        <v>不明</v>
      </c>
    </row>
    <row r="188" spans="1:25" s="8" customFormat="1" x14ac:dyDescent="0.15">
      <c r="A188" s="7" t="str">
        <f>記入用!A188</f>
        <v>淫欲のななふし</v>
      </c>
      <c r="B188" s="8" t="str">
        <f>記入用!B188</f>
        <v>ななふし</v>
      </c>
    </row>
    <row r="189" spans="1:25" s="8" customFormat="1" x14ac:dyDescent="0.15">
      <c r="A189" s="7" t="str">
        <f>記入用!A189</f>
        <v>破砕のドロ</v>
      </c>
      <c r="B189" s="8" t="str">
        <f>記入用!B189</f>
        <v>槍のお兄ちゃん</v>
      </c>
    </row>
    <row r="190" spans="1:25" s="8" customFormat="1" x14ac:dyDescent="0.15">
      <c r="A190" s="7" t="str">
        <f>記入用!A190</f>
        <v>もぐもぐのモグニィ</v>
      </c>
      <c r="B190" s="8" t="str">
        <f>記入用!B190</f>
        <v>狂信者</v>
      </c>
    </row>
    <row r="191" spans="1:25" s="8" customFormat="1" x14ac:dyDescent="0.15">
      <c r="A191" s="7" t="str">
        <f>記入用!A191</f>
        <v>征天のアウディル</v>
      </c>
      <c r="B191" s="8" t="str">
        <f>記入用!B191</f>
        <v>薄荷</v>
      </c>
    </row>
    <row r="192" spans="1:25" s="8" customFormat="1" x14ac:dyDescent="0.15">
      <c r="A192" s="7" t="str">
        <f>記入用!A192</f>
        <v>星詠のラシャスタ</v>
      </c>
      <c r="B192" s="8" t="str">
        <f>記入用!B192</f>
        <v>薄荷</v>
      </c>
    </row>
    <row r="193" spans="1:25" s="8" customFormat="1" x14ac:dyDescent="0.15">
      <c r="A193" s="7" t="str">
        <f>記入用!A193</f>
        <v>流離のユルタ</v>
      </c>
      <c r="B193" s="8" t="str">
        <f>記入用!B193</f>
        <v>不明</v>
      </c>
    </row>
    <row r="194" spans="1:25" x14ac:dyDescent="0.15">
      <c r="A194" s="5" t="str">
        <f>記入用!A194</f>
        <v>水竜の闇霎</v>
      </c>
      <c r="B194" t="str">
        <f>記入用!B194</f>
        <v>白い月</v>
      </c>
      <c r="C194" t="s">
        <v>7523</v>
      </c>
      <c r="D194" t="s">
        <v>7530</v>
      </c>
      <c r="E194" t="s">
        <v>7531</v>
      </c>
      <c r="F194">
        <v>50</v>
      </c>
      <c r="H194">
        <v>60</v>
      </c>
      <c r="I194">
        <v>160</v>
      </c>
      <c r="J194">
        <v>80</v>
      </c>
      <c r="K194">
        <v>13</v>
      </c>
      <c r="L194">
        <v>15</v>
      </c>
      <c r="M194">
        <v>10</v>
      </c>
      <c r="N194">
        <v>7</v>
      </c>
      <c r="O194">
        <v>10</v>
      </c>
      <c r="P194">
        <v>7</v>
      </c>
      <c r="Q194">
        <v>12</v>
      </c>
      <c r="R194">
        <v>7</v>
      </c>
      <c r="S194">
        <v>70</v>
      </c>
      <c r="U194">
        <v>12000</v>
      </c>
      <c r="V194">
        <v>50</v>
      </c>
      <c r="W194">
        <v>165</v>
      </c>
      <c r="X194" t="s">
        <v>4492</v>
      </c>
      <c r="Y194" t="s">
        <v>7532</v>
      </c>
    </row>
    <row r="195" spans="1:25" s="8" customFormat="1" x14ac:dyDescent="0.15">
      <c r="A195" s="7" t="str">
        <f>記入用!A195</f>
        <v>花木を育てる草野姫</v>
      </c>
      <c r="B195" s="8" t="str">
        <f>記入用!B195</f>
        <v>白い月</v>
      </c>
    </row>
    <row r="196" spans="1:25" x14ac:dyDescent="0.15">
      <c r="A196" s="5" t="str">
        <f>記入用!A196</f>
        <v>大天皇の鵜草葺不合命</v>
      </c>
      <c r="B196" t="str">
        <f>記入用!B196</f>
        <v>白い月</v>
      </c>
      <c r="C196" t="s">
        <v>7252</v>
      </c>
      <c r="D196" t="s">
        <v>7258</v>
      </c>
      <c r="E196" t="s">
        <v>618</v>
      </c>
      <c r="F196">
        <v>50</v>
      </c>
      <c r="G196">
        <v>100</v>
      </c>
      <c r="H196">
        <v>50</v>
      </c>
      <c r="I196">
        <v>120</v>
      </c>
      <c r="J196">
        <v>110</v>
      </c>
      <c r="K196">
        <v>15</v>
      </c>
      <c r="L196">
        <v>7</v>
      </c>
      <c r="M196">
        <v>9</v>
      </c>
      <c r="N196">
        <v>8</v>
      </c>
      <c r="O196">
        <v>15</v>
      </c>
      <c r="P196">
        <v>12</v>
      </c>
      <c r="Q196">
        <v>10</v>
      </c>
      <c r="R196">
        <v>4</v>
      </c>
      <c r="S196">
        <v>85</v>
      </c>
      <c r="T196">
        <v>0</v>
      </c>
      <c r="U196">
        <v>999999</v>
      </c>
      <c r="V196">
        <v>30</v>
      </c>
      <c r="W196">
        <v>170</v>
      </c>
      <c r="X196" t="s">
        <v>484</v>
      </c>
      <c r="Y196" t="s">
        <v>7259</v>
      </c>
    </row>
    <row r="197" spans="1:25" x14ac:dyDescent="0.15">
      <c r="A197" s="5" t="str">
        <f>記入用!A197</f>
        <v>天を照らす天火明命</v>
      </c>
      <c r="B197" t="str">
        <f>記入用!B197</f>
        <v>白い月</v>
      </c>
      <c r="C197" t="s">
        <v>7252</v>
      </c>
      <c r="D197" t="s">
        <v>7258</v>
      </c>
      <c r="E197" t="s">
        <v>618</v>
      </c>
      <c r="F197">
        <v>50</v>
      </c>
      <c r="G197">
        <v>100</v>
      </c>
      <c r="H197">
        <v>50</v>
      </c>
      <c r="I197">
        <v>120</v>
      </c>
      <c r="J197">
        <v>110</v>
      </c>
      <c r="K197">
        <v>15</v>
      </c>
      <c r="L197">
        <v>7</v>
      </c>
      <c r="M197">
        <v>9</v>
      </c>
      <c r="N197">
        <v>8</v>
      </c>
      <c r="O197">
        <v>15</v>
      </c>
      <c r="P197">
        <v>12</v>
      </c>
      <c r="Q197">
        <v>10</v>
      </c>
      <c r="R197">
        <v>4</v>
      </c>
      <c r="S197">
        <v>85</v>
      </c>
      <c r="T197">
        <v>0</v>
      </c>
      <c r="U197">
        <v>999999</v>
      </c>
      <c r="V197">
        <v>30</v>
      </c>
      <c r="W197">
        <v>170</v>
      </c>
      <c r="X197" t="s">
        <v>484</v>
      </c>
      <c r="Y197" t="s">
        <v>7259</v>
      </c>
    </row>
    <row r="198" spans="1:25" x14ac:dyDescent="0.15">
      <c r="A198" s="5" t="str">
        <f>記入用!A198</f>
        <v>風神の建御名方</v>
      </c>
      <c r="B198" t="str">
        <f>記入用!B198</f>
        <v>白い月</v>
      </c>
      <c r="C198" t="s">
        <v>7252</v>
      </c>
      <c r="D198" t="s">
        <v>7258</v>
      </c>
      <c r="E198" t="s">
        <v>618</v>
      </c>
      <c r="F198">
        <v>50</v>
      </c>
      <c r="G198">
        <v>100</v>
      </c>
      <c r="H198">
        <v>50</v>
      </c>
      <c r="I198">
        <v>120</v>
      </c>
      <c r="J198">
        <v>110</v>
      </c>
      <c r="K198">
        <v>15</v>
      </c>
      <c r="L198">
        <v>7</v>
      </c>
      <c r="M198">
        <v>9</v>
      </c>
      <c r="N198">
        <v>8</v>
      </c>
      <c r="O198">
        <v>15</v>
      </c>
      <c r="P198">
        <v>12</v>
      </c>
      <c r="Q198">
        <v>10</v>
      </c>
      <c r="R198">
        <v>4</v>
      </c>
      <c r="S198">
        <v>85</v>
      </c>
      <c r="T198">
        <v>0</v>
      </c>
      <c r="U198">
        <v>999999</v>
      </c>
      <c r="V198">
        <v>30</v>
      </c>
      <c r="W198">
        <v>170</v>
      </c>
      <c r="X198" t="s">
        <v>484</v>
      </c>
      <c r="Y198" t="s">
        <v>7259</v>
      </c>
    </row>
    <row r="199" spans="1:25" x14ac:dyDescent="0.15">
      <c r="A199" s="5" t="str">
        <f>記入用!A199</f>
        <v>春の木花咲耶姫</v>
      </c>
      <c r="B199" t="str">
        <f>記入用!B199</f>
        <v>白い月</v>
      </c>
      <c r="C199" t="s">
        <v>7690</v>
      </c>
      <c r="D199" t="s">
        <v>7692</v>
      </c>
      <c r="E199" t="s">
        <v>7531</v>
      </c>
      <c r="F199">
        <v>0</v>
      </c>
      <c r="G199">
        <v>100</v>
      </c>
      <c r="H199">
        <v>30</v>
      </c>
      <c r="I199">
        <v>100</v>
      </c>
      <c r="J199">
        <v>100</v>
      </c>
      <c r="K199">
        <v>10</v>
      </c>
      <c r="L199">
        <v>6</v>
      </c>
      <c r="M199">
        <v>6</v>
      </c>
      <c r="N199">
        <v>6</v>
      </c>
      <c r="O199">
        <v>6</v>
      </c>
      <c r="P199">
        <v>8</v>
      </c>
      <c r="Q199">
        <v>12</v>
      </c>
      <c r="R199">
        <v>12</v>
      </c>
      <c r="S199">
        <v>100</v>
      </c>
      <c r="T199">
        <v>2000</v>
      </c>
      <c r="U199">
        <v>1</v>
      </c>
      <c r="V199">
        <v>200</v>
      </c>
      <c r="W199">
        <v>160</v>
      </c>
      <c r="X199" t="s">
        <v>484</v>
      </c>
      <c r="Y199" t="s">
        <v>7693</v>
      </c>
    </row>
    <row r="200" spans="1:25" x14ac:dyDescent="0.15">
      <c r="A200" s="5" t="str">
        <f>記入用!A200</f>
        <v>雷神の建御雷</v>
      </c>
      <c r="B200" t="str">
        <f>記入用!B200</f>
        <v>白い月</v>
      </c>
      <c r="C200" t="s">
        <v>7252</v>
      </c>
      <c r="D200" t="s">
        <v>7258</v>
      </c>
      <c r="E200" t="s">
        <v>618</v>
      </c>
      <c r="F200">
        <v>50</v>
      </c>
      <c r="G200">
        <v>100</v>
      </c>
      <c r="H200">
        <v>50</v>
      </c>
      <c r="I200">
        <v>120</v>
      </c>
      <c r="J200">
        <v>110</v>
      </c>
      <c r="K200">
        <v>15</v>
      </c>
      <c r="L200">
        <v>7</v>
      </c>
      <c r="M200">
        <v>9</v>
      </c>
      <c r="N200">
        <v>8</v>
      </c>
      <c r="O200">
        <v>15</v>
      </c>
      <c r="P200">
        <v>12</v>
      </c>
      <c r="Q200">
        <v>10</v>
      </c>
      <c r="R200">
        <v>4</v>
      </c>
      <c r="S200">
        <v>85</v>
      </c>
      <c r="T200">
        <v>0</v>
      </c>
      <c r="U200">
        <v>999999</v>
      </c>
      <c r="V200">
        <v>30</v>
      </c>
      <c r="W200">
        <v>170</v>
      </c>
      <c r="X200" t="s">
        <v>484</v>
      </c>
      <c r="Y200" t="s">
        <v>7259</v>
      </c>
    </row>
    <row r="201" spans="1:25" x14ac:dyDescent="0.15">
      <c r="A201" s="5" t="str">
        <f>記入用!A201</f>
        <v>竜宮の瀬織津姫</v>
      </c>
      <c r="B201" t="str">
        <f>記入用!B201</f>
        <v>白い月</v>
      </c>
      <c r="C201" t="s">
        <v>7523</v>
      </c>
      <c r="D201" t="s">
        <v>7530</v>
      </c>
      <c r="E201" t="s">
        <v>7531</v>
      </c>
      <c r="F201">
        <v>50</v>
      </c>
      <c r="H201">
        <v>60</v>
      </c>
      <c r="I201">
        <v>160</v>
      </c>
      <c r="J201">
        <v>80</v>
      </c>
      <c r="K201">
        <v>13</v>
      </c>
      <c r="L201">
        <v>15</v>
      </c>
      <c r="M201">
        <v>10</v>
      </c>
      <c r="N201">
        <v>7</v>
      </c>
      <c r="O201">
        <v>10</v>
      </c>
      <c r="P201">
        <v>7</v>
      </c>
      <c r="Q201">
        <v>12</v>
      </c>
      <c r="R201">
        <v>7</v>
      </c>
      <c r="S201">
        <v>70</v>
      </c>
      <c r="U201">
        <v>12000</v>
      </c>
      <c r="V201">
        <v>50</v>
      </c>
      <c r="W201">
        <v>165</v>
      </c>
      <c r="X201" t="s">
        <v>4492</v>
      </c>
      <c r="Y201" t="s">
        <v>7532</v>
      </c>
    </row>
    <row r="202" spans="1:25" s="8" customFormat="1" x14ac:dyDescent="0.15">
      <c r="A202" s="7" t="str">
        <f>記入用!A202</f>
        <v>異名のイーミャ</v>
      </c>
      <c r="B202" s="8" t="str">
        <f>記入用!B202</f>
        <v>乞食の悲惨</v>
      </c>
    </row>
    <row r="203" spans="1:25" s="8" customFormat="1" x14ac:dyDescent="0.15">
      <c r="A203" s="7" t="str">
        <f>記入用!A203</f>
        <v>地平線倶楽部</v>
      </c>
      <c r="B203" s="8" t="str">
        <f>記入用!B203</f>
        <v>風切快夢</v>
      </c>
    </row>
    <row r="204" spans="1:25" s="8" customFormat="1" x14ac:dyDescent="0.15">
      <c r="A204" s="7" t="str">
        <f>記入用!A204</f>
        <v>悪戯のインペリ</v>
      </c>
      <c r="B204" s="8" t="str">
        <f>記入用!B204</f>
        <v>alec</v>
      </c>
    </row>
    <row r="205" spans="1:25" s="8" customFormat="1" x14ac:dyDescent="0.15">
      <c r="A205" s="7" t="str">
        <f>記入用!A205</f>
        <v>狼のランディア</v>
      </c>
      <c r="B205" s="8" t="str">
        <f>記入用!B205</f>
        <v>紫咲</v>
      </c>
    </row>
    <row r="206" spans="1:25" s="8" customFormat="1" x14ac:dyDescent="0.15">
      <c r="A206" s="7" t="str">
        <f>記入用!A206</f>
        <v>魔導のソフィーア</v>
      </c>
      <c r="B206" s="8" t="str">
        <f>記入用!B206</f>
        <v>真霜とうろ</v>
      </c>
    </row>
    <row r="207" spans="1:25" s="8" customFormat="1" x14ac:dyDescent="0.15">
      <c r="A207" s="7" t="str">
        <f>記入用!A207</f>
        <v>黒猫の魔法使い</v>
      </c>
      <c r="B207" s="8" t="str">
        <f>記入用!B207</f>
        <v>不明</v>
      </c>
    </row>
    <row r="208" spans="1:25" x14ac:dyDescent="0.15">
      <c r="A208" s="5" t="str">
        <f>記入用!A208</f>
        <v>狂信のライナ</v>
      </c>
      <c r="B208" t="str">
        <f>記入用!B208</f>
        <v>赤錆</v>
      </c>
      <c r="C208" t="s">
        <v>9148</v>
      </c>
      <c r="D208" t="s">
        <v>9152</v>
      </c>
      <c r="E208" t="s">
        <v>9153</v>
      </c>
      <c r="F208">
        <v>0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6</v>
      </c>
      <c r="U208">
        <v>12</v>
      </c>
      <c r="V208">
        <v>1</v>
      </c>
      <c r="W208">
        <v>120</v>
      </c>
      <c r="X208" t="s">
        <v>9154</v>
      </c>
    </row>
    <row r="209" spans="1:25" s="8" customFormat="1" x14ac:dyDescent="0.15">
      <c r="A209" s="7" t="str">
        <f>記入用!A209</f>
        <v>流浪のクレハ</v>
      </c>
      <c r="B209" s="8" t="str">
        <f>記入用!B209</f>
        <v>ななくさ</v>
      </c>
    </row>
    <row r="210" spans="1:25" s="8" customFormat="1" x14ac:dyDescent="0.15">
      <c r="A210" s="7" t="str">
        <f>記入用!A210</f>
        <v>バニーガールのビビアン</v>
      </c>
      <c r="B210" s="8" t="str">
        <f>記入用!B210</f>
        <v>9nanometer</v>
      </c>
    </row>
    <row r="211" spans="1:25" s="8" customFormat="1" x14ac:dyDescent="0.15">
      <c r="A211" s="7" t="str">
        <f>記入用!A211</f>
        <v>プリティーフォーチュン『ナナ』</v>
      </c>
      <c r="B211" s="8" t="str">
        <f>記入用!B211</f>
        <v>9nanometer</v>
      </c>
    </row>
    <row r="212" spans="1:25" s="8" customFormat="1" x14ac:dyDescent="0.15">
      <c r="A212" s="7" t="str">
        <f>記入用!A212</f>
        <v>暗黒生物『クラム・リケッチ』</v>
      </c>
      <c r="B212" s="8" t="str">
        <f>記入用!B212</f>
        <v>9nanometer</v>
      </c>
    </row>
    <row r="213" spans="1:25" s="8" customFormat="1" x14ac:dyDescent="0.15">
      <c r="A213" s="7" t="str">
        <f>記入用!A213</f>
        <v>囚われのガーンナさん</v>
      </c>
      <c r="B213" s="8" t="str">
        <f>記入用!B213</f>
        <v>9nanometer</v>
      </c>
    </row>
    <row r="214" spans="1:25" s="8" customFormat="1" x14ac:dyDescent="0.15">
      <c r="A214" s="7" t="str">
        <f>記入用!A214</f>
        <v>ハッピー☆クッキング</v>
      </c>
      <c r="B214" s="8" t="str">
        <f>記入用!B214</f>
        <v>9nanometer</v>
      </c>
    </row>
    <row r="215" spans="1:25" s="8" customFormat="1" x14ac:dyDescent="0.15">
      <c r="A215" s="7" t="str">
        <f>記入用!A215</f>
        <v>富のヤカテクト</v>
      </c>
      <c r="B215" s="8" t="str">
        <f>記入用!B215</f>
        <v>9nanometer</v>
      </c>
    </row>
    <row r="216" spans="1:25" x14ac:dyDescent="0.15">
      <c r="A216" s="5" t="str">
        <f>記入用!A216</f>
        <v>秩序のエウノミアー</v>
      </c>
      <c r="B216" t="str">
        <f>記入用!B216</f>
        <v>9nanometer</v>
      </c>
      <c r="C216" t="s">
        <v>10542</v>
      </c>
      <c r="D216" t="s">
        <v>10550</v>
      </c>
      <c r="E216" t="s">
        <v>1522</v>
      </c>
      <c r="F216">
        <v>80</v>
      </c>
      <c r="H216">
        <v>120</v>
      </c>
      <c r="I216">
        <v>180</v>
      </c>
      <c r="J216">
        <v>80</v>
      </c>
      <c r="K216">
        <v>10</v>
      </c>
      <c r="L216">
        <v>10</v>
      </c>
      <c r="M216">
        <v>9</v>
      </c>
      <c r="N216">
        <v>5</v>
      </c>
      <c r="O216">
        <v>9</v>
      </c>
      <c r="P216">
        <v>8</v>
      </c>
      <c r="Q216">
        <v>5</v>
      </c>
      <c r="R216">
        <v>8</v>
      </c>
      <c r="S216">
        <v>100</v>
      </c>
      <c r="T216">
        <v>10</v>
      </c>
      <c r="U216">
        <v>10</v>
      </c>
      <c r="V216">
        <v>8</v>
      </c>
      <c r="W216">
        <v>1000</v>
      </c>
      <c r="X216" t="s">
        <v>10551</v>
      </c>
      <c r="Y216" t="s">
        <v>10552</v>
      </c>
    </row>
    <row r="217" spans="1:25" s="8" customFormat="1" x14ac:dyDescent="0.15">
      <c r="A217" s="7" t="str">
        <f>記入用!A217</f>
        <v>雪のケイモーン</v>
      </c>
      <c r="B217" s="8" t="str">
        <f>記入用!B217</f>
        <v>9nanometer</v>
      </c>
    </row>
    <row r="218" spans="1:25" s="8" customFormat="1" x14ac:dyDescent="0.15">
      <c r="A218" s="7" t="str">
        <f>記入用!A218</f>
        <v>穀物のテーロース</v>
      </c>
      <c r="B218" s="8" t="str">
        <f>記入用!B218</f>
        <v>9nanometer</v>
      </c>
    </row>
    <row r="219" spans="1:25" s="8" customFormat="1" x14ac:dyDescent="0.15">
      <c r="A219" s="7" t="str">
        <f>記入用!A219</f>
        <v>花のエイアー</v>
      </c>
      <c r="B219" s="8" t="str">
        <f>記入用!B219</f>
        <v>9nanometer</v>
      </c>
    </row>
    <row r="220" spans="1:25" x14ac:dyDescent="0.15">
      <c r="A220" s="5" t="str">
        <f>記入用!A220</f>
        <v>正義のディケー</v>
      </c>
      <c r="B220" t="str">
        <f>記入用!B220</f>
        <v>9nanometer</v>
      </c>
      <c r="C220" t="s">
        <v>10569</v>
      </c>
      <c r="D220" t="s">
        <v>10572</v>
      </c>
      <c r="E220" t="s">
        <v>10573</v>
      </c>
      <c r="F220">
        <v>80</v>
      </c>
      <c r="G220">
        <v>120</v>
      </c>
      <c r="I220">
        <v>150</v>
      </c>
      <c r="J220">
        <v>80</v>
      </c>
      <c r="K220">
        <v>9</v>
      </c>
      <c r="L220">
        <v>9</v>
      </c>
      <c r="M220">
        <v>12</v>
      </c>
      <c r="N220">
        <v>8</v>
      </c>
      <c r="O220">
        <v>6</v>
      </c>
      <c r="P220">
        <v>10</v>
      </c>
      <c r="Q220">
        <v>6</v>
      </c>
      <c r="R220">
        <v>8</v>
      </c>
      <c r="S220">
        <v>120</v>
      </c>
      <c r="T220">
        <v>10</v>
      </c>
      <c r="U220">
        <v>10</v>
      </c>
      <c r="V220">
        <v>8</v>
      </c>
      <c r="W220">
        <v>100</v>
      </c>
      <c r="X220" t="s">
        <v>10551</v>
      </c>
      <c r="Y220" t="s">
        <v>10574</v>
      </c>
    </row>
    <row r="221" spans="1:25" s="8" customFormat="1" x14ac:dyDescent="0.15">
      <c r="A221" s="7" t="str">
        <f>記入用!A221</f>
        <v>蔦のプティノポローン</v>
      </c>
      <c r="B221" s="8" t="str">
        <f>記入用!B221</f>
        <v>9nanometer</v>
      </c>
    </row>
    <row r="222" spans="1:25" s="8" customFormat="1" x14ac:dyDescent="0.15">
      <c r="A222" s="7" t="str">
        <f>記入用!A222</f>
        <v>恋のビスバテン</v>
      </c>
      <c r="B222" s="8" t="str">
        <f>記入用!B222</f>
        <v>ラーレイネのノエルが好きすぎる人</v>
      </c>
    </row>
    <row r="223" spans="1:25" s="8" customFormat="1" x14ac:dyDescent="0.15">
      <c r="A223" s="7" t="str">
        <f>記入用!A223</f>
        <v>戦神オーディン</v>
      </c>
      <c r="B223" s="8" t="str">
        <f>記入用!B223</f>
        <v>色々する人</v>
      </c>
    </row>
    <row r="224" spans="1:25" s="8" customFormat="1" x14ac:dyDescent="0.15">
      <c r="A224" s="7" t="str">
        <f>記入用!A224</f>
        <v>豊穣神フレイ</v>
      </c>
      <c r="B224" s="8" t="str">
        <f>記入用!B224</f>
        <v>色々する人</v>
      </c>
    </row>
    <row r="225" spans="1:24" s="8" customFormat="1" x14ac:dyDescent="0.15">
      <c r="A225" s="7" t="str">
        <f>記入用!A225</f>
        <v>雷神トール</v>
      </c>
      <c r="B225" s="8" t="str">
        <f>記入用!B225</f>
        <v>色々する人</v>
      </c>
    </row>
    <row r="226" spans="1:24" s="8" customFormat="1" x14ac:dyDescent="0.15">
      <c r="A226" s="7" t="str">
        <f>記入用!A226</f>
        <v>全知全能のGO</v>
      </c>
      <c r="B226" s="8" t="str">
        <f>記入用!B226</f>
        <v>ホモ</v>
      </c>
    </row>
    <row r="227" spans="1:24" s="8" customFormat="1" x14ac:dyDescent="0.15">
      <c r="A227" s="7" t="str">
        <f>記入用!A227</f>
        <v>土着神のSWK</v>
      </c>
      <c r="B227" s="8" t="str">
        <f>記入用!B227</f>
        <v>ホモ</v>
      </c>
    </row>
    <row r="228" spans="1:24" s="8" customFormat="1" x14ac:dyDescent="0.15">
      <c r="A228" s="7" t="str">
        <f>記入用!A228</f>
        <v>無のエイズ</v>
      </c>
      <c r="B228" s="8" t="str">
        <f>記入用!B228</f>
        <v>ホモ</v>
      </c>
    </row>
    <row r="229" spans="1:24" s="8" customFormat="1" x14ac:dyDescent="0.15">
      <c r="A229" s="7" t="str">
        <f>記入用!A229</f>
        <v>盗人神のクロード</v>
      </c>
      <c r="B229" s="8" t="str">
        <f>記入用!B229</f>
        <v>jack</v>
      </c>
    </row>
    <row r="230" spans="1:24" s="8" customFormat="1" x14ac:dyDescent="0.15">
      <c r="A230" s="7" t="str">
        <f>記入用!A230</f>
        <v>闇のシクザール</v>
      </c>
      <c r="B230" s="8" t="str">
        <f>記入用!B230</f>
        <v>不明</v>
      </c>
    </row>
    <row r="231" spans="1:24" s="8" customFormat="1" x14ac:dyDescent="0.15">
      <c r="A231" s="7" t="str">
        <f>記入用!A231</f>
        <v>神槍のラインハルト</v>
      </c>
      <c r="B231" s="8" t="str">
        <f>記入用!B231</f>
        <v>罪袋</v>
      </c>
    </row>
    <row r="232" spans="1:24" s="8" customFormat="1" x14ac:dyDescent="0.15">
      <c r="A232" s="7" t="str">
        <f>記入用!A232</f>
        <v>擬態のリナシマス</v>
      </c>
      <c r="B232" s="8" t="str">
        <f>記入用!B232</f>
        <v>もーる</v>
      </c>
    </row>
    <row r="233" spans="1:24" s="8" customFormat="1" x14ac:dyDescent="0.15">
      <c r="A233" s="7" t="str">
        <f>記入用!A233</f>
        <v>裏表のコイナ</v>
      </c>
      <c r="B233" s="8" t="str">
        <f>記入用!B233</f>
        <v>もーる</v>
      </c>
    </row>
    <row r="234" spans="1:24" s="8" customFormat="1" x14ac:dyDescent="0.15">
      <c r="A234" s="7" t="str">
        <f>記入用!A234</f>
        <v>負けず嫌いのアウティ</v>
      </c>
      <c r="B234" s="8" t="str">
        <f>記入用!B234</f>
        <v>もーる</v>
      </c>
    </row>
    <row r="235" spans="1:24" s="8" customFormat="1" x14ac:dyDescent="0.15">
      <c r="A235" s="7" t="str">
        <f>記入用!A235</f>
        <v>負けたがりのティナウト</v>
      </c>
      <c r="B235" s="8" t="str">
        <f>記入用!B235</f>
        <v>もーる</v>
      </c>
    </row>
    <row r="236" spans="1:24" s="8" customFormat="1" x14ac:dyDescent="0.15">
      <c r="A236" s="7" t="str">
        <f>記入用!A236</f>
        <v>陰のベレスティーネ</v>
      </c>
      <c r="B236" s="8" t="str">
        <f>記入用!B236</f>
        <v>お嬢様なでなでの人</v>
      </c>
    </row>
    <row r="237" spans="1:24" s="8" customFormat="1" x14ac:dyDescent="0.15">
      <c r="A237" s="7" t="str">
        <f>記入用!A237</f>
        <v>止のレムンティーネ</v>
      </c>
      <c r="B237" s="8" t="str">
        <f>記入用!B237</f>
        <v>お嬢様なでなでの人</v>
      </c>
    </row>
    <row r="238" spans="1:24" s="8" customFormat="1" x14ac:dyDescent="0.15">
      <c r="A238" s="7" t="str">
        <f>記入用!A238</f>
        <v>輝のグローリッツ</v>
      </c>
      <c r="B238" s="8" t="str">
        <f>記入用!B238</f>
        <v>お嬢様なでなでの人</v>
      </c>
    </row>
    <row r="239" spans="1:24" x14ac:dyDescent="0.15">
      <c r="A239" s="5" t="str">
        <f>記入用!A239</f>
        <v>狂神ライナ</v>
      </c>
      <c r="B239" t="str">
        <f>記入用!B239</f>
        <v>赤錆</v>
      </c>
      <c r="C239" t="s">
        <v>9603</v>
      </c>
      <c r="D239" t="s">
        <v>9609</v>
      </c>
      <c r="E239" t="s">
        <v>9610</v>
      </c>
      <c r="F239">
        <v>0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10</v>
      </c>
      <c r="U239">
        <v>12</v>
      </c>
      <c r="V239">
        <v>1</v>
      </c>
      <c r="W239">
        <v>120</v>
      </c>
      <c r="X239" t="s">
        <v>9611</v>
      </c>
    </row>
    <row r="240" spans="1:24" s="8" customFormat="1" x14ac:dyDescent="0.15">
      <c r="A240" s="7" t="str">
        <f>記入用!A240</f>
        <v>萌芽のチラフィル</v>
      </c>
      <c r="B240" s="8" t="str">
        <f>記入用!B240</f>
        <v>カヤノ</v>
      </c>
    </row>
    <row r="241" spans="1:25" s="8" customFormat="1" x14ac:dyDescent="0.15">
      <c r="A241" s="7" t="str">
        <f>記入用!A241</f>
        <v>かまどのヘスティア</v>
      </c>
      <c r="B241" s="8" t="str">
        <f>記入用!B241</f>
        <v>ソナリ</v>
      </c>
    </row>
    <row r="242" spans="1:25" s="8" customFormat="1" x14ac:dyDescent="0.15">
      <c r="A242" s="7" t="str">
        <f>記入用!A242</f>
        <v>つぎはぎのトレイシー</v>
      </c>
      <c r="B242" s="8" t="str">
        <f>記入用!B242</f>
        <v>ソナリ</v>
      </c>
    </row>
    <row r="243" spans="1:25" s="8" customFormat="1" x14ac:dyDescent="0.15">
      <c r="A243" s="7" t="str">
        <f>記入用!A243</f>
        <v>湯治のマホラ</v>
      </c>
      <c r="B243" s="8" t="str">
        <f>記入用!B243</f>
        <v>ソナリ</v>
      </c>
    </row>
    <row r="244" spans="1:25" s="8" customFormat="1" x14ac:dyDescent="0.15">
      <c r="A244" s="7" t="str">
        <f>記入用!A244</f>
        <v>墓守のフレン</v>
      </c>
      <c r="B244" s="8" t="str">
        <f>記入用!B244</f>
        <v>720円</v>
      </c>
    </row>
    <row r="245" spans="1:25" s="8" customFormat="1" x14ac:dyDescent="0.15">
      <c r="A245" s="7" t="str">
        <f>記入用!A245</f>
        <v>被虐のヒデビル</v>
      </c>
      <c r="B245" s="8" t="str">
        <f>記入用!B245</f>
        <v>不明</v>
      </c>
    </row>
    <row r="246" spans="1:25" s="8" customFormat="1" x14ac:dyDescent="0.15">
      <c r="A246" s="7" t="str">
        <f>記入用!A246</f>
        <v>残響のケルシィ</v>
      </c>
      <c r="B246" s="8" t="str">
        <f>記入用!B246</f>
        <v>不明</v>
      </c>
    </row>
    <row r="247" spans="1:25" s="8" customFormat="1" x14ac:dyDescent="0.15">
      <c r="A247" s="7" t="str">
        <f>記入用!A247</f>
        <v>即身仏の蓑亀</v>
      </c>
      <c r="B247" s="8" t="str">
        <f>記入用!B247</f>
        <v>もーる</v>
      </c>
    </row>
    <row r="248" spans="1:25" s="8" customFormat="1" x14ac:dyDescent="0.15">
      <c r="A248" s="7" t="str">
        <f>記入用!A248</f>
        <v>忘却のエンプティ</v>
      </c>
      <c r="B248" s="8" t="str">
        <f>記入用!B248</f>
        <v>もーる</v>
      </c>
    </row>
    <row r="249" spans="1:25" s="8" customFormat="1" x14ac:dyDescent="0.15">
      <c r="A249" s="7" t="str">
        <f>記入用!A249</f>
        <v>軍用兵器のイジス</v>
      </c>
      <c r="B249" s="8" t="str">
        <f>記入用!B249</f>
        <v>もーる</v>
      </c>
    </row>
    <row r="250" spans="1:25" s="8" customFormat="1" x14ac:dyDescent="0.15">
      <c r="A250" s="7" t="str">
        <f>記入用!A250</f>
        <v>果のレフネ</v>
      </c>
      <c r="B250" s="8" t="str">
        <f>記入用!B250</f>
        <v>お嬢様なでなでの人</v>
      </c>
    </row>
    <row r="251" spans="1:25" x14ac:dyDescent="0.15">
      <c r="A251" s="5" t="str">
        <f>記入用!A251</f>
        <v>和のリキュー</v>
      </c>
      <c r="B251" t="str">
        <f>記入用!B251</f>
        <v>シロ組の厚揚げ</v>
      </c>
      <c r="C251" t="s">
        <v>8865</v>
      </c>
      <c r="D251" t="s">
        <v>8868</v>
      </c>
      <c r="E251" t="s">
        <v>8612</v>
      </c>
      <c r="F251">
        <v>0</v>
      </c>
      <c r="I251">
        <v>100</v>
      </c>
      <c r="J251">
        <v>100</v>
      </c>
      <c r="K251">
        <v>15</v>
      </c>
      <c r="L251">
        <v>15</v>
      </c>
      <c r="M251">
        <v>15</v>
      </c>
      <c r="N251">
        <v>15</v>
      </c>
      <c r="O251">
        <v>15</v>
      </c>
      <c r="P251">
        <v>15</v>
      </c>
      <c r="Q251">
        <v>15</v>
      </c>
      <c r="R251">
        <v>15</v>
      </c>
      <c r="S251">
        <v>120</v>
      </c>
      <c r="T251">
        <v>4</v>
      </c>
      <c r="U251">
        <v>50</v>
      </c>
      <c r="V251">
        <v>1</v>
      </c>
      <c r="W251">
        <v>70</v>
      </c>
      <c r="X251" t="s">
        <v>8869</v>
      </c>
      <c r="Y251" t="s">
        <v>8870</v>
      </c>
    </row>
    <row r="252" spans="1:25" x14ac:dyDescent="0.15">
      <c r="A252" s="5" t="str">
        <f>記入用!A252</f>
        <v>不明のアースト</v>
      </c>
      <c r="B252" t="str">
        <f>記入用!B252</f>
        <v>鬼灯の魂</v>
      </c>
      <c r="C252" t="s">
        <v>8888</v>
      </c>
      <c r="D252" t="s">
        <v>8890</v>
      </c>
      <c r="E252" t="s">
        <v>8891</v>
      </c>
      <c r="F252">
        <v>90</v>
      </c>
      <c r="I252">
        <v>120</v>
      </c>
      <c r="J252">
        <v>60</v>
      </c>
      <c r="K252">
        <v>18</v>
      </c>
      <c r="L252">
        <v>15</v>
      </c>
      <c r="M252">
        <v>10</v>
      </c>
      <c r="N252">
        <v>8</v>
      </c>
      <c r="O252">
        <v>3</v>
      </c>
      <c r="P252">
        <v>1</v>
      </c>
      <c r="Q252">
        <v>2</v>
      </c>
      <c r="R252">
        <v>0</v>
      </c>
      <c r="S252">
        <v>110</v>
      </c>
      <c r="T252">
        <v>30</v>
      </c>
      <c r="U252">
        <v>15</v>
      </c>
      <c r="V252">
        <v>2</v>
      </c>
      <c r="W252">
        <v>190</v>
      </c>
      <c r="X252" t="s">
        <v>484</v>
      </c>
      <c r="Y252" t="s">
        <v>8892</v>
      </c>
    </row>
    <row r="253" spans="1:25" s="8" customFormat="1" x14ac:dyDescent="0.15">
      <c r="A253" s="7" t="str">
        <f>記入用!A253</f>
        <v>淀のイアバッハ</v>
      </c>
      <c r="B253" s="8" t="str">
        <f>記入用!B253</f>
        <v>お嬢様なでなでの人</v>
      </c>
    </row>
    <row r="254" spans="1:25" s="8" customFormat="1" x14ac:dyDescent="0.15">
      <c r="A254" s="7" t="str">
        <f>記入用!A254</f>
        <v>紡のフィニエーテ</v>
      </c>
      <c r="B254" s="8" t="str">
        <f>記入用!B254</f>
        <v>お嬢様なでなでの人</v>
      </c>
    </row>
    <row r="255" spans="1:25" s="8" customFormat="1" x14ac:dyDescent="0.15">
      <c r="A255" s="7" t="str">
        <f>記入用!A255</f>
        <v>復讐のレクサンドル</v>
      </c>
      <c r="B255" s="8" t="str">
        <f>記入用!B255</f>
        <v>高等遊民</v>
      </c>
    </row>
    <row r="256" spans="1:25" s="8" customFormat="1" x14ac:dyDescent="0.15">
      <c r="A256" s="7" t="str">
        <f>記入用!A256</f>
        <v>繁栄のオウカ</v>
      </c>
      <c r="B256" s="8" t="str">
        <f>記入用!B256</f>
        <v>720円</v>
      </c>
    </row>
    <row r="257" spans="1:25" s="8" customFormat="1" x14ac:dyDescent="0.15">
      <c r="A257" s="7" t="str">
        <f>記入用!A257</f>
        <v>執筆のドライン</v>
      </c>
      <c r="B257" s="8" t="str">
        <f>記入用!B257</f>
        <v>塩ごま油</v>
      </c>
    </row>
    <row r="258" spans="1:25" s="8" customFormat="1" x14ac:dyDescent="0.15">
      <c r="A258" s="7" t="str">
        <f>記入用!A258</f>
        <v>魔法戦士霊華</v>
      </c>
      <c r="B258" s="8" t="str">
        <f>記入用!B258</f>
        <v>26Zhrrepe</v>
      </c>
    </row>
    <row r="259" spans="1:25" s="8" customFormat="1" x14ac:dyDescent="0.15">
      <c r="A259" s="7" t="str">
        <f>記入用!A259</f>
        <v>礎のタラネ</v>
      </c>
      <c r="B259" s="8" t="str">
        <f>記入用!B259</f>
        <v>カヤノ</v>
      </c>
    </row>
    <row r="260" spans="1:25" s="8" customFormat="1" x14ac:dyDescent="0.15">
      <c r="A260" s="7" t="str">
        <f>記入用!A260</f>
        <v>冥龍のアビス</v>
      </c>
      <c r="B260" s="8" t="str">
        <f>記入用!B260</f>
        <v>グリーンドラゴン</v>
      </c>
    </row>
    <row r="261" spans="1:25" s="8" customFormat="1" x14ac:dyDescent="0.15">
      <c r="A261" s="7" t="str">
        <f>記入用!A261</f>
        <v>白龍のスノウ</v>
      </c>
      <c r="B261" s="8" t="str">
        <f>記入用!B261</f>
        <v>グリーンドラゴン</v>
      </c>
    </row>
    <row r="262" spans="1:25" x14ac:dyDescent="0.15">
      <c r="A262" s="5" t="str">
        <f>記入用!A262</f>
        <v>呪符師のミーム</v>
      </c>
      <c r="B262" t="str">
        <f>記入用!B262</f>
        <v>クリス</v>
      </c>
      <c r="C262" t="s">
        <v>5239</v>
      </c>
      <c r="D262" t="s">
        <v>5245</v>
      </c>
      <c r="E262" t="s">
        <v>4863</v>
      </c>
      <c r="F262">
        <v>53</v>
      </c>
      <c r="G262">
        <v>190</v>
      </c>
      <c r="H262">
        <v>150</v>
      </c>
      <c r="I262">
        <v>80</v>
      </c>
      <c r="J262">
        <v>140</v>
      </c>
      <c r="K262">
        <v>5</v>
      </c>
      <c r="L262">
        <v>8</v>
      </c>
      <c r="M262">
        <v>7</v>
      </c>
      <c r="N262">
        <v>10</v>
      </c>
      <c r="O262">
        <v>10</v>
      </c>
      <c r="P262">
        <v>13</v>
      </c>
      <c r="Q262">
        <v>15</v>
      </c>
      <c r="R262">
        <v>4</v>
      </c>
      <c r="S262">
        <v>70</v>
      </c>
      <c r="T262">
        <v>1</v>
      </c>
      <c r="U262">
        <v>10</v>
      </c>
      <c r="V262">
        <v>25</v>
      </c>
      <c r="W262">
        <v>140</v>
      </c>
      <c r="X262" t="s">
        <v>484</v>
      </c>
      <c r="Y262" t="s">
        <v>5246</v>
      </c>
    </row>
    <row r="263" spans="1:25" x14ac:dyDescent="0.15">
      <c r="A263" s="5" t="str">
        <f>記入用!A263</f>
        <v>菌糸のキノコル</v>
      </c>
      <c r="B263" t="str">
        <f>記入用!B263</f>
        <v>ヒョギフ</v>
      </c>
      <c r="C263" t="s">
        <v>5281</v>
      </c>
      <c r="D263" t="s">
        <v>5284</v>
      </c>
      <c r="E263" t="s">
        <v>4863</v>
      </c>
      <c r="F263">
        <v>53</v>
      </c>
      <c r="I263">
        <v>100</v>
      </c>
      <c r="J263">
        <v>80</v>
      </c>
      <c r="K263">
        <v>8</v>
      </c>
      <c r="L263">
        <v>7</v>
      </c>
      <c r="M263">
        <v>4</v>
      </c>
      <c r="N263">
        <v>8</v>
      </c>
      <c r="O263">
        <v>4</v>
      </c>
      <c r="P263">
        <v>8</v>
      </c>
      <c r="Q263">
        <v>10</v>
      </c>
      <c r="R263">
        <v>8</v>
      </c>
      <c r="S263">
        <v>85</v>
      </c>
      <c r="T263">
        <v>10</v>
      </c>
      <c r="U263">
        <v>10</v>
      </c>
      <c r="V263">
        <v>5</v>
      </c>
      <c r="W263">
        <v>20</v>
      </c>
      <c r="X263" t="s">
        <v>5285</v>
      </c>
      <c r="Y263" t="s">
        <v>5286</v>
      </c>
    </row>
    <row r="264" spans="1:25" s="8" customFormat="1" x14ac:dyDescent="0.15">
      <c r="A264" s="7" t="str">
        <f>記入用!A264</f>
        <v>殯のマウラン</v>
      </c>
      <c r="B264" s="8" t="str">
        <f>記入用!B264</f>
        <v>高等遊民</v>
      </c>
    </row>
    <row r="265" spans="1:25" s="8" customFormat="1" x14ac:dyDescent="0.15">
      <c r="A265" s="7" t="str">
        <f>記入用!A265</f>
        <v>醸造のイブキ</v>
      </c>
      <c r="B265" s="8" t="str">
        <f>記入用!B265</f>
        <v>720円</v>
      </c>
    </row>
    <row r="266" spans="1:25" x14ac:dyDescent="0.15">
      <c r="A266" s="5" t="str">
        <f>記入用!A266</f>
        <v>隣神のツクヨミ</v>
      </c>
      <c r="B266" t="str">
        <f>記入用!B266</f>
        <v>月読ルナ</v>
      </c>
      <c r="C266" t="s">
        <v>5115</v>
      </c>
      <c r="D266" t="s">
        <v>5116</v>
      </c>
      <c r="E266" t="s">
        <v>4863</v>
      </c>
      <c r="F266">
        <v>0</v>
      </c>
      <c r="I266">
        <v>80</v>
      </c>
      <c r="J266">
        <v>110</v>
      </c>
      <c r="K266">
        <v>12</v>
      </c>
      <c r="L266">
        <v>4</v>
      </c>
      <c r="M266">
        <v>9</v>
      </c>
      <c r="N266">
        <v>10</v>
      </c>
      <c r="O266">
        <v>5</v>
      </c>
      <c r="P266">
        <v>7</v>
      </c>
      <c r="Q266">
        <v>11</v>
      </c>
      <c r="R266">
        <v>10</v>
      </c>
      <c r="S266">
        <v>100</v>
      </c>
      <c r="T266">
        <v>30</v>
      </c>
      <c r="U266">
        <v>15</v>
      </c>
      <c r="V266">
        <v>3</v>
      </c>
      <c r="W266">
        <v>170</v>
      </c>
      <c r="X266" t="s">
        <v>484</v>
      </c>
      <c r="Y266" t="s">
        <v>5117</v>
      </c>
    </row>
    <row r="267" spans="1:25" s="8" customFormat="1" x14ac:dyDescent="0.15">
      <c r="A267" s="7" t="str">
        <f>記入用!A267</f>
        <v>災いのカラミティ</v>
      </c>
      <c r="B267" s="8" t="str">
        <f>記入用!B267</f>
        <v>alec</v>
      </c>
    </row>
    <row r="268" spans="1:25" x14ac:dyDescent="0.15">
      <c r="A268" s="5" t="str">
        <f>記入用!A268</f>
        <v>龍神タツタ</v>
      </c>
      <c r="B268" t="str">
        <f>記入用!B268</f>
        <v>赤錆</v>
      </c>
      <c r="C268" t="s">
        <v>9652</v>
      </c>
      <c r="D268" t="s">
        <v>9655</v>
      </c>
      <c r="E268" t="s">
        <v>9610</v>
      </c>
      <c r="F268">
        <v>0</v>
      </c>
      <c r="H268">
        <v>15</v>
      </c>
      <c r="I268">
        <v>1</v>
      </c>
      <c r="J268">
        <v>50</v>
      </c>
      <c r="K268">
        <v>1</v>
      </c>
      <c r="L268">
        <v>6</v>
      </c>
      <c r="M268">
        <v>1</v>
      </c>
      <c r="N268">
        <v>1</v>
      </c>
      <c r="O268">
        <v>1</v>
      </c>
      <c r="P268">
        <v>1</v>
      </c>
      <c r="Q268">
        <v>1</v>
      </c>
      <c r="R268">
        <v>10</v>
      </c>
      <c r="S268">
        <v>320</v>
      </c>
      <c r="T268">
        <v>500</v>
      </c>
      <c r="U268">
        <v>300</v>
      </c>
      <c r="V268">
        <v>1</v>
      </c>
      <c r="W268">
        <v>100</v>
      </c>
      <c r="X268" t="s">
        <v>9611</v>
      </c>
      <c r="Y268" t="s">
        <v>9656</v>
      </c>
    </row>
    <row r="269" spans="1:25" s="8" customFormat="1" x14ac:dyDescent="0.15">
      <c r="A269" s="7" t="str">
        <f>記入用!A269</f>
        <v>大樹の女神ロザリア</v>
      </c>
      <c r="B269" s="8" t="str">
        <f>記入用!B269</f>
        <v>ぐりーんさむ</v>
      </c>
    </row>
    <row r="270" spans="1:25" s="8" customFormat="1" x14ac:dyDescent="0.15">
      <c r="A270" s="7" t="str">
        <f>記入用!A270</f>
        <v>信仰するに値しない者ロロ</v>
      </c>
      <c r="B270" s="8" t="str">
        <f>記入用!B270</f>
        <v>alec</v>
      </c>
    </row>
    <row r="271" spans="1:25" s="8" customFormat="1" x14ac:dyDescent="0.15">
      <c r="A271" s="7" t="str">
        <f>記入用!A271</f>
        <v>武のキジン</v>
      </c>
      <c r="B271" s="8" t="str">
        <f>記入用!B271</f>
        <v>alec</v>
      </c>
    </row>
    <row r="272" spans="1:25" s="8" customFormat="1" x14ac:dyDescent="0.15">
      <c r="A272" s="7" t="str">
        <f>記入用!A272</f>
        <v>憂鬱のレントン</v>
      </c>
      <c r="B272" s="8" t="str">
        <f>記入用!B272</f>
        <v>背黄青</v>
      </c>
    </row>
    <row r="273" spans="1:25" s="8" customFormat="1" x14ac:dyDescent="0.15">
      <c r="A273" s="7" t="str">
        <f>記入用!A273</f>
        <v>死神のフレン</v>
      </c>
      <c r="B273" s="8" t="str">
        <f>記入用!B273</f>
        <v>720円</v>
      </c>
    </row>
    <row r="274" spans="1:25" s="8" customFormat="1" x14ac:dyDescent="0.15">
      <c r="A274" s="7" t="str">
        <f>記入用!A274</f>
        <v>煉獄のミュー</v>
      </c>
      <c r="B274" s="8" t="str">
        <f>記入用!B274</f>
        <v>ソナリ</v>
      </c>
    </row>
    <row r="275" spans="1:25" s="8" customFormat="1" x14ac:dyDescent="0.15">
      <c r="A275" s="7" t="str">
        <f>記入用!A275</f>
        <v>業物のマグヌス</v>
      </c>
      <c r="B275" s="8" t="str">
        <f>記入用!B275</f>
        <v>カエル</v>
      </c>
    </row>
    <row r="276" spans="1:25" s="8" customFormat="1" x14ac:dyDescent="0.15">
      <c r="A276" s="7" t="str">
        <f>記入用!A276</f>
        <v>不徳のメアクル</v>
      </c>
      <c r="B276" s="8" t="str">
        <f>記入用!B276</f>
        <v>高等遊民</v>
      </c>
    </row>
    <row r="277" spans="1:25" s="8" customFormat="1" x14ac:dyDescent="0.15">
      <c r="A277" s="7" t="str">
        <f>記入用!A277</f>
        <v>小夜詩のアアメロウ</v>
      </c>
      <c r="B277" s="8" t="str">
        <f>記入用!B277</f>
        <v>なぞあど</v>
      </c>
    </row>
    <row r="278" spans="1:25" s="8" customFormat="1" x14ac:dyDescent="0.15">
      <c r="A278" s="7" t="str">
        <f>記入用!A278</f>
        <v>禁忌薬師のドラグ</v>
      </c>
      <c r="B278" s="8" t="str">
        <f>記入用!B278</f>
        <v>鬼灯の魂</v>
      </c>
    </row>
    <row r="279" spans="1:25" s="8" customFormat="1" x14ac:dyDescent="0.15">
      <c r="A279" s="7" t="str">
        <f>記入用!A279</f>
        <v>拳のエルデーン</v>
      </c>
      <c r="B279" s="8" t="str">
        <f>記入用!B279</f>
        <v>お嬢様なでなでの人</v>
      </c>
    </row>
    <row r="280" spans="1:25" s="8" customFormat="1" x14ac:dyDescent="0.15">
      <c r="A280" s="7" t="str">
        <f>記入用!A280</f>
        <v>鍵のフェロスティ</v>
      </c>
      <c r="B280" s="8" t="str">
        <f>記入用!B280</f>
        <v>お嬢様なでなでの人</v>
      </c>
    </row>
    <row r="281" spans="1:25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4504</v>
      </c>
      <c r="D281" t="s">
        <v>4513</v>
      </c>
      <c r="E281" t="s">
        <v>4388</v>
      </c>
      <c r="F281">
        <v>0</v>
      </c>
      <c r="I281">
        <v>120</v>
      </c>
      <c r="J281">
        <v>105</v>
      </c>
      <c r="K281">
        <v>140</v>
      </c>
      <c r="L281">
        <v>26</v>
      </c>
      <c r="M281">
        <v>24</v>
      </c>
      <c r="N281">
        <v>32</v>
      </c>
      <c r="O281">
        <v>20</v>
      </c>
      <c r="P281">
        <v>14</v>
      </c>
      <c r="Q281">
        <v>14</v>
      </c>
      <c r="R281">
        <v>14</v>
      </c>
      <c r="S281">
        <v>18</v>
      </c>
      <c r="T281">
        <v>0</v>
      </c>
      <c r="U281">
        <v>0</v>
      </c>
      <c r="V281">
        <v>999</v>
      </c>
      <c r="W281">
        <v>140</v>
      </c>
      <c r="X281" t="s">
        <v>4491</v>
      </c>
      <c r="Y281" t="s">
        <v>4514</v>
      </c>
    </row>
    <row r="282" spans="1:25" s="8" customFormat="1" x14ac:dyDescent="0.15">
      <c r="A282" s="7" t="str">
        <f>記入用!A282</f>
        <v>傀儡の書のカル</v>
      </c>
      <c r="B282" s="8" t="str">
        <f>記入用!B282</f>
        <v>赤錆</v>
      </c>
    </row>
    <row r="283" spans="1:25" s="8" customFormat="1" x14ac:dyDescent="0.15">
      <c r="A283" s="7" t="str">
        <f>記入用!A283</f>
        <v>双極の女神</v>
      </c>
      <c r="B283" s="8" t="str">
        <f>記入用!B283</f>
        <v>赤錆</v>
      </c>
    </row>
    <row r="284" spans="1:25" s="8" customFormat="1" x14ac:dyDescent="0.15">
      <c r="A284" s="7" t="str">
        <f>記入用!A284</f>
        <v>双極の女神（審判者）</v>
      </c>
      <c r="B284" s="8" t="str">
        <f>記入用!B284</f>
        <v>赤錆</v>
      </c>
    </row>
    <row r="285" spans="1:25" s="8" customFormat="1" x14ac:dyDescent="0.15">
      <c r="A285" s="7" t="str">
        <f>記入用!A285</f>
        <v>永劫のエリーゼ</v>
      </c>
      <c r="B285" s="8" t="str">
        <f>記入用!B285</f>
        <v>syphom</v>
      </c>
    </row>
    <row r="286" spans="1:25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4381</v>
      </c>
      <c r="D286" t="s">
        <v>4387</v>
      </c>
      <c r="E286" t="s">
        <v>4388</v>
      </c>
      <c r="F286">
        <v>100</v>
      </c>
      <c r="I286">
        <v>130</v>
      </c>
      <c r="J286">
        <v>150</v>
      </c>
      <c r="K286">
        <v>20</v>
      </c>
      <c r="L286">
        <v>20</v>
      </c>
      <c r="M286">
        <v>20</v>
      </c>
      <c r="N286">
        <v>20</v>
      </c>
      <c r="O286">
        <v>20</v>
      </c>
      <c r="P286">
        <v>20</v>
      </c>
      <c r="Q286">
        <v>20</v>
      </c>
      <c r="R286">
        <v>20</v>
      </c>
      <c r="S286">
        <v>150</v>
      </c>
      <c r="T286">
        <v>0</v>
      </c>
      <c r="U286">
        <v>350</v>
      </c>
      <c r="V286">
        <v>0</v>
      </c>
      <c r="W286">
        <v>180</v>
      </c>
      <c r="X286" t="s">
        <v>484</v>
      </c>
      <c r="Y286" t="s">
        <v>4389</v>
      </c>
    </row>
    <row r="287" spans="1:25" s="8" customFormat="1" x14ac:dyDescent="0.15">
      <c r="A287" s="7" t="str">
        <f>記入用!A287</f>
        <v>狩猟のマヌル</v>
      </c>
      <c r="B287" s="8" t="str">
        <f>記入用!B287</f>
        <v>まぬるねこ</v>
      </c>
    </row>
    <row r="288" spans="1:25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t="s">
        <v>9100</v>
      </c>
      <c r="E288" t="s">
        <v>8561</v>
      </c>
      <c r="F288">
        <v>50</v>
      </c>
      <c r="I288">
        <v>90</v>
      </c>
      <c r="J288">
        <v>90</v>
      </c>
      <c r="K288">
        <v>6</v>
      </c>
      <c r="L288">
        <v>6</v>
      </c>
      <c r="M288">
        <v>2</v>
      </c>
      <c r="N288">
        <v>8</v>
      </c>
      <c r="O288">
        <v>2</v>
      </c>
      <c r="P288">
        <v>4</v>
      </c>
      <c r="Q288">
        <v>1</v>
      </c>
      <c r="R288">
        <v>6</v>
      </c>
      <c r="S288">
        <v>90</v>
      </c>
      <c r="T288">
        <v>3</v>
      </c>
      <c r="U288">
        <v>1</v>
      </c>
      <c r="V288">
        <v>200</v>
      </c>
      <c r="W288">
        <v>30</v>
      </c>
      <c r="X288" t="s">
        <v>8869</v>
      </c>
      <c r="Y288" t="s">
        <v>9101</v>
      </c>
    </row>
    <row r="289" spans="1:25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9121</v>
      </c>
      <c r="D289" t="s">
        <v>9124</v>
      </c>
      <c r="E289" t="s">
        <v>8612</v>
      </c>
      <c r="F289">
        <v>0</v>
      </c>
      <c r="I289">
        <v>220</v>
      </c>
      <c r="J289">
        <v>80</v>
      </c>
      <c r="K289">
        <v>13</v>
      </c>
      <c r="L289">
        <v>15</v>
      </c>
      <c r="M289">
        <v>10</v>
      </c>
      <c r="N289">
        <v>9</v>
      </c>
      <c r="O289">
        <v>10</v>
      </c>
      <c r="P289">
        <v>9</v>
      </c>
      <c r="Q289">
        <v>13</v>
      </c>
      <c r="R289">
        <v>9</v>
      </c>
      <c r="S289">
        <v>70</v>
      </c>
      <c r="T289">
        <v>3</v>
      </c>
      <c r="U289">
        <v>15</v>
      </c>
      <c r="V289">
        <v>1</v>
      </c>
      <c r="W289">
        <v>160</v>
      </c>
      <c r="X289" t="s">
        <v>9125</v>
      </c>
      <c r="Y289" t="s">
        <v>9126</v>
      </c>
    </row>
    <row r="290" spans="1:25" s="8" customFormat="1" x14ac:dyDescent="0.15">
      <c r="A290" s="7" t="str">
        <f>記入用!A290</f>
        <v>刹那のエリーゼ</v>
      </c>
      <c r="B290" s="8" t="str">
        <f>記入用!B290</f>
        <v>syphom</v>
      </c>
    </row>
    <row r="291" spans="1:25" s="8" customFormat="1" x14ac:dyDescent="0.15">
      <c r="A291" s="7" t="str">
        <f>記入用!A291</f>
        <v>胡蝶のオネイロイ</v>
      </c>
      <c r="B291" s="8" t="str">
        <f>記入用!B291</f>
        <v>ソナリ</v>
      </c>
    </row>
    <row r="292" spans="1:25" s="8" customFormat="1" x14ac:dyDescent="0.15">
      <c r="A292" s="7" t="str">
        <f>記入用!A292</f>
        <v>鏡写しのアリス(お人形のアリス)</v>
      </c>
      <c r="B292" s="8" t="str">
        <f>記入用!B292</f>
        <v>720円</v>
      </c>
    </row>
    <row r="293" spans="1:25" s="8" customFormat="1" x14ac:dyDescent="0.15">
      <c r="A293" s="7" t="str">
        <f>記入用!A293</f>
        <v>鏡写しのアリス(双子のアリス)</v>
      </c>
      <c r="B293" s="8" t="str">
        <f>記入用!B293</f>
        <v>720円</v>
      </c>
    </row>
    <row r="294" spans="1:25" x14ac:dyDescent="0.15">
      <c r="A294" s="5" t="str">
        <f>記入用!A294</f>
        <v>最高神の龍神</v>
      </c>
      <c r="B294" t="str">
        <f>記入用!B294</f>
        <v>かがみ</v>
      </c>
      <c r="C294" t="s">
        <v>9515</v>
      </c>
      <c r="D294" t="s">
        <v>9516</v>
      </c>
      <c r="E294" t="s">
        <v>9499</v>
      </c>
      <c r="F294">
        <v>0</v>
      </c>
      <c r="G294">
        <v>320</v>
      </c>
      <c r="H294">
        <v>1000</v>
      </c>
      <c r="I294">
        <v>200</v>
      </c>
      <c r="J294">
        <v>180</v>
      </c>
      <c r="K294">
        <v>10</v>
      </c>
      <c r="L294">
        <v>20</v>
      </c>
      <c r="M294">
        <v>20</v>
      </c>
      <c r="N294">
        <v>30</v>
      </c>
      <c r="O294">
        <v>10</v>
      </c>
      <c r="P294">
        <v>20</v>
      </c>
      <c r="Q294">
        <v>20</v>
      </c>
      <c r="R294">
        <v>20</v>
      </c>
      <c r="S294">
        <v>375</v>
      </c>
      <c r="T294">
        <v>13</v>
      </c>
      <c r="U294">
        <v>3</v>
      </c>
      <c r="V294">
        <v>1</v>
      </c>
      <c r="W294">
        <v>165</v>
      </c>
      <c r="X294" t="s">
        <v>484</v>
      </c>
      <c r="Y294" t="s">
        <v>9517</v>
      </c>
    </row>
    <row r="295" spans="1:25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9515</v>
      </c>
      <c r="D295" t="s">
        <v>9516</v>
      </c>
      <c r="E295" t="s">
        <v>9499</v>
      </c>
      <c r="F295">
        <v>0</v>
      </c>
      <c r="G295">
        <v>320</v>
      </c>
      <c r="H295">
        <v>1000</v>
      </c>
      <c r="I295">
        <v>200</v>
      </c>
      <c r="J295">
        <v>180</v>
      </c>
      <c r="K295">
        <v>10</v>
      </c>
      <c r="L295">
        <v>20</v>
      </c>
      <c r="M295">
        <v>20</v>
      </c>
      <c r="N295">
        <v>30</v>
      </c>
      <c r="O295">
        <v>10</v>
      </c>
      <c r="P295">
        <v>20</v>
      </c>
      <c r="Q295">
        <v>20</v>
      </c>
      <c r="R295">
        <v>20</v>
      </c>
      <c r="S295">
        <v>375</v>
      </c>
      <c r="T295">
        <v>13</v>
      </c>
      <c r="U295">
        <v>3</v>
      </c>
      <c r="V295">
        <v>1</v>
      </c>
      <c r="W295">
        <v>165</v>
      </c>
      <c r="X295" t="s">
        <v>484</v>
      </c>
      <c r="Y295" t="s">
        <v>9517</v>
      </c>
    </row>
    <row r="296" spans="1:25" s="8" customFormat="1" x14ac:dyDescent="0.15">
      <c r="A296" s="7" t="str">
        <f>記入用!A296</f>
        <v>神蒐集の厚揚げ</v>
      </c>
      <c r="B296" s="8" t="str">
        <f>記入用!B296</f>
        <v>シロ組の厚揚げ</v>
      </c>
    </row>
    <row r="297" spans="1:25" x14ac:dyDescent="0.15">
      <c r="A297" s="5" t="str">
        <f>記入用!A297</f>
        <v>神界守護神ベルゼビュート</v>
      </c>
      <c r="B297" t="str">
        <f>記入用!B297</f>
        <v>tabibito</v>
      </c>
      <c r="C297" t="s">
        <v>4230</v>
      </c>
      <c r="D297" t="s">
        <v>4238</v>
      </c>
      <c r="E297" t="s">
        <v>4095</v>
      </c>
      <c r="F297">
        <v>50</v>
      </c>
      <c r="G297">
        <v>100</v>
      </c>
      <c r="H297">
        <v>200</v>
      </c>
      <c r="I297">
        <v>150</v>
      </c>
      <c r="J297">
        <v>100</v>
      </c>
      <c r="K297">
        <v>16</v>
      </c>
      <c r="L297">
        <v>17</v>
      </c>
      <c r="M297">
        <v>15</v>
      </c>
      <c r="N297">
        <v>16</v>
      </c>
      <c r="O297">
        <v>9</v>
      </c>
      <c r="P297">
        <v>13</v>
      </c>
      <c r="Q297">
        <v>16</v>
      </c>
      <c r="R297">
        <v>5</v>
      </c>
      <c r="S297">
        <v>150</v>
      </c>
      <c r="T297">
        <v>100</v>
      </c>
      <c r="U297">
        <v>1</v>
      </c>
      <c r="V297">
        <v>10</v>
      </c>
      <c r="W297">
        <v>160</v>
      </c>
      <c r="X297" t="s">
        <v>4239</v>
      </c>
      <c r="Y297" t="s">
        <v>4240</v>
      </c>
    </row>
    <row r="298" spans="1:25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4044</v>
      </c>
      <c r="D298" t="s">
        <v>4045</v>
      </c>
      <c r="E298" t="s">
        <v>3399</v>
      </c>
      <c r="F298">
        <v>0</v>
      </c>
      <c r="G298">
        <v>150</v>
      </c>
      <c r="H298">
        <v>150</v>
      </c>
      <c r="I298">
        <v>210</v>
      </c>
      <c r="J298">
        <v>90</v>
      </c>
      <c r="K298">
        <v>15</v>
      </c>
      <c r="L298">
        <v>14</v>
      </c>
      <c r="M298">
        <v>15</v>
      </c>
      <c r="N298">
        <v>13</v>
      </c>
      <c r="O298">
        <v>13</v>
      </c>
      <c r="P298">
        <v>17</v>
      </c>
      <c r="Q298">
        <v>19</v>
      </c>
      <c r="R298">
        <v>15</v>
      </c>
      <c r="S298">
        <v>110</v>
      </c>
      <c r="T298">
        <v>5</v>
      </c>
      <c r="U298">
        <v>8</v>
      </c>
      <c r="V298">
        <v>10</v>
      </c>
      <c r="W298">
        <v>130</v>
      </c>
      <c r="X298" t="s">
        <v>4046</v>
      </c>
      <c r="Y298" t="s">
        <v>4047</v>
      </c>
    </row>
    <row r="299" spans="1:25" x14ac:dyDescent="0.15">
      <c r="A299" s="5" t="str">
        <f>記入用!A299</f>
        <v>次元の管理者</v>
      </c>
      <c r="B299" t="str">
        <f>記入用!B299</f>
        <v>色々する人</v>
      </c>
      <c r="C299" t="s">
        <v>7342</v>
      </c>
      <c r="D299" t="s">
        <v>7343</v>
      </c>
      <c r="E299" t="s">
        <v>6120</v>
      </c>
      <c r="F299">
        <v>52</v>
      </c>
      <c r="I299">
        <v>100</v>
      </c>
      <c r="J299">
        <v>5</v>
      </c>
      <c r="K299">
        <v>7</v>
      </c>
      <c r="L299">
        <v>7</v>
      </c>
      <c r="M299">
        <v>7</v>
      </c>
      <c r="N299">
        <v>5</v>
      </c>
      <c r="O299">
        <v>14</v>
      </c>
      <c r="P299">
        <v>7</v>
      </c>
      <c r="Q299">
        <v>0</v>
      </c>
      <c r="R299">
        <v>6</v>
      </c>
      <c r="S299">
        <v>70</v>
      </c>
      <c r="T299">
        <v>30</v>
      </c>
      <c r="U299">
        <v>10</v>
      </c>
      <c r="V299">
        <v>220</v>
      </c>
      <c r="W299">
        <v>165</v>
      </c>
      <c r="X299" t="s">
        <v>484</v>
      </c>
      <c r="Y299" t="s">
        <v>7344</v>
      </c>
    </row>
    <row r="300" spans="1:25" s="8" customFormat="1" x14ac:dyDescent="0.15">
      <c r="A300" s="7" t="str">
        <f>記入用!A300</f>
        <v>詠唱のメルティア</v>
      </c>
      <c r="B300" s="8" t="str">
        <f>記入用!B300</f>
        <v>赤錆</v>
      </c>
    </row>
    <row r="301" spans="1:25" x14ac:dyDescent="0.15">
      <c r="A301" s="5" t="str">
        <f>記入用!A301</f>
        <v>光学のオプティア</v>
      </c>
      <c r="B301" t="str">
        <f>記入用!B301</f>
        <v>まぬるねこ</v>
      </c>
    </row>
    <row r="302" spans="1:25" s="8" customFormat="1" x14ac:dyDescent="0.15">
      <c r="A302" s="7" t="str">
        <f>記入用!A302</f>
        <v>砲身のナスカ</v>
      </c>
      <c r="B302" s="8" t="str">
        <f>記入用!B302</f>
        <v>alec</v>
      </c>
    </row>
    <row r="303" spans="1:25" s="8" customFormat="1" x14ac:dyDescent="0.15">
      <c r="A303" s="7" t="str">
        <f>記入用!A303</f>
        <v>平和のハルト</v>
      </c>
      <c r="B303" s="8" t="str">
        <f>記入用!B303</f>
        <v>ソナリ</v>
      </c>
    </row>
    <row r="304" spans="1:25" s="8" customFormat="1" x14ac:dyDescent="0.15">
      <c r="A304" s="7" t="str">
        <f>記入用!A304</f>
        <v>雛形のリドミ</v>
      </c>
      <c r="B304" s="8" t="str">
        <f>記入用!B304</f>
        <v>赤錆</v>
      </c>
    </row>
    <row r="305" spans="1:26" x14ac:dyDescent="0.15">
      <c r="A305" s="5" t="str">
        <f>記入用!A305</f>
        <v>魔道のアムナレテリ</v>
      </c>
      <c r="B305" t="str">
        <f>記入用!B305</f>
        <v>魔幼女</v>
      </c>
      <c r="C305" t="s">
        <v>4079</v>
      </c>
      <c r="D305" t="s">
        <v>4094</v>
      </c>
      <c r="E305" t="s">
        <v>4095</v>
      </c>
      <c r="F305">
        <v>0</v>
      </c>
      <c r="I305">
        <v>70</v>
      </c>
      <c r="J305">
        <v>150</v>
      </c>
      <c r="K305">
        <v>4</v>
      </c>
      <c r="L305">
        <v>4</v>
      </c>
      <c r="M305">
        <v>6</v>
      </c>
      <c r="N305">
        <v>6</v>
      </c>
      <c r="O305">
        <v>6</v>
      </c>
      <c r="P305">
        <v>6</v>
      </c>
      <c r="Q305">
        <v>8</v>
      </c>
      <c r="R305">
        <v>6</v>
      </c>
      <c r="S305">
        <v>70</v>
      </c>
      <c r="T305">
        <v>200</v>
      </c>
      <c r="U305">
        <v>100</v>
      </c>
      <c r="V305">
        <v>5</v>
      </c>
      <c r="W305">
        <v>145</v>
      </c>
      <c r="X305" t="s">
        <v>484</v>
      </c>
      <c r="Y305" t="s">
        <v>4096</v>
      </c>
      <c r="Z305" s="63" t="s">
        <v>17927</v>
      </c>
    </row>
    <row r="306" spans="1:26" s="8" customFormat="1" x14ac:dyDescent="0.15">
      <c r="A306" s="7" t="str">
        <f>記入用!A306</f>
        <v>音楽のトルネ</v>
      </c>
      <c r="B306" s="8" t="str">
        <f>記入用!B306</f>
        <v>Aoi_nasuko</v>
      </c>
    </row>
    <row r="307" spans="1:26" s="8" customFormat="1" x14ac:dyDescent="0.15">
      <c r="A307" s="7" t="str">
        <f>記入用!A307</f>
        <v>貿易のコマス</v>
      </c>
      <c r="B307" s="8" t="str">
        <f>記入用!B307</f>
        <v>Aoi_nasuko</v>
      </c>
    </row>
    <row r="308" spans="1:26" s="8" customFormat="1" x14ac:dyDescent="0.15">
      <c r="A308" s="7" t="str">
        <f>記入用!A308</f>
        <v>茄子のエプット</v>
      </c>
      <c r="B308" s="8" t="str">
        <f>記入用!B308</f>
        <v>Aoi_nasuko</v>
      </c>
    </row>
    <row r="309" spans="1:26" s="8" customFormat="1" x14ac:dyDescent="0.15">
      <c r="A309" s="7" t="str">
        <f>記入用!A309</f>
        <v>八岐のヨルムンガンド</v>
      </c>
      <c r="B309" s="8" t="str">
        <f>記入用!B309</f>
        <v>alec</v>
      </c>
    </row>
    <row r="310" spans="1:26" s="8" customFormat="1" x14ac:dyDescent="0.15">
      <c r="A310" s="7" t="str">
        <f>記入用!A310</f>
        <v>裁きのシキ</v>
      </c>
      <c r="B310" s="8" t="str">
        <f>記入用!B310</f>
        <v>有馬志紀</v>
      </c>
    </row>
    <row r="311" spans="1:26" s="8" customFormat="1" x14ac:dyDescent="0.15">
      <c r="A311" s="7" t="str">
        <f>記入用!A311</f>
        <v>青い茄子の妖精の青井ナスコさん</v>
      </c>
      <c r="B311" s="8" t="str">
        <f>記入用!B311</f>
        <v>Aoi_nasuko</v>
      </c>
    </row>
    <row r="312" spans="1:26" s="8" customFormat="1" x14ac:dyDescent="0.15">
      <c r="A312" s="7" t="str">
        <f>記入用!A312</f>
        <v>狂奏のトルネ</v>
      </c>
      <c r="B312" s="8" t="str">
        <f>記入用!B312</f>
        <v>Aoi_nasuko</v>
      </c>
    </row>
    <row r="313" spans="1:26" s="8" customFormat="1" x14ac:dyDescent="0.15">
      <c r="A313" s="7" t="str">
        <f>記入用!A313</f>
        <v>踊り子のリリーエ</v>
      </c>
      <c r="B313" s="8" t="str">
        <f>記入用!B313</f>
        <v>雪乃百合</v>
      </c>
    </row>
    <row r="314" spans="1:26" s="8" customFormat="1" x14ac:dyDescent="0.15">
      <c r="A314" s="7" t="str">
        <f>記入用!A314</f>
        <v>虹のルガーナ</v>
      </c>
      <c r="B314" s="8" t="str">
        <f>記入用!B314</f>
        <v>うめもずく</v>
      </c>
    </row>
    <row r="315" spans="1:26" s="8" customFormat="1" x14ac:dyDescent="0.15">
      <c r="A315" s="7" t="str">
        <f>記入用!A315</f>
        <v>熱血の松岡修造</v>
      </c>
      <c r="B315" s="8" t="str">
        <f>記入用!B315</f>
        <v>べにさん</v>
      </c>
    </row>
    <row r="316" spans="1:26" s="8" customFormat="1" x14ac:dyDescent="0.15">
      <c r="A316" s="7" t="str">
        <f>記入用!A316</f>
        <v>腐敗のヴェルドル</v>
      </c>
      <c r="B316" s="8" t="str">
        <f>記入用!B316</f>
        <v>快楽を求めし恐怖腐男子</v>
      </c>
    </row>
    <row r="317" spans="1:26" x14ac:dyDescent="0.15">
      <c r="A317" s="5" t="str">
        <f>記入用!A317</f>
        <v>天龍タツタ</v>
      </c>
      <c r="B317" t="str">
        <f>記入用!B317</f>
        <v>赤錆</v>
      </c>
      <c r="C317" t="s">
        <v>10176</v>
      </c>
      <c r="D317" t="s">
        <v>10187</v>
      </c>
      <c r="E317" t="s">
        <v>1522</v>
      </c>
      <c r="F317">
        <v>0</v>
      </c>
      <c r="I317">
        <v>90</v>
      </c>
      <c r="J317">
        <v>150</v>
      </c>
      <c r="K317">
        <v>6</v>
      </c>
      <c r="L317">
        <v>6</v>
      </c>
      <c r="M317">
        <v>6</v>
      </c>
      <c r="N317">
        <v>6</v>
      </c>
      <c r="O317">
        <v>6</v>
      </c>
      <c r="P317">
        <v>6</v>
      </c>
      <c r="Q317">
        <v>6</v>
      </c>
      <c r="R317">
        <v>6</v>
      </c>
      <c r="S317">
        <v>100</v>
      </c>
      <c r="T317">
        <v>5</v>
      </c>
      <c r="U317">
        <v>14</v>
      </c>
      <c r="V317">
        <v>1</v>
      </c>
      <c r="W317">
        <v>150</v>
      </c>
      <c r="X317" t="s">
        <v>484</v>
      </c>
      <c r="Y317" t="s">
        <v>10188</v>
      </c>
    </row>
    <row r="318" spans="1:26" x14ac:dyDescent="0.15">
      <c r="A318" s="5" t="str">
        <f>記入用!A318</f>
        <v>Aneira of Older Sister</v>
      </c>
      <c r="B318" t="str">
        <f>記入用!B318</f>
        <v>TotallyAMokoi</v>
      </c>
      <c r="C318" t="s">
        <v>10234</v>
      </c>
      <c r="D318" t="s">
        <v>10234</v>
      </c>
      <c r="E318" t="s">
        <v>10243</v>
      </c>
      <c r="F318">
        <v>0</v>
      </c>
      <c r="I318">
        <v>120</v>
      </c>
      <c r="J318">
        <v>150</v>
      </c>
      <c r="K318">
        <v>15</v>
      </c>
      <c r="L318">
        <v>13</v>
      </c>
      <c r="M318">
        <v>9</v>
      </c>
      <c r="N318">
        <v>10</v>
      </c>
      <c r="O318">
        <v>5</v>
      </c>
      <c r="P318">
        <v>3</v>
      </c>
      <c r="Q318">
        <v>11</v>
      </c>
      <c r="R318">
        <v>18</v>
      </c>
      <c r="S318">
        <v>115</v>
      </c>
      <c r="T318">
        <v>100</v>
      </c>
      <c r="U318">
        <v>150</v>
      </c>
      <c r="V318">
        <v>5</v>
      </c>
      <c r="W318">
        <v>180</v>
      </c>
      <c r="X318" t="s">
        <v>10244</v>
      </c>
      <c r="Y318" t="s">
        <v>10245</v>
      </c>
    </row>
    <row r="319" spans="1:26" s="8" customFormat="1" x14ac:dyDescent="0.15">
      <c r="A319" s="7" t="str">
        <f>記入用!A319</f>
        <v>氷妃のシャール</v>
      </c>
      <c r="B319" s="8" t="str">
        <f>記入用!B319</f>
        <v>グリーンドラゴン</v>
      </c>
    </row>
    <row r="320" spans="1:26" s="8" customFormat="1" x14ac:dyDescent="0.15">
      <c r="A320" s="7" t="str">
        <f>記入用!A320</f>
        <v>狂神竜シャール</v>
      </c>
      <c r="B320" s="8" t="str">
        <f>記入用!B320</f>
        <v>グリーンドラゴン</v>
      </c>
    </row>
    <row r="321" spans="1:25" s="8" customFormat="1" x14ac:dyDescent="0.15">
      <c r="A321" s="7" t="str">
        <f>記入用!A321</f>
        <v>輪舞曲のエリーゼ</v>
      </c>
      <c r="B321" s="8" t="str">
        <f>記入用!B321</f>
        <v>syphom</v>
      </c>
    </row>
    <row r="322" spans="1:25" s="8" customFormat="1" x14ac:dyDescent="0.15">
      <c r="A322" s="7" t="str">
        <f>記入用!A322</f>
        <v>投影少女のロキア</v>
      </c>
      <c r="B322" s="8" t="str">
        <f>記入用!B322</f>
        <v>ソナリ</v>
      </c>
    </row>
    <row r="323" spans="1:25" x14ac:dyDescent="0.15">
      <c r="A323" s="5" t="str">
        <f>記入用!A323</f>
        <v>自衛のフカード</v>
      </c>
      <c r="B323" t="str">
        <f>記入用!B323</f>
        <v>Aoi_nasuko</v>
      </c>
      <c r="C323" t="s">
        <v>10987</v>
      </c>
      <c r="D323" t="s">
        <v>10988</v>
      </c>
      <c r="E323" t="s">
        <v>10989</v>
      </c>
      <c r="F323">
        <v>50</v>
      </c>
      <c r="I323">
        <v>50</v>
      </c>
      <c r="J323">
        <v>30</v>
      </c>
      <c r="K323">
        <v>3</v>
      </c>
      <c r="L323">
        <v>3</v>
      </c>
      <c r="M323">
        <v>8</v>
      </c>
      <c r="N323">
        <v>8</v>
      </c>
      <c r="O323">
        <v>0</v>
      </c>
      <c r="P323">
        <v>0</v>
      </c>
      <c r="Q323">
        <v>0</v>
      </c>
      <c r="R323">
        <v>2</v>
      </c>
      <c r="S323">
        <v>70</v>
      </c>
      <c r="T323">
        <v>500</v>
      </c>
      <c r="U323">
        <v>1</v>
      </c>
      <c r="V323">
        <v>0</v>
      </c>
      <c r="W323">
        <v>140</v>
      </c>
      <c r="X323" t="s">
        <v>10990</v>
      </c>
      <c r="Y323" t="s">
        <v>10991</v>
      </c>
    </row>
    <row r="324" spans="1:25" s="8" customFormat="1" x14ac:dyDescent="0.15">
      <c r="A324" s="7" t="str">
        <f>記入用!A324</f>
        <v>強運のジン</v>
      </c>
      <c r="B324" s="8" t="str">
        <f>記入用!B324</f>
        <v>鬼灯の魂</v>
      </c>
    </row>
    <row r="325" spans="1:25" s="8" customFormat="1" x14ac:dyDescent="0.15">
      <c r="A325" s="7" t="str">
        <f>記入用!A325</f>
        <v>無色のウルエメ</v>
      </c>
      <c r="B325" s="8" t="str">
        <f>記入用!B325</f>
        <v>ああああ</v>
      </c>
    </row>
    <row r="326" spans="1:25" s="8" customFormat="1" x14ac:dyDescent="0.15">
      <c r="A326" s="7" t="str">
        <f>記入用!A326</f>
        <v>不浄のナカレ</v>
      </c>
      <c r="B326" s="8" t="str">
        <f>記入用!B326</f>
        <v>ああああ</v>
      </c>
    </row>
    <row r="327" spans="1:25" s="8" customFormat="1" x14ac:dyDescent="0.15">
      <c r="A327" s="7" t="str">
        <f>記入用!A327</f>
        <v>無個性な死んだライオン</v>
      </c>
      <c r="B327" s="8" t="str">
        <f>記入用!B327</f>
        <v>赤錆</v>
      </c>
    </row>
    <row r="328" spans="1:25" s="8" customFormat="1" x14ac:dyDescent="0.15">
      <c r="A328" s="7" t="str">
        <f>記入用!A328</f>
        <v>取説のインストラ</v>
      </c>
      <c r="B328" s="8" t="str">
        <f>記入用!B328</f>
        <v>赤錆</v>
      </c>
    </row>
    <row r="329" spans="1:25" s="8" customFormat="1" x14ac:dyDescent="0.15">
      <c r="A329" s="7" t="str">
        <f>記入用!A329</f>
        <v>黒天使のフレアハーツ</v>
      </c>
      <c r="B329" s="8" t="str">
        <f>記入用!B329</f>
        <v>赤坂</v>
      </c>
    </row>
    <row r="330" spans="1:25" s="8" customFormat="1" x14ac:dyDescent="0.15">
      <c r="A330" s="7" t="str">
        <f>記入用!A330</f>
        <v>迷宮のメイズ</v>
      </c>
      <c r="B330" s="8" t="str">
        <f>記入用!B330</f>
        <v>alec</v>
      </c>
    </row>
    <row r="331" spans="1:25" s="8" customFormat="1" x14ac:dyDescent="0.15">
      <c r="A331" s="7" t="str">
        <f>記入用!A331</f>
        <v>星座のミルフィア</v>
      </c>
      <c r="B331" s="8" t="str">
        <f>記入用!B331</f>
        <v>Sky_Kirche</v>
      </c>
    </row>
    <row r="332" spans="1:25" s="8" customFormat="1" x14ac:dyDescent="0.15">
      <c r="A332" s="7" t="str">
        <f>記入用!A332</f>
        <v>料理のシェフリー</v>
      </c>
      <c r="B332" s="8" t="str">
        <f>記入用!B332</f>
        <v>alec</v>
      </c>
    </row>
    <row r="333" spans="1:25" s="8" customFormat="1" x14ac:dyDescent="0.15">
      <c r="A333" s="7" t="str">
        <f>記入用!A333</f>
        <v>神殺しの蒼牙</v>
      </c>
      <c r="B333" s="8" t="str">
        <f>記入用!B333</f>
        <v>蒼牙・えだまめ</v>
      </c>
    </row>
    <row r="334" spans="1:25" s="8" customFormat="1" x14ac:dyDescent="0.15">
      <c r="A334" s="7" t="str">
        <f>記入用!A334</f>
        <v>神殺しの蒼牙（バランス調整版）</v>
      </c>
      <c r="B334" s="8" t="str">
        <f>記入用!B334</f>
        <v>蒼牙・えだまめ</v>
      </c>
    </row>
    <row r="335" spans="1:25" s="8" customFormat="1" x14ac:dyDescent="0.15">
      <c r="A335" s="7" t="str">
        <f>記入用!A335</f>
        <v>屍のバツ</v>
      </c>
      <c r="B335" s="8" t="str">
        <f>記入用!B335</f>
        <v>むじゅん</v>
      </c>
    </row>
    <row r="336" spans="1:25" s="8" customFormat="1" x14ac:dyDescent="0.15">
      <c r="A336" s="7" t="str">
        <f>記入用!A336</f>
        <v>骸のカトリア</v>
      </c>
      <c r="B336" s="8" t="str">
        <f>記入用!B336</f>
        <v>むじゅん</v>
      </c>
    </row>
    <row r="337" spans="1:26" s="8" customFormat="1" x14ac:dyDescent="0.15">
      <c r="A337" s="7" t="str">
        <f>記入用!A337</f>
        <v>芸術のランサ</v>
      </c>
      <c r="B337" s="8" t="str">
        <f>記入用!B337</f>
        <v>背黄青</v>
      </c>
    </row>
    <row r="338" spans="1:26" s="8" customFormat="1" x14ac:dyDescent="0.15">
      <c r="A338" s="7" t="str">
        <f>記入用!A338</f>
        <v>バグのきれぼし</v>
      </c>
      <c r="B338" s="8" t="str">
        <f>記入用!B338</f>
        <v>むじゅん</v>
      </c>
    </row>
    <row r="339" spans="1:26" s="8" customFormat="1" x14ac:dyDescent="0.15">
      <c r="A339" s="7" t="str">
        <f>記入用!A339</f>
        <v>太陽のアマノ</v>
      </c>
      <c r="B339" s="8" t="str">
        <f>記入用!B339</f>
        <v>720円</v>
      </c>
    </row>
    <row r="340" spans="1:26" s="8" customFormat="1" x14ac:dyDescent="0.15">
      <c r="A340" s="7" t="str">
        <f>記入用!A340</f>
        <v>最古のもふもふ</v>
      </c>
      <c r="B340" s="8" t="str">
        <f>記入用!B340</f>
        <v>まぬるねこ</v>
      </c>
    </row>
    <row r="341" spans="1:26" x14ac:dyDescent="0.15">
      <c r="A341" s="5" t="str">
        <f>記入用!A341</f>
        <v>パンプキン・フカード</v>
      </c>
      <c r="B341" t="str">
        <f>記入用!B341</f>
        <v>Aoi_nasuko</v>
      </c>
      <c r="C341" t="s">
        <v>10986</v>
      </c>
      <c r="D341" t="s">
        <v>11796</v>
      </c>
      <c r="E341" t="s">
        <v>465</v>
      </c>
      <c r="F341">
        <v>50</v>
      </c>
      <c r="I341">
        <v>50</v>
      </c>
      <c r="J341">
        <v>30</v>
      </c>
      <c r="K341">
        <v>3</v>
      </c>
      <c r="L341">
        <v>3</v>
      </c>
      <c r="M341">
        <v>8</v>
      </c>
      <c r="N341">
        <v>8</v>
      </c>
      <c r="O341">
        <v>0</v>
      </c>
      <c r="P341">
        <v>0</v>
      </c>
      <c r="Q341">
        <v>0</v>
      </c>
      <c r="R341">
        <v>2</v>
      </c>
      <c r="S341">
        <v>70</v>
      </c>
      <c r="T341">
        <v>500</v>
      </c>
      <c r="U341">
        <v>1</v>
      </c>
      <c r="V341">
        <v>0</v>
      </c>
      <c r="W341">
        <v>140</v>
      </c>
      <c r="X341" t="s">
        <v>10990</v>
      </c>
      <c r="Y341" t="s">
        <v>10991</v>
      </c>
    </row>
    <row r="342" spans="1:26" s="8" customFormat="1" x14ac:dyDescent="0.15">
      <c r="A342" s="7" t="str">
        <f>記入用!A342</f>
        <v>狂宴のオネイロイ</v>
      </c>
      <c r="B342" s="8" t="str">
        <f>記入用!B342</f>
        <v>ソナリ</v>
      </c>
    </row>
    <row r="343" spans="1:26" s="8" customFormat="1" x14ac:dyDescent="0.15">
      <c r="A343" s="7" t="str">
        <f>記入用!A343</f>
        <v>刹命のインストラ</v>
      </c>
      <c r="B343" s="8" t="str">
        <f>記入用!B343</f>
        <v>赤錆</v>
      </c>
    </row>
    <row r="344" spans="1:26" s="8" customFormat="1" x14ac:dyDescent="0.15">
      <c r="A344" s="7" t="str">
        <f>記入用!A344</f>
        <v>氷射のアイシア</v>
      </c>
      <c r="B344" s="8" t="str">
        <f>記入用!B344</f>
        <v>Aoi_nasuko</v>
      </c>
    </row>
    <row r="345" spans="1:26" s="8" customFormat="1" x14ac:dyDescent="0.15">
      <c r="A345" s="7" t="str">
        <f>記入用!A345</f>
        <v>高山のケーナ</v>
      </c>
      <c r="B345" s="8" t="str">
        <f>記入用!B345</f>
        <v>はるやま</v>
      </c>
    </row>
    <row r="346" spans="1:26" s="8" customFormat="1" x14ac:dyDescent="0.15">
      <c r="A346" s="7" t="str">
        <f>記入用!A346</f>
        <v>道化のドーカコーカ</v>
      </c>
      <c r="B346" s="8" t="str">
        <f>記入用!B346</f>
        <v>Aoi_nasuko</v>
      </c>
    </row>
    <row r="347" spans="1:26" x14ac:dyDescent="0.15">
      <c r="A347" s="5" t="str">
        <f>記入用!A347</f>
        <v>えいしょうのめるめる</v>
      </c>
      <c r="B347" t="str">
        <f>記入用!B347</f>
        <v>赤錆</v>
      </c>
      <c r="C347" t="s">
        <v>12082</v>
      </c>
      <c r="D347" t="s">
        <v>12083</v>
      </c>
      <c r="E347" t="s">
        <v>465</v>
      </c>
      <c r="F347">
        <v>0</v>
      </c>
      <c r="I347">
        <v>75</v>
      </c>
      <c r="J347">
        <v>150</v>
      </c>
      <c r="K347">
        <v>2</v>
      </c>
      <c r="L347">
        <v>3</v>
      </c>
      <c r="M347">
        <v>2</v>
      </c>
      <c r="N347">
        <v>4</v>
      </c>
      <c r="O347">
        <v>10</v>
      </c>
      <c r="P347">
        <v>12</v>
      </c>
      <c r="Q347">
        <v>12</v>
      </c>
      <c r="R347">
        <v>10</v>
      </c>
      <c r="S347">
        <v>70</v>
      </c>
      <c r="T347">
        <v>3</v>
      </c>
      <c r="U347">
        <v>6</v>
      </c>
      <c r="V347">
        <v>0</v>
      </c>
      <c r="W347">
        <v>120</v>
      </c>
      <c r="X347" t="s">
        <v>12084</v>
      </c>
      <c r="Y347" t="s">
        <v>12085</v>
      </c>
      <c r="Z347" t="s">
        <v>12107</v>
      </c>
    </row>
    <row r="348" spans="1:26" s="8" customFormat="1" x14ac:dyDescent="0.15">
      <c r="A348" s="7" t="str">
        <f>記入用!A348</f>
        <v>植銃のプラルプラン</v>
      </c>
      <c r="B348" s="8" t="str">
        <f>記入用!B348</f>
        <v>Aoi_nasuko</v>
      </c>
    </row>
    <row r="349" spans="1:26" x14ac:dyDescent="0.15">
      <c r="A349" s="5" t="str">
        <f>記入用!A349</f>
        <v>叡智の禁書 アル＝アジフ</v>
      </c>
      <c r="B349" t="str">
        <f>記入用!B349</f>
        <v>赤錆</v>
      </c>
      <c r="C349" t="s">
        <v>12170</v>
      </c>
      <c r="D349" t="s">
        <v>12178</v>
      </c>
      <c r="E349" t="s">
        <v>12179</v>
      </c>
      <c r="F349">
        <v>50</v>
      </c>
      <c r="I349">
        <v>80</v>
      </c>
      <c r="J349">
        <v>200</v>
      </c>
      <c r="K349">
        <v>4</v>
      </c>
      <c r="L349">
        <v>8</v>
      </c>
      <c r="M349">
        <v>5</v>
      </c>
      <c r="N349">
        <v>12</v>
      </c>
      <c r="O349">
        <v>20</v>
      </c>
      <c r="P349">
        <v>22</v>
      </c>
      <c r="Q349">
        <v>24</v>
      </c>
      <c r="R349">
        <v>21</v>
      </c>
      <c r="S349">
        <v>70</v>
      </c>
      <c r="T349">
        <v>1</v>
      </c>
      <c r="U349">
        <v>1282</v>
      </c>
      <c r="V349">
        <v>1</v>
      </c>
      <c r="W349">
        <v>150</v>
      </c>
      <c r="X349" t="s">
        <v>484</v>
      </c>
      <c r="Y349" t="s">
        <v>12180</v>
      </c>
    </row>
    <row r="350" spans="1:26" s="8" customFormat="1" x14ac:dyDescent="0.15">
      <c r="A350" s="7" t="str">
        <f>記入用!A350</f>
        <v>†厨二病のアズリエル†</v>
      </c>
      <c r="B350" s="8" t="str">
        <f>記入用!B350</f>
        <v>720円</v>
      </c>
    </row>
    <row r="351" spans="1:26" x14ac:dyDescent="0.15">
      <c r="A351" s="5" t="str">
        <f>記入用!A351</f>
        <v>甘美竜ビタードラゴン</v>
      </c>
      <c r="B351" t="str">
        <f>記入用!B351</f>
        <v>Aoi_nasuko</v>
      </c>
      <c r="C351" t="s">
        <v>12243</v>
      </c>
      <c r="D351" t="s">
        <v>12249</v>
      </c>
      <c r="E351" t="s">
        <v>12250</v>
      </c>
      <c r="I351">
        <v>90</v>
      </c>
      <c r="J351">
        <v>150</v>
      </c>
      <c r="K351">
        <v>6</v>
      </c>
      <c r="L351">
        <v>4</v>
      </c>
      <c r="M351">
        <v>6</v>
      </c>
      <c r="N351">
        <v>4</v>
      </c>
      <c r="O351">
        <v>6</v>
      </c>
      <c r="P351">
        <v>7</v>
      </c>
      <c r="Q351">
        <v>7</v>
      </c>
      <c r="R351">
        <v>6</v>
      </c>
      <c r="S351">
        <v>100</v>
      </c>
      <c r="T351">
        <v>10</v>
      </c>
      <c r="U351">
        <v>15</v>
      </c>
      <c r="V351">
        <v>0</v>
      </c>
      <c r="W351">
        <v>120</v>
      </c>
      <c r="X351" t="s">
        <v>12251</v>
      </c>
      <c r="Y351" t="s">
        <v>12252</v>
      </c>
    </row>
    <row r="352" spans="1:26" s="8" customFormat="1" x14ac:dyDescent="0.15">
      <c r="A352" s="7" t="str">
        <f>記入用!A352</f>
        <v>生還のサバイブ</v>
      </c>
      <c r="B352" s="8" t="str">
        <f>記入用!B352</f>
        <v>雪乃百合</v>
      </c>
    </row>
    <row r="353" spans="1:26" s="8" customFormat="1" x14ac:dyDescent="0.15">
      <c r="A353" s="7" t="str">
        <f>記入用!A353</f>
        <v>生存のサバイブ</v>
      </c>
      <c r="B353" s="8" t="str">
        <f>記入用!B353</f>
        <v>雪乃百合</v>
      </c>
    </row>
    <row r="354" spans="1:26" x14ac:dyDescent="0.15">
      <c r="A354" s="5" t="str">
        <f>記入用!A354</f>
        <v>幼奏のトルネ</v>
      </c>
      <c r="B354" t="str">
        <f>記入用!B354</f>
        <v>Aoi_nasuko</v>
      </c>
      <c r="C354" t="s">
        <v>12332</v>
      </c>
      <c r="D354" t="s">
        <v>12333</v>
      </c>
      <c r="E354" t="s">
        <v>12334</v>
      </c>
      <c r="F354">
        <v>0</v>
      </c>
      <c r="I354">
        <v>90</v>
      </c>
      <c r="J354">
        <v>150</v>
      </c>
      <c r="K354">
        <v>4</v>
      </c>
      <c r="L354">
        <v>8</v>
      </c>
      <c r="M354">
        <v>4</v>
      </c>
      <c r="N354">
        <v>4</v>
      </c>
      <c r="O354">
        <v>6</v>
      </c>
      <c r="P354">
        <v>6</v>
      </c>
      <c r="Q354">
        <v>8</v>
      </c>
      <c r="R354">
        <v>8</v>
      </c>
      <c r="S354">
        <v>70</v>
      </c>
      <c r="T354">
        <v>0</v>
      </c>
      <c r="U354">
        <v>8</v>
      </c>
      <c r="V354">
        <v>0</v>
      </c>
      <c r="W354">
        <v>120</v>
      </c>
      <c r="X354" t="s">
        <v>484</v>
      </c>
      <c r="Y354" t="s">
        <v>12335</v>
      </c>
    </row>
    <row r="355" spans="1:26" x14ac:dyDescent="0.15">
      <c r="A355" s="5" t="str">
        <f>記入用!A355</f>
        <v>愛のレヴィン</v>
      </c>
      <c r="B355" t="str">
        <f>記入用!B355</f>
        <v>赤錆</v>
      </c>
      <c r="C355" t="s">
        <v>12364</v>
      </c>
      <c r="D355" t="s">
        <v>12365</v>
      </c>
      <c r="E355" t="s">
        <v>12366</v>
      </c>
      <c r="F355">
        <v>0</v>
      </c>
      <c r="H355">
        <v>100</v>
      </c>
      <c r="I355">
        <v>140</v>
      </c>
      <c r="J355">
        <v>1</v>
      </c>
      <c r="K355">
        <v>8</v>
      </c>
      <c r="L355">
        <v>9</v>
      </c>
      <c r="M355">
        <v>6</v>
      </c>
      <c r="N355">
        <v>7</v>
      </c>
      <c r="O355">
        <v>4</v>
      </c>
      <c r="P355">
        <v>10</v>
      </c>
      <c r="Q355">
        <v>1</v>
      </c>
      <c r="R355">
        <v>9</v>
      </c>
      <c r="S355">
        <v>100</v>
      </c>
      <c r="T355">
        <v>6</v>
      </c>
      <c r="U355">
        <v>12</v>
      </c>
      <c r="V355">
        <v>1</v>
      </c>
      <c r="W355">
        <v>140</v>
      </c>
      <c r="X355" t="s">
        <v>12367</v>
      </c>
      <c r="Y355" t="s">
        <v>12368</v>
      </c>
    </row>
    <row r="356" spans="1:26" x14ac:dyDescent="0.15">
      <c r="A356" s="5" t="str">
        <f>記入用!A356</f>
        <v>絆のライナ</v>
      </c>
      <c r="B356" t="str">
        <f>記入用!B356</f>
        <v>赤錆</v>
      </c>
      <c r="C356" t="s">
        <v>9138</v>
      </c>
      <c r="D356" t="s">
        <v>9168</v>
      </c>
      <c r="E356" t="s">
        <v>465</v>
      </c>
      <c r="F356">
        <v>0</v>
      </c>
      <c r="I356">
        <v>155</v>
      </c>
      <c r="J356">
        <v>115</v>
      </c>
      <c r="K356">
        <v>8</v>
      </c>
      <c r="L356">
        <v>9</v>
      </c>
      <c r="M356">
        <v>3</v>
      </c>
      <c r="N356">
        <v>6</v>
      </c>
      <c r="O356">
        <v>8</v>
      </c>
      <c r="P356">
        <v>8</v>
      </c>
      <c r="Q356">
        <v>8</v>
      </c>
      <c r="R356">
        <v>8</v>
      </c>
      <c r="S356">
        <v>85</v>
      </c>
      <c r="T356">
        <v>6</v>
      </c>
      <c r="U356">
        <v>12</v>
      </c>
      <c r="V356">
        <v>0</v>
      </c>
      <c r="W356">
        <v>140</v>
      </c>
      <c r="X356" t="s">
        <v>484</v>
      </c>
      <c r="Y356" t="s">
        <v>9169</v>
      </c>
      <c r="Z356" t="s">
        <v>11980</v>
      </c>
    </row>
    <row r="357" spans="1:26" x14ac:dyDescent="0.15">
      <c r="A357" s="5" t="str">
        <f>記入用!A357</f>
        <v>試供品のスムプ</v>
      </c>
      <c r="B357" t="str">
        <f>記入用!B357</f>
        <v>Aoi_nasuko</v>
      </c>
      <c r="C357" t="s">
        <v>12448</v>
      </c>
      <c r="D357" t="s">
        <v>12451</v>
      </c>
      <c r="E357" t="s">
        <v>12366</v>
      </c>
      <c r="F357">
        <v>50</v>
      </c>
      <c r="I357">
        <v>50</v>
      </c>
      <c r="J357">
        <v>30</v>
      </c>
      <c r="K357">
        <v>3</v>
      </c>
      <c r="L357">
        <v>10</v>
      </c>
      <c r="M357">
        <v>4</v>
      </c>
      <c r="N357">
        <v>4</v>
      </c>
      <c r="O357">
        <v>0</v>
      </c>
      <c r="P357">
        <v>0</v>
      </c>
      <c r="Q357">
        <v>0</v>
      </c>
      <c r="R357">
        <v>2</v>
      </c>
      <c r="S357">
        <v>300</v>
      </c>
      <c r="T357">
        <v>500</v>
      </c>
      <c r="U357">
        <v>1</v>
      </c>
      <c r="V357">
        <v>0</v>
      </c>
      <c r="W357">
        <v>140</v>
      </c>
      <c r="X357" t="s">
        <v>12452</v>
      </c>
      <c r="Y357" t="s">
        <v>12453</v>
      </c>
    </row>
    <row r="358" spans="1:26" x14ac:dyDescent="0.15">
      <c r="A358" s="5" t="str">
        <f>記入用!A358</f>
        <v>落葉のシェト</v>
      </c>
      <c r="B358" t="str">
        <f>記入用!B358</f>
        <v>ソナリ</v>
      </c>
      <c r="C358" t="s">
        <v>12495</v>
      </c>
      <c r="D358" t="s">
        <v>12498</v>
      </c>
      <c r="E358" t="s">
        <v>12366</v>
      </c>
      <c r="F358">
        <v>50</v>
      </c>
      <c r="I358">
        <v>50</v>
      </c>
      <c r="J358">
        <v>40</v>
      </c>
      <c r="K358">
        <v>3</v>
      </c>
      <c r="L358">
        <v>1</v>
      </c>
      <c r="M358">
        <v>19</v>
      </c>
      <c r="N358">
        <v>18</v>
      </c>
      <c r="O358">
        <v>7</v>
      </c>
      <c r="P358">
        <v>4</v>
      </c>
      <c r="Q358">
        <v>2</v>
      </c>
      <c r="R358">
        <v>10</v>
      </c>
      <c r="S358">
        <v>110</v>
      </c>
      <c r="T358">
        <v>1</v>
      </c>
      <c r="U358">
        <v>10</v>
      </c>
      <c r="V358">
        <v>5</v>
      </c>
      <c r="W358">
        <v>25</v>
      </c>
      <c r="X358" t="s">
        <v>12499</v>
      </c>
      <c r="Y358" t="s">
        <v>12500</v>
      </c>
    </row>
    <row r="359" spans="1:26" s="8" customFormat="1" x14ac:dyDescent="0.15">
      <c r="A359" s="7" t="str">
        <f>記入用!A359</f>
        <v>機械剣のフィオ</v>
      </c>
      <c r="B359" s="8" t="str">
        <f>記入用!B359</f>
        <v>ななくさ</v>
      </c>
    </row>
    <row r="360" spans="1:26" s="8" customFormat="1" x14ac:dyDescent="0.15">
      <c r="A360" s="7" t="str">
        <f>記入用!A360</f>
        <v>暴風のコルト</v>
      </c>
      <c r="B360" s="8" t="str">
        <f>記入用!B360</f>
        <v>快楽を求めし恐怖腐男子</v>
      </c>
    </row>
    <row r="361" spans="1:26" s="8" customFormat="1" x14ac:dyDescent="0.15">
      <c r="A361" s="7" t="str">
        <f>記入用!A361</f>
        <v>双刃舞踏リリーエ</v>
      </c>
      <c r="B361" s="8" t="str">
        <f>記入用!B361</f>
        <v>雪乃百合</v>
      </c>
    </row>
    <row r="362" spans="1:26" x14ac:dyDescent="0.15">
      <c r="A362" s="5" t="str">
        <f>記入用!A362</f>
        <v>空のノミュ</v>
      </c>
      <c r="B362" t="str">
        <f>記入用!B362</f>
        <v>お嬢様なでなでの人</v>
      </c>
      <c r="C362" t="s">
        <v>12607</v>
      </c>
      <c r="D362" t="s">
        <v>12609</v>
      </c>
      <c r="E362" t="s">
        <v>12610</v>
      </c>
      <c r="F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</v>
      </c>
      <c r="Q362">
        <v>1</v>
      </c>
      <c r="R362">
        <v>1</v>
      </c>
      <c r="S362">
        <v>10</v>
      </c>
      <c r="T362">
        <v>999</v>
      </c>
      <c r="U362">
        <v>1</v>
      </c>
      <c r="V362">
        <v>1</v>
      </c>
      <c r="W362">
        <v>140</v>
      </c>
      <c r="X362" t="s">
        <v>12611</v>
      </c>
      <c r="Y362" t="s">
        <v>12612</v>
      </c>
    </row>
    <row r="363" spans="1:26" s="8" customFormat="1" x14ac:dyDescent="0.15">
      <c r="A363" s="7" t="str">
        <f>記入用!A363</f>
        <v>流のノノミューレ</v>
      </c>
      <c r="B363" s="8" t="str">
        <f>記入用!B363</f>
        <v>お嬢様なでなでの人</v>
      </c>
    </row>
    <row r="364" spans="1:26" s="8" customFormat="1" x14ac:dyDescent="0.15">
      <c r="A364" s="7" t="str">
        <f>記入用!A364</f>
        <v>茄妖々精のナヨウ</v>
      </c>
      <c r="B364" s="8" t="str">
        <f>記入用!B364</f>
        <v>Aoi_nasuko</v>
      </c>
    </row>
    <row r="365" spans="1:26" x14ac:dyDescent="0.15">
      <c r="A365" s="5" t="str">
        <f>記入用!A365</f>
        <v>希望と絶望のユグドラシル</v>
      </c>
      <c r="B365" t="str">
        <f>記入用!B365</f>
        <v>Sky_Kirche</v>
      </c>
      <c r="C365" t="s">
        <v>12697</v>
      </c>
      <c r="D365" t="s">
        <v>12701</v>
      </c>
      <c r="E365" t="s">
        <v>12702</v>
      </c>
      <c r="F365">
        <v>0</v>
      </c>
      <c r="I365">
        <v>50</v>
      </c>
      <c r="J365">
        <v>130</v>
      </c>
      <c r="K365">
        <v>8</v>
      </c>
      <c r="L365">
        <v>8</v>
      </c>
      <c r="M365">
        <v>3</v>
      </c>
      <c r="N365">
        <v>8</v>
      </c>
      <c r="O365">
        <v>4</v>
      </c>
      <c r="P365">
        <v>6</v>
      </c>
      <c r="Q365">
        <v>5</v>
      </c>
      <c r="R365">
        <v>30</v>
      </c>
      <c r="S365">
        <v>180</v>
      </c>
      <c r="T365">
        <v>0</v>
      </c>
      <c r="U365">
        <v>1000</v>
      </c>
      <c r="V365">
        <v>1</v>
      </c>
      <c r="W365">
        <v>130</v>
      </c>
      <c r="X365" t="s">
        <v>12703</v>
      </c>
    </row>
    <row r="366" spans="1:26" s="8" customFormat="1" x14ac:dyDescent="0.15">
      <c r="A366" s="7" t="str">
        <f>記入用!A366</f>
        <v>妹の妹</v>
      </c>
      <c r="B366" s="8" t="str">
        <f>記入用!B366</f>
        <v>サムザム</v>
      </c>
    </row>
    <row r="367" spans="1:26" s="8" customFormat="1" x14ac:dyDescent="0.15">
      <c r="A367" s="7" t="str">
        <f>記入用!A367</f>
        <v>スピード狂のアクセラ</v>
      </c>
      <c r="B367" s="8" t="str">
        <f>記入用!B367</f>
        <v>雪乃百合</v>
      </c>
    </row>
    <row r="368" spans="1:26" s="8" customFormat="1" x14ac:dyDescent="0.15">
      <c r="A368" s="7" t="str">
        <f>記入用!A368</f>
        <v>ナメクジのカタツムリ</v>
      </c>
      <c r="B368" s="8" t="str">
        <f>記入用!B368</f>
        <v>サムザム</v>
      </c>
    </row>
    <row r="369" spans="1:25" s="8" customFormat="1" x14ac:dyDescent="0.15">
      <c r="A369" s="7" t="str">
        <f>記入用!A369</f>
        <v>下着のパンティー</v>
      </c>
      <c r="B369" s="8" t="str">
        <f>記入用!B369</f>
        <v>サムザム</v>
      </c>
    </row>
    <row r="370" spans="1:25" s="8" customFormat="1" x14ac:dyDescent="0.15">
      <c r="A370" s="7" t="str">
        <f>記入用!A370</f>
        <v>究明のパテファシオ</v>
      </c>
      <c r="B370" s="8" t="str">
        <f>記入用!B370</f>
        <v>高等遊民</v>
      </c>
    </row>
    <row r="371" spans="1:25" s="8" customFormat="1" x14ac:dyDescent="0.15">
      <c r="A371" s="7" t="str">
        <f>記入用!A371</f>
        <v>包隠のティラーレ</v>
      </c>
      <c r="B371" s="8" t="str">
        <f>記入用!B371</f>
        <v>高等遊民</v>
      </c>
    </row>
    <row r="372" spans="1:25" s="8" customFormat="1" x14ac:dyDescent="0.15">
      <c r="A372" s="7" t="str">
        <f>記入用!A372</f>
        <v>行商人のコマス</v>
      </c>
      <c r="B372" s="8" t="str">
        <f>記入用!B372</f>
        <v>Aoi_nasuko</v>
      </c>
    </row>
    <row r="373" spans="1:25" s="8" customFormat="1" x14ac:dyDescent="0.15">
      <c r="A373" s="7" t="str">
        <f>記入用!A373</f>
        <v>汚穢のミュシレージ</v>
      </c>
      <c r="B373" s="8" t="str">
        <f>記入用!B373</f>
        <v>カヤノ</v>
      </c>
    </row>
    <row r="374" spans="1:25" x14ac:dyDescent="0.15">
      <c r="A374" s="5" t="str">
        <f>記入用!A374</f>
        <v>水神クタアト</v>
      </c>
      <c r="B374" t="str">
        <f>記入用!B374</f>
        <v>赤錆</v>
      </c>
      <c r="C374" t="s">
        <v>12170</v>
      </c>
      <c r="D374" t="s">
        <v>13194</v>
      </c>
      <c r="E374" t="s">
        <v>13195</v>
      </c>
      <c r="F374">
        <v>50</v>
      </c>
      <c r="I374">
        <v>80</v>
      </c>
      <c r="J374">
        <v>200</v>
      </c>
      <c r="K374">
        <v>5</v>
      </c>
      <c r="L374">
        <v>8</v>
      </c>
      <c r="M374">
        <v>4</v>
      </c>
      <c r="N374">
        <v>21</v>
      </c>
      <c r="O374">
        <v>14</v>
      </c>
      <c r="P374">
        <v>24</v>
      </c>
      <c r="Q374">
        <v>22</v>
      </c>
      <c r="R374">
        <v>20</v>
      </c>
      <c r="S374">
        <v>70</v>
      </c>
      <c r="T374">
        <v>100</v>
      </c>
      <c r="U374">
        <v>900</v>
      </c>
      <c r="V374">
        <v>1</v>
      </c>
      <c r="W374">
        <v>160</v>
      </c>
      <c r="X374" t="s">
        <v>484</v>
      </c>
      <c r="Y374" t="s">
        <v>12180</v>
      </c>
    </row>
    <row r="375" spans="1:25" s="8" customFormat="1" x14ac:dyDescent="0.15">
      <c r="A375" s="7" t="str">
        <f>記入用!A375</f>
        <v>無形のブラックボックス（Ａ）</v>
      </c>
      <c r="B375" s="8" t="str">
        <f>記入用!B375</f>
        <v>Aoi_nasuko</v>
      </c>
    </row>
    <row r="376" spans="1:25" s="8" customFormat="1" x14ac:dyDescent="0.15">
      <c r="A376" s="7" t="str">
        <f>記入用!A376</f>
        <v>無形のブラックボックス（Ｂ）</v>
      </c>
      <c r="B376" s="8" t="str">
        <f>記入用!B376</f>
        <v>Aoi_nasuko</v>
      </c>
    </row>
    <row r="377" spans="1:25" s="8" customFormat="1" x14ac:dyDescent="0.15">
      <c r="A377" s="7" t="str">
        <f>記入用!A377</f>
        <v>筋肉のマッスル</v>
      </c>
      <c r="B377" s="8" t="str">
        <f>記入用!B377</f>
        <v>あたい</v>
      </c>
    </row>
    <row r="378" spans="1:25" s="8" customFormat="1" x14ac:dyDescent="0.15">
      <c r="A378" s="7" t="str">
        <f>記入用!A378</f>
        <v>祈りのリース</v>
      </c>
      <c r="B378" s="8" t="str">
        <f>記入用!B378</f>
        <v>サムザム</v>
      </c>
    </row>
    <row r="379" spans="1:25" s="8" customFormat="1" x14ac:dyDescent="0.15">
      <c r="A379" s="7" t="str">
        <f>記入用!A379</f>
        <v>言葉のツヅリ</v>
      </c>
      <c r="B379" s="8" t="str">
        <f>記入用!B379</f>
        <v>背黄青</v>
      </c>
    </row>
    <row r="380" spans="1:25" s="8" customFormat="1" x14ac:dyDescent="0.15">
      <c r="A380" s="7" t="str">
        <f>記入用!A380</f>
        <v>粘菌のホコリガミ</v>
      </c>
      <c r="B380" s="8" t="str">
        <f>記入用!B380</f>
        <v>garigariDX</v>
      </c>
    </row>
    <row r="381" spans="1:25" x14ac:dyDescent="0.15">
      <c r="A381" s="5" t="str">
        <f>記入用!A381</f>
        <v>招来と顕現のルスト</v>
      </c>
      <c r="B381" t="str">
        <f>記入用!B381</f>
        <v>赤錆</v>
      </c>
      <c r="C381" t="s">
        <v>13333</v>
      </c>
      <c r="D381" t="s">
        <v>13340</v>
      </c>
      <c r="E381" t="s">
        <v>13341</v>
      </c>
      <c r="F381">
        <v>0</v>
      </c>
      <c r="H381">
        <v>200</v>
      </c>
      <c r="I381">
        <v>220</v>
      </c>
      <c r="J381">
        <v>80</v>
      </c>
      <c r="K381">
        <v>10</v>
      </c>
      <c r="L381">
        <v>9</v>
      </c>
      <c r="M381">
        <v>7</v>
      </c>
      <c r="N381">
        <v>7</v>
      </c>
      <c r="O381">
        <v>7</v>
      </c>
      <c r="P381">
        <v>13</v>
      </c>
      <c r="Q381">
        <v>12</v>
      </c>
      <c r="R381">
        <v>12</v>
      </c>
      <c r="S381">
        <v>100</v>
      </c>
      <c r="T381">
        <v>0</v>
      </c>
      <c r="U381">
        <v>999999</v>
      </c>
      <c r="V381">
        <v>1</v>
      </c>
      <c r="W381">
        <v>140</v>
      </c>
      <c r="X381" t="s">
        <v>13342</v>
      </c>
      <c r="Y381" t="s">
        <v>13343</v>
      </c>
    </row>
    <row r="382" spans="1:25" s="8" customFormat="1" x14ac:dyDescent="0.15">
      <c r="A382" s="7" t="str">
        <f>記入用!A382</f>
        <v>多刀流系神様プロテイン</v>
      </c>
      <c r="B382" s="8" t="str">
        <f>記入用!B382</f>
        <v>あたい</v>
      </c>
    </row>
    <row r="383" spans="1:25" s="8" customFormat="1" x14ac:dyDescent="0.15">
      <c r="A383" s="7" t="str">
        <f>記入用!A383</f>
        <v>聖夜祭の妖精アイシア</v>
      </c>
      <c r="B383" s="8" t="str">
        <f>記入用!B383</f>
        <v>Aoi_nasuko</v>
      </c>
    </row>
    <row r="384" spans="1:25" s="8" customFormat="1" x14ac:dyDescent="0.15">
      <c r="A384" s="7" t="str">
        <f>記入用!A384</f>
        <v>闘技王コルテウス</v>
      </c>
      <c r="B384" s="8" t="str">
        <f>記入用!B384</f>
        <v>なえぎ</v>
      </c>
    </row>
    <row r="385" spans="1:25" s="8" customFormat="1" x14ac:dyDescent="0.15">
      <c r="A385" s="7" t="str">
        <f>記入用!A385</f>
        <v>楽しげなアリス</v>
      </c>
      <c r="B385" s="8" t="str">
        <f>記入用!B385</f>
        <v>720円</v>
      </c>
    </row>
    <row r="386" spans="1:25" s="8" customFormat="1" x14ac:dyDescent="0.15">
      <c r="A386" s="7" t="str">
        <f>記入用!A386</f>
        <v>無心のアマノ</v>
      </c>
      <c r="B386" s="8" t="str">
        <f>記入用!B386</f>
        <v>720円</v>
      </c>
    </row>
    <row r="387" spans="1:25" s="8" customFormat="1" x14ac:dyDescent="0.15">
      <c r="A387" s="7" t="str">
        <f>記入用!A387</f>
        <v>サンタのイブキ</v>
      </c>
      <c r="B387" s="8" t="str">
        <f>記入用!B387</f>
        <v>720円</v>
      </c>
    </row>
    <row r="388" spans="1:25" s="8" customFormat="1" x14ac:dyDescent="0.15">
      <c r="A388" s="7" t="str">
        <f>記入用!A388</f>
        <v>脱稿したマジク</v>
      </c>
      <c r="B388" s="8" t="str">
        <f>記入用!B388</f>
        <v>720円</v>
      </c>
    </row>
    <row r="389" spans="1:25" s="8" customFormat="1" x14ac:dyDescent="0.15">
      <c r="A389" s="7" t="str">
        <f>記入用!A389</f>
        <v>浮かれたオウカ</v>
      </c>
      <c r="B389" s="8" t="str">
        <f>記入用!B389</f>
        <v>720円</v>
      </c>
    </row>
    <row r="390" spans="1:25" s="8" customFormat="1" x14ac:dyDescent="0.15">
      <c r="A390" s="7" t="str">
        <f>記入用!A390</f>
        <v>内気なフレン</v>
      </c>
      <c r="B390" s="8" t="str">
        <f>記入用!B390</f>
        <v>720円</v>
      </c>
    </row>
    <row r="391" spans="1:25" s="8" customFormat="1" x14ac:dyDescent="0.15">
      <c r="A391" s="7" t="str">
        <f>記入用!A391</f>
        <v>いないフリのフレン</v>
      </c>
      <c r="B391" s="8" t="str">
        <f>記入用!B391</f>
        <v>720円</v>
      </c>
    </row>
    <row r="392" spans="1:25" x14ac:dyDescent="0.15">
      <c r="A392" s="5" t="str">
        <f>記入用!A392</f>
        <v>古代兵器のO・パーツ</v>
      </c>
      <c r="B392" t="str">
        <f>記入用!B392</f>
        <v>なえぎ</v>
      </c>
      <c r="C392" t="s">
        <v>13565</v>
      </c>
      <c r="D392" t="s">
        <v>13569</v>
      </c>
      <c r="E392" t="s">
        <v>13570</v>
      </c>
      <c r="F392">
        <v>50</v>
      </c>
      <c r="I392">
        <v>100</v>
      </c>
      <c r="J392">
        <v>80</v>
      </c>
      <c r="K392">
        <v>7</v>
      </c>
      <c r="L392">
        <v>10</v>
      </c>
      <c r="M392">
        <v>7</v>
      </c>
      <c r="N392">
        <v>9</v>
      </c>
      <c r="O392">
        <v>5</v>
      </c>
      <c r="P392">
        <v>12</v>
      </c>
      <c r="Q392">
        <v>5</v>
      </c>
      <c r="R392">
        <v>6</v>
      </c>
      <c r="S392">
        <v>65</v>
      </c>
      <c r="T392">
        <v>4900</v>
      </c>
      <c r="U392">
        <v>100</v>
      </c>
      <c r="V392">
        <v>5</v>
      </c>
      <c r="W392">
        <v>240</v>
      </c>
      <c r="X392" t="s">
        <v>13571</v>
      </c>
      <c r="Y392" t="s">
        <v>14758</v>
      </c>
    </row>
    <row r="393" spans="1:25" s="8" customFormat="1" x14ac:dyDescent="0.15">
      <c r="A393" s="7" t="str">
        <f>記入用!A393</f>
        <v>食レポのメリリース</v>
      </c>
      <c r="B393" s="8" t="str">
        <f>記入用!B393</f>
        <v>赤錆</v>
      </c>
    </row>
    <row r="394" spans="1:25" x14ac:dyDescent="0.15">
      <c r="A394" s="5" t="str">
        <f>記入用!A394</f>
        <v>新芽のプラルプラン</v>
      </c>
      <c r="B394" t="str">
        <f>記入用!B394</f>
        <v>Aoi_nasuko</v>
      </c>
      <c r="C394" t="s">
        <v>13655</v>
      </c>
      <c r="D394" t="s">
        <v>13662</v>
      </c>
      <c r="E394" t="s">
        <v>1522</v>
      </c>
      <c r="F394">
        <v>0</v>
      </c>
      <c r="I394">
        <v>150</v>
      </c>
      <c r="J394">
        <v>90</v>
      </c>
      <c r="K394">
        <v>3</v>
      </c>
      <c r="L394">
        <v>5</v>
      </c>
      <c r="M394">
        <v>8</v>
      </c>
      <c r="N394">
        <v>3</v>
      </c>
      <c r="O394">
        <v>8</v>
      </c>
      <c r="P394">
        <v>5</v>
      </c>
      <c r="Q394">
        <v>5</v>
      </c>
      <c r="R394">
        <v>5</v>
      </c>
      <c r="S394">
        <v>70</v>
      </c>
      <c r="T394">
        <v>0</v>
      </c>
      <c r="U394">
        <v>0</v>
      </c>
      <c r="V394">
        <v>50</v>
      </c>
      <c r="W394">
        <v>120</v>
      </c>
      <c r="X394" t="s">
        <v>484</v>
      </c>
      <c r="Y394" t="s">
        <v>13663</v>
      </c>
    </row>
    <row r="395" spans="1:25" s="8" customFormat="1" x14ac:dyDescent="0.15">
      <c r="A395" s="7" t="str">
        <f>記入用!A395</f>
        <v>五穀のパトリムパス</v>
      </c>
      <c r="B395" s="8" t="str">
        <f>記入用!B395</f>
        <v>neity</v>
      </c>
    </row>
    <row r="396" spans="1:25" s="8" customFormat="1" x14ac:dyDescent="0.15">
      <c r="A396" s="7" t="str">
        <f>記入用!A396</f>
        <v>螺旋のヘリク</v>
      </c>
      <c r="B396" s="8" t="str">
        <f>記入用!B396</f>
        <v>赤錆</v>
      </c>
    </row>
    <row r="397" spans="1:25" s="8" customFormat="1" x14ac:dyDescent="0.15">
      <c r="A397" s="7" t="str">
        <f>記入用!A397</f>
        <v>硝煙のアーセナル</v>
      </c>
      <c r="B397" s="8" t="str">
        <f>記入用!B397</f>
        <v>Sky_Kirche</v>
      </c>
    </row>
    <row r="398" spans="1:25" s="8" customFormat="1" x14ac:dyDescent="0.15">
      <c r="A398" s="7" t="str">
        <f>記入用!A398</f>
        <v>狂科学者のリディア</v>
      </c>
      <c r="B398" s="8" t="str">
        <f>記入用!B398</f>
        <v>赤錆</v>
      </c>
    </row>
    <row r="399" spans="1:25" x14ac:dyDescent="0.15">
      <c r="A399" s="5" t="str">
        <f>記入用!A399</f>
        <v>禁書の法皇 アル＝アジフ</v>
      </c>
      <c r="B399" t="str">
        <f>記入用!B399</f>
        <v>赤錆</v>
      </c>
      <c r="C399" t="s">
        <v>12170</v>
      </c>
      <c r="D399" t="s">
        <v>12178</v>
      </c>
      <c r="E399" t="s">
        <v>465</v>
      </c>
      <c r="F399">
        <v>50</v>
      </c>
      <c r="I399">
        <v>80</v>
      </c>
      <c r="J399">
        <v>200</v>
      </c>
      <c r="K399">
        <v>4</v>
      </c>
      <c r="L399">
        <v>8</v>
      </c>
      <c r="M399">
        <v>5</v>
      </c>
      <c r="N399">
        <v>12</v>
      </c>
      <c r="O399">
        <v>20</v>
      </c>
      <c r="P399">
        <v>22</v>
      </c>
      <c r="Q399">
        <v>24</v>
      </c>
      <c r="R399">
        <v>21</v>
      </c>
      <c r="S399">
        <v>70</v>
      </c>
      <c r="T399">
        <v>1</v>
      </c>
      <c r="U399">
        <v>1282</v>
      </c>
      <c r="V399">
        <v>1</v>
      </c>
      <c r="W399">
        <v>150</v>
      </c>
      <c r="X399" t="s">
        <v>484</v>
      </c>
      <c r="Y399" t="s">
        <v>12180</v>
      </c>
    </row>
    <row r="400" spans="1:25" s="8" customFormat="1" x14ac:dyDescent="0.15">
      <c r="A400" s="7" t="str">
        <f>記入用!A400</f>
        <v>友愛のコール</v>
      </c>
      <c r="B400" s="8" t="str">
        <f>記入用!B400</f>
        <v>シロ組の厚揚げ</v>
      </c>
    </row>
    <row r="401" spans="1:25" x14ac:dyDescent="0.15">
      <c r="A401" s="5" t="str">
        <f>記入用!A401</f>
        <v>ガイドのノルン</v>
      </c>
      <c r="B401" t="str">
        <f>記入用!B401</f>
        <v>Neo-Nue</v>
      </c>
      <c r="C401" t="s">
        <v>14814</v>
      </c>
      <c r="D401" t="s">
        <v>14818</v>
      </c>
      <c r="E401" t="s">
        <v>14819</v>
      </c>
      <c r="F401">
        <v>5</v>
      </c>
      <c r="G401">
        <v>10</v>
      </c>
      <c r="I401">
        <v>60</v>
      </c>
      <c r="J401">
        <v>120</v>
      </c>
      <c r="K401">
        <v>7</v>
      </c>
      <c r="L401">
        <v>4</v>
      </c>
      <c r="M401">
        <v>12</v>
      </c>
      <c r="N401">
        <v>10</v>
      </c>
      <c r="O401">
        <v>3</v>
      </c>
      <c r="P401">
        <v>15</v>
      </c>
      <c r="Q401">
        <v>2</v>
      </c>
      <c r="R401">
        <v>20</v>
      </c>
      <c r="S401">
        <v>160</v>
      </c>
      <c r="T401">
        <v>200</v>
      </c>
      <c r="U401">
        <v>100</v>
      </c>
      <c r="V401">
        <v>3</v>
      </c>
      <c r="W401">
        <v>15</v>
      </c>
      <c r="X401" t="s">
        <v>484</v>
      </c>
      <c r="Y401" t="s">
        <v>14820</v>
      </c>
    </row>
    <row r="402" spans="1:25" s="8" customFormat="1" x14ac:dyDescent="0.15">
      <c r="A402" s="7" t="str">
        <f>記入用!A402</f>
        <v>葬送のミレン</v>
      </c>
      <c r="B402" s="8" t="str">
        <f>記入用!B402</f>
        <v>赤錆</v>
      </c>
    </row>
    <row r="403" spans="1:25" s="8" customFormat="1" x14ac:dyDescent="0.15">
      <c r="A403" s="7" t="str">
        <f>記入用!A403</f>
        <v>霜のカルダス</v>
      </c>
      <c r="B403" s="8" t="str">
        <f>記入用!B403</f>
        <v>快楽を求めし恐怖腐男子</v>
      </c>
    </row>
    <row r="404" spans="1:25" s="8" customFormat="1" x14ac:dyDescent="0.15">
      <c r="A404" s="7" t="str">
        <f>記入用!A404</f>
        <v>無知無能のジーニャス</v>
      </c>
      <c r="B404" s="8" t="str">
        <f>記入用!B404</f>
        <v>ゲスト</v>
      </c>
    </row>
    <row r="405" spans="1:25" s="8" customFormat="1" x14ac:dyDescent="0.15">
      <c r="A405" s="7" t="str">
        <f>記入用!A405</f>
        <v>遊興のモノリー</v>
      </c>
      <c r="B405" s="8" t="str">
        <f>記入用!B405</f>
        <v>らてぃ</v>
      </c>
    </row>
    <row r="406" spans="1:25" s="8" customFormat="1" x14ac:dyDescent="0.15">
      <c r="A406" s="7" t="str">
        <f>記入用!A406</f>
        <v>血潮の戦乙女ブラヴ</v>
      </c>
      <c r="B406" s="8" t="str">
        <f>記入用!B406</f>
        <v>Aoi_nasuko</v>
      </c>
    </row>
    <row r="407" spans="1:25" x14ac:dyDescent="0.15">
      <c r="A407" s="5" t="str">
        <f>記入用!A407</f>
        <v>おこたのミレンちゃん</v>
      </c>
      <c r="B407" t="str">
        <f>記入用!B407</f>
        <v>赤錆</v>
      </c>
      <c r="C407" t="s">
        <v>15234</v>
      </c>
      <c r="D407" t="s">
        <v>15235</v>
      </c>
      <c r="E407" t="s">
        <v>465</v>
      </c>
      <c r="F407">
        <v>50</v>
      </c>
      <c r="I407">
        <v>100</v>
      </c>
      <c r="J407">
        <v>200</v>
      </c>
      <c r="K407">
        <v>11</v>
      </c>
      <c r="L407">
        <v>16</v>
      </c>
      <c r="M407">
        <v>9</v>
      </c>
      <c r="N407">
        <v>24</v>
      </c>
      <c r="O407">
        <v>14</v>
      </c>
      <c r="P407">
        <v>32</v>
      </c>
      <c r="Q407">
        <v>8</v>
      </c>
      <c r="R407">
        <v>20</v>
      </c>
      <c r="S407">
        <v>150</v>
      </c>
      <c r="T407">
        <v>0</v>
      </c>
      <c r="U407">
        <v>999999</v>
      </c>
      <c r="V407">
        <v>0</v>
      </c>
      <c r="W407">
        <v>150</v>
      </c>
      <c r="X407" t="s">
        <v>5232</v>
      </c>
      <c r="Y407" t="s">
        <v>14880</v>
      </c>
    </row>
    <row r="408" spans="1:25" x14ac:dyDescent="0.15">
      <c r="A408" s="5" t="str">
        <f>記入用!A408</f>
        <v>魔法作家のニナ＆ミーナ</v>
      </c>
      <c r="B408" t="str">
        <f>記入用!B408</f>
        <v>鬼灯の魂</v>
      </c>
      <c r="C408" t="s">
        <v>15412</v>
      </c>
      <c r="D408" t="s">
        <v>15416</v>
      </c>
      <c r="E408" t="s">
        <v>465</v>
      </c>
      <c r="F408">
        <v>2</v>
      </c>
      <c r="I408">
        <v>40</v>
      </c>
      <c r="J408">
        <v>200</v>
      </c>
      <c r="K408">
        <v>2</v>
      </c>
      <c r="L408">
        <v>2</v>
      </c>
      <c r="M408">
        <v>2</v>
      </c>
      <c r="N408">
        <v>2</v>
      </c>
      <c r="O408">
        <v>8</v>
      </c>
      <c r="P408">
        <v>4</v>
      </c>
      <c r="Q408">
        <v>20</v>
      </c>
      <c r="R408">
        <v>5</v>
      </c>
      <c r="S408">
        <v>80</v>
      </c>
      <c r="T408">
        <v>10</v>
      </c>
      <c r="U408">
        <v>3</v>
      </c>
      <c r="V408">
        <v>500</v>
      </c>
      <c r="W408">
        <v>120</v>
      </c>
      <c r="X408" t="s">
        <v>484</v>
      </c>
      <c r="Y408" t="s">
        <v>15417</v>
      </c>
    </row>
    <row r="409" spans="1:25" s="8" customFormat="1" x14ac:dyDescent="0.15">
      <c r="A409" s="7" t="str">
        <f>記入用!A409</f>
        <v>甘味のズンニャー</v>
      </c>
      <c r="B409" s="8" t="str">
        <f>記入用!B409</f>
        <v>風見鶏　遊</v>
      </c>
    </row>
    <row r="410" spans="1:25" s="8" customFormat="1" x14ac:dyDescent="0.15">
      <c r="A410" s="7" t="str">
        <f>記入用!A410</f>
        <v>魔性の踊り子リリーエ</v>
      </c>
      <c r="B410" s="8" t="str">
        <f>記入用!B410</f>
        <v>雪乃百合</v>
      </c>
    </row>
    <row r="411" spans="1:25" s="8" customFormat="1" x14ac:dyDescent="0.15">
      <c r="A411" s="7" t="str">
        <f>記入用!A411</f>
        <v>予見のエピュキー</v>
      </c>
      <c r="B411" s="8" t="str">
        <f>記入用!B411</f>
        <v>ソナリ</v>
      </c>
    </row>
    <row r="412" spans="1:25" s="8" customFormat="1" x14ac:dyDescent="0.15">
      <c r="A412" s="7" t="str">
        <f>記入用!A412</f>
        <v>恋煩いのシンシア</v>
      </c>
      <c r="B412" s="8" t="str">
        <f>記入用!B412</f>
        <v>ソナリ</v>
      </c>
    </row>
    <row r="413" spans="1:25" x14ac:dyDescent="0.15">
      <c r="A413" s="5" t="str">
        <f>記入用!A413</f>
        <v>解放のトーデス</v>
      </c>
      <c r="B413" t="str">
        <f>記入用!B413</f>
        <v>ゲスト</v>
      </c>
      <c r="C413" t="s">
        <v>15529</v>
      </c>
      <c r="D413" t="s">
        <v>15537</v>
      </c>
      <c r="E413" t="s">
        <v>15538</v>
      </c>
      <c r="F413">
        <v>0</v>
      </c>
      <c r="G413">
        <v>200</v>
      </c>
      <c r="I413">
        <v>200</v>
      </c>
      <c r="J413">
        <v>80</v>
      </c>
      <c r="K413">
        <v>12</v>
      </c>
      <c r="L413">
        <v>10</v>
      </c>
      <c r="M413">
        <v>13</v>
      </c>
      <c r="N413">
        <v>12</v>
      </c>
      <c r="O413">
        <v>4</v>
      </c>
      <c r="P413">
        <v>15</v>
      </c>
      <c r="Q413">
        <v>8</v>
      </c>
      <c r="R413">
        <v>13</v>
      </c>
      <c r="S413">
        <v>180</v>
      </c>
      <c r="T413">
        <v>0</v>
      </c>
      <c r="U413">
        <v>9999999</v>
      </c>
      <c r="V413">
        <v>0</v>
      </c>
      <c r="W413">
        <v>140</v>
      </c>
      <c r="X413" t="s">
        <v>15539</v>
      </c>
      <c r="Y413" t="s">
        <v>15640</v>
      </c>
    </row>
    <row r="414" spans="1:25" s="8" customFormat="1" x14ac:dyDescent="0.15">
      <c r="A414" s="7" t="str">
        <f>記入用!A414</f>
        <v>禁忌のアルハザード</v>
      </c>
      <c r="B414" s="8" t="str">
        <f>記入用!B414</f>
        <v>赤錆</v>
      </c>
    </row>
    <row r="415" spans="1:25" s="8" customFormat="1" x14ac:dyDescent="0.15">
      <c r="A415" s="7" t="str">
        <f>記入用!A415</f>
        <v>禁断のアルハザード</v>
      </c>
      <c r="B415" s="8" t="str">
        <f>記入用!B415</f>
        <v>赤錆</v>
      </c>
    </row>
    <row r="416" spans="1:25" s="8" customFormat="1" x14ac:dyDescent="0.15">
      <c r="A416" s="7" t="str">
        <f>記入用!A416</f>
        <v>釣佐ホゲー</v>
      </c>
      <c r="B416" s="8" t="str">
        <f>記入用!B416</f>
        <v>風見鶏　遊</v>
      </c>
    </row>
    <row r="417" spans="1:25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t="s">
        <v>15679</v>
      </c>
      <c r="D417" t="s">
        <v>15687</v>
      </c>
      <c r="E417" t="s">
        <v>15688</v>
      </c>
      <c r="F417">
        <v>50</v>
      </c>
      <c r="I417">
        <v>50</v>
      </c>
      <c r="J417">
        <v>90</v>
      </c>
      <c r="K417">
        <v>4</v>
      </c>
      <c r="L417">
        <v>15</v>
      </c>
      <c r="M417">
        <v>7</v>
      </c>
      <c r="N417">
        <v>6</v>
      </c>
      <c r="O417">
        <v>6</v>
      </c>
      <c r="P417">
        <v>14</v>
      </c>
      <c r="Q417">
        <v>12</v>
      </c>
      <c r="R417">
        <v>13</v>
      </c>
      <c r="S417">
        <v>70</v>
      </c>
      <c r="T417">
        <v>200</v>
      </c>
      <c r="U417">
        <v>100</v>
      </c>
      <c r="V417">
        <v>1</v>
      </c>
      <c r="W417">
        <v>170</v>
      </c>
      <c r="X417" t="s">
        <v>484</v>
      </c>
      <c r="Y417" t="s">
        <v>15689</v>
      </c>
    </row>
    <row r="418" spans="1:25" x14ac:dyDescent="0.15">
      <c r="A418" s="5" t="str">
        <f>記入用!A418</f>
        <v>厨二病のシャール</v>
      </c>
      <c r="B418" t="str">
        <f>記入用!B418</f>
        <v>グリーンドラゴン</v>
      </c>
      <c r="C418" t="s">
        <v>15739</v>
      </c>
      <c r="D418" t="s">
        <v>15743</v>
      </c>
      <c r="E418" t="s">
        <v>465</v>
      </c>
      <c r="F418">
        <v>0</v>
      </c>
      <c r="G418">
        <v>100</v>
      </c>
      <c r="H418">
        <v>150</v>
      </c>
      <c r="I418">
        <v>40</v>
      </c>
      <c r="J418">
        <v>50</v>
      </c>
      <c r="K418">
        <v>8</v>
      </c>
      <c r="L418">
        <v>22</v>
      </c>
      <c r="M418">
        <v>3</v>
      </c>
      <c r="N418">
        <v>8</v>
      </c>
      <c r="O418">
        <v>2</v>
      </c>
      <c r="P418">
        <v>3</v>
      </c>
      <c r="Q418">
        <v>4</v>
      </c>
      <c r="R418">
        <v>10</v>
      </c>
      <c r="S418">
        <v>70</v>
      </c>
      <c r="T418">
        <v>10</v>
      </c>
      <c r="U418">
        <v>10</v>
      </c>
      <c r="V418">
        <v>100</v>
      </c>
      <c r="W418">
        <v>100</v>
      </c>
      <c r="X418" t="s">
        <v>15744</v>
      </c>
      <c r="Y418" t="s">
        <v>15745</v>
      </c>
    </row>
    <row r="419" spans="1:25" s="8" customFormat="1" x14ac:dyDescent="0.15">
      <c r="A419" s="7" t="str">
        <f>記入用!A419</f>
        <v>愛欲のファンド</v>
      </c>
      <c r="B419" s="8" t="str">
        <f>記入用!B419</f>
        <v>Aoi_nasuko</v>
      </c>
    </row>
    <row r="420" spans="1:25" x14ac:dyDescent="0.15">
      <c r="A420" s="12" t="str">
        <f>記入用!A420</f>
        <v>神霊アルカ</v>
      </c>
      <c r="B420" t="str">
        <f>記入用!B420</f>
        <v>フェクダ</v>
      </c>
      <c r="C420" t="s">
        <v>15888</v>
      </c>
      <c r="D420" s="12" t="s">
        <v>15894</v>
      </c>
      <c r="E420" t="s">
        <v>15842</v>
      </c>
      <c r="F420">
        <v>0</v>
      </c>
      <c r="I420">
        <v>105</v>
      </c>
      <c r="J420">
        <v>140</v>
      </c>
      <c r="K420">
        <v>11</v>
      </c>
      <c r="L420">
        <v>12</v>
      </c>
      <c r="M420">
        <v>8</v>
      </c>
      <c r="N420">
        <v>12</v>
      </c>
      <c r="O420">
        <v>5</v>
      </c>
      <c r="P420">
        <v>4</v>
      </c>
      <c r="Q420">
        <v>9</v>
      </c>
      <c r="R420">
        <v>9</v>
      </c>
      <c r="S420">
        <v>70</v>
      </c>
      <c r="T420">
        <v>7</v>
      </c>
      <c r="U420">
        <v>15</v>
      </c>
      <c r="V420">
        <v>3</v>
      </c>
      <c r="W420">
        <v>150</v>
      </c>
      <c r="X420" t="s">
        <v>2935</v>
      </c>
      <c r="Y420" t="s">
        <v>15895</v>
      </c>
    </row>
    <row r="421" spans="1:25" s="8" customFormat="1" x14ac:dyDescent="0.15">
      <c r="A421" s="7" t="str">
        <f>記入用!A421</f>
        <v>不冥のリクトゥーン</v>
      </c>
      <c r="B421" s="8" t="str">
        <f>記入用!B421</f>
        <v>はちどり</v>
      </c>
    </row>
    <row r="422" spans="1:25" s="8" customFormat="1" x14ac:dyDescent="0.15">
      <c r="A422" s="7" t="str">
        <f>記入用!A422</f>
        <v>魔竜タツタ</v>
      </c>
      <c r="B422" s="8" t="str">
        <f>記入用!B422</f>
        <v>赤錆</v>
      </c>
    </row>
    <row r="423" spans="1:25" s="8" customFormat="1" x14ac:dyDescent="0.15">
      <c r="A423" s="7" t="str">
        <f>記入用!A423</f>
        <v>採掘魔のサクガーン</v>
      </c>
      <c r="B423" s="8" t="str">
        <f>記入用!B423</f>
        <v>白蒼</v>
      </c>
    </row>
    <row r="424" spans="1:25" s="8" customFormat="1" x14ac:dyDescent="0.15">
      <c r="A424" s="7" t="str">
        <f>記入用!A424</f>
        <v>金色のオパ子</v>
      </c>
      <c r="B424" s="8" t="str">
        <f>記入用!B424</f>
        <v>風見鶏　遊</v>
      </c>
    </row>
    <row r="425" spans="1:25" s="8" customFormat="1" x14ac:dyDescent="0.15">
      <c r="A425" s="7" t="str">
        <f>記入用!A425</f>
        <v>彼方の不死者・クインミー</v>
      </c>
      <c r="B425" s="8" t="str">
        <f>記入用!B425</f>
        <v>Aoi_nasuko</v>
      </c>
    </row>
    <row r="426" spans="1:25" x14ac:dyDescent="0.15">
      <c r="A426" s="5" t="str">
        <f>記入用!A426</f>
        <v>フレンズ・Ｇ・ロードランナー</v>
      </c>
      <c r="B426" t="str">
        <f>記入用!B426</f>
        <v>Aoi_nasuko</v>
      </c>
      <c r="C426" t="s">
        <v>979</v>
      </c>
      <c r="D426" t="s">
        <v>16831</v>
      </c>
      <c r="E426" t="s">
        <v>16832</v>
      </c>
      <c r="F426">
        <v>0</v>
      </c>
      <c r="I426">
        <v>100</v>
      </c>
      <c r="J426">
        <v>50</v>
      </c>
      <c r="K426">
        <v>9</v>
      </c>
      <c r="L426">
        <v>9</v>
      </c>
      <c r="M426">
        <v>6</v>
      </c>
      <c r="N426">
        <v>3</v>
      </c>
      <c r="O426">
        <v>3</v>
      </c>
      <c r="P426">
        <v>6</v>
      </c>
      <c r="Q426">
        <v>1</v>
      </c>
      <c r="R426">
        <v>6</v>
      </c>
      <c r="S426">
        <v>200</v>
      </c>
      <c r="T426">
        <v>30</v>
      </c>
      <c r="U426">
        <v>5</v>
      </c>
      <c r="V426">
        <v>50</v>
      </c>
      <c r="W426">
        <v>150</v>
      </c>
      <c r="X426" t="s">
        <v>16833</v>
      </c>
      <c r="Y426" t="s">
        <v>16834</v>
      </c>
    </row>
    <row r="427" spans="1:25" s="8" customFormat="1" x14ac:dyDescent="0.15">
      <c r="A427" s="7" t="str">
        <f>記入用!A427</f>
        <v>流転幼奏のトルネ</v>
      </c>
      <c r="B427" s="8" t="str">
        <f>記入用!B427</f>
        <v>Aoi_nasuko</v>
      </c>
    </row>
    <row r="428" spans="1:25" s="8" customFormat="1" x14ac:dyDescent="0.15">
      <c r="A428" s="7" t="str">
        <f>記入用!A428</f>
        <v>共鳴のアイレン</v>
      </c>
      <c r="B428" s="8" t="str">
        <f>記入用!B428</f>
        <v>ソナリ</v>
      </c>
    </row>
    <row r="429" spans="1:25" s="8" customFormat="1" x14ac:dyDescent="0.15">
      <c r="A429" s="7" t="str">
        <f>記入用!A429</f>
        <v>先導のヘルメス</v>
      </c>
      <c r="B429" s="8" t="str">
        <f>記入用!B429</f>
        <v>ソナリ</v>
      </c>
    </row>
    <row r="430" spans="1:25" s="8" customFormat="1" x14ac:dyDescent="0.15">
      <c r="A430" s="7" t="str">
        <f>記入用!A430</f>
        <v>鳴神のテンロク</v>
      </c>
      <c r="B430" s="8" t="str">
        <f>記入用!B430</f>
        <v>ソナリ</v>
      </c>
    </row>
    <row r="431" spans="1:25" s="8" customFormat="1" x14ac:dyDescent="0.15">
      <c r="A431" s="7" t="str">
        <f>記入用!A431</f>
        <v>ミラクル☆プラルプラン</v>
      </c>
      <c r="B431" s="8" t="str">
        <f>記入用!B431</f>
        <v>Aoi_nasuko</v>
      </c>
    </row>
    <row r="432" spans="1:25" s="8" customFormat="1" x14ac:dyDescent="0.15">
      <c r="A432" s="7" t="str">
        <f>記入用!A432</f>
        <v>増殖のアライさん</v>
      </c>
      <c r="B432" s="8" t="str">
        <f>記入用!B432</f>
        <v>サムザム</v>
      </c>
    </row>
    <row r="433" spans="1:25" x14ac:dyDescent="0.15">
      <c r="A433" s="5" t="str">
        <f>記入用!A433</f>
        <v>御伽の魔女カンムちゃん</v>
      </c>
      <c r="B433" t="str">
        <f>記入用!B433</f>
        <v>ゲスト</v>
      </c>
      <c r="C433" t="s">
        <v>15529</v>
      </c>
      <c r="D433" t="s">
        <v>17129</v>
      </c>
      <c r="E433" t="s">
        <v>465</v>
      </c>
      <c r="F433">
        <v>0</v>
      </c>
      <c r="I433">
        <v>150</v>
      </c>
      <c r="J433">
        <v>120</v>
      </c>
      <c r="K433">
        <v>10</v>
      </c>
      <c r="L433">
        <v>8</v>
      </c>
      <c r="M433">
        <v>15</v>
      </c>
      <c r="N433">
        <v>13</v>
      </c>
      <c r="O433">
        <v>6</v>
      </c>
      <c r="P433">
        <v>8</v>
      </c>
      <c r="Q433">
        <v>12</v>
      </c>
      <c r="R433">
        <v>10</v>
      </c>
      <c r="S433">
        <v>150</v>
      </c>
      <c r="T433">
        <v>500</v>
      </c>
      <c r="U433">
        <v>500</v>
      </c>
      <c r="V433">
        <v>1</v>
      </c>
      <c r="W433">
        <v>150</v>
      </c>
      <c r="X433" t="s">
        <v>17130</v>
      </c>
      <c r="Y433" t="s">
        <v>17131</v>
      </c>
    </row>
    <row r="434" spans="1:25" x14ac:dyDescent="0.15">
      <c r="A434" s="5" t="str">
        <f>記入用!A434</f>
        <v>んゃちムンカ女魔の伽御</v>
      </c>
      <c r="B434" t="str">
        <f>記入用!B434</f>
        <v>ゲスト</v>
      </c>
      <c r="C434" t="s">
        <v>15529</v>
      </c>
      <c r="D434" t="s">
        <v>17129</v>
      </c>
      <c r="E434" t="s">
        <v>465</v>
      </c>
      <c r="F434">
        <v>0</v>
      </c>
      <c r="I434">
        <v>150</v>
      </c>
      <c r="J434">
        <v>120</v>
      </c>
      <c r="K434">
        <v>10</v>
      </c>
      <c r="L434">
        <v>8</v>
      </c>
      <c r="M434">
        <v>15</v>
      </c>
      <c r="N434">
        <v>13</v>
      </c>
      <c r="O434">
        <v>6</v>
      </c>
      <c r="P434">
        <v>8</v>
      </c>
      <c r="Q434">
        <v>12</v>
      </c>
      <c r="R434">
        <v>10</v>
      </c>
      <c r="S434">
        <v>150</v>
      </c>
      <c r="T434">
        <v>500</v>
      </c>
      <c r="U434">
        <v>500</v>
      </c>
      <c r="V434">
        <v>1</v>
      </c>
      <c r="W434">
        <v>150</v>
      </c>
      <c r="X434" t="s">
        <v>17130</v>
      </c>
      <c r="Y434" t="s">
        <v>17131</v>
      </c>
    </row>
    <row r="435" spans="1:25" x14ac:dyDescent="0.15">
      <c r="A435" s="5" t="str">
        <f>記入用!A435</f>
        <v>□□□</v>
      </c>
      <c r="B435" t="str">
        <f>記入用!B435</f>
        <v>ゲスト</v>
      </c>
      <c r="C435" t="s">
        <v>17269</v>
      </c>
      <c r="D435" t="s">
        <v>17277</v>
      </c>
      <c r="E435" t="s">
        <v>465</v>
      </c>
      <c r="F435">
        <v>0</v>
      </c>
      <c r="I435">
        <v>1400</v>
      </c>
      <c r="J435">
        <v>2000</v>
      </c>
      <c r="K435">
        <v>8</v>
      </c>
      <c r="L435">
        <v>8</v>
      </c>
      <c r="M435">
        <v>1200</v>
      </c>
      <c r="N435">
        <v>1500</v>
      </c>
      <c r="O435">
        <v>1800</v>
      </c>
      <c r="P435">
        <v>1600</v>
      </c>
      <c r="Q435">
        <v>2000</v>
      </c>
      <c r="R435">
        <v>1500</v>
      </c>
      <c r="S435">
        <v>2000</v>
      </c>
      <c r="T435">
        <v>0</v>
      </c>
      <c r="U435">
        <v>0</v>
      </c>
      <c r="V435">
        <v>0</v>
      </c>
      <c r="W435">
        <v>0</v>
      </c>
      <c r="X435" t="s">
        <v>17157</v>
      </c>
      <c r="Y435" t="s">
        <v>17278</v>
      </c>
    </row>
    <row r="436" spans="1:25" s="8" customFormat="1" x14ac:dyDescent="0.15">
      <c r="A436" s="7" t="str">
        <f>記入用!A436</f>
        <v>執行のタナトス</v>
      </c>
      <c r="B436" s="8" t="str">
        <f>記入用!B436</f>
        <v>ソナリ</v>
      </c>
    </row>
    <row r="437" spans="1:25" s="8" customFormat="1" x14ac:dyDescent="0.15">
      <c r="A437" s="7" t="str">
        <f>記入用!A437</f>
        <v>弾のギオデューシァ</v>
      </c>
      <c r="B437" s="8" t="str">
        <f>記入用!B437</f>
        <v>お嬢様なでなでの人</v>
      </c>
    </row>
    <row r="438" spans="1:25" s="8" customFormat="1" x14ac:dyDescent="0.15">
      <c r="A438" s="7" t="str">
        <f>記入用!A438</f>
        <v>ゴミくずのような後輩</v>
      </c>
      <c r="B438" s="8" t="str">
        <f>記入用!B438</f>
        <v>1f2t</v>
      </c>
    </row>
    <row r="439" spans="1:25" s="8" customFormat="1" x14ac:dyDescent="0.15">
      <c r="A439" s="7" t="str">
        <f>記入用!A439</f>
        <v>概念の妹群</v>
      </c>
      <c r="B439" s="8" t="str">
        <f>記入用!B439</f>
        <v>1f2t</v>
      </c>
    </row>
    <row r="440" spans="1:25" s="8" customFormat="1" x14ac:dyDescent="0.15">
      <c r="A440" s="7" t="str">
        <f>記入用!A440</f>
        <v>晶竜のアリシェ</v>
      </c>
      <c r="B440" s="8" t="str">
        <f>記入用!B440</f>
        <v>1f2t</v>
      </c>
    </row>
    <row r="441" spans="1:25" s="8" customFormat="1" x14ac:dyDescent="0.15">
      <c r="A441" s="7" t="str">
        <f>記入用!A441</f>
        <v>夢見植物のプランティス</v>
      </c>
      <c r="B441" s="8" t="str">
        <f>記入用!B441</f>
        <v>1f2t</v>
      </c>
    </row>
    <row r="442" spans="1:25" s="8" customFormat="1" x14ac:dyDescent="0.15">
      <c r="A442" s="7" t="str">
        <f>記入用!A442</f>
        <v>旅芸人のアルカディア</v>
      </c>
      <c r="B442" s="8" t="str">
        <f>記入用!B442</f>
        <v>1f2t</v>
      </c>
    </row>
    <row r="443" spans="1:25" s="8" customFormat="1" x14ac:dyDescent="0.15">
      <c r="A443" s="7" t="str">
        <f>記入用!A443</f>
        <v>開花のフローレス</v>
      </c>
      <c r="B443" s="8" t="str">
        <f>記入用!B443</f>
        <v>らてぃ</v>
      </c>
    </row>
    <row r="444" spans="1:25" s="8" customFormat="1" x14ac:dyDescent="0.15">
      <c r="A444" s="7" t="str">
        <f>記入用!A444</f>
        <v>砂甲竜スーアン</v>
      </c>
      <c r="B444" s="8" t="str">
        <f>記入用!B444</f>
        <v>Aoi_nasuko</v>
      </c>
    </row>
    <row r="445" spans="1:25" s="8" customFormat="1" x14ac:dyDescent="0.15">
      <c r="A445" s="7" t="str">
        <f>記入用!A445</f>
        <v>悪徳のバイス</v>
      </c>
      <c r="B445" s="8" t="str">
        <f>記入用!B445</f>
        <v>サイレント</v>
      </c>
    </row>
    <row r="446" spans="1:25" s="8" customFormat="1" x14ac:dyDescent="0.15">
      <c r="A446" s="7" t="str">
        <f>記入用!A446</f>
        <v>血槌のハーヘッド</v>
      </c>
      <c r="B446" s="8" t="str">
        <f>記入用!B446</f>
        <v>はちどり</v>
      </c>
    </row>
    <row r="447" spans="1:25" s="8" customFormat="1" x14ac:dyDescent="0.15">
      <c r="A447" s="7" t="str">
        <f>記入用!A447</f>
        <v>争のヴィレテルム</v>
      </c>
      <c r="B447" s="8" t="str">
        <f>記入用!B447</f>
        <v>お嬢様なでなでの人</v>
      </c>
    </row>
    <row r="448" spans="1:25" s="8" customFormat="1" x14ac:dyDescent="0.15">
      <c r="A448" s="7" t="str">
        <f>記入用!A448</f>
        <v>妖のクラリオーテ</v>
      </c>
      <c r="B448" s="8" t="str">
        <f>記入用!B448</f>
        <v>お嬢様なでなでの人</v>
      </c>
    </row>
    <row r="449" spans="1:25" s="8" customFormat="1" x14ac:dyDescent="0.15">
      <c r="A449" s="7" t="str">
        <f>記入用!A449</f>
        <v>不可視のクロマキー</v>
      </c>
      <c r="B449" s="8" t="str">
        <f>記入用!B449</f>
        <v>サイレント</v>
      </c>
    </row>
    <row r="450" spans="1:25" s="8" customFormat="1" x14ac:dyDescent="0.15">
      <c r="A450" s="7" t="str">
        <f>記入用!A450</f>
        <v>寒射のレガシア</v>
      </c>
      <c r="B450" s="8" t="str">
        <f>記入用!B450</f>
        <v>Aoi_nasuko</v>
      </c>
    </row>
    <row r="451" spans="1:25" s="8" customFormat="1" x14ac:dyDescent="0.15">
      <c r="A451" s="7" t="str">
        <f>記入用!A451</f>
        <v>山岳のエルマ</v>
      </c>
      <c r="B451" s="8" t="str">
        <f>記入用!B451</f>
        <v>RI-YA</v>
      </c>
    </row>
    <row r="452" spans="1:25" s="8" customFormat="1" x14ac:dyDescent="0.15">
      <c r="A452" s="7" t="str">
        <f>記入用!A452</f>
        <v>親愛のコール</v>
      </c>
      <c r="B452" s="8" t="str">
        <f>記入用!B452</f>
        <v>シロ組の厚揚げ</v>
      </c>
    </row>
    <row r="453" spans="1:25" s="8" customFormat="1" x14ac:dyDescent="0.15">
      <c r="A453" s="7" t="str">
        <f>記入用!A453</f>
        <v>初遊のスナイオア</v>
      </c>
      <c r="B453" s="8" t="str">
        <f>記入用!B453</f>
        <v>Aoi_nasuko</v>
      </c>
    </row>
    <row r="454" spans="1:25" s="8" customFormat="1" x14ac:dyDescent="0.15">
      <c r="A454" s="7" t="str">
        <f>記入用!A454</f>
        <v>酩酊のウシュケ</v>
      </c>
      <c r="B454" s="8" t="str">
        <f>記入用!B454</f>
        <v>猫の目</v>
      </c>
    </row>
    <row r="455" spans="1:25" x14ac:dyDescent="0.15">
      <c r="A455" s="5" t="str">
        <f>記入用!A455</f>
        <v>界龍タツタ</v>
      </c>
      <c r="B455" t="str">
        <f>記入用!B455</f>
        <v>赤錆</v>
      </c>
      <c r="C455" t="s">
        <v>17982</v>
      </c>
      <c r="D455" t="s">
        <v>17987</v>
      </c>
      <c r="E455" t="s">
        <v>17988</v>
      </c>
      <c r="F455">
        <v>50</v>
      </c>
      <c r="I455">
        <v>100</v>
      </c>
      <c r="J455">
        <v>120</v>
      </c>
      <c r="K455">
        <v>6</v>
      </c>
      <c r="L455">
        <v>8</v>
      </c>
      <c r="M455">
        <v>4</v>
      </c>
      <c r="N455">
        <v>6</v>
      </c>
      <c r="O455">
        <v>8</v>
      </c>
      <c r="P455">
        <v>12</v>
      </c>
      <c r="Q455">
        <v>9</v>
      </c>
      <c r="R455">
        <v>13</v>
      </c>
      <c r="S455">
        <v>75</v>
      </c>
      <c r="T455">
        <v>3</v>
      </c>
      <c r="U455">
        <v>15</v>
      </c>
      <c r="V455">
        <v>1</v>
      </c>
      <c r="W455">
        <v>135</v>
      </c>
      <c r="X455" t="s">
        <v>484</v>
      </c>
      <c r="Y455" t="s">
        <v>17989</v>
      </c>
    </row>
    <row r="456" spans="1:25" x14ac:dyDescent="0.15">
      <c r="A456" s="5" t="str">
        <f>記入用!A456</f>
        <v>魔神ライニス</v>
      </c>
      <c r="B456" t="str">
        <f>記入用!B456</f>
        <v>赤錆</v>
      </c>
      <c r="C456" t="s">
        <v>18067</v>
      </c>
      <c r="D456" t="s">
        <v>18072</v>
      </c>
      <c r="E456" t="s">
        <v>17988</v>
      </c>
      <c r="F456">
        <v>50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  <c r="Q456">
        <v>1</v>
      </c>
      <c r="R456">
        <v>1</v>
      </c>
      <c r="S456">
        <v>10</v>
      </c>
      <c r="T456">
        <v>1</v>
      </c>
      <c r="U456">
        <v>1</v>
      </c>
      <c r="V456">
        <v>1</v>
      </c>
      <c r="W456">
        <v>100</v>
      </c>
    </row>
    <row r="457" spans="1:25" s="8" customFormat="1" x14ac:dyDescent="0.15">
      <c r="A457" s="7" t="str">
        <f>記入用!A457</f>
        <v>創神レヴィア</v>
      </c>
      <c r="B457" s="8" t="str">
        <f>記入用!B457</f>
        <v>赤錆</v>
      </c>
    </row>
    <row r="458" spans="1:25" s="8" customFormat="1" x14ac:dyDescent="0.15">
      <c r="A458" s="7" t="str">
        <f>記入用!A458</f>
        <v>名もなき傍観者</v>
      </c>
      <c r="B458" s="8" t="str">
        <f>記入用!B458</f>
        <v>ソナリ</v>
      </c>
    </row>
    <row r="459" spans="1:25" s="8" customFormat="1" x14ac:dyDescent="0.15">
      <c r="A459" s="7" t="str">
        <f>記入用!A459</f>
        <v>混沌龍のアスティア</v>
      </c>
      <c r="B459" s="8" t="str">
        <f>記入用!B459</f>
        <v>グリーンドラゴン</v>
      </c>
    </row>
    <row r="460" spans="1:25" s="8" customFormat="1" x14ac:dyDescent="0.15">
      <c r="A460" s="7" t="str">
        <f>記入用!A460</f>
        <v>雷龍のロック</v>
      </c>
      <c r="B460" s="8" t="str">
        <f>記入用!B460</f>
        <v>グリーンドラゴン</v>
      </c>
    </row>
    <row r="461" spans="1:25" s="8" customFormat="1" x14ac:dyDescent="0.15">
      <c r="A461" s="7" t="str">
        <f>記入用!A461</f>
        <v>赤龍のコロナ</v>
      </c>
      <c r="B461" s="8" t="str">
        <f>記入用!B461</f>
        <v>グリーンドラゴン</v>
      </c>
    </row>
    <row r="462" spans="1:25" s="8" customFormat="1" x14ac:dyDescent="0.15">
      <c r="A462" s="7" t="str">
        <f>記入用!A462</f>
        <v>緑龍のグリード</v>
      </c>
      <c r="B462" s="8" t="str">
        <f>記入用!B462</f>
        <v>グリーンドラゴン</v>
      </c>
    </row>
    <row r="463" spans="1:25" s="8" customFormat="1" x14ac:dyDescent="0.15">
      <c r="A463" s="7" t="str">
        <f>記入用!A463</f>
        <v>君主</v>
      </c>
      <c r="B463" s="8" t="str">
        <f>記入用!B463</f>
        <v>ウィル</v>
      </c>
    </row>
    <row r="464" spans="1:25" s="8" customFormat="1" x14ac:dyDescent="0.15">
      <c r="A464" s="7" t="str">
        <f>記入用!A464</f>
        <v>星の乙女ミティルヴィテ</v>
      </c>
      <c r="B464" s="8" t="str">
        <f>記入用!B464</f>
        <v>卜部</v>
      </c>
    </row>
    <row r="465" spans="1:25" x14ac:dyDescent="0.15">
      <c r="A465" s="5" t="str">
        <f>記入用!A465</f>
        <v>錦秋の竜田姫</v>
      </c>
      <c r="B465" t="str">
        <f>記入用!B465</f>
        <v>9nanometer</v>
      </c>
      <c r="C465" t="s">
        <v>18360</v>
      </c>
      <c r="D465" t="s">
        <v>18366</v>
      </c>
      <c r="E465" t="s">
        <v>465</v>
      </c>
      <c r="F465">
        <v>80</v>
      </c>
      <c r="G465">
        <v>30</v>
      </c>
      <c r="H465">
        <v>30</v>
      </c>
      <c r="I465">
        <v>150</v>
      </c>
      <c r="J465">
        <v>100</v>
      </c>
      <c r="K465">
        <v>12</v>
      </c>
      <c r="L465">
        <v>10</v>
      </c>
      <c r="M465">
        <v>12</v>
      </c>
      <c r="N465">
        <v>10</v>
      </c>
      <c r="O465">
        <v>12</v>
      </c>
      <c r="P465">
        <v>10</v>
      </c>
      <c r="Q465">
        <v>12</v>
      </c>
      <c r="R465">
        <v>15</v>
      </c>
      <c r="S465">
        <v>120</v>
      </c>
      <c r="T465">
        <v>1</v>
      </c>
      <c r="U465">
        <v>999999</v>
      </c>
      <c r="V465">
        <v>1</v>
      </c>
      <c r="W465">
        <v>2000</v>
      </c>
      <c r="X465" t="s">
        <v>18367</v>
      </c>
      <c r="Y465" t="s">
        <v>18368</v>
      </c>
    </row>
    <row r="466" spans="1:25" x14ac:dyDescent="0.15">
      <c r="A466" s="5" t="str">
        <f>記入用!A466</f>
        <v>折節の咲耶姫</v>
      </c>
      <c r="B466" t="str">
        <f>記入用!B466</f>
        <v>9nanometer</v>
      </c>
      <c r="C466" t="s">
        <v>18360</v>
      </c>
      <c r="D466" t="s">
        <v>18366</v>
      </c>
      <c r="E466" t="s">
        <v>465</v>
      </c>
      <c r="F466">
        <v>80</v>
      </c>
      <c r="G466">
        <v>30</v>
      </c>
      <c r="H466">
        <v>30</v>
      </c>
      <c r="I466">
        <v>150</v>
      </c>
      <c r="J466">
        <v>100</v>
      </c>
      <c r="K466">
        <v>12</v>
      </c>
      <c r="L466">
        <v>10</v>
      </c>
      <c r="M466">
        <v>12</v>
      </c>
      <c r="N466">
        <v>10</v>
      </c>
      <c r="O466">
        <v>12</v>
      </c>
      <c r="P466">
        <v>10</v>
      </c>
      <c r="Q466">
        <v>12</v>
      </c>
      <c r="R466">
        <v>15</v>
      </c>
      <c r="S466">
        <v>120</v>
      </c>
      <c r="T466">
        <v>1</v>
      </c>
      <c r="U466">
        <v>999999</v>
      </c>
      <c r="V466">
        <v>1</v>
      </c>
      <c r="W466">
        <v>2000</v>
      </c>
      <c r="X466" t="s">
        <v>18367</v>
      </c>
      <c r="Y466" t="s">
        <v>18368</v>
      </c>
    </row>
    <row r="467" spans="1:25" x14ac:dyDescent="0.15">
      <c r="A467" s="5" t="str">
        <f>記入用!A467</f>
        <v>炎陽の筒姫</v>
      </c>
      <c r="B467" t="str">
        <f>記入用!B467</f>
        <v>9nanometer</v>
      </c>
      <c r="C467" t="s">
        <v>18360</v>
      </c>
      <c r="D467" t="s">
        <v>18366</v>
      </c>
      <c r="E467" t="s">
        <v>465</v>
      </c>
      <c r="F467">
        <v>80</v>
      </c>
      <c r="G467">
        <v>30</v>
      </c>
      <c r="H467">
        <v>30</v>
      </c>
      <c r="I467">
        <v>150</v>
      </c>
      <c r="J467">
        <v>100</v>
      </c>
      <c r="K467">
        <v>12</v>
      </c>
      <c r="L467">
        <v>10</v>
      </c>
      <c r="M467">
        <v>12</v>
      </c>
      <c r="N467">
        <v>10</v>
      </c>
      <c r="O467">
        <v>12</v>
      </c>
      <c r="P467">
        <v>10</v>
      </c>
      <c r="Q467">
        <v>12</v>
      </c>
      <c r="R467">
        <v>15</v>
      </c>
      <c r="S467">
        <v>120</v>
      </c>
      <c r="T467">
        <v>1</v>
      </c>
      <c r="U467">
        <v>999999</v>
      </c>
      <c r="V467">
        <v>1</v>
      </c>
      <c r="W467">
        <v>2000</v>
      </c>
      <c r="X467" t="s">
        <v>18367</v>
      </c>
      <c r="Y467" t="s">
        <v>18368</v>
      </c>
    </row>
    <row r="468" spans="1:25" x14ac:dyDescent="0.15">
      <c r="A468" s="5" t="str">
        <f>記入用!A468</f>
        <v>深雪の宇津田姫</v>
      </c>
      <c r="B468" t="str">
        <f>記入用!B468</f>
        <v>9nanometer</v>
      </c>
      <c r="C468" t="s">
        <v>18360</v>
      </c>
      <c r="D468" t="s">
        <v>18366</v>
      </c>
      <c r="E468" t="s">
        <v>465</v>
      </c>
      <c r="F468">
        <v>80</v>
      </c>
      <c r="G468">
        <v>30</v>
      </c>
      <c r="H468">
        <v>30</v>
      </c>
      <c r="I468">
        <v>150</v>
      </c>
      <c r="J468">
        <v>100</v>
      </c>
      <c r="K468">
        <v>12</v>
      </c>
      <c r="L468">
        <v>10</v>
      </c>
      <c r="M468">
        <v>12</v>
      </c>
      <c r="N468">
        <v>10</v>
      </c>
      <c r="O468">
        <v>12</v>
      </c>
      <c r="P468">
        <v>10</v>
      </c>
      <c r="Q468">
        <v>12</v>
      </c>
      <c r="R468">
        <v>15</v>
      </c>
      <c r="S468">
        <v>120</v>
      </c>
      <c r="T468">
        <v>1</v>
      </c>
      <c r="U468">
        <v>999999</v>
      </c>
      <c r="V468">
        <v>1</v>
      </c>
      <c r="W468">
        <v>2000</v>
      </c>
      <c r="X468" t="s">
        <v>18367</v>
      </c>
      <c r="Y468" t="s">
        <v>18368</v>
      </c>
    </row>
    <row r="469" spans="1:25" x14ac:dyDescent="0.15">
      <c r="A469" s="5" t="str">
        <f>記入用!A469</f>
        <v>春霞の佐保姫</v>
      </c>
      <c r="B469" t="str">
        <f>記入用!B469</f>
        <v>9nanometer</v>
      </c>
      <c r="C469" t="s">
        <v>18360</v>
      </c>
      <c r="D469" t="s">
        <v>18366</v>
      </c>
      <c r="E469" t="s">
        <v>465</v>
      </c>
      <c r="F469">
        <v>80</v>
      </c>
      <c r="G469">
        <v>30</v>
      </c>
      <c r="H469">
        <v>30</v>
      </c>
      <c r="I469">
        <v>150</v>
      </c>
      <c r="J469">
        <v>100</v>
      </c>
      <c r="K469">
        <v>12</v>
      </c>
      <c r="L469">
        <v>10</v>
      </c>
      <c r="M469">
        <v>12</v>
      </c>
      <c r="N469">
        <v>10</v>
      </c>
      <c r="O469">
        <v>12</v>
      </c>
      <c r="P469">
        <v>10</v>
      </c>
      <c r="Q469">
        <v>12</v>
      </c>
      <c r="R469">
        <v>15</v>
      </c>
      <c r="S469">
        <v>120</v>
      </c>
      <c r="T469">
        <v>1</v>
      </c>
      <c r="U469">
        <v>999999</v>
      </c>
      <c r="V469">
        <v>1</v>
      </c>
      <c r="W469">
        <v>2000</v>
      </c>
      <c r="X469" t="s">
        <v>18367</v>
      </c>
      <c r="Y469" t="s">
        <v>18368</v>
      </c>
    </row>
    <row r="470" spans="1:25" s="8" customFormat="1" x14ac:dyDescent="0.15">
      <c r="A470" s="7" t="str">
        <f>記入用!A470</f>
        <v>森のヴィーザル</v>
      </c>
      <c r="B470" s="8" t="str">
        <f>記入用!B470</f>
        <v>9nanometer</v>
      </c>
    </row>
    <row r="471" spans="1:25" s="8" customFormat="1" x14ac:dyDescent="0.15">
      <c r="A471" s="7" t="str">
        <f>記入用!A471</f>
        <v>還元のクレカ</v>
      </c>
      <c r="B471" s="8" t="str">
        <f>記入用!B471</f>
        <v>えだまめ</v>
      </c>
    </row>
    <row r="472" spans="1:25" x14ac:dyDescent="0.15">
      <c r="A472" s="5" t="str">
        <f>記入用!A472</f>
        <v>黒曜のセツナ</v>
      </c>
      <c r="B472" t="str">
        <f>記入用!B472</f>
        <v>赤錆</v>
      </c>
      <c r="C472" t="s">
        <v>18520</v>
      </c>
      <c r="D472" t="s">
        <v>18521</v>
      </c>
      <c r="E472" t="s">
        <v>18522</v>
      </c>
      <c r="F472">
        <v>50</v>
      </c>
      <c r="G472">
        <v>32</v>
      </c>
      <c r="I472">
        <v>70</v>
      </c>
      <c r="J472">
        <v>80</v>
      </c>
      <c r="K472">
        <v>4</v>
      </c>
      <c r="L472">
        <v>4</v>
      </c>
      <c r="M472">
        <v>10</v>
      </c>
      <c r="N472">
        <v>14</v>
      </c>
      <c r="O472">
        <v>7</v>
      </c>
      <c r="P472">
        <v>5</v>
      </c>
      <c r="Q472">
        <v>2</v>
      </c>
      <c r="R472">
        <v>13</v>
      </c>
      <c r="S472">
        <v>120</v>
      </c>
      <c r="T472">
        <v>0</v>
      </c>
      <c r="U472">
        <v>499999</v>
      </c>
      <c r="V472">
        <v>0</v>
      </c>
      <c r="W472">
        <v>140</v>
      </c>
      <c r="X472" t="s">
        <v>18523</v>
      </c>
      <c r="Y472" t="s">
        <v>18524</v>
      </c>
    </row>
    <row r="473" spans="1:25" s="8" customFormat="1" x14ac:dyDescent="0.15">
      <c r="A473" s="7" t="str">
        <f>記入用!A473</f>
        <v>大いなるビスムート</v>
      </c>
      <c r="B473" s="8" t="str">
        <f>記入用!B473</f>
        <v>きうきう</v>
      </c>
    </row>
    <row r="474" spans="1:25" x14ac:dyDescent="0.15">
      <c r="A474" s="5" t="str">
        <f>記入用!A474</f>
        <v>原理のウルンラタレ</v>
      </c>
      <c r="B474" t="str">
        <f>記入用!B474</f>
        <v>魔幼女</v>
      </c>
      <c r="C474" t="s">
        <v>18661</v>
      </c>
      <c r="D474" t="s">
        <v>18670</v>
      </c>
      <c r="E474" t="s">
        <v>18671</v>
      </c>
      <c r="F474">
        <v>0</v>
      </c>
      <c r="H474">
        <v>200</v>
      </c>
      <c r="I474">
        <v>120</v>
      </c>
      <c r="J474">
        <v>120</v>
      </c>
      <c r="K474">
        <v>6</v>
      </c>
      <c r="L474">
        <v>8</v>
      </c>
      <c r="M474">
        <v>8</v>
      </c>
      <c r="N474">
        <v>7</v>
      </c>
      <c r="O474">
        <v>6</v>
      </c>
      <c r="P474">
        <v>6</v>
      </c>
      <c r="Q474">
        <v>9</v>
      </c>
      <c r="R474">
        <v>4</v>
      </c>
      <c r="S474">
        <v>90</v>
      </c>
      <c r="T474">
        <v>400</v>
      </c>
      <c r="U474">
        <v>100</v>
      </c>
      <c r="V474">
        <v>5</v>
      </c>
      <c r="W474">
        <v>200</v>
      </c>
      <c r="X474" t="s">
        <v>18672</v>
      </c>
      <c r="Y474" t="s">
        <v>18673</v>
      </c>
    </row>
    <row r="475" spans="1:25" x14ac:dyDescent="0.15">
      <c r="A475" s="5" t="str">
        <f>記入用!A475</f>
        <v>愛玩のフレネー</v>
      </c>
      <c r="B475" t="str">
        <f>記入用!B475</f>
        <v>魔幼女</v>
      </c>
      <c r="C475" t="s">
        <v>18735</v>
      </c>
      <c r="D475" t="s">
        <v>18742</v>
      </c>
      <c r="E475" t="s">
        <v>18671</v>
      </c>
      <c r="F475">
        <v>0</v>
      </c>
      <c r="I475">
        <v>80</v>
      </c>
      <c r="J475">
        <v>150</v>
      </c>
      <c r="K475">
        <v>5</v>
      </c>
      <c r="L475">
        <v>5</v>
      </c>
      <c r="M475">
        <v>8</v>
      </c>
      <c r="N475">
        <v>7</v>
      </c>
      <c r="O475">
        <v>5</v>
      </c>
      <c r="P475">
        <v>7</v>
      </c>
      <c r="Q475">
        <v>5</v>
      </c>
      <c r="R475">
        <v>8</v>
      </c>
      <c r="S475">
        <v>140</v>
      </c>
      <c r="T475">
        <v>200</v>
      </c>
      <c r="U475">
        <v>100</v>
      </c>
      <c r="V475">
        <v>5</v>
      </c>
      <c r="W475">
        <v>160</v>
      </c>
      <c r="X475" t="s">
        <v>484</v>
      </c>
      <c r="Y475" t="s">
        <v>18743</v>
      </c>
    </row>
    <row r="476" spans="1:25" x14ac:dyDescent="0.15">
      <c r="A476" s="5" t="str">
        <f>記入用!A476</f>
        <v>ふかパンの錬金術師</v>
      </c>
      <c r="B476" t="str">
        <f>記入用!B476</f>
        <v>風見鶏　遊</v>
      </c>
      <c r="C476" t="s">
        <v>18779</v>
      </c>
      <c r="D476" t="s">
        <v>18786</v>
      </c>
      <c r="E476" t="s">
        <v>618</v>
      </c>
      <c r="F476">
        <v>1</v>
      </c>
      <c r="I476">
        <v>300</v>
      </c>
      <c r="J476">
        <v>10</v>
      </c>
      <c r="K476">
        <v>1</v>
      </c>
      <c r="L476">
        <v>50</v>
      </c>
      <c r="M476">
        <v>1</v>
      </c>
      <c r="N476">
        <v>6</v>
      </c>
      <c r="O476">
        <v>6</v>
      </c>
      <c r="P476">
        <v>3</v>
      </c>
      <c r="Q476">
        <v>1</v>
      </c>
      <c r="R476">
        <v>150</v>
      </c>
      <c r="S476">
        <v>50</v>
      </c>
      <c r="T476">
        <v>8</v>
      </c>
      <c r="U476">
        <v>150</v>
      </c>
      <c r="V476">
        <v>5</v>
      </c>
      <c r="W476">
        <v>20</v>
      </c>
      <c r="X476" t="s">
        <v>484</v>
      </c>
      <c r="Y476" t="s">
        <v>18954</v>
      </c>
    </row>
    <row r="477" spans="1:25" x14ac:dyDescent="0.15">
      <c r="A477" s="5" t="str">
        <f>記入用!A477</f>
        <v>愛され依存のデレ</v>
      </c>
      <c r="B477" t="str">
        <f>記入用!B477</f>
        <v>風見鶏　遊</v>
      </c>
      <c r="C477" t="s">
        <v>18873</v>
      </c>
      <c r="D477" t="s">
        <v>18880</v>
      </c>
      <c r="E477" t="s">
        <v>465</v>
      </c>
      <c r="F477">
        <v>0</v>
      </c>
      <c r="I477">
        <v>80</v>
      </c>
      <c r="J477">
        <v>500</v>
      </c>
      <c r="K477">
        <v>3</v>
      </c>
      <c r="L477">
        <v>6</v>
      </c>
      <c r="M477">
        <v>6</v>
      </c>
      <c r="N477">
        <v>10</v>
      </c>
      <c r="O477">
        <v>10</v>
      </c>
      <c r="P477">
        <v>10</v>
      </c>
      <c r="Q477">
        <v>18</v>
      </c>
      <c r="R477">
        <v>12</v>
      </c>
      <c r="S477">
        <v>100</v>
      </c>
      <c r="T477">
        <v>30</v>
      </c>
      <c r="U477">
        <v>300</v>
      </c>
      <c r="V477">
        <v>1</v>
      </c>
      <c r="W477">
        <v>145</v>
      </c>
      <c r="X477" t="s">
        <v>484</v>
      </c>
      <c r="Y477" t="s">
        <v>18881</v>
      </c>
    </row>
    <row r="478" spans="1:25" s="8" customFormat="1" x14ac:dyDescent="0.15">
      <c r="A478" s="7" t="str">
        <f>記入用!A478</f>
        <v>欺きのハイディスタント</v>
      </c>
      <c r="B478" s="8" t="str">
        <f>記入用!B478</f>
        <v>風見鶏　遊</v>
      </c>
    </row>
    <row r="479" spans="1:25" x14ac:dyDescent="0.15">
      <c r="A479" s="5" t="str">
        <f>記入用!A479</f>
        <v>駆け上がりのズィーたん</v>
      </c>
      <c r="B479" t="str">
        <f>記入用!B479</f>
        <v>風見鶏　遊</v>
      </c>
      <c r="C479" t="s">
        <v>18994</v>
      </c>
      <c r="D479" t="s">
        <v>18998</v>
      </c>
      <c r="E479" t="s">
        <v>465</v>
      </c>
      <c r="F479">
        <v>50</v>
      </c>
      <c r="I479">
        <v>30</v>
      </c>
      <c r="J479">
        <v>30</v>
      </c>
      <c r="K479">
        <v>1</v>
      </c>
      <c r="L479">
        <v>1</v>
      </c>
      <c r="M479">
        <v>1</v>
      </c>
      <c r="N479">
        <v>1</v>
      </c>
      <c r="O479">
        <v>1</v>
      </c>
      <c r="P479">
        <v>1</v>
      </c>
      <c r="Q479">
        <v>1</v>
      </c>
      <c r="R479">
        <v>6</v>
      </c>
      <c r="S479">
        <v>30</v>
      </c>
      <c r="T479">
        <v>1</v>
      </c>
      <c r="U479">
        <v>3</v>
      </c>
      <c r="V479">
        <v>1000</v>
      </c>
      <c r="W479">
        <v>2400</v>
      </c>
      <c r="X479" t="s">
        <v>484</v>
      </c>
    </row>
    <row r="480" spans="1:25" s="8" customFormat="1" x14ac:dyDescent="0.15">
      <c r="A480" s="7" t="str">
        <f>記入用!A480</f>
        <v>変転のノーマ・ノーラ</v>
      </c>
      <c r="B480" s="8" t="str">
        <f>記入用!B480</f>
        <v>ソナリ</v>
      </c>
    </row>
    <row r="481" spans="1:26" s="8" customFormat="1" x14ac:dyDescent="0.15">
      <c r="A481" s="7" t="str">
        <f>記入用!A481</f>
        <v>泡沫のシェルトリヒテ</v>
      </c>
      <c r="B481" s="8" t="str">
        <f>記入用!B481</f>
        <v>ソナリ</v>
      </c>
    </row>
    <row r="482" spans="1:26" s="8" customFormat="1" x14ac:dyDescent="0.15">
      <c r="A482" s="7" t="str">
        <f>記入用!A482</f>
        <v>妹猫のエルマーニャ</v>
      </c>
      <c r="B482" s="8" t="str">
        <f>記入用!B482</f>
        <v>ソナリ</v>
      </c>
    </row>
    <row r="483" spans="1:26" s="8" customFormat="1" x14ac:dyDescent="0.15">
      <c r="A483" s="7" t="str">
        <f>記入用!A483</f>
        <v>禊のユリウス</v>
      </c>
      <c r="B483" s="8" t="str">
        <f>記入用!B483</f>
        <v>ソナリ</v>
      </c>
    </row>
    <row r="484" spans="1:26" s="8" customFormat="1" x14ac:dyDescent="0.15">
      <c r="A484" s="7" t="str">
        <f>記入用!A484</f>
        <v>リトリーメイドの青井ナスコさん</v>
      </c>
      <c r="B484" s="8" t="str">
        <f>記入用!B484</f>
        <v>Aoi_nasuko</v>
      </c>
    </row>
    <row r="485" spans="1:26" x14ac:dyDescent="0.15">
      <c r="A485" s="5" t="str">
        <f>記入用!A485</f>
        <v>周回者のリタア</v>
      </c>
      <c r="B485" t="str">
        <f>記入用!B485</f>
        <v>風見鶏　遊</v>
      </c>
      <c r="C485" t="s">
        <v>19281</v>
      </c>
      <c r="D485" t="s">
        <v>19285</v>
      </c>
      <c r="E485" t="s">
        <v>465</v>
      </c>
      <c r="F485">
        <v>0</v>
      </c>
      <c r="I485">
        <v>20</v>
      </c>
      <c r="J485">
        <v>30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1</v>
      </c>
      <c r="Q485">
        <v>1</v>
      </c>
      <c r="R485">
        <v>1</v>
      </c>
      <c r="S485">
        <v>30</v>
      </c>
      <c r="T485">
        <v>1</v>
      </c>
      <c r="U485">
        <v>1</v>
      </c>
      <c r="V485">
        <v>2</v>
      </c>
      <c r="W485">
        <v>3000</v>
      </c>
      <c r="X485" t="s">
        <v>484</v>
      </c>
    </row>
    <row r="486" spans="1:26" x14ac:dyDescent="0.15">
      <c r="A486" s="5" t="str">
        <f>記入用!A486</f>
        <v>幼竜少女マジカルズィーたん</v>
      </c>
      <c r="B486" t="str">
        <f>記入用!B486</f>
        <v>風見鶏　遊</v>
      </c>
      <c r="C486" t="s">
        <v>19387</v>
      </c>
      <c r="D486" t="s">
        <v>19391</v>
      </c>
      <c r="E486" t="s">
        <v>465</v>
      </c>
      <c r="F486">
        <v>0</v>
      </c>
      <c r="I486">
        <v>80</v>
      </c>
      <c r="J486">
        <v>100</v>
      </c>
      <c r="K486">
        <v>6</v>
      </c>
      <c r="L486">
        <v>5</v>
      </c>
      <c r="M486">
        <v>12</v>
      </c>
      <c r="N486">
        <v>16</v>
      </c>
      <c r="O486">
        <v>8</v>
      </c>
      <c r="P486">
        <v>10</v>
      </c>
      <c r="Q486">
        <v>12</v>
      </c>
      <c r="R486">
        <v>20</v>
      </c>
      <c r="S486">
        <v>140</v>
      </c>
      <c r="T486">
        <v>10</v>
      </c>
      <c r="U486">
        <v>150</v>
      </c>
      <c r="V486">
        <v>2</v>
      </c>
      <c r="W486">
        <v>80</v>
      </c>
      <c r="X486" t="s">
        <v>484</v>
      </c>
      <c r="Y486" t="s">
        <v>19392</v>
      </c>
    </row>
    <row r="487" spans="1:26" s="8" customFormat="1" x14ac:dyDescent="0.15">
      <c r="A487" s="7" t="str">
        <f>記入用!A487</f>
        <v>福音のネーファ</v>
      </c>
      <c r="B487" s="8" t="str">
        <f>記入用!B487</f>
        <v>ソナリ</v>
      </c>
    </row>
    <row r="488" spans="1:26" x14ac:dyDescent="0.15">
      <c r="A488" s="5" t="str">
        <f>記入用!A488</f>
        <v>勇猛のディースワール</v>
      </c>
      <c r="B488" t="str">
        <f>記入用!B488</f>
        <v>魔幼女</v>
      </c>
      <c r="C488" t="s">
        <v>19448</v>
      </c>
      <c r="D488" t="s">
        <v>19457</v>
      </c>
      <c r="E488" t="s">
        <v>465</v>
      </c>
      <c r="F488">
        <v>0</v>
      </c>
      <c r="I488">
        <v>110</v>
      </c>
      <c r="J488">
        <v>120</v>
      </c>
      <c r="K488">
        <v>6</v>
      </c>
      <c r="L488">
        <v>6</v>
      </c>
      <c r="M488">
        <v>8</v>
      </c>
      <c r="N488">
        <v>6</v>
      </c>
      <c r="O488">
        <v>5</v>
      </c>
      <c r="P488">
        <v>5</v>
      </c>
      <c r="Q488">
        <v>8</v>
      </c>
      <c r="R488">
        <v>12</v>
      </c>
      <c r="S488">
        <v>100</v>
      </c>
      <c r="T488">
        <v>200</v>
      </c>
      <c r="U488">
        <v>100</v>
      </c>
      <c r="V488">
        <v>5</v>
      </c>
      <c r="W488">
        <v>160</v>
      </c>
      <c r="X488" t="s">
        <v>484</v>
      </c>
      <c r="Y488" t="s">
        <v>19458</v>
      </c>
      <c r="Z488" t="s">
        <v>19459</v>
      </c>
    </row>
    <row r="489" spans="1:26" x14ac:dyDescent="0.15">
      <c r="A489" s="5" t="str">
        <f>記入用!A489</f>
        <v>謀略のレイルレイル</v>
      </c>
      <c r="B489" t="str">
        <f>記入用!B489</f>
        <v>魔幼女</v>
      </c>
      <c r="C489" t="s">
        <v>19499</v>
      </c>
      <c r="D489" t="s">
        <v>19500</v>
      </c>
      <c r="E489" t="s">
        <v>465</v>
      </c>
      <c r="F489">
        <v>0</v>
      </c>
      <c r="I489">
        <v>60</v>
      </c>
      <c r="J489">
        <v>250</v>
      </c>
      <c r="K489">
        <v>7</v>
      </c>
      <c r="L489">
        <v>8</v>
      </c>
      <c r="M489">
        <v>12</v>
      </c>
      <c r="N489">
        <v>4</v>
      </c>
      <c r="O489">
        <v>4</v>
      </c>
      <c r="P489">
        <v>5</v>
      </c>
      <c r="Q489">
        <v>6</v>
      </c>
      <c r="R489">
        <v>8</v>
      </c>
      <c r="S489">
        <v>140</v>
      </c>
      <c r="T489">
        <v>200</v>
      </c>
      <c r="U489">
        <v>100</v>
      </c>
      <c r="V489">
        <v>5</v>
      </c>
      <c r="W489">
        <v>150</v>
      </c>
      <c r="X489" t="s">
        <v>484</v>
      </c>
      <c r="Y489" t="s">
        <v>19501</v>
      </c>
      <c r="Z489" t="s">
        <v>19502</v>
      </c>
    </row>
    <row r="490" spans="1:26" s="8" customFormat="1" x14ac:dyDescent="0.15">
      <c r="A490" s="7" t="str">
        <f>記入用!A490</f>
        <v>不運のベルシャ</v>
      </c>
      <c r="B490" s="8" t="str">
        <f>記入用!B490</f>
        <v>快楽を求めし恐怖腐男子</v>
      </c>
    </row>
    <row r="491" spans="1:26" s="8" customFormat="1" x14ac:dyDescent="0.15">
      <c r="A491" s="7" t="str">
        <f>記入用!A491</f>
        <v>懸想のガトー</v>
      </c>
      <c r="B491" s="8" t="str">
        <f>記入用!B491</f>
        <v>ソナリ</v>
      </c>
    </row>
    <row r="492" spans="1:26" x14ac:dyDescent="0.15">
      <c r="A492" s="5" t="str">
        <f>記入用!A492</f>
        <v>恋慕のリヴァイアサン（女）</v>
      </c>
      <c r="B492" t="str">
        <f>記入用!B492</f>
        <v>舞桜</v>
      </c>
      <c r="C492" t="s">
        <v>19533</v>
      </c>
      <c r="D492" t="s">
        <v>19542</v>
      </c>
      <c r="E492" t="s">
        <v>1522</v>
      </c>
      <c r="F492">
        <v>50</v>
      </c>
      <c r="G492">
        <v>100</v>
      </c>
      <c r="H492">
        <v>50</v>
      </c>
      <c r="I492">
        <v>50</v>
      </c>
      <c r="J492">
        <v>150</v>
      </c>
      <c r="K492">
        <v>3</v>
      </c>
      <c r="L492">
        <v>2</v>
      </c>
      <c r="M492">
        <v>10</v>
      </c>
      <c r="N492">
        <v>15</v>
      </c>
      <c r="O492">
        <v>10</v>
      </c>
      <c r="P492">
        <v>7</v>
      </c>
      <c r="Q492">
        <v>18</v>
      </c>
      <c r="R492">
        <v>15</v>
      </c>
      <c r="S492">
        <v>100</v>
      </c>
      <c r="T492">
        <v>200</v>
      </c>
      <c r="U492">
        <v>300</v>
      </c>
      <c r="V492">
        <v>5</v>
      </c>
      <c r="W492">
        <v>158</v>
      </c>
      <c r="X492" t="s">
        <v>19543</v>
      </c>
      <c r="Y492" t="s">
        <v>19544</v>
      </c>
      <c r="Z492" t="s">
        <v>19545</v>
      </c>
    </row>
    <row r="493" spans="1:26" x14ac:dyDescent="0.15">
      <c r="A493" s="5" t="str">
        <f>記入用!A493</f>
        <v>咆哮のナトブ</v>
      </c>
      <c r="B493" t="str">
        <f>記入用!B493</f>
        <v>赤錆</v>
      </c>
      <c r="C493" t="s">
        <v>19903</v>
      </c>
      <c r="D493" t="s">
        <v>19912</v>
      </c>
      <c r="E493" t="s">
        <v>1522</v>
      </c>
      <c r="F493">
        <v>50</v>
      </c>
      <c r="I493">
        <v>70</v>
      </c>
      <c r="J493">
        <v>100</v>
      </c>
      <c r="K493">
        <v>4</v>
      </c>
      <c r="L493">
        <v>4</v>
      </c>
      <c r="M493">
        <v>14</v>
      </c>
      <c r="N493">
        <v>17</v>
      </c>
      <c r="O493">
        <v>5</v>
      </c>
      <c r="P493">
        <v>7</v>
      </c>
      <c r="Q493">
        <v>6</v>
      </c>
      <c r="R493">
        <v>12</v>
      </c>
      <c r="S493">
        <v>100</v>
      </c>
      <c r="T493">
        <v>12</v>
      </c>
      <c r="U493">
        <v>6</v>
      </c>
      <c r="V493">
        <v>1</v>
      </c>
      <c r="W493">
        <v>145</v>
      </c>
      <c r="X493" t="s">
        <v>19913</v>
      </c>
    </row>
    <row r="494" spans="1:26" s="8" customFormat="1" x14ac:dyDescent="0.15">
      <c r="A494" s="7" t="str">
        <f>記入用!A494</f>
        <v>蒼茄妖精のナスコ</v>
      </c>
      <c r="B494" s="8" t="str">
        <f>記入用!B494</f>
        <v>Aoi_nasuko</v>
      </c>
    </row>
    <row r="495" spans="1:26" x14ac:dyDescent="0.15">
      <c r="A495" s="5" t="str">
        <f>記入用!A495</f>
        <v>恋慕のリヴァイアサン（男）</v>
      </c>
      <c r="B495" t="str">
        <f>記入用!B495</f>
        <v>舞桜</v>
      </c>
      <c r="C495" t="s">
        <v>19533</v>
      </c>
      <c r="D495" t="s">
        <v>19542</v>
      </c>
      <c r="E495" t="s">
        <v>1522</v>
      </c>
      <c r="F495">
        <v>50</v>
      </c>
      <c r="G495">
        <v>100</v>
      </c>
      <c r="H495">
        <v>50</v>
      </c>
      <c r="I495">
        <v>50</v>
      </c>
      <c r="J495">
        <v>150</v>
      </c>
      <c r="K495">
        <v>3</v>
      </c>
      <c r="L495">
        <v>2</v>
      </c>
      <c r="M495">
        <v>10</v>
      </c>
      <c r="N495">
        <v>15</v>
      </c>
      <c r="O495">
        <v>10</v>
      </c>
      <c r="P495">
        <v>7</v>
      </c>
      <c r="Q495">
        <v>18</v>
      </c>
      <c r="R495">
        <v>15</v>
      </c>
      <c r="S495">
        <v>100</v>
      </c>
      <c r="T495">
        <v>200</v>
      </c>
      <c r="U495">
        <v>300</v>
      </c>
      <c r="V495">
        <v>5</v>
      </c>
      <c r="W495">
        <v>158</v>
      </c>
      <c r="X495" t="s">
        <v>3438</v>
      </c>
      <c r="Y495" t="s">
        <v>19544</v>
      </c>
      <c r="Z495" t="s">
        <v>19545</v>
      </c>
    </row>
    <row r="496" spans="1:26" s="8" customFormat="1" x14ac:dyDescent="0.15">
      <c r="A496" s="7" t="str">
        <f>記入用!A496</f>
        <v>灰のワウト</v>
      </c>
      <c r="B496" s="8" t="str">
        <f>記入用!B496</f>
        <v>ソナリ</v>
      </c>
    </row>
    <row r="497" spans="1:25" s="8" customFormat="1" x14ac:dyDescent="0.15">
      <c r="A497" s="7" t="str">
        <f>記入用!A497</f>
        <v>機械人形のデェイナ</v>
      </c>
      <c r="B497" s="8" t="str">
        <f>記入用!B497</f>
        <v>Rem</v>
      </c>
    </row>
    <row r="498" spans="1:25" s="8" customFormat="1" x14ac:dyDescent="0.15">
      <c r="A498" s="7" t="str">
        <f>記入用!A498</f>
        <v>働き者のヌイ</v>
      </c>
      <c r="B498" s="8" t="str">
        <f>記入用!B498</f>
        <v>Rem</v>
      </c>
    </row>
    <row r="499" spans="1:25" s="8" customFormat="1" x14ac:dyDescent="0.15">
      <c r="A499" s="7" t="str">
        <f>記入用!A499</f>
        <v>忘約のリェーナ</v>
      </c>
      <c r="B499" s="8" t="str">
        <f>記入用!B499</f>
        <v>はちどり</v>
      </c>
    </row>
    <row r="500" spans="1:25" s="8" customFormat="1" x14ac:dyDescent="0.15">
      <c r="A500" s="7" t="str">
        <f>記入用!A500</f>
        <v>再起のメイ</v>
      </c>
      <c r="B500" s="8" t="str">
        <f>記入用!B500</f>
        <v>ソナリ</v>
      </c>
    </row>
    <row r="501" spans="1:25" s="8" customFormat="1" x14ac:dyDescent="0.15">
      <c r="A501" s="7" t="str">
        <f>記入用!A501</f>
        <v>試作機のアンドリュー</v>
      </c>
      <c r="B501" s="8" t="str">
        <f>記入用!B501</f>
        <v>ソナリ</v>
      </c>
    </row>
    <row r="502" spans="1:25" x14ac:dyDescent="0.15">
      <c r="A502" s="5" t="str">
        <f>記入用!A502</f>
        <v>乱鍵のナユタ</v>
      </c>
      <c r="B502" t="str">
        <f>記入用!B502</f>
        <v>赤錆</v>
      </c>
      <c r="C502" t="s">
        <v>20233</v>
      </c>
      <c r="D502" t="s">
        <v>20239</v>
      </c>
      <c r="E502" t="s">
        <v>20240</v>
      </c>
      <c r="F502">
        <v>50</v>
      </c>
      <c r="I502">
        <v>100</v>
      </c>
      <c r="J502">
        <v>100</v>
      </c>
      <c r="K502">
        <v>6</v>
      </c>
      <c r="L502">
        <v>12</v>
      </c>
      <c r="M502">
        <v>6</v>
      </c>
      <c r="N502">
        <v>6</v>
      </c>
      <c r="O502">
        <v>14</v>
      </c>
      <c r="P502">
        <v>14</v>
      </c>
      <c r="Q502">
        <v>6</v>
      </c>
      <c r="R502">
        <v>1</v>
      </c>
      <c r="S502">
        <v>70</v>
      </c>
      <c r="T502">
        <v>1</v>
      </c>
      <c r="U502">
        <v>99999999</v>
      </c>
      <c r="V502">
        <v>1</v>
      </c>
      <c r="W502">
        <v>180</v>
      </c>
      <c r="X502" t="s">
        <v>484</v>
      </c>
      <c r="Y502" t="s">
        <v>20241</v>
      </c>
    </row>
    <row r="503" spans="1:25" s="8" customFormat="1" x14ac:dyDescent="0.15">
      <c r="A503" s="7" t="str">
        <f>記入用!A503</f>
        <v>竜騎のアイガーガ</v>
      </c>
      <c r="B503" s="8" t="str">
        <f>記入用!B503</f>
        <v>おろすきー</v>
      </c>
    </row>
    <row r="504" spans="1:25" x14ac:dyDescent="0.15">
      <c r="A504" s="5" t="str">
        <f>記入用!A504</f>
        <v>合縁奇縁のシンシア(oo版)</v>
      </c>
      <c r="B504" t="str">
        <f>記入用!B504</f>
        <v>ソナリ</v>
      </c>
      <c r="C504" t="s">
        <v>20562</v>
      </c>
      <c r="D504" t="s">
        <v>20567</v>
      </c>
      <c r="E504" t="s">
        <v>20568</v>
      </c>
      <c r="F504">
        <v>50</v>
      </c>
      <c r="G504">
        <v>200</v>
      </c>
      <c r="I504">
        <v>150</v>
      </c>
      <c r="J504">
        <v>120</v>
      </c>
      <c r="K504">
        <v>1</v>
      </c>
      <c r="L504">
        <v>1</v>
      </c>
      <c r="M504">
        <v>1</v>
      </c>
      <c r="N504">
        <v>1</v>
      </c>
      <c r="O504">
        <v>1</v>
      </c>
      <c r="P504">
        <v>1</v>
      </c>
      <c r="Q504">
        <v>1</v>
      </c>
      <c r="R504">
        <v>10</v>
      </c>
      <c r="S504">
        <v>60</v>
      </c>
      <c r="T504">
        <v>10</v>
      </c>
      <c r="U504">
        <v>10</v>
      </c>
      <c r="V504">
        <v>1</v>
      </c>
      <c r="W504">
        <v>30</v>
      </c>
      <c r="X504" t="s">
        <v>20569</v>
      </c>
      <c r="Y504" t="s">
        <v>20570</v>
      </c>
    </row>
    <row r="505" spans="1:25" x14ac:dyDescent="0.15">
      <c r="A505" s="5" t="str">
        <f>記入用!A505</f>
        <v>合縁奇縁のシンシア(MMA版)</v>
      </c>
      <c r="B505" t="str">
        <f>記入用!B505</f>
        <v>ソナリ</v>
      </c>
      <c r="C505" t="s">
        <v>20562</v>
      </c>
      <c r="D505" t="s">
        <v>20567</v>
      </c>
      <c r="E505" t="s">
        <v>20568</v>
      </c>
      <c r="F505">
        <v>50</v>
      </c>
      <c r="G505">
        <v>200</v>
      </c>
      <c r="I505">
        <v>150</v>
      </c>
      <c r="J505">
        <v>120</v>
      </c>
      <c r="K505">
        <v>1</v>
      </c>
      <c r="L505">
        <v>1</v>
      </c>
      <c r="M505">
        <v>1</v>
      </c>
      <c r="N505">
        <v>1</v>
      </c>
      <c r="O505">
        <v>1</v>
      </c>
      <c r="P505">
        <v>1</v>
      </c>
      <c r="Q505">
        <v>1</v>
      </c>
      <c r="R505">
        <v>10</v>
      </c>
      <c r="S505">
        <v>60</v>
      </c>
      <c r="T505">
        <v>10</v>
      </c>
      <c r="U505">
        <v>10</v>
      </c>
      <c r="V505">
        <v>1</v>
      </c>
      <c r="W505">
        <v>30</v>
      </c>
      <c r="X505" t="s">
        <v>20569</v>
      </c>
      <c r="Y505" t="s">
        <v>20570</v>
      </c>
    </row>
    <row r="506" spans="1:25" s="8" customFormat="1" x14ac:dyDescent="0.15">
      <c r="A506" s="7" t="str">
        <f>記入用!A506</f>
        <v>文字だけ赤魔獣王《グードガ》</v>
      </c>
      <c r="B506" s="8" t="str">
        <f>記入用!B506</f>
        <v>asutosu</v>
      </c>
    </row>
    <row r="507" spans="1:25" s="8" customFormat="1" x14ac:dyDescent="0.15">
      <c r="A507" s="7" t="str">
        <f>記入用!A507</f>
        <v>黒魔獣王《ビョー》</v>
      </c>
      <c r="B507" s="8" t="str">
        <f>記入用!B507</f>
        <v>asutosu</v>
      </c>
    </row>
    <row r="508" spans="1:25" s="8" customFormat="1" x14ac:dyDescent="0.15">
      <c r="A508" s="7" t="str">
        <f>記入用!A508</f>
        <v>青魔獣王《ゾリドン》</v>
      </c>
      <c r="B508" s="8" t="str">
        <f>記入用!B508</f>
        <v>asutosu</v>
      </c>
    </row>
    <row r="509" spans="1:25" s="8" customFormat="1" x14ac:dyDescent="0.15">
      <c r="A509" s="7" t="str">
        <f>記入用!A509</f>
        <v>赤魔獣王《グードガ》</v>
      </c>
      <c r="B509" s="8" t="str">
        <f>記入用!B509</f>
        <v>asutosu</v>
      </c>
    </row>
    <row r="510" spans="1:25" s="8" customFormat="1" x14ac:dyDescent="0.15">
      <c r="A510" s="7" t="str">
        <f>記入用!A510</f>
        <v>白魔獣王《ペッピ》</v>
      </c>
      <c r="B510" s="8" t="str">
        <f>記入用!B510</f>
        <v>asutosu</v>
      </c>
    </row>
    <row r="511" spans="1:25" s="8" customFormat="1" x14ac:dyDescent="0.15">
      <c r="A511" s="7" t="str">
        <f>記入用!A511</f>
        <v>金山毘売神</v>
      </c>
      <c r="B511" s="8" t="str">
        <f>記入用!B511</f>
        <v>秋宗</v>
      </c>
    </row>
    <row r="512" spans="1:25" s="8" customFormat="1" x14ac:dyDescent="0.15">
      <c r="A512" s="7" t="str">
        <f>記入用!A512</f>
        <v>金山彦命</v>
      </c>
      <c r="B512" s="8" t="str">
        <f>記入用!B512</f>
        <v>秋宗</v>
      </c>
    </row>
    <row r="513" spans="1:25" s="8" customFormat="1" x14ac:dyDescent="0.15">
      <c r="A513" s="7" t="str">
        <f>記入用!A513</f>
        <v>菅原天神</v>
      </c>
      <c r="B513" s="8" t="str">
        <f>記入用!B513</f>
        <v>秋宗</v>
      </c>
    </row>
    <row r="514" spans="1:25" s="8" customFormat="1" x14ac:dyDescent="0.15">
      <c r="A514" s="7" t="str">
        <f>記入用!A514</f>
        <v>素戔嗚命</v>
      </c>
      <c r="B514" s="8" t="str">
        <f>記入用!B514</f>
        <v>秋宗</v>
      </c>
    </row>
    <row r="515" spans="1:25" s="8" customFormat="1" x14ac:dyDescent="0.15">
      <c r="A515" s="7" t="str">
        <f>記入用!A515</f>
        <v>天若日子</v>
      </c>
      <c r="B515" s="8" t="str">
        <f>記入用!B515</f>
        <v>秋宗</v>
      </c>
    </row>
    <row r="516" spans="1:25" s="8" customFormat="1" x14ac:dyDescent="0.15">
      <c r="A516" s="7" t="str">
        <f>記入用!A516</f>
        <v>天手力雄命</v>
      </c>
      <c r="B516" s="8" t="str">
        <f>記入用!B516</f>
        <v>秋宗</v>
      </c>
    </row>
    <row r="517" spans="1:25" s="8" customFormat="1" x14ac:dyDescent="0.15">
      <c r="A517" s="7" t="str">
        <f>記入用!A517</f>
        <v>天津甕星</v>
      </c>
      <c r="B517" s="8" t="str">
        <f>記入用!B517</f>
        <v>秋宗</v>
      </c>
    </row>
    <row r="518" spans="1:25" s="8" customFormat="1" x14ac:dyDescent="0.15">
      <c r="A518" s="7" t="str">
        <f>記入用!A518</f>
        <v>木花咲耶姫</v>
      </c>
      <c r="B518" s="8" t="str">
        <f>記入用!B518</f>
        <v>秋宗</v>
      </c>
    </row>
    <row r="519" spans="1:25" s="8" customFormat="1" x14ac:dyDescent="0.15">
      <c r="A519" s="7" t="str">
        <f>記入用!A519</f>
        <v>火群のヴュール</v>
      </c>
      <c r="B519" s="8" t="str">
        <f>記入用!B519</f>
        <v>信仰</v>
      </c>
    </row>
    <row r="520" spans="1:25" s="8" customFormat="1" x14ac:dyDescent="0.15">
      <c r="A520" s="7" t="str">
        <f>記入用!A520</f>
        <v>新月のヘカテー[oo版]</v>
      </c>
      <c r="B520" s="8" t="str">
        <f>記入用!B520</f>
        <v>ソナリ</v>
      </c>
    </row>
    <row r="521" spans="1:25" s="8" customFormat="1" x14ac:dyDescent="0.15">
      <c r="A521" s="7" t="str">
        <f>記入用!A521</f>
        <v>新月のヘカテー[MMA版]</v>
      </c>
      <c r="B521" s="8" t="str">
        <f>記入用!B521</f>
        <v>ソナリ</v>
      </c>
    </row>
    <row r="522" spans="1:25" s="8" customFormat="1" x14ac:dyDescent="0.15">
      <c r="A522" s="7" t="str">
        <f>記入用!A522</f>
        <v>プリンチャンアイドルさら</v>
      </c>
      <c r="B522" s="8" t="str">
        <f>記入用!B522</f>
        <v>ローエル</v>
      </c>
    </row>
    <row r="523" spans="1:25" x14ac:dyDescent="0.15">
      <c r="A523" s="5" t="str">
        <f>記入用!A523</f>
        <v>劣速のアルビィ</v>
      </c>
      <c r="B523" t="str">
        <f>記入用!B523</f>
        <v>Aoi_nasuko</v>
      </c>
      <c r="C523" t="s">
        <v>20789</v>
      </c>
      <c r="D523" t="s">
        <v>20793</v>
      </c>
      <c r="E523" t="s">
        <v>465</v>
      </c>
      <c r="G523">
        <v>200</v>
      </c>
      <c r="I523">
        <v>50</v>
      </c>
      <c r="J523">
        <v>100</v>
      </c>
      <c r="K523">
        <v>4</v>
      </c>
      <c r="L523">
        <v>2</v>
      </c>
      <c r="M523">
        <v>6</v>
      </c>
      <c r="N523">
        <v>6</v>
      </c>
      <c r="O523">
        <v>5</v>
      </c>
      <c r="P523">
        <v>4</v>
      </c>
      <c r="Q523">
        <v>4</v>
      </c>
      <c r="R523">
        <v>8</v>
      </c>
      <c r="S523">
        <v>200</v>
      </c>
      <c r="T523">
        <v>14</v>
      </c>
      <c r="U523">
        <v>5</v>
      </c>
      <c r="V523">
        <v>350</v>
      </c>
      <c r="W523">
        <v>140</v>
      </c>
      <c r="X523" s="13" t="s">
        <v>20794</v>
      </c>
      <c r="Y523" t="s">
        <v>20795</v>
      </c>
    </row>
    <row r="524" spans="1:25" x14ac:dyDescent="0.15">
      <c r="A524" s="5" t="str">
        <f>記入用!A524</f>
        <v>魂無き霊馬・アルビ</v>
      </c>
      <c r="B524" t="str">
        <f>記入用!B524</f>
        <v>Aoi_nasuko</v>
      </c>
      <c r="C524" t="s">
        <v>20818</v>
      </c>
      <c r="D524" t="s">
        <v>20821</v>
      </c>
      <c r="E524" t="s">
        <v>465</v>
      </c>
      <c r="I524">
        <v>30</v>
      </c>
      <c r="J524">
        <v>100</v>
      </c>
      <c r="K524">
        <v>6</v>
      </c>
      <c r="L524">
        <v>2</v>
      </c>
      <c r="M524">
        <v>6</v>
      </c>
      <c r="N524">
        <v>8</v>
      </c>
      <c r="O524">
        <v>4</v>
      </c>
      <c r="P524">
        <v>4</v>
      </c>
      <c r="Q524">
        <v>8</v>
      </c>
      <c r="R524">
        <v>8</v>
      </c>
      <c r="S524">
        <v>150</v>
      </c>
      <c r="T524">
        <v>10</v>
      </c>
      <c r="U524">
        <v>3</v>
      </c>
      <c r="V524">
        <v>30</v>
      </c>
      <c r="W524">
        <v>120</v>
      </c>
      <c r="X524" s="13" t="s">
        <v>20794</v>
      </c>
      <c r="Y524" t="s">
        <v>20822</v>
      </c>
    </row>
    <row r="525" spans="1:25" x14ac:dyDescent="0.15">
      <c r="A525" s="5" t="str">
        <f>記入用!A525</f>
        <v>魔狩のセツ</v>
      </c>
      <c r="B525" t="str">
        <f>記入用!B525</f>
        <v>ウィル</v>
      </c>
      <c r="C525" t="s">
        <v>20845</v>
      </c>
      <c r="D525" t="s">
        <v>20853</v>
      </c>
      <c r="E525" t="s">
        <v>20854</v>
      </c>
      <c r="F525">
        <v>0</v>
      </c>
      <c r="G525">
        <v>5000</v>
      </c>
      <c r="H525">
        <v>5000</v>
      </c>
      <c r="I525">
        <v>30</v>
      </c>
      <c r="J525">
        <v>150</v>
      </c>
      <c r="K525">
        <v>25</v>
      </c>
      <c r="L525">
        <v>25</v>
      </c>
      <c r="M525">
        <v>20</v>
      </c>
      <c r="N525">
        <v>20</v>
      </c>
      <c r="O525">
        <v>20</v>
      </c>
      <c r="P525">
        <v>30</v>
      </c>
      <c r="Q525">
        <v>25</v>
      </c>
      <c r="R525">
        <v>25</v>
      </c>
      <c r="S525">
        <v>150</v>
      </c>
      <c r="T525">
        <v>20</v>
      </c>
      <c r="U525">
        <v>15</v>
      </c>
      <c r="V525">
        <v>7</v>
      </c>
      <c r="W525">
        <v>7</v>
      </c>
      <c r="X525" s="13" t="s">
        <v>4492</v>
      </c>
      <c r="Y525" t="s">
        <v>20855</v>
      </c>
    </row>
    <row r="526" spans="1:25" s="8" customFormat="1" x14ac:dyDescent="0.15">
      <c r="A526" s="7" t="str">
        <f>記入用!A526</f>
        <v>セクシーすぎるメヒョウ</v>
      </c>
      <c r="B526" s="8" t="str">
        <f>記入用!B526</f>
        <v>風見鶏　遊</v>
      </c>
    </row>
    <row r="527" spans="1:25" s="8" customFormat="1" x14ac:dyDescent="0.15">
      <c r="A527" s="7" t="str">
        <f>記入用!A527</f>
        <v>恐涙のシャウト</v>
      </c>
      <c r="B527" s="8" t="str">
        <f>記入用!B527</f>
        <v>サイレント</v>
      </c>
    </row>
    <row r="528" spans="1:25" s="8" customFormat="1" x14ac:dyDescent="0.15">
      <c r="A528" s="7" t="str">
        <f>記入用!A528</f>
        <v>階のステラウェイ</v>
      </c>
      <c r="B528" s="8" t="str">
        <f>記入用!B528</f>
        <v>サイレント</v>
      </c>
    </row>
    <row r="529" spans="1:25" s="8" customFormat="1" x14ac:dyDescent="0.15">
      <c r="A529" s="7" t="str">
        <f>記入用!A529</f>
        <v>烙印のシジル</v>
      </c>
      <c r="B529" s="8" t="str">
        <f>記入用!B529</f>
        <v>サイレント</v>
      </c>
    </row>
    <row r="530" spans="1:25" x14ac:dyDescent="0.15">
      <c r="A530" s="5" t="str">
        <f>記入用!A530</f>
        <v>バッター</v>
      </c>
      <c r="B530" t="str">
        <f>記入用!B530</f>
        <v>サイレント</v>
      </c>
      <c r="C530" t="s">
        <v>21081</v>
      </c>
      <c r="D530" t="s">
        <v>21087</v>
      </c>
      <c r="E530" t="s">
        <v>1522</v>
      </c>
      <c r="F530">
        <v>100</v>
      </c>
      <c r="I530">
        <v>130</v>
      </c>
      <c r="J530">
        <v>120</v>
      </c>
      <c r="K530">
        <v>13</v>
      </c>
      <c r="L530">
        <v>13</v>
      </c>
      <c r="M530">
        <v>12</v>
      </c>
      <c r="N530">
        <v>10</v>
      </c>
      <c r="O530">
        <v>8</v>
      </c>
      <c r="P530">
        <v>7</v>
      </c>
      <c r="Q530">
        <v>12</v>
      </c>
      <c r="R530">
        <v>5</v>
      </c>
      <c r="S530">
        <v>120</v>
      </c>
      <c r="T530">
        <v>1</v>
      </c>
      <c r="U530">
        <v>1</v>
      </c>
      <c r="V530">
        <v>3</v>
      </c>
      <c r="W530">
        <v>170</v>
      </c>
      <c r="X530" t="s">
        <v>21088</v>
      </c>
      <c r="Y530" t="s">
        <v>21089</v>
      </c>
    </row>
    <row r="531" spans="1:25" s="8" customFormat="1" x14ac:dyDescent="0.15">
      <c r="A531" s="7" t="str">
        <f>記入用!A531</f>
        <v>春子のカスゴ</v>
      </c>
      <c r="B531" s="8" t="str">
        <f>記入用!B531</f>
        <v>ソナリ</v>
      </c>
    </row>
    <row r="532" spans="1:25" s="8" customFormat="1" x14ac:dyDescent="0.15">
      <c r="A532" s="7" t="str">
        <f>記入用!A532</f>
        <v>世線のワライン</v>
      </c>
      <c r="B532" s="8" t="str">
        <f>記入用!B532</f>
        <v>Aoi_nasuko</v>
      </c>
    </row>
    <row r="533" spans="1:25" s="8" customFormat="1" x14ac:dyDescent="0.15">
      <c r="A533" s="7" t="str">
        <f>記入用!A533</f>
        <v>聖夜祭のガトー</v>
      </c>
      <c r="B533" s="8" t="str">
        <f>記入用!B533</f>
        <v>ソナリ</v>
      </c>
    </row>
    <row r="534" spans="1:25" s="8" customFormat="1" x14ac:dyDescent="0.15">
      <c r="A534" s="7" t="str">
        <f>記入用!A534</f>
        <v>ほろ酔いのドゥーレイン</v>
      </c>
      <c r="B534" s="8" t="str">
        <f>記入用!B534</f>
        <v>Aoi_nasuko</v>
      </c>
    </row>
    <row r="535" spans="1:25" s="8" customFormat="1" x14ac:dyDescent="0.15">
      <c r="A535" s="7" t="str">
        <f>記入用!A535</f>
        <v>宝の巫顕『クルーラ』</v>
      </c>
      <c r="B535" s="8" t="str">
        <f>記入用!B535</f>
        <v>Aoi_nasuko</v>
      </c>
    </row>
    <row r="536" spans="1:25" s="8" customFormat="1" x14ac:dyDescent="0.15">
      <c r="A536" s="7" t="str">
        <f>記入用!A536</f>
        <v>汐路のセリア</v>
      </c>
      <c r="B536" s="8" t="str">
        <f>記入用!B536</f>
        <v>Aoi_nasuko</v>
      </c>
    </row>
    <row r="537" spans="1:25" s="8" customFormat="1" x14ac:dyDescent="0.15">
      <c r="A537" s="7" t="str">
        <f>記入用!A537</f>
        <v>牧畜のダイボニー</v>
      </c>
      <c r="B537" s="8" t="str">
        <f>記入用!B537</f>
        <v>Aoi_nasuko</v>
      </c>
    </row>
    <row r="538" spans="1:25" s="8" customFormat="1" x14ac:dyDescent="0.15">
      <c r="A538" s="7" t="str">
        <f>記入用!A538</f>
        <v>妖鍛のルージィ</v>
      </c>
      <c r="B538" s="8" t="str">
        <f>記入用!B538</f>
        <v>Aoi_nasuko</v>
      </c>
    </row>
    <row r="539" spans="1:25" s="8" customFormat="1" x14ac:dyDescent="0.15">
      <c r="A539" s="7" t="str">
        <f>記入用!A539</f>
        <v>エレア殺しのRB13</v>
      </c>
      <c r="B539" s="8" t="str">
        <f>記入用!B539</f>
        <v>風見鶏　遊</v>
      </c>
    </row>
    <row r="540" spans="1:25" s="8" customFormat="1" x14ac:dyDescent="0.15">
      <c r="A540" s="7" t="str">
        <f>記入用!A540</f>
        <v>黒き森の君主</v>
      </c>
      <c r="B540" s="8" t="str">
        <f>記入用!B540</f>
        <v>ウィル</v>
      </c>
    </row>
    <row r="541" spans="1:25" s="8" customFormat="1" x14ac:dyDescent="0.15">
      <c r="A541" s="7" t="str">
        <f>記入用!A541</f>
        <v>透き通る輝きのミカ</v>
      </c>
      <c r="B541" s="8" t="str">
        <f>記入用!B541</f>
        <v>風見鶏　遊</v>
      </c>
    </row>
    <row r="542" spans="1:25" s="8" customFormat="1" x14ac:dyDescent="0.15">
      <c r="A542" s="7" t="str">
        <f>記入用!A542</f>
        <v>自由なる翼のウィン</v>
      </c>
      <c r="B542" s="8" t="str">
        <f>記入用!B542</f>
        <v>風見鶏　遊</v>
      </c>
    </row>
  </sheetData>
  <phoneticPr fontId="2"/>
  <hyperlinks>
    <hyperlink ref="B19" r:id="rId1" display="kw@" xr:uid="{DD2D7FB7-02D5-45BF-BB13-1042C9C01934}"/>
  </hyperlinks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EA862-069D-4D05-8C13-43422A3D2B96}">
  <dimension ref="A1:Q542"/>
  <sheetViews>
    <sheetView zoomScale="80" zoomScaleNormal="80" workbookViewId="0">
      <pane xSplit="3" ySplit="1" topLeftCell="D507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:XFD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2.875" bestFit="1" customWidth="1"/>
    <col min="4" max="4" width="14.875" bestFit="1" customWidth="1"/>
    <col min="5" max="5" width="9" bestFit="1" customWidth="1"/>
    <col min="6" max="14" width="5.25" bestFit="1" customWidth="1"/>
    <col min="15" max="15" width="9.625" bestFit="1" customWidth="1"/>
    <col min="16" max="16" width="59.75" bestFit="1" customWidth="1"/>
    <col min="18" max="18" width="10.25" bestFit="1" customWidth="1"/>
    <col min="21" max="21" width="49.75" bestFit="1" customWidth="1"/>
  </cols>
  <sheetData>
    <row r="1" spans="1:17" x14ac:dyDescent="0.15">
      <c r="A1" s="3" t="s">
        <v>230</v>
      </c>
      <c r="B1" t="s">
        <v>229</v>
      </c>
      <c r="C1" t="s">
        <v>425</v>
      </c>
      <c r="D1" t="s">
        <v>463</v>
      </c>
      <c r="E1" t="s">
        <v>554</v>
      </c>
      <c r="F1" t="s">
        <v>470</v>
      </c>
      <c r="G1" t="s">
        <v>471</v>
      </c>
      <c r="H1" t="s">
        <v>472</v>
      </c>
      <c r="I1" t="s">
        <v>473</v>
      </c>
      <c r="J1" t="s">
        <v>474</v>
      </c>
      <c r="K1" t="s">
        <v>475</v>
      </c>
      <c r="L1" t="s">
        <v>476</v>
      </c>
      <c r="M1" t="s">
        <v>477</v>
      </c>
      <c r="N1" t="s">
        <v>478</v>
      </c>
      <c r="O1" t="s">
        <v>555</v>
      </c>
      <c r="P1" t="s">
        <v>486</v>
      </c>
      <c r="Q1" t="s">
        <v>11979</v>
      </c>
    </row>
    <row r="2" spans="1:17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10691</v>
      </c>
      <c r="E2" t="s">
        <v>10688</v>
      </c>
      <c r="F2">
        <v>6</v>
      </c>
      <c r="G2">
        <v>6</v>
      </c>
      <c r="H2">
        <v>6</v>
      </c>
      <c r="I2">
        <v>6</v>
      </c>
      <c r="J2">
        <v>6</v>
      </c>
      <c r="K2">
        <v>6</v>
      </c>
      <c r="L2">
        <v>6</v>
      </c>
      <c r="M2">
        <v>6</v>
      </c>
      <c r="N2">
        <v>0</v>
      </c>
      <c r="O2" t="s">
        <v>619</v>
      </c>
      <c r="P2" t="s">
        <v>10692</v>
      </c>
    </row>
    <row r="3" spans="1:17" s="8" customFormat="1" x14ac:dyDescent="0.15">
      <c r="A3" s="7" t="str">
        <f>記入用!A3</f>
        <v>クーガ－Ⅰ型</v>
      </c>
      <c r="B3" s="8" t="str">
        <f>記入用!B3</f>
        <v>kitakatasyurain</v>
      </c>
    </row>
    <row r="4" spans="1:17" s="8" customFormat="1" x14ac:dyDescent="0.15">
      <c r="A4" s="7" t="str">
        <f>記入用!A4</f>
        <v>歌声のメロディヤ</v>
      </c>
      <c r="B4" s="8" t="str">
        <f>記入用!B4</f>
        <v>さくやせんか</v>
      </c>
    </row>
    <row r="5" spans="1:17" s="8" customFormat="1" x14ac:dyDescent="0.15">
      <c r="A5" s="7" t="str">
        <f>記入用!A5</f>
        <v>ふかふかのゼンメル</v>
      </c>
      <c r="B5" s="8" t="str">
        <f>記入用!B5</f>
        <v>さくやせんか</v>
      </c>
    </row>
    <row r="6" spans="1:17" s="8" customFormat="1" x14ac:dyDescent="0.15">
      <c r="A6" s="7" t="str">
        <f>記入用!A6</f>
        <v>猫軍団長のジェーニャ</v>
      </c>
      <c r="B6" s="8" t="str">
        <f>記入用!B6</f>
        <v>さくやせんか</v>
      </c>
    </row>
    <row r="7" spans="1:17" x14ac:dyDescent="0.15">
      <c r="A7" s="5" t="str">
        <f>記入用!A7</f>
        <v>貯蔵のハミャーク</v>
      </c>
      <c r="B7" t="str">
        <f>記入用!B7</f>
        <v>さくやせんか</v>
      </c>
      <c r="C7" t="s">
        <v>7913</v>
      </c>
      <c r="D7" t="s">
        <v>7918</v>
      </c>
      <c r="E7" t="s">
        <v>465</v>
      </c>
      <c r="F7">
        <v>0</v>
      </c>
      <c r="G7">
        <v>0</v>
      </c>
      <c r="H7">
        <v>0</v>
      </c>
      <c r="I7">
        <v>3</v>
      </c>
      <c r="J7">
        <v>5</v>
      </c>
      <c r="K7">
        <v>10</v>
      </c>
      <c r="L7">
        <v>10</v>
      </c>
      <c r="M7">
        <v>30</v>
      </c>
      <c r="N7">
        <v>20</v>
      </c>
      <c r="O7" t="s">
        <v>7510</v>
      </c>
      <c r="P7" t="s">
        <v>7919</v>
      </c>
    </row>
    <row r="8" spans="1:17" s="8" customFormat="1" x14ac:dyDescent="0.15">
      <c r="A8" s="7" t="str">
        <f>記入用!A8</f>
        <v>思索のサヴァー</v>
      </c>
      <c r="B8" s="8" t="str">
        <f>記入用!B8</f>
        <v>さくやせんか</v>
      </c>
    </row>
    <row r="9" spans="1:17" x14ac:dyDescent="0.15">
      <c r="A9" s="5" t="str">
        <f>記入用!A9</f>
        <v>夢想のクローリク</v>
      </c>
      <c r="B9" t="str">
        <f>記入用!B9</f>
        <v>さくやせんか</v>
      </c>
      <c r="C9" t="s">
        <v>8024</v>
      </c>
      <c r="D9" t="s">
        <v>8029</v>
      </c>
      <c r="E9" t="s">
        <v>8030</v>
      </c>
      <c r="F9">
        <v>0</v>
      </c>
      <c r="G9">
        <v>0</v>
      </c>
      <c r="H9">
        <v>2</v>
      </c>
      <c r="I9">
        <v>0</v>
      </c>
      <c r="J9">
        <v>15</v>
      </c>
      <c r="K9">
        <v>5</v>
      </c>
      <c r="L9">
        <v>6</v>
      </c>
      <c r="M9">
        <v>0</v>
      </c>
      <c r="N9">
        <v>0</v>
      </c>
      <c r="O9" t="s">
        <v>1101</v>
      </c>
      <c r="P9" t="s">
        <v>8031</v>
      </c>
    </row>
    <row r="10" spans="1:17" x14ac:dyDescent="0.15">
      <c r="A10" s="5" t="str">
        <f>記入用!A10</f>
        <v>闘志のヴォルク</v>
      </c>
      <c r="B10" t="str">
        <f>記入用!B10</f>
        <v>さくやせんか</v>
      </c>
      <c r="C10" t="s">
        <v>7992</v>
      </c>
      <c r="D10" t="s">
        <v>7993</v>
      </c>
      <c r="E10" t="s">
        <v>7597</v>
      </c>
      <c r="F10">
        <v>7</v>
      </c>
      <c r="G10">
        <v>15</v>
      </c>
      <c r="H10">
        <v>7</v>
      </c>
      <c r="I10">
        <v>0</v>
      </c>
      <c r="J10">
        <v>0</v>
      </c>
      <c r="K10">
        <v>0</v>
      </c>
      <c r="L10">
        <v>0</v>
      </c>
      <c r="M10">
        <v>0</v>
      </c>
      <c r="N10">
        <v>3</v>
      </c>
      <c r="O10" t="s">
        <v>7510</v>
      </c>
      <c r="P10" t="s">
        <v>7994</v>
      </c>
    </row>
    <row r="11" spans="1:17" s="8" customFormat="1" x14ac:dyDescent="0.15">
      <c r="A11" s="7" t="str">
        <f>記入用!A11</f>
        <v>逃げ足のヤーシェリツァ</v>
      </c>
      <c r="B11" s="8" t="str">
        <f>記入用!B11</f>
        <v>さくやせんか</v>
      </c>
    </row>
    <row r="12" spans="1:17" s="8" customFormat="1" x14ac:dyDescent="0.15">
      <c r="A12" s="7" t="str">
        <f>記入用!A12</f>
        <v>白ねずみのアニュータ</v>
      </c>
      <c r="B12" s="8" t="str">
        <f>記入用!B12</f>
        <v>さくやせんか</v>
      </c>
    </row>
    <row r="13" spans="1:17" x14ac:dyDescent="0.15">
      <c r="A13" s="5" t="str">
        <f>記入用!A13</f>
        <v>撲殺のミハイル</v>
      </c>
      <c r="B13" t="str">
        <f>記入用!B13</f>
        <v>さくやせんか</v>
      </c>
      <c r="C13" t="s">
        <v>7913</v>
      </c>
      <c r="D13" t="s">
        <v>7918</v>
      </c>
      <c r="E13" t="s">
        <v>465</v>
      </c>
      <c r="F13">
        <v>0</v>
      </c>
      <c r="G13">
        <v>0</v>
      </c>
      <c r="H13">
        <v>0</v>
      </c>
      <c r="I13">
        <v>3</v>
      </c>
      <c r="J13">
        <v>5</v>
      </c>
      <c r="K13">
        <v>10</v>
      </c>
      <c r="L13">
        <v>10</v>
      </c>
      <c r="M13">
        <v>30</v>
      </c>
      <c r="N13">
        <v>20</v>
      </c>
      <c r="O13" t="s">
        <v>7510</v>
      </c>
      <c r="P13" t="s">
        <v>7919</v>
      </c>
    </row>
    <row r="14" spans="1:17" s="8" customFormat="1" x14ac:dyDescent="0.15">
      <c r="A14" s="7" t="str">
        <f>記入用!A14</f>
        <v>連撃のラースカ</v>
      </c>
      <c r="B14" s="8" t="str">
        <f>記入用!B14</f>
        <v>さくやせんか</v>
      </c>
    </row>
    <row r="15" spans="1:17" s="8" customFormat="1" x14ac:dyDescent="0.15">
      <c r="A15" s="7" t="str">
        <f>記入用!A15</f>
        <v>炎のブラネ</v>
      </c>
      <c r="B15" s="8" t="str">
        <f>記入用!B15</f>
        <v>さくやせんか</v>
      </c>
    </row>
    <row r="16" spans="1:17" s="8" customFormat="1" x14ac:dyDescent="0.15">
      <c r="A16" s="7" t="str">
        <f>記入用!A16</f>
        <v>冷気のエーザ</v>
      </c>
      <c r="B16" s="8" t="str">
        <f>記入用!B16</f>
        <v>さくやせんか</v>
      </c>
    </row>
    <row r="17" spans="1:16" s="8" customFormat="1" x14ac:dyDescent="0.15">
      <c r="A17" s="7" t="str">
        <f>記入用!A17</f>
        <v>電撃のドネー</v>
      </c>
      <c r="B17" s="8" t="str">
        <f>記入用!B17</f>
        <v>さくやせんか</v>
      </c>
    </row>
    <row r="18" spans="1:16" x14ac:dyDescent="0.15">
      <c r="A18" s="5" t="str">
        <f>記入用!A18</f>
        <v>ニュータイプのアムロ・レイ</v>
      </c>
      <c r="B18" t="str">
        <f>記入用!B18</f>
        <v>モヒさん</v>
      </c>
      <c r="C18" t="s">
        <v>547</v>
      </c>
      <c r="D18" t="s">
        <v>553</v>
      </c>
      <c r="E18" t="s">
        <v>465</v>
      </c>
      <c r="F18">
        <v>13</v>
      </c>
      <c r="G18">
        <v>20</v>
      </c>
      <c r="H18">
        <v>0</v>
      </c>
      <c r="I18">
        <v>0</v>
      </c>
      <c r="J18">
        <v>0</v>
      </c>
      <c r="K18">
        <v>0</v>
      </c>
      <c r="L18">
        <v>0</v>
      </c>
      <c r="M18">
        <v>5</v>
      </c>
      <c r="N18">
        <v>5</v>
      </c>
      <c r="O18" t="s">
        <v>556</v>
      </c>
      <c r="P18" t="s">
        <v>557</v>
      </c>
    </row>
    <row r="19" spans="1:16" s="8" customFormat="1" x14ac:dyDescent="0.15">
      <c r="A19" s="7" t="str">
        <f>記入用!A19</f>
        <v>ポンコツのマニ</v>
      </c>
      <c r="B19" s="8" t="str">
        <f>記入用!B19</f>
        <v>kw＠</v>
      </c>
    </row>
    <row r="20" spans="1:16" x14ac:dyDescent="0.15">
      <c r="A20" s="5" t="str">
        <f>記入用!A20</f>
        <v>メイン盾のブロントさん</v>
      </c>
      <c r="B20" t="str">
        <f>記入用!B20</f>
        <v>マンモーニ</v>
      </c>
      <c r="C20" t="s">
        <v>607</v>
      </c>
      <c r="D20" t="s">
        <v>617</v>
      </c>
      <c r="E20" t="s">
        <v>618</v>
      </c>
      <c r="F20">
        <v>8</v>
      </c>
      <c r="G20">
        <v>12</v>
      </c>
      <c r="H20">
        <v>2</v>
      </c>
      <c r="I20">
        <v>0</v>
      </c>
      <c r="J20">
        <v>0</v>
      </c>
      <c r="K20">
        <v>6</v>
      </c>
      <c r="L20">
        <v>0</v>
      </c>
      <c r="M20">
        <v>4</v>
      </c>
      <c r="N20">
        <v>0</v>
      </c>
      <c r="O20" t="s">
        <v>619</v>
      </c>
      <c r="P20" t="s">
        <v>620</v>
      </c>
    </row>
    <row r="21" spans="1:16" x14ac:dyDescent="0.15">
      <c r="A21" s="5" t="str">
        <f>記入用!A21</f>
        <v>暗躍のデジュイ</v>
      </c>
      <c r="B21" t="str">
        <f>記入用!B21</f>
        <v>アーヴィ</v>
      </c>
      <c r="C21" t="s">
        <v>6113</v>
      </c>
      <c r="D21" t="s">
        <v>6119</v>
      </c>
      <c r="E21" t="s">
        <v>6120</v>
      </c>
      <c r="F21">
        <v>3</v>
      </c>
      <c r="G21">
        <v>3</v>
      </c>
      <c r="H21">
        <v>6</v>
      </c>
      <c r="I21">
        <v>5</v>
      </c>
      <c r="J21">
        <v>5</v>
      </c>
      <c r="K21">
        <v>3</v>
      </c>
      <c r="L21">
        <v>0</v>
      </c>
      <c r="M21">
        <v>0</v>
      </c>
      <c r="N21">
        <v>5</v>
      </c>
      <c r="O21" t="s">
        <v>6121</v>
      </c>
      <c r="P21" t="s">
        <v>6122</v>
      </c>
    </row>
    <row r="22" spans="1:16" s="8" customFormat="1" x14ac:dyDescent="0.15">
      <c r="A22" s="7" t="str">
        <f>記入用!A22</f>
        <v>運命のミラ</v>
      </c>
      <c r="B22" s="8" t="str">
        <f>記入用!B22</f>
        <v>アーヴィ</v>
      </c>
    </row>
    <row r="23" spans="1:16" s="8" customFormat="1" x14ac:dyDescent="0.15">
      <c r="A23" s="7" t="str">
        <f>記入用!A23</f>
        <v>叡智のルフルン</v>
      </c>
      <c r="B23" s="8" t="str">
        <f>記入用!B23</f>
        <v>アーヴィ</v>
      </c>
    </row>
    <row r="24" spans="1:16" s="8" customFormat="1" x14ac:dyDescent="0.15">
      <c r="A24" s="7" t="str">
        <f>記入用!A24</f>
        <v>円環のまどか</v>
      </c>
      <c r="B24" s="8" t="str">
        <f>記入用!B24</f>
        <v>迷子の子猫まっしぐら</v>
      </c>
    </row>
    <row r="25" spans="1:16" s="8" customFormat="1" x14ac:dyDescent="0.15">
      <c r="A25" s="7" t="str">
        <f>記入用!A25</f>
        <v>演芸のリトモ</v>
      </c>
      <c r="B25" s="8" t="str">
        <f>記入用!B25</f>
        <v>むじゅん</v>
      </c>
    </row>
    <row r="26" spans="1:16" s="8" customFormat="1" x14ac:dyDescent="0.15">
      <c r="A26" s="7" t="str">
        <f>記入用!A26</f>
        <v>応報のエメシス</v>
      </c>
      <c r="B26" s="8" t="str">
        <f>記入用!B26</f>
        <v>むじゅん</v>
      </c>
    </row>
    <row r="27" spans="1:16" s="8" customFormat="1" x14ac:dyDescent="0.15">
      <c r="A27" s="7" t="str">
        <f>記入用!A27</f>
        <v>音楽のルーシェ</v>
      </c>
      <c r="B27" s="8" t="str">
        <f>記入用!B27</f>
        <v>アーヴィ</v>
      </c>
    </row>
    <row r="28" spans="1:16" s="8" customFormat="1" x14ac:dyDescent="0.15">
      <c r="A28" s="7" t="str">
        <f>記入用!A28</f>
        <v>果断のジオルナプト</v>
      </c>
      <c r="B28" s="8" t="str">
        <f>記入用!B28</f>
        <v>風切快夢</v>
      </c>
    </row>
    <row r="29" spans="1:16" s="8" customFormat="1" x14ac:dyDescent="0.15">
      <c r="A29" s="7" t="str">
        <f>記入用!A29</f>
        <v>華のランセス</v>
      </c>
      <c r="B29" s="8" t="str">
        <f>記入用!B29</f>
        <v>お嬢様なでなでの人</v>
      </c>
    </row>
    <row r="30" spans="1:16" x14ac:dyDescent="0.15">
      <c r="A30" s="5" t="str">
        <f>記入用!A30</f>
        <v>怪奇のジャカ</v>
      </c>
      <c r="B30" t="str">
        <f>記入用!B30</f>
        <v>むじゅん</v>
      </c>
      <c r="C30" t="s">
        <v>11307</v>
      </c>
      <c r="D30" t="s">
        <v>11308</v>
      </c>
      <c r="E30" t="s">
        <v>6197</v>
      </c>
      <c r="F30">
        <v>2</v>
      </c>
      <c r="G30">
        <v>2</v>
      </c>
      <c r="H30">
        <v>9</v>
      </c>
      <c r="I30">
        <v>6</v>
      </c>
      <c r="J30">
        <v>5</v>
      </c>
      <c r="K30">
        <v>0</v>
      </c>
      <c r="L30">
        <v>0</v>
      </c>
      <c r="M30">
        <v>3</v>
      </c>
      <c r="N30">
        <v>0</v>
      </c>
      <c r="O30" t="s">
        <v>1101</v>
      </c>
      <c r="P30" t="s">
        <v>11309</v>
      </c>
    </row>
    <row r="31" spans="1:16" s="8" customFormat="1" x14ac:dyDescent="0.15">
      <c r="A31" s="7" t="str">
        <f>記入用!A31</f>
        <v>海鳴りのニヨル</v>
      </c>
      <c r="B31" s="8" t="str">
        <f>記入用!B31</f>
        <v>むじゅん</v>
      </c>
    </row>
    <row r="32" spans="1:16" s="8" customFormat="1" x14ac:dyDescent="0.15">
      <c r="A32" s="7" t="str">
        <f>記入用!A32</f>
        <v>開示のタカヒロ</v>
      </c>
      <c r="B32" s="8" t="str">
        <f>記入用!B32</f>
        <v>風の民</v>
      </c>
    </row>
    <row r="33" spans="1:16" s="8" customFormat="1" x14ac:dyDescent="0.15">
      <c r="A33" s="7" t="str">
        <f>記入用!A33</f>
        <v>冠雪のファルセッカ</v>
      </c>
      <c r="B33" s="8" t="str">
        <f>記入用!B33</f>
        <v>クリス</v>
      </c>
    </row>
    <row r="34" spans="1:16" s="8" customFormat="1" x14ac:dyDescent="0.15">
      <c r="A34" s="7" t="str">
        <f>記入用!A34</f>
        <v>甘き誘いのシャンテリィ</v>
      </c>
      <c r="B34" s="8" t="str">
        <f>記入用!B34</f>
        <v>もち</v>
      </c>
    </row>
    <row r="35" spans="1:16" x14ac:dyDescent="0.15">
      <c r="A35" s="5" t="str">
        <f>記入用!A35</f>
        <v>監督のタツキ</v>
      </c>
      <c r="B35" t="str">
        <f>記入用!B35</f>
        <v>きうきう</v>
      </c>
      <c r="C35" t="s">
        <v>980</v>
      </c>
      <c r="D35" t="s">
        <v>987</v>
      </c>
      <c r="E35" t="s">
        <v>618</v>
      </c>
      <c r="F35">
        <v>8</v>
      </c>
      <c r="G35">
        <v>2</v>
      </c>
      <c r="H35">
        <v>0</v>
      </c>
      <c r="I35">
        <v>2</v>
      </c>
      <c r="J35">
        <v>2</v>
      </c>
      <c r="K35">
        <v>0</v>
      </c>
      <c r="L35">
        <v>8</v>
      </c>
      <c r="M35">
        <v>3</v>
      </c>
      <c r="N35">
        <v>8</v>
      </c>
      <c r="O35" t="s">
        <v>556</v>
      </c>
      <c r="P35" t="s">
        <v>988</v>
      </c>
    </row>
    <row r="36" spans="1:16" s="8" customFormat="1" x14ac:dyDescent="0.15">
      <c r="A36" s="7" t="str">
        <f>記入用!A36</f>
        <v>願いの女神</v>
      </c>
      <c r="B36" s="8" t="str">
        <f>記入用!B36</f>
        <v>アーヴィ</v>
      </c>
    </row>
    <row r="37" spans="1:16" s="8" customFormat="1" x14ac:dyDescent="0.15">
      <c r="A37" s="7" t="str">
        <f>記入用!A37</f>
        <v>寄生のジャスパー</v>
      </c>
      <c r="B37" s="8" t="str">
        <f>記入用!B37</f>
        <v>乞食の悲惨</v>
      </c>
    </row>
    <row r="38" spans="1:16" s="8" customFormat="1" x14ac:dyDescent="0.15">
      <c r="A38" s="7" t="str">
        <f>記入用!A38</f>
        <v>機械弓のリスィ</v>
      </c>
      <c r="B38" s="8" t="str">
        <f>記入用!B38</f>
        <v>比企ひき子</v>
      </c>
    </row>
    <row r="39" spans="1:16" s="8" customFormat="1" x14ac:dyDescent="0.15">
      <c r="A39" s="7" t="str">
        <f>記入用!A39</f>
        <v>欺瞞のライ</v>
      </c>
      <c r="B39" s="8" t="str">
        <f>記入用!B39</f>
        <v>紫咲</v>
      </c>
    </row>
    <row r="40" spans="1:16" x14ac:dyDescent="0.15">
      <c r="A40" s="5" t="str">
        <f>記入用!A40</f>
        <v>逆鱗？のたつたちゃま！</v>
      </c>
      <c r="B40" t="str">
        <f>記入用!B40</f>
        <v>赤錆</v>
      </c>
      <c r="C40" t="s">
        <v>1043</v>
      </c>
      <c r="D40" t="s">
        <v>1051</v>
      </c>
      <c r="E40" t="s">
        <v>465</v>
      </c>
      <c r="F40">
        <v>11</v>
      </c>
      <c r="G40">
        <v>10</v>
      </c>
      <c r="H40">
        <v>0</v>
      </c>
      <c r="I40">
        <v>6</v>
      </c>
      <c r="J40">
        <v>0</v>
      </c>
      <c r="K40">
        <v>8</v>
      </c>
      <c r="L40">
        <v>0</v>
      </c>
      <c r="M40">
        <v>0</v>
      </c>
      <c r="N40">
        <v>10</v>
      </c>
      <c r="O40" t="s">
        <v>1052</v>
      </c>
      <c r="P40" t="s">
        <v>1053</v>
      </c>
    </row>
    <row r="41" spans="1:16" x14ac:dyDescent="0.15">
      <c r="A41" s="5" t="str">
        <f>記入用!A41</f>
        <v>逆鱗のタツタ</v>
      </c>
      <c r="B41" t="str">
        <f>記入用!B41</f>
        <v>赤錆</v>
      </c>
      <c r="C41" t="s">
        <v>1095</v>
      </c>
      <c r="D41" t="s">
        <v>1100</v>
      </c>
      <c r="E41" t="s">
        <v>465</v>
      </c>
      <c r="F41">
        <v>2</v>
      </c>
      <c r="G41">
        <v>0</v>
      </c>
      <c r="H41">
        <v>5</v>
      </c>
      <c r="I41">
        <v>2</v>
      </c>
      <c r="J41">
        <v>5</v>
      </c>
      <c r="K41">
        <v>0</v>
      </c>
      <c r="L41">
        <v>0</v>
      </c>
      <c r="M41">
        <v>7</v>
      </c>
      <c r="N41">
        <v>0</v>
      </c>
      <c r="O41" t="s">
        <v>1101</v>
      </c>
      <c r="P41" t="s">
        <v>1102</v>
      </c>
    </row>
    <row r="42" spans="1:16" s="8" customFormat="1" x14ac:dyDescent="0.15">
      <c r="A42" s="7" t="str">
        <f>記入用!A42</f>
        <v>救済のタナトス</v>
      </c>
      <c r="B42" s="8" t="str">
        <f>記入用!B42</f>
        <v>ソナリ</v>
      </c>
    </row>
    <row r="43" spans="1:16" x14ac:dyDescent="0.15">
      <c r="A43" s="5" t="str">
        <f>記入用!A43</f>
        <v>虚空神エイス</v>
      </c>
      <c r="B43" t="str">
        <f>記入用!B43</f>
        <v>虚空を這いずる狂信者</v>
      </c>
      <c r="C43" t="s">
        <v>1176</v>
      </c>
      <c r="D43" t="s">
        <v>1182</v>
      </c>
      <c r="E43" t="s">
        <v>618</v>
      </c>
      <c r="F43">
        <v>5</v>
      </c>
      <c r="G43">
        <v>3</v>
      </c>
      <c r="H43">
        <v>8</v>
      </c>
      <c r="I43">
        <v>6</v>
      </c>
      <c r="J43">
        <v>6</v>
      </c>
      <c r="K43">
        <v>10</v>
      </c>
      <c r="L43">
        <v>10</v>
      </c>
      <c r="M43">
        <v>6</v>
      </c>
      <c r="N43">
        <v>10</v>
      </c>
      <c r="O43" t="s">
        <v>556</v>
      </c>
      <c r="P43" t="s">
        <v>1183</v>
      </c>
    </row>
    <row r="44" spans="1:16" s="8" customFormat="1" x14ac:dyDescent="0.15">
      <c r="A44" s="7" t="str">
        <f>記入用!A44</f>
        <v>虚構のダンタリア</v>
      </c>
      <c r="B44" s="8" t="str">
        <f>記入用!B44</f>
        <v>むじゅん</v>
      </c>
    </row>
    <row r="45" spans="1:16" s="8" customFormat="1" x14ac:dyDescent="0.15">
      <c r="A45" s="7" t="str">
        <f>記入用!A45</f>
        <v>強欲のマモン</v>
      </c>
      <c r="B45" s="8" t="str">
        <f>記入用!B45</f>
        <v>urchin</v>
      </c>
    </row>
    <row r="46" spans="1:16" s="8" customFormat="1" x14ac:dyDescent="0.15">
      <c r="A46" s="7" t="str">
        <f>記入用!A46</f>
        <v>恐怖のベア</v>
      </c>
      <c r="B46" s="8" t="str">
        <f>記入用!B46</f>
        <v>マスティフ</v>
      </c>
    </row>
    <row r="47" spans="1:16" s="8" customFormat="1" x14ac:dyDescent="0.15">
      <c r="A47" s="7" t="str">
        <f>記入用!A47</f>
        <v>狂弾のバントライン</v>
      </c>
      <c r="B47" s="8" t="str">
        <f>記入用!B47</f>
        <v>もち</v>
      </c>
    </row>
    <row r="48" spans="1:16" s="8" customFormat="1" x14ac:dyDescent="0.15">
      <c r="A48" s="7" t="str">
        <f>記入用!A48</f>
        <v>鏡のイェハール</v>
      </c>
      <c r="B48" s="8" t="str">
        <f>記入用!B48</f>
        <v>アーヴィ</v>
      </c>
    </row>
    <row r="49" spans="1:2" s="8" customFormat="1" x14ac:dyDescent="0.15">
      <c r="A49" s="7" t="str">
        <f>記入用!A49</f>
        <v>金の月のゼーリッシュ</v>
      </c>
      <c r="B49" s="8" t="str">
        <f>記入用!B49</f>
        <v>虚空を這いずる狂信者</v>
      </c>
    </row>
    <row r="50" spans="1:2" s="8" customFormat="1" x14ac:dyDescent="0.15">
      <c r="A50" s="7" t="str">
        <f>記入用!A50</f>
        <v>空想少女のロキア</v>
      </c>
      <c r="B50" s="8" t="str">
        <f>記入用!B50</f>
        <v>ソナリ</v>
      </c>
    </row>
    <row r="51" spans="1:2" s="8" customFormat="1" x14ac:dyDescent="0.15">
      <c r="A51" s="7" t="str">
        <f>記入用!A51</f>
        <v>空即是色の魔術師アドリアン</v>
      </c>
      <c r="B51" s="8" t="str">
        <f>記入用!B51</f>
        <v>メイトル（16歳）</v>
      </c>
    </row>
    <row r="52" spans="1:2" s="8" customFormat="1" x14ac:dyDescent="0.15">
      <c r="A52" s="7" t="str">
        <f>記入用!A52</f>
        <v>群生のハウトタイニア</v>
      </c>
      <c r="B52" s="8" t="str">
        <f>記入用!B52</f>
        <v>むじゅん</v>
      </c>
    </row>
    <row r="53" spans="1:2" s="8" customFormat="1" x14ac:dyDescent="0.15">
      <c r="A53" s="7" t="str">
        <f>記入用!A53</f>
        <v>叙事詩のカリオペ</v>
      </c>
      <c r="B53" s="8" t="str">
        <f>記入用!B53</f>
        <v>アーヴィ</v>
      </c>
    </row>
    <row r="54" spans="1:2" s="8" customFormat="1" x14ac:dyDescent="0.15">
      <c r="A54" s="7" t="str">
        <f>記入用!A54</f>
        <v>歴史のクレイオ</v>
      </c>
      <c r="B54" s="8" t="str">
        <f>記入用!B54</f>
        <v>アーヴィ</v>
      </c>
    </row>
    <row r="55" spans="1:2" s="8" customFormat="1" x14ac:dyDescent="0.15">
      <c r="A55" s="7" t="str">
        <f>記入用!A55</f>
        <v>喜劇のタレイア</v>
      </c>
      <c r="B55" s="8" t="str">
        <f>記入用!B55</f>
        <v>アーヴィ</v>
      </c>
    </row>
    <row r="56" spans="1:2" s="8" customFormat="1" x14ac:dyDescent="0.15">
      <c r="A56" s="7" t="str">
        <f>記入用!A56</f>
        <v>悲劇のメルポメネ</v>
      </c>
      <c r="B56" s="8" t="str">
        <f>記入用!B56</f>
        <v>アーヴィ</v>
      </c>
    </row>
    <row r="57" spans="1:2" s="8" customFormat="1" x14ac:dyDescent="0.15">
      <c r="A57" s="7" t="str">
        <f>記入用!A57</f>
        <v>恋愛詩のエラト</v>
      </c>
      <c r="B57" s="8" t="str">
        <f>記入用!B57</f>
        <v>アーヴィ</v>
      </c>
    </row>
    <row r="58" spans="1:2" s="8" customFormat="1" x14ac:dyDescent="0.15">
      <c r="A58" s="7" t="str">
        <f>記入用!A58</f>
        <v>抒情詩のエウテルペ</v>
      </c>
      <c r="B58" s="8" t="str">
        <f>記入用!B58</f>
        <v>アーヴィ</v>
      </c>
    </row>
    <row r="59" spans="1:2" s="8" customFormat="1" x14ac:dyDescent="0.15">
      <c r="A59" s="7" t="str">
        <f>記入用!A59</f>
        <v>舞踏のテルプシコラ</v>
      </c>
      <c r="B59" s="8" t="str">
        <f>記入用!B59</f>
        <v>アーヴィ</v>
      </c>
    </row>
    <row r="60" spans="1:2" s="8" customFormat="1" x14ac:dyDescent="0.15">
      <c r="A60" s="7" t="str">
        <f>記入用!A60</f>
        <v>幾何学のポリュヒュムニア</v>
      </c>
      <c r="B60" s="8" t="str">
        <f>記入用!B60</f>
        <v>アーヴィ</v>
      </c>
    </row>
    <row r="61" spans="1:2" s="8" customFormat="1" x14ac:dyDescent="0.15">
      <c r="A61" s="7" t="str">
        <f>記入用!A61</f>
        <v>天文のウラニア</v>
      </c>
      <c r="B61" s="8" t="str">
        <f>記入用!B61</f>
        <v>アーヴィ</v>
      </c>
    </row>
    <row r="62" spans="1:2" s="8" customFormat="1" x14ac:dyDescent="0.15">
      <c r="A62" s="7" t="str">
        <f>記入用!A62</f>
        <v>激励のエール</v>
      </c>
      <c r="B62" s="8" t="str">
        <f>記入用!B62</f>
        <v>むじゅん</v>
      </c>
    </row>
    <row r="63" spans="1:2" s="8" customFormat="1" x14ac:dyDescent="0.15">
      <c r="A63" s="7" t="str">
        <f>記入用!A63</f>
        <v>血海のレヴィアタン</v>
      </c>
      <c r="B63" s="8" t="str">
        <f>記入用!B63</f>
        <v>赤錆</v>
      </c>
    </row>
    <row r="64" spans="1:2" s="8" customFormat="1" x14ac:dyDescent="0.15">
      <c r="A64" s="7" t="str">
        <f>記入用!A64</f>
        <v>血溜まりのレヴィン</v>
      </c>
      <c r="B64" s="8" t="str">
        <f>記入用!B64</f>
        <v>赤錆</v>
      </c>
    </row>
    <row r="65" spans="1:16" s="8" customFormat="1" x14ac:dyDescent="0.15">
      <c r="A65" s="7" t="str">
        <f>記入用!A65</f>
        <v>剣のエスティン</v>
      </c>
      <c r="B65" s="8" t="str">
        <f>記入用!B65</f>
        <v>お嬢様なでなでの人</v>
      </c>
    </row>
    <row r="66" spans="1:16" s="8" customFormat="1" x14ac:dyDescent="0.15">
      <c r="A66" s="7" t="str">
        <f>記入用!A66</f>
        <v>枯渇のディスインテ</v>
      </c>
      <c r="B66" s="8" t="str">
        <f>記入用!B66</f>
        <v>むじゅん</v>
      </c>
    </row>
    <row r="67" spans="1:16" s="8" customFormat="1" x14ac:dyDescent="0.15">
      <c r="A67" s="7" t="str">
        <f>記入用!A67</f>
        <v>湖のレネ</v>
      </c>
      <c r="B67" s="8" t="str">
        <f>記入用!B67</f>
        <v>お嬢様なでなでの人</v>
      </c>
    </row>
    <row r="68" spans="1:16" s="8" customFormat="1" x14ac:dyDescent="0.15">
      <c r="A68" s="7" t="str">
        <f>記入用!A68</f>
        <v>御送のアツミ</v>
      </c>
      <c r="B68" s="8" t="str">
        <f>記入用!B68</f>
        <v>紫咲</v>
      </c>
    </row>
    <row r="69" spans="1:16" s="8" customFormat="1" x14ac:dyDescent="0.15">
      <c r="A69" s="7" t="str">
        <f>記入用!A69</f>
        <v>紅葉のタツタ</v>
      </c>
      <c r="B69" s="8" t="str">
        <f>記入用!B69</f>
        <v>赤錆</v>
      </c>
    </row>
    <row r="70" spans="1:16" s="8" customFormat="1" x14ac:dyDescent="0.15">
      <c r="A70" s="7" t="str">
        <f>記入用!A70</f>
        <v>行商のパロネッタ</v>
      </c>
      <c r="B70" s="8" t="str">
        <f>記入用!B70</f>
        <v>アーヴィ</v>
      </c>
    </row>
    <row r="71" spans="1:16" s="8" customFormat="1" x14ac:dyDescent="0.15">
      <c r="A71" s="7" t="str">
        <f>記入用!A71</f>
        <v>婚約のアフェゼル</v>
      </c>
      <c r="B71" s="8" t="str">
        <f>記入用!B71</f>
        <v>アーヴィ</v>
      </c>
    </row>
    <row r="72" spans="1:16" s="8" customFormat="1" x14ac:dyDescent="0.15">
      <c r="A72" s="7" t="str">
        <f>記入用!A72</f>
        <v>混沌王の人修羅</v>
      </c>
      <c r="B72" s="8" t="str">
        <f>記入用!B72</f>
        <v>マンモーニ</v>
      </c>
    </row>
    <row r="73" spans="1:16" s="8" customFormat="1" x14ac:dyDescent="0.15">
      <c r="A73" s="7" t="str">
        <f>記入用!A73</f>
        <v>砂漠のウースタイン</v>
      </c>
      <c r="B73" s="8" t="str">
        <f>記入用!B73</f>
        <v>hakuro</v>
      </c>
    </row>
    <row r="74" spans="1:16" s="8" customFormat="1" x14ac:dyDescent="0.15">
      <c r="A74" s="7" t="str">
        <f>記入用!A74</f>
        <v>裁断のファテレー</v>
      </c>
      <c r="B74" s="8" t="str">
        <f>記入用!B74</f>
        <v>アーヴィ</v>
      </c>
    </row>
    <row r="75" spans="1:16" s="8" customFormat="1" x14ac:dyDescent="0.15">
      <c r="A75" s="7" t="str">
        <f>記入用!A75</f>
        <v>殺気のコロ</v>
      </c>
      <c r="B75" s="8" t="str">
        <f>記入用!B75</f>
        <v>風の民</v>
      </c>
    </row>
    <row r="76" spans="1:16" s="8" customFormat="1" x14ac:dyDescent="0.15">
      <c r="A76" s="7" t="str">
        <f>記入用!A76</f>
        <v>死相のバンシー</v>
      </c>
      <c r="B76" s="8" t="str">
        <f>記入用!B76</f>
        <v>アーヴィ</v>
      </c>
    </row>
    <row r="77" spans="1:16" s="8" customFormat="1" x14ac:dyDescent="0.15">
      <c r="A77" s="7" t="str">
        <f>記入用!A77</f>
        <v>蛇のミズミ</v>
      </c>
      <c r="B77" s="8" t="str">
        <f>記入用!B77</f>
        <v>お嬢様なでなでの人</v>
      </c>
    </row>
    <row r="78" spans="1:16" s="8" customFormat="1" x14ac:dyDescent="0.15">
      <c r="A78" s="7" t="str">
        <f>記入用!A78</f>
        <v>邪悪の軍隊のリングン</v>
      </c>
      <c r="B78" s="8" t="str">
        <f>記入用!B78</f>
        <v>快楽を求めし恐怖腐男子</v>
      </c>
    </row>
    <row r="79" spans="1:16" x14ac:dyDescent="0.15">
      <c r="A79" s="5" t="str">
        <f>記入用!A79</f>
        <v>守護妖精のライティア</v>
      </c>
      <c r="B79" t="str">
        <f>記入用!B79</f>
        <v>赤錆</v>
      </c>
      <c r="C79" t="s">
        <v>1854</v>
      </c>
      <c r="D79" t="s">
        <v>1860</v>
      </c>
      <c r="E79" t="s">
        <v>1861</v>
      </c>
      <c r="F79">
        <v>4</v>
      </c>
      <c r="G79">
        <v>6</v>
      </c>
      <c r="H79">
        <v>9</v>
      </c>
      <c r="I79">
        <v>0</v>
      </c>
      <c r="J79">
        <v>3</v>
      </c>
      <c r="K79">
        <v>9</v>
      </c>
      <c r="L79">
        <v>0</v>
      </c>
      <c r="M79">
        <v>0</v>
      </c>
      <c r="N79">
        <v>0</v>
      </c>
      <c r="O79" t="s">
        <v>1756</v>
      </c>
      <c r="P79" t="s">
        <v>1862</v>
      </c>
    </row>
    <row r="80" spans="1:16" s="8" customFormat="1" x14ac:dyDescent="0.15">
      <c r="A80" s="7" t="str">
        <f>記入用!A80</f>
        <v>呪詛のクレムゼン</v>
      </c>
      <c r="B80" s="8" t="str">
        <f>記入用!B80</f>
        <v>アーヴィ</v>
      </c>
    </row>
    <row r="81" spans="1:16" s="8" customFormat="1" x14ac:dyDescent="0.15">
      <c r="A81" s="7" t="str">
        <f>記入用!A81</f>
        <v>解呪のルンカ</v>
      </c>
      <c r="B81" s="8" t="str">
        <f>記入用!B81</f>
        <v>アーヴィ</v>
      </c>
    </row>
    <row r="82" spans="1:16" s="8" customFormat="1" x14ac:dyDescent="0.15">
      <c r="A82" s="7" t="str">
        <f>記入用!A82</f>
        <v>終焉と永遠のルスト</v>
      </c>
      <c r="B82" s="8" t="str">
        <f>記入用!B82</f>
        <v>赤錆</v>
      </c>
    </row>
    <row r="83" spans="1:16" s="8" customFormat="1" x14ac:dyDescent="0.15">
      <c r="A83" s="7" t="str">
        <f>記入用!A83</f>
        <v>獣神のモンブラン</v>
      </c>
      <c r="B83" s="8" t="str">
        <f>記入用!B83</f>
        <v>きうきう</v>
      </c>
    </row>
    <row r="84" spans="1:16" s="8" customFormat="1" x14ac:dyDescent="0.15">
      <c r="A84" s="7" t="str">
        <f>記入用!A84</f>
        <v>盾のシルト</v>
      </c>
      <c r="B84" s="8" t="str">
        <f>記入用!B84</f>
        <v>お嬢様なでなでの人</v>
      </c>
    </row>
    <row r="85" spans="1:16" s="8" customFormat="1" x14ac:dyDescent="0.15">
      <c r="A85" s="7" t="str">
        <f>記入用!A85</f>
        <v>純潔のピュリズム</v>
      </c>
      <c r="B85" s="8" t="str">
        <f>記入用!B85</f>
        <v>むじゅん</v>
      </c>
    </row>
    <row r="86" spans="1:16" s="8" customFormat="1" x14ac:dyDescent="0.15">
      <c r="A86" s="7" t="str">
        <f>記入用!A86</f>
        <v>宵闇竜のラヴァロー</v>
      </c>
      <c r="B86" s="8" t="str">
        <f>記入用!B86</f>
        <v>なぞあど</v>
      </c>
    </row>
    <row r="87" spans="1:16" s="8" customFormat="1" x14ac:dyDescent="0.15">
      <c r="A87" s="7" t="str">
        <f>記入用!A87</f>
        <v>小さき者共の王 アーサー</v>
      </c>
      <c r="B87" s="8" t="str">
        <f>記入用!B87</f>
        <v>ソナリ</v>
      </c>
    </row>
    <row r="88" spans="1:16" s="8" customFormat="1" x14ac:dyDescent="0.15">
      <c r="A88" s="7" t="str">
        <f>記入用!A88</f>
        <v>信仰保存委員会</v>
      </c>
      <c r="B88" s="8" t="str">
        <f>記入用!B88</f>
        <v>特製肉まんじゅう</v>
      </c>
    </row>
    <row r="89" spans="1:16" s="8" customFormat="1" x14ac:dyDescent="0.15">
      <c r="A89" s="7" t="str">
        <f>記入用!A89</f>
        <v>新緑のルトゥス</v>
      </c>
      <c r="B89" s="8" t="str">
        <f>記入用!B89</f>
        <v>むじゅん</v>
      </c>
    </row>
    <row r="90" spans="1:16" s="8" customFormat="1" x14ac:dyDescent="0.15">
      <c r="A90" s="7" t="str">
        <f>記入用!A90</f>
        <v>深海のハシュシェルプ</v>
      </c>
      <c r="B90" s="8" t="str">
        <f>記入用!B90</f>
        <v>アーヴィ</v>
      </c>
    </row>
    <row r="91" spans="1:16" s="8" customFormat="1" x14ac:dyDescent="0.15">
      <c r="A91" s="7" t="str">
        <f>記入用!A91</f>
        <v>酒のディオネヴマ</v>
      </c>
      <c r="B91" s="8" t="str">
        <f>記入用!B91</f>
        <v>9nanometer</v>
      </c>
    </row>
    <row r="92" spans="1:16" s="8" customFormat="1" x14ac:dyDescent="0.15">
      <c r="A92" s="7" t="str">
        <f>記入用!A92</f>
        <v>烈火のヴェスディア</v>
      </c>
      <c r="B92" s="8" t="str">
        <f>記入用!B92</f>
        <v>9nanometer</v>
      </c>
    </row>
    <row r="93" spans="1:16" s="8" customFormat="1" x14ac:dyDescent="0.15">
      <c r="A93" s="7" t="str">
        <f>記入用!A93</f>
        <v>冥界のブラック</v>
      </c>
      <c r="B93" s="8" t="str">
        <f>記入用!B93</f>
        <v>9nanometer</v>
      </c>
    </row>
    <row r="94" spans="1:16" s="8" customFormat="1" x14ac:dyDescent="0.15">
      <c r="A94" s="7" t="str">
        <f>記入用!A94</f>
        <v>復興のマリー</v>
      </c>
      <c r="B94" s="8" t="str">
        <f>記入用!B94</f>
        <v>9nanometer</v>
      </c>
    </row>
    <row r="95" spans="1:16" x14ac:dyDescent="0.15">
      <c r="A95" s="5" t="str">
        <f>記入用!A95</f>
        <v>祖霊少女のエミリー</v>
      </c>
      <c r="B95" t="str">
        <f>記入用!B95</f>
        <v>9nanometer</v>
      </c>
      <c r="C95" t="s">
        <v>6665</v>
      </c>
      <c r="D95" t="s">
        <v>6666</v>
      </c>
      <c r="E95" t="s">
        <v>465</v>
      </c>
      <c r="F95">
        <v>6</v>
      </c>
      <c r="G95">
        <v>6</v>
      </c>
      <c r="H95">
        <v>6</v>
      </c>
      <c r="I95">
        <v>6</v>
      </c>
      <c r="J95">
        <v>6</v>
      </c>
      <c r="K95">
        <v>6</v>
      </c>
      <c r="L95">
        <v>6</v>
      </c>
      <c r="M95">
        <v>6</v>
      </c>
      <c r="N95">
        <v>0</v>
      </c>
      <c r="O95" t="s">
        <v>556</v>
      </c>
      <c r="P95" t="s">
        <v>6667</v>
      </c>
    </row>
    <row r="96" spans="1:16" s="8" customFormat="1" x14ac:dyDescent="0.15">
      <c r="A96" s="7" t="str">
        <f>記入用!A96</f>
        <v>博打のカズサ</v>
      </c>
      <c r="B96" s="8" t="str">
        <f>記入用!B96</f>
        <v>9nanometer</v>
      </c>
    </row>
    <row r="97" spans="1:16" s="8" customFormat="1" x14ac:dyDescent="0.15">
      <c r="A97" s="7" t="str">
        <f>記入用!A97</f>
        <v>吸血のエンプーサ</v>
      </c>
      <c r="B97" s="8" t="str">
        <f>記入用!B97</f>
        <v>9nanometer</v>
      </c>
    </row>
    <row r="98" spans="1:16" x14ac:dyDescent="0.15">
      <c r="A98" s="5" t="str">
        <f>記入用!A98</f>
        <v>水源のサクリ</v>
      </c>
      <c r="B98" t="str">
        <f>記入用!B98</f>
        <v>あなたの娘</v>
      </c>
      <c r="C98" t="s">
        <v>2274</v>
      </c>
      <c r="D98" t="s">
        <v>2277</v>
      </c>
      <c r="E98" t="s">
        <v>1777</v>
      </c>
      <c r="F98">
        <v>5</v>
      </c>
      <c r="G98">
        <v>8</v>
      </c>
      <c r="H98">
        <v>6</v>
      </c>
      <c r="I98">
        <v>2</v>
      </c>
      <c r="J98">
        <v>2</v>
      </c>
      <c r="K98">
        <v>5</v>
      </c>
      <c r="L98">
        <v>3</v>
      </c>
      <c r="M98">
        <v>0</v>
      </c>
      <c r="N98">
        <v>0</v>
      </c>
      <c r="O98" t="s">
        <v>619</v>
      </c>
      <c r="P98" t="s">
        <v>2279</v>
      </c>
    </row>
    <row r="99" spans="1:16" s="8" customFormat="1" x14ac:dyDescent="0.15">
      <c r="A99" s="7" t="str">
        <f>記入用!A99</f>
        <v>水晶のクリスタロス</v>
      </c>
      <c r="B99" s="8" t="str">
        <f>記入用!B99</f>
        <v>むじゅん</v>
      </c>
    </row>
    <row r="100" spans="1:16" s="8" customFormat="1" x14ac:dyDescent="0.15">
      <c r="A100" s="7" t="str">
        <f>記入用!A100</f>
        <v>生命のサトゥラ</v>
      </c>
      <c r="B100" s="8" t="str">
        <f>記入用!B100</f>
        <v>きなこごはん</v>
      </c>
    </row>
    <row r="101" spans="1:16" s="8" customFormat="1" x14ac:dyDescent="0.15">
      <c r="A101" s="7" t="str">
        <f>記入用!A101</f>
        <v>静かな雪のエルウェシア</v>
      </c>
      <c r="B101" s="8" t="str">
        <f>記入用!B101</f>
        <v>ツインシザー</v>
      </c>
    </row>
    <row r="102" spans="1:16" s="8" customFormat="1" x14ac:dyDescent="0.15">
      <c r="A102" s="7" t="str">
        <f>記入用!A102</f>
        <v>静寂のオリイェ</v>
      </c>
      <c r="B102" s="8" t="str">
        <f>記入用!B102</f>
        <v>アーヴィ</v>
      </c>
    </row>
    <row r="103" spans="1:16" s="8" customFormat="1" x14ac:dyDescent="0.15">
      <c r="A103" s="7" t="str">
        <f>記入用!A103</f>
        <v>絶対のロゥ</v>
      </c>
      <c r="B103" s="8" t="str">
        <f>記入用!B103</f>
        <v>むじゅん</v>
      </c>
    </row>
    <row r="104" spans="1:16" s="8" customFormat="1" x14ac:dyDescent="0.15">
      <c r="A104" s="7" t="str">
        <f>記入用!A104</f>
        <v>千貌のナイア</v>
      </c>
      <c r="B104" s="8" t="str">
        <f>記入用!B104</f>
        <v>gi</v>
      </c>
    </row>
    <row r="105" spans="1:16" s="8" customFormat="1" x14ac:dyDescent="0.15">
      <c r="A105" s="7" t="str">
        <f>記入用!A105</f>
        <v>創作のアトウィー</v>
      </c>
      <c r="B105" s="8" t="str">
        <f>記入用!B105</f>
        <v>アーヴィ</v>
      </c>
    </row>
    <row r="106" spans="1:16" s="8" customFormat="1" x14ac:dyDescent="0.15">
      <c r="A106" s="7" t="str">
        <f>記入用!A106</f>
        <v>創作のテクネ</v>
      </c>
      <c r="B106" s="8" t="str">
        <f>記入用!B106</f>
        <v>澄香</v>
      </c>
    </row>
    <row r="107" spans="1:16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6872</v>
      </c>
      <c r="D107" t="s">
        <v>6874</v>
      </c>
      <c r="E107" t="s">
        <v>465</v>
      </c>
      <c r="F107">
        <v>0</v>
      </c>
      <c r="G107">
        <v>0</v>
      </c>
      <c r="H107">
        <v>0</v>
      </c>
      <c r="I107">
        <v>4</v>
      </c>
      <c r="J107">
        <v>3</v>
      </c>
      <c r="K107">
        <v>6</v>
      </c>
      <c r="L107">
        <v>8</v>
      </c>
      <c r="M107">
        <v>4</v>
      </c>
      <c r="N107">
        <v>0</v>
      </c>
      <c r="O107" t="s">
        <v>639</v>
      </c>
      <c r="P107" t="s">
        <v>6875</v>
      </c>
    </row>
    <row r="108" spans="1:16" s="8" customFormat="1" x14ac:dyDescent="0.15">
      <c r="A108" s="7" t="str">
        <f>記入用!A108</f>
        <v>霜月のエルシーユ</v>
      </c>
      <c r="B108" s="8" t="str">
        <f>記入用!B108</f>
        <v>風切快夢</v>
      </c>
    </row>
    <row r="109" spans="1:16" s="8" customFormat="1" x14ac:dyDescent="0.15">
      <c r="A109" s="7" t="str">
        <f>記入用!A109</f>
        <v>太陽の使いヤタテクト</v>
      </c>
      <c r="B109" s="8" t="str">
        <f>記入用!B109</f>
        <v>ハーピーの人</v>
      </c>
    </row>
    <row r="110" spans="1:16" s="8" customFormat="1" x14ac:dyDescent="0.15">
      <c r="A110" s="7" t="str">
        <f>記入用!A110</f>
        <v>惰眠のウトゥ</v>
      </c>
      <c r="B110" s="8" t="str">
        <f>記入用!B110</f>
        <v>アーヴィ</v>
      </c>
    </row>
    <row r="111" spans="1:16" x14ac:dyDescent="0.15">
      <c r="A111" s="5" t="str">
        <f>記入用!A111</f>
        <v>怠惰のオーブ</v>
      </c>
      <c r="B111" t="str">
        <f>記入用!B111</f>
        <v>あなたの娘</v>
      </c>
      <c r="C111" t="s">
        <v>2579</v>
      </c>
      <c r="D111" t="s">
        <v>2584</v>
      </c>
      <c r="E111" t="s">
        <v>2514</v>
      </c>
      <c r="F111">
        <v>0</v>
      </c>
      <c r="G111">
        <v>0</v>
      </c>
      <c r="H111">
        <v>0</v>
      </c>
      <c r="I111">
        <v>4</v>
      </c>
      <c r="J111">
        <v>4</v>
      </c>
      <c r="K111">
        <v>8</v>
      </c>
      <c r="L111">
        <v>10</v>
      </c>
      <c r="M111">
        <v>0</v>
      </c>
      <c r="N111">
        <v>0</v>
      </c>
      <c r="O111" t="s">
        <v>2586</v>
      </c>
      <c r="P111" t="s">
        <v>2587</v>
      </c>
    </row>
    <row r="112" spans="1:16" s="8" customFormat="1" x14ac:dyDescent="0.15">
      <c r="A112" s="7" t="str">
        <f>記入用!A112</f>
        <v>茸のツェペシュ</v>
      </c>
      <c r="B112" s="8" t="str">
        <f>記入用!B112</f>
        <v>マスティフ</v>
      </c>
    </row>
    <row r="113" spans="1:16" s="8" customFormat="1" x14ac:dyDescent="0.15">
      <c r="A113" s="7" t="str">
        <f>記入用!A113</f>
        <v>知恵のオモイカネ</v>
      </c>
      <c r="B113" s="8" t="str">
        <f>記入用!B113</f>
        <v>urchin</v>
      </c>
    </row>
    <row r="114" spans="1:16" s="8" customFormat="1" x14ac:dyDescent="0.15">
      <c r="A114" s="7" t="str">
        <f>記入用!A114</f>
        <v>帳の『キーア』</v>
      </c>
      <c r="B114" s="8" t="str">
        <f>記入用!B114</f>
        <v>迷子の子猫まっしぐら</v>
      </c>
    </row>
    <row r="115" spans="1:16" x14ac:dyDescent="0.15">
      <c r="A115" s="5" t="str">
        <f>記入用!A115</f>
        <v>調薬のトゥーリエ</v>
      </c>
      <c r="B115" t="str">
        <f>記入用!B115</f>
        <v>うめもずく</v>
      </c>
      <c r="C115" t="s">
        <v>2709</v>
      </c>
      <c r="D115" t="s">
        <v>2710</v>
      </c>
      <c r="E115" t="s">
        <v>2514</v>
      </c>
      <c r="F115">
        <v>4</v>
      </c>
      <c r="G115">
        <v>0</v>
      </c>
      <c r="H115">
        <v>5</v>
      </c>
      <c r="I115">
        <v>0</v>
      </c>
      <c r="J115">
        <v>10</v>
      </c>
      <c r="K115">
        <v>6</v>
      </c>
      <c r="L115">
        <v>0</v>
      </c>
      <c r="M115">
        <v>0</v>
      </c>
      <c r="N115">
        <v>0</v>
      </c>
      <c r="O115" t="s">
        <v>1052</v>
      </c>
      <c r="P115" t="s">
        <v>2711</v>
      </c>
    </row>
    <row r="116" spans="1:16" s="8" customFormat="1" x14ac:dyDescent="0.15">
      <c r="A116" s="7" t="str">
        <f>記入用!A116</f>
        <v>釣趣のルイン</v>
      </c>
      <c r="B116" s="8" t="str">
        <f>記入用!B116</f>
        <v>ソナリ</v>
      </c>
    </row>
    <row r="117" spans="1:16" s="8" customFormat="1" x14ac:dyDescent="0.15">
      <c r="A117" s="7" t="str">
        <f>記入用!A117</f>
        <v>天雨のミツハ</v>
      </c>
      <c r="B117" s="8" t="str">
        <f>記入用!B117</f>
        <v>kinoko-heads</v>
      </c>
    </row>
    <row r="118" spans="1:16" s="8" customFormat="1" x14ac:dyDescent="0.15">
      <c r="A118" s="7" t="str">
        <f>記入用!A118</f>
        <v>天候のベルリオーズ</v>
      </c>
      <c r="B118" s="8" t="str">
        <f>記入用!B118</f>
        <v>アーヴィ</v>
      </c>
    </row>
    <row r="119" spans="1:16" s="8" customFormat="1" x14ac:dyDescent="0.15">
      <c r="A119" s="7" t="str">
        <f>記入用!A119</f>
        <v>唐揚のカラカラ</v>
      </c>
      <c r="B119" s="8" t="str">
        <f>記入用!B119</f>
        <v>ポー子</v>
      </c>
    </row>
    <row r="120" spans="1:16" s="8" customFormat="1" x14ac:dyDescent="0.15">
      <c r="A120" s="7" t="str">
        <f>記入用!A120</f>
        <v>導のチェルキオ</v>
      </c>
      <c r="B120" s="8" t="str">
        <f>記入用!B120</f>
        <v>アーヴィ</v>
      </c>
    </row>
    <row r="121" spans="1:16" s="8" customFormat="1" x14ac:dyDescent="0.15">
      <c r="A121" s="7" t="str">
        <f>記入用!A121</f>
        <v>難波の夕子</v>
      </c>
      <c r="B121" s="8" t="str">
        <f>記入用!B121</f>
        <v>ななくさ</v>
      </c>
    </row>
    <row r="122" spans="1:16" s="8" customFormat="1" x14ac:dyDescent="0.15">
      <c r="A122" s="7" t="str">
        <f>記入用!A122</f>
        <v>粘液のグジュールルクシュゥ</v>
      </c>
      <c r="B122" s="8" t="str">
        <f>記入用!B122</f>
        <v>快楽を求めし恐怖腐男子</v>
      </c>
    </row>
    <row r="123" spans="1:16" s="8" customFormat="1" x14ac:dyDescent="0.15">
      <c r="A123" s="7" t="str">
        <f>記入用!A123</f>
        <v>濃霧のサギリ</v>
      </c>
      <c r="B123" s="8" t="str">
        <f>記入用!B123</f>
        <v>むじゅん</v>
      </c>
    </row>
    <row r="124" spans="1:16" s="8" customFormat="1" x14ac:dyDescent="0.15">
      <c r="A124" s="7" t="str">
        <f>記入用!A124</f>
        <v>破滅のルスト</v>
      </c>
      <c r="B124" s="8" t="str">
        <f>記入用!B124</f>
        <v>赤錆</v>
      </c>
    </row>
    <row r="125" spans="1:16" s="8" customFormat="1" x14ac:dyDescent="0.15">
      <c r="A125" s="7" t="str">
        <f>記入用!A125</f>
        <v>爆轟のパイロ(oo版)</v>
      </c>
      <c r="B125" s="8" t="str">
        <f>記入用!B125</f>
        <v>むじゅん</v>
      </c>
    </row>
    <row r="126" spans="1:16" s="8" customFormat="1" x14ac:dyDescent="0.15">
      <c r="A126" s="7" t="str">
        <f>記入用!A126</f>
        <v>爆轟のパイロ(MMA版)</v>
      </c>
      <c r="B126" s="8" t="str">
        <f>記入用!B126</f>
        <v>むじゅん</v>
      </c>
    </row>
    <row r="127" spans="1:16" s="8" customFormat="1" x14ac:dyDescent="0.15">
      <c r="A127" s="7" t="str">
        <f>記入用!A127</f>
        <v>八双跳びのヨシツネ</v>
      </c>
      <c r="B127" s="8" t="str">
        <f>記入用!B127</f>
        <v>urchin</v>
      </c>
    </row>
    <row r="128" spans="1:16" s="8" customFormat="1" x14ac:dyDescent="0.15">
      <c r="A128" s="7" t="str">
        <f>記入用!A128</f>
        <v>半人半鬼のナギハ</v>
      </c>
      <c r="B128" s="8" t="str">
        <f>記入用!B128</f>
        <v>すねいく</v>
      </c>
    </row>
    <row r="129" spans="1:16" s="8" customFormat="1" x14ac:dyDescent="0.15">
      <c r="A129" s="7" t="str">
        <f>記入用!A129</f>
        <v>氷のニフル</v>
      </c>
      <c r="B129" s="8" t="str">
        <f>記入用!B129</f>
        <v>らてぃ</v>
      </c>
    </row>
    <row r="130" spans="1:16" s="8" customFormat="1" x14ac:dyDescent="0.15">
      <c r="A130" s="7" t="str">
        <f>記入用!A130</f>
        <v>貧窮のキュウキ(oo版)</v>
      </c>
      <c r="B130" s="8" t="str">
        <f>記入用!B130</f>
        <v>むじゅん</v>
      </c>
    </row>
    <row r="131" spans="1:16" s="8" customFormat="1" x14ac:dyDescent="0.15">
      <c r="A131" s="7" t="str">
        <f>記入用!A131</f>
        <v>貧窮のキュウキ(MMA版)</v>
      </c>
      <c r="B131" s="8" t="str">
        <f>記入用!B131</f>
        <v>むじゅん</v>
      </c>
    </row>
    <row r="132" spans="1:16" x14ac:dyDescent="0.15">
      <c r="A132" s="5" t="str">
        <f>記入用!A132</f>
        <v>不死のグリム</v>
      </c>
      <c r="B132" t="str">
        <f>記入用!B132</f>
        <v>むじゅん</v>
      </c>
      <c r="C132" t="s">
        <v>11304</v>
      </c>
      <c r="D132" t="s">
        <v>11305</v>
      </c>
      <c r="E132" t="s">
        <v>618</v>
      </c>
      <c r="F132">
        <v>2</v>
      </c>
      <c r="G132">
        <v>2</v>
      </c>
      <c r="H132">
        <v>6</v>
      </c>
      <c r="I132">
        <v>2</v>
      </c>
      <c r="J132">
        <v>8</v>
      </c>
      <c r="K132">
        <v>0</v>
      </c>
      <c r="L132">
        <v>5</v>
      </c>
      <c r="M132">
        <v>0</v>
      </c>
      <c r="N132">
        <v>0</v>
      </c>
      <c r="O132" t="s">
        <v>639</v>
      </c>
      <c r="P132" t="s">
        <v>11306</v>
      </c>
    </row>
    <row r="133" spans="1:16" s="8" customFormat="1" x14ac:dyDescent="0.15">
      <c r="A133" s="7" t="str">
        <f>記入用!A133</f>
        <v>普遍のノイトラール</v>
      </c>
      <c r="B133" s="8" t="str">
        <f>記入用!B133</f>
        <v>乞食の悲惨</v>
      </c>
    </row>
    <row r="134" spans="1:16" s="8" customFormat="1" x14ac:dyDescent="0.15">
      <c r="A134" s="7" t="str">
        <f>記入用!A134</f>
        <v>腐蝕のクルク</v>
      </c>
      <c r="B134" s="8" t="str">
        <f>記入用!B134</f>
        <v>とこなめ風鈴</v>
      </c>
    </row>
    <row r="135" spans="1:16" s="8" customFormat="1" x14ac:dyDescent="0.15">
      <c r="A135" s="7" t="str">
        <f>記入用!A135</f>
        <v>風水のフーギ(oo版)</v>
      </c>
      <c r="B135" s="8" t="str">
        <f>記入用!B135</f>
        <v>むじゅん</v>
      </c>
    </row>
    <row r="136" spans="1:16" s="8" customFormat="1" x14ac:dyDescent="0.15">
      <c r="A136" s="7" t="str">
        <f>記入用!A136</f>
        <v>風水のフーギ(MMA版)</v>
      </c>
      <c r="B136" s="8" t="str">
        <f>記入用!B136</f>
        <v>むじゅん</v>
      </c>
    </row>
    <row r="137" spans="1:16" s="8" customFormat="1" x14ac:dyDescent="0.15">
      <c r="A137" s="7" t="str">
        <f>記入用!A137</f>
        <v>福のビシャウ</v>
      </c>
      <c r="B137" s="8" t="str">
        <f>記入用!B137</f>
        <v>-Luna</v>
      </c>
    </row>
    <row r="138" spans="1:16" s="8" customFormat="1" x14ac:dyDescent="0.15">
      <c r="A138" s="7" t="str">
        <f>記入用!A138</f>
        <v>糞のシットー</v>
      </c>
      <c r="B138" s="8" t="str">
        <f>記入用!B138</f>
        <v>マグロ</v>
      </c>
    </row>
    <row r="139" spans="1:16" s="8" customFormat="1" x14ac:dyDescent="0.15">
      <c r="A139" s="7" t="str">
        <f>記入用!A139</f>
        <v>平穏のトランキーロ</v>
      </c>
      <c r="B139" s="8" t="str">
        <f>記入用!B139</f>
        <v>もち</v>
      </c>
    </row>
    <row r="140" spans="1:16" s="8" customFormat="1" x14ac:dyDescent="0.15">
      <c r="A140" s="7" t="str">
        <f>記入用!A140</f>
        <v>晦冥のエスケレート</v>
      </c>
      <c r="B140" s="8" t="str">
        <f>記入用!B140</f>
        <v>もち</v>
      </c>
    </row>
    <row r="141" spans="1:16" s="8" customFormat="1" x14ac:dyDescent="0.15">
      <c r="A141" s="7" t="str">
        <f>記入用!A141</f>
        <v>墓守のラビナ</v>
      </c>
      <c r="B141" s="8" t="str">
        <f>記入用!B141</f>
        <v>ソナリ</v>
      </c>
    </row>
    <row r="142" spans="1:16" s="8" customFormat="1" x14ac:dyDescent="0.15">
      <c r="A142" s="7" t="str">
        <f>記入用!A142</f>
        <v>豊穣と見識のカガシ</v>
      </c>
      <c r="B142" s="8" t="str">
        <f>記入用!B142</f>
        <v>快楽を求めし恐怖腐男子</v>
      </c>
    </row>
    <row r="143" spans="1:16" s="8" customFormat="1" x14ac:dyDescent="0.15">
      <c r="A143" s="7" t="str">
        <f>記入用!A143</f>
        <v>豊穣のリリン</v>
      </c>
      <c r="B143" s="8" t="str">
        <f>記入用!B143</f>
        <v>アーヴィ</v>
      </c>
    </row>
    <row r="144" spans="1:16" x14ac:dyDescent="0.15">
      <c r="A144" s="5" t="str">
        <f>記入用!A144</f>
        <v>飽食のワムカ</v>
      </c>
      <c r="B144" t="str">
        <f>記入用!B144</f>
        <v>あなたの娘</v>
      </c>
      <c r="C144" t="s">
        <v>3393</v>
      </c>
      <c r="D144" t="s">
        <v>3398</v>
      </c>
      <c r="E144" t="s">
        <v>3399</v>
      </c>
      <c r="F144">
        <v>4</v>
      </c>
      <c r="G144">
        <v>4</v>
      </c>
      <c r="H144">
        <v>5</v>
      </c>
      <c r="I144">
        <v>0</v>
      </c>
      <c r="J144">
        <v>7</v>
      </c>
      <c r="K144">
        <v>5</v>
      </c>
      <c r="L144">
        <v>3</v>
      </c>
      <c r="M144">
        <v>0</v>
      </c>
      <c r="N144">
        <v>0</v>
      </c>
      <c r="O144" t="s">
        <v>3401</v>
      </c>
      <c r="P144" t="s">
        <v>3402</v>
      </c>
    </row>
    <row r="145" spans="1:16" s="8" customFormat="1" x14ac:dyDescent="0.15">
      <c r="A145" s="7" t="str">
        <f>記入用!A145</f>
        <v>魔と戦のエヴォルデ</v>
      </c>
      <c r="B145" s="8" t="str">
        <f>記入用!B145</f>
        <v>hisame</v>
      </c>
    </row>
    <row r="146" spans="1:16" s="8" customFormat="1" x14ac:dyDescent="0.15">
      <c r="A146" s="7" t="str">
        <f>記入用!A146</f>
        <v>魔剣のシャルノーン</v>
      </c>
      <c r="B146" s="8" t="str">
        <f>記入用!B146</f>
        <v>なぞあど</v>
      </c>
    </row>
    <row r="147" spans="1:16" s="8" customFormat="1" x14ac:dyDescent="0.15">
      <c r="A147" s="7" t="str">
        <f>記入用!A147</f>
        <v>魔術のリット</v>
      </c>
      <c r="B147" s="8" t="str">
        <f>記入用!B147</f>
        <v>紫輪</v>
      </c>
    </row>
    <row r="148" spans="1:16" s="8" customFormat="1" x14ac:dyDescent="0.15">
      <c r="A148" s="7" t="str">
        <f>記入用!A148</f>
        <v>魔素のサンプリア</v>
      </c>
      <c r="B148" s="8" t="str">
        <f>記入用!B148</f>
        <v>スレのお兄ちゃん</v>
      </c>
    </row>
    <row r="149" spans="1:16" s="8" customFormat="1" x14ac:dyDescent="0.15">
      <c r="A149" s="7" t="str">
        <f>記入用!A149</f>
        <v>魔道具のメリリース</v>
      </c>
      <c r="B149" s="8" t="str">
        <f>記入用!B149</f>
        <v>相良</v>
      </c>
    </row>
    <row r="150" spans="1:16" s="8" customFormat="1" x14ac:dyDescent="0.15">
      <c r="A150" s="7" t="str">
        <f>記入用!A150</f>
        <v>魔法戦士のルーン</v>
      </c>
      <c r="B150" s="8" t="str">
        <f>記入用!B150</f>
        <v>ハツメ</v>
      </c>
    </row>
    <row r="151" spans="1:16" s="8" customFormat="1" x14ac:dyDescent="0.15">
      <c r="A151" s="7" t="str">
        <f>記入用!A151</f>
        <v>妹の『シスカナ』</v>
      </c>
      <c r="B151" s="8" t="str">
        <f>記入用!B151</f>
        <v>迷子の子猫まっしぐら</v>
      </c>
    </row>
    <row r="152" spans="1:16" s="8" customFormat="1" x14ac:dyDescent="0.15">
      <c r="A152" s="7" t="str">
        <f>記入用!A152</f>
        <v>眠のアフツァ</v>
      </c>
      <c r="B152" s="8" t="str">
        <f>記入用!B152</f>
        <v>お嬢様なでなでの人</v>
      </c>
    </row>
    <row r="153" spans="1:16" s="8" customFormat="1" x14ac:dyDescent="0.15">
      <c r="A153" s="7" t="str">
        <f>記入用!A153</f>
        <v>夢見のソンジュ</v>
      </c>
      <c r="B153" s="8" t="str">
        <f>記入用!B153</f>
        <v>hakuro</v>
      </c>
    </row>
    <row r="154" spans="1:16" s="8" customFormat="1" x14ac:dyDescent="0.15">
      <c r="A154" s="7" t="str">
        <f>記入用!A154</f>
        <v>無のエイス</v>
      </c>
      <c r="B154" s="8" t="str">
        <f>記入用!B154</f>
        <v>kw＠</v>
      </c>
    </row>
    <row r="155" spans="1:16" s="8" customFormat="1" x14ac:dyDescent="0.15">
      <c r="A155" s="7" t="str">
        <f>記入用!A155</f>
        <v>溶融のミュシレージ</v>
      </c>
      <c r="B155" s="8" t="str">
        <f>記入用!B155</f>
        <v>カヤノ</v>
      </c>
    </row>
    <row r="156" spans="1:16" x14ac:dyDescent="0.15">
      <c r="A156" s="5" t="str">
        <f>記入用!A156</f>
        <v>欲望のイスメア</v>
      </c>
      <c r="B156" t="str">
        <f>記入用!B156</f>
        <v>あなたの娘</v>
      </c>
      <c r="C156" t="s">
        <v>3633</v>
      </c>
      <c r="D156" t="s">
        <v>3641</v>
      </c>
      <c r="E156" t="s">
        <v>618</v>
      </c>
      <c r="F156">
        <v>0</v>
      </c>
      <c r="G156">
        <v>2</v>
      </c>
      <c r="H156">
        <v>5</v>
      </c>
      <c r="I156">
        <v>5</v>
      </c>
      <c r="J156">
        <v>2</v>
      </c>
      <c r="K156">
        <v>4</v>
      </c>
      <c r="L156">
        <v>0</v>
      </c>
      <c r="M156">
        <v>10</v>
      </c>
      <c r="N156">
        <v>0</v>
      </c>
      <c r="O156" t="s">
        <v>3594</v>
      </c>
      <c r="P156" t="s">
        <v>3642</v>
      </c>
    </row>
    <row r="157" spans="1:16" x14ac:dyDescent="0.15">
      <c r="A157" s="5" t="str">
        <f>記入用!A157</f>
        <v>浴槽のシャネリア</v>
      </c>
      <c r="B157" t="str">
        <f>記入用!B157</f>
        <v>ポー子</v>
      </c>
      <c r="C157" t="s">
        <v>3670</v>
      </c>
      <c r="D157" t="s">
        <v>3671</v>
      </c>
      <c r="E157" t="s">
        <v>3399</v>
      </c>
      <c r="F157">
        <v>5</v>
      </c>
      <c r="G157">
        <v>0</v>
      </c>
      <c r="H157">
        <v>5</v>
      </c>
      <c r="I157">
        <v>0</v>
      </c>
      <c r="J157">
        <v>0</v>
      </c>
      <c r="K157">
        <v>7</v>
      </c>
      <c r="L157">
        <v>10</v>
      </c>
      <c r="M157">
        <v>20</v>
      </c>
      <c r="N157">
        <v>10</v>
      </c>
      <c r="O157" t="s">
        <v>1101</v>
      </c>
      <c r="P157" t="s">
        <v>3672</v>
      </c>
    </row>
    <row r="158" spans="1:16" s="8" customFormat="1" x14ac:dyDescent="0.15">
      <c r="A158" s="7" t="str">
        <f>記入用!A158</f>
        <v>翼のリスペルネ</v>
      </c>
      <c r="B158" s="8" t="str">
        <f>記入用!B158</f>
        <v>お嬢様なでなでの人</v>
      </c>
    </row>
    <row r="159" spans="1:16" s="8" customFormat="1" x14ac:dyDescent="0.15">
      <c r="A159" s="7" t="str">
        <f>記入用!A159</f>
        <v>略奪のシク</v>
      </c>
      <c r="B159" s="8" t="str">
        <f>記入用!B159</f>
        <v>マンモーニ</v>
      </c>
    </row>
    <row r="160" spans="1:16" x14ac:dyDescent="0.15">
      <c r="A160" s="5" t="str">
        <f>記入用!A160</f>
        <v>竜田揚のたつたちゃま！</v>
      </c>
      <c r="B160" t="str">
        <f>記入用!B160</f>
        <v>赤錆</v>
      </c>
      <c r="C160" t="s">
        <v>3726</v>
      </c>
      <c r="D160" t="s">
        <v>3727</v>
      </c>
      <c r="E160" t="s">
        <v>465</v>
      </c>
      <c r="F160">
        <v>2</v>
      </c>
      <c r="G160">
        <v>0</v>
      </c>
      <c r="H160">
        <v>5</v>
      </c>
      <c r="I160">
        <v>2</v>
      </c>
      <c r="J160">
        <v>5</v>
      </c>
      <c r="K160">
        <v>0</v>
      </c>
      <c r="L160">
        <v>0</v>
      </c>
      <c r="M160">
        <v>0</v>
      </c>
      <c r="N160">
        <v>7</v>
      </c>
      <c r="O160" t="s">
        <v>1101</v>
      </c>
      <c r="P160" t="s">
        <v>1102</v>
      </c>
    </row>
    <row r="161" spans="1:16" s="8" customFormat="1" x14ac:dyDescent="0.15">
      <c r="A161" s="7" t="str">
        <f>記入用!A161</f>
        <v>旅人のツェペシュ</v>
      </c>
      <c r="B161" s="8" t="str">
        <f>記入用!B161</f>
        <v>マスティフ</v>
      </c>
    </row>
    <row r="162" spans="1:16" s="8" customFormat="1" x14ac:dyDescent="0.15">
      <c r="A162" s="7" t="str">
        <f>記入用!A162</f>
        <v>霊のエイミールユ</v>
      </c>
      <c r="B162" s="8" t="str">
        <f>記入用!B162</f>
        <v>紫咲</v>
      </c>
    </row>
    <row r="163" spans="1:16" s="8" customFormat="1" x14ac:dyDescent="0.15">
      <c r="A163" s="7" t="str">
        <f>記入用!A163</f>
        <v>練習の神レンシュー</v>
      </c>
      <c r="B163" s="8" t="str">
        <f>記入用!B163</f>
        <v>クタボス</v>
      </c>
    </row>
    <row r="164" spans="1:16" s="8" customFormat="1" x14ac:dyDescent="0.15">
      <c r="A164" s="7" t="str">
        <f>記入用!A164</f>
        <v>歪曲のフリニサー</v>
      </c>
      <c r="B164" s="8" t="str">
        <f>記入用!B164</f>
        <v>蛇の神《スネーク》＠シルヴァ</v>
      </c>
    </row>
    <row r="165" spans="1:16" s="8" customFormat="1" x14ac:dyDescent="0.15">
      <c r="A165" s="7" t="str">
        <f>記入用!A165</f>
        <v>獰猛のオートロークル</v>
      </c>
      <c r="B165" s="8" t="str">
        <f>記入用!B165</f>
        <v>快楽を求めし恐怖腐男子</v>
      </c>
    </row>
    <row r="166" spans="1:16" s="8" customFormat="1" x14ac:dyDescent="0.15">
      <c r="A166" s="7" t="s">
        <v>275</v>
      </c>
      <c r="B166" s="8" t="str">
        <f>記入用!B166</f>
        <v>らんなん(´・ω・`)</v>
      </c>
    </row>
    <row r="167" spans="1:16" s="8" customFormat="1" x14ac:dyDescent="0.15">
      <c r="A167" s="7" t="str">
        <f>記入用!A167</f>
        <v>蒐集屋のアマリ</v>
      </c>
      <c r="B167" s="8" t="str">
        <f>記入用!B167</f>
        <v>雑穀米</v>
      </c>
    </row>
    <row r="168" spans="1:16" s="8" customFormat="1" x14ac:dyDescent="0.15">
      <c r="A168" s="7" t="str">
        <f>記入用!A168</f>
        <v>八本腕のネコノテ</v>
      </c>
      <c r="B168" s="8" t="str">
        <f>記入用!B168</f>
        <v>雑穀米</v>
      </c>
    </row>
    <row r="169" spans="1:16" s="8" customFormat="1" x14ac:dyDescent="0.15">
      <c r="A169" s="7" t="s">
        <v>20553</v>
      </c>
      <c r="B169" s="8" t="str">
        <f>記入用!B169</f>
        <v>眠妖精あるな</v>
      </c>
    </row>
    <row r="170" spans="1:16" s="8" customFormat="1" x14ac:dyDescent="0.15">
      <c r="A170" s="7" t="s">
        <v>20554</v>
      </c>
      <c r="B170" s="8" t="str">
        <f>記入用!B170</f>
        <v>眠妖精あるな</v>
      </c>
    </row>
    <row r="171" spans="1:16" x14ac:dyDescent="0.15">
      <c r="A171" s="5" t="str">
        <f>記入用!A171</f>
        <v>旅路のハスハ</v>
      </c>
      <c r="B171" t="str">
        <f>記入用!B171</f>
        <v>あなたの娘</v>
      </c>
      <c r="C171" t="s">
        <v>3789</v>
      </c>
      <c r="D171" t="s">
        <v>3794</v>
      </c>
      <c r="E171" t="s">
        <v>3399</v>
      </c>
      <c r="F171">
        <v>10</v>
      </c>
      <c r="G171">
        <v>10</v>
      </c>
      <c r="H171">
        <v>8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55</v>
      </c>
      <c r="O171" t="s">
        <v>3594</v>
      </c>
      <c r="P171" t="s">
        <v>3796</v>
      </c>
    </row>
    <row r="172" spans="1:16" s="8" customFormat="1" x14ac:dyDescent="0.15">
      <c r="A172" s="7" t="str">
        <f>記入用!A172</f>
        <v>食のロスタ</v>
      </c>
      <c r="B172" s="8" t="str">
        <f>記入用!B172</f>
        <v>樹音</v>
      </c>
    </row>
    <row r="173" spans="1:16" s="8" customFormat="1" x14ac:dyDescent="0.15">
      <c r="A173" s="7" t="str">
        <f>記入用!A173</f>
        <v>食のロスタ(アルティメット版)</v>
      </c>
      <c r="B173" s="8" t="str">
        <f>記入用!B173</f>
        <v>樹音</v>
      </c>
    </row>
    <row r="174" spans="1:16" s="8" customFormat="1" x14ac:dyDescent="0.15">
      <c r="A174" s="7" t="str">
        <f>記入用!A174</f>
        <v>闇の福音エヴァンジェリン</v>
      </c>
      <c r="B174" s="8" t="str">
        <f>記入用!B174</f>
        <v>不明</v>
      </c>
    </row>
    <row r="175" spans="1:16" s="8" customFormat="1" x14ac:dyDescent="0.15">
      <c r="A175" s="7" t="str">
        <f>記入用!A175</f>
        <v>海のコルベル</v>
      </c>
      <c r="B175" s="8" t="str">
        <f>記入用!B175</f>
        <v>黄色髪のエレア</v>
      </c>
    </row>
    <row r="176" spans="1:16" s="8" customFormat="1" x14ac:dyDescent="0.15">
      <c r="A176" s="7" t="str">
        <f>記入用!A176</f>
        <v>繰り返しと結果のリロード</v>
      </c>
      <c r="B176" s="8" t="str">
        <f>記入用!B176</f>
        <v>孤独死</v>
      </c>
    </row>
    <row r="177" spans="1:16" x14ac:dyDescent="0.15">
      <c r="A177" s="5" t="str">
        <f>記入用!A177</f>
        <v>天地を癒す少彦名神</v>
      </c>
      <c r="B177" t="str">
        <f>記入用!B177</f>
        <v>白い月</v>
      </c>
      <c r="C177" t="s">
        <v>7253</v>
      </c>
      <c r="D177" t="s">
        <v>7256</v>
      </c>
      <c r="E177" t="s">
        <v>618</v>
      </c>
      <c r="F177">
        <v>6</v>
      </c>
      <c r="G177">
        <v>3</v>
      </c>
      <c r="H177">
        <v>15</v>
      </c>
      <c r="I177">
        <v>4</v>
      </c>
      <c r="J177">
        <v>1</v>
      </c>
      <c r="K177">
        <v>3</v>
      </c>
      <c r="L177">
        <v>2</v>
      </c>
      <c r="M177">
        <v>1</v>
      </c>
      <c r="N177">
        <v>0</v>
      </c>
      <c r="O177" t="s">
        <v>619</v>
      </c>
      <c r="P177" t="s">
        <v>7257</v>
      </c>
    </row>
    <row r="178" spans="1:16" s="8" customFormat="1" x14ac:dyDescent="0.15">
      <c r="A178" s="7" t="str">
        <f>記入用!A178</f>
        <v>決闘者の不動遊星</v>
      </c>
      <c r="B178" s="8" t="str">
        <f>記入用!B178</f>
        <v>不明</v>
      </c>
    </row>
    <row r="179" spans="1:16" s="8" customFormat="1" x14ac:dyDescent="0.15">
      <c r="A179" s="7" t="str">
        <f>記入用!A179</f>
        <v>誤認のラーレイネ</v>
      </c>
      <c r="B179" s="8" t="str">
        <f>記入用!B179</f>
        <v>不明</v>
      </c>
    </row>
    <row r="180" spans="1:16" s="8" customFormat="1" x14ac:dyDescent="0.15">
      <c r="A180" s="7" t="str">
        <f>記入用!A180</f>
        <v>一角獣のリクレール</v>
      </c>
      <c r="B180" s="8" t="str">
        <f>記入用!B180</f>
        <v>不明</v>
      </c>
    </row>
    <row r="181" spans="1:16" s="8" customFormat="1" x14ac:dyDescent="0.15">
      <c r="A181" s="7" t="str">
        <f>記入用!A181</f>
        <v>眠りの神スリーピィ</v>
      </c>
      <c r="B181" s="8" t="str">
        <f>記入用!B181</f>
        <v>URW</v>
      </c>
    </row>
    <row r="182" spans="1:16" s="8" customFormat="1" x14ac:dyDescent="0.15">
      <c r="A182" s="7" t="str">
        <f>記入用!A182</f>
        <v>おうちのダーマヤ</v>
      </c>
      <c r="B182" s="8" t="str">
        <f>記入用!B182</f>
        <v>きつねのお兄ちゃん</v>
      </c>
    </row>
    <row r="183" spans="1:16" s="8" customFormat="1" x14ac:dyDescent="0.15">
      <c r="A183" s="7" t="str">
        <f>記入用!A183</f>
        <v>輝けるもの</v>
      </c>
      <c r="B183" s="8" t="str">
        <f>記入用!B183</f>
        <v>不明</v>
      </c>
    </row>
    <row r="184" spans="1:16" s="8" customFormat="1" x14ac:dyDescent="0.15">
      <c r="A184" s="7" t="str">
        <f>記入用!A184</f>
        <v>怒れるトログ</v>
      </c>
      <c r="B184" s="8" t="str">
        <f>記入用!B184</f>
        <v>不明</v>
      </c>
    </row>
    <row r="185" spans="1:16" s="8" customFormat="1" x14ac:dyDescent="0.15">
      <c r="A185" s="7" t="str">
        <f>記入用!A185</f>
        <v>破壊者マクレブ</v>
      </c>
      <c r="B185" s="8" t="str">
        <f>記入用!B185</f>
        <v>不明</v>
      </c>
    </row>
    <row r="186" spans="1:16" s="8" customFormat="1" x14ac:dyDescent="0.15">
      <c r="A186" s="7" t="str">
        <f>記入用!A186</f>
        <v>癒し手エリヴィロン</v>
      </c>
      <c r="B186" s="8" t="str">
        <f>記入用!B186</f>
        <v>不明</v>
      </c>
    </row>
    <row r="187" spans="1:16" s="8" customFormat="1" x14ac:dyDescent="0.15">
      <c r="A187" s="7" t="str">
        <f>記入用!A187</f>
        <v>妖術のヴェフメット</v>
      </c>
      <c r="B187" s="8" t="str">
        <f>記入用!B187</f>
        <v>不明</v>
      </c>
    </row>
    <row r="188" spans="1:16" s="8" customFormat="1" x14ac:dyDescent="0.15">
      <c r="A188" s="7" t="str">
        <f>記入用!A188</f>
        <v>淫欲のななふし</v>
      </c>
      <c r="B188" s="8" t="str">
        <f>記入用!B188</f>
        <v>ななふし</v>
      </c>
    </row>
    <row r="189" spans="1:16" s="8" customFormat="1" x14ac:dyDescent="0.15">
      <c r="A189" s="7" t="str">
        <f>記入用!A189</f>
        <v>破砕のドロ</v>
      </c>
      <c r="B189" s="8" t="str">
        <f>記入用!B189</f>
        <v>槍のお兄ちゃん</v>
      </c>
    </row>
    <row r="190" spans="1:16" s="8" customFormat="1" x14ac:dyDescent="0.15">
      <c r="A190" s="7" t="str">
        <f>記入用!A190</f>
        <v>もぐもぐのモグニィ</v>
      </c>
      <c r="B190" s="8" t="str">
        <f>記入用!B190</f>
        <v>狂信者</v>
      </c>
    </row>
    <row r="191" spans="1:16" s="8" customFormat="1" x14ac:dyDescent="0.15">
      <c r="A191" s="7" t="str">
        <f>記入用!A191</f>
        <v>征天のアウディル</v>
      </c>
      <c r="B191" s="8" t="str">
        <f>記入用!B191</f>
        <v>薄荷</v>
      </c>
    </row>
    <row r="192" spans="1:16" s="8" customFormat="1" x14ac:dyDescent="0.15">
      <c r="A192" s="7" t="str">
        <f>記入用!A192</f>
        <v>星詠のラシャスタ</v>
      </c>
      <c r="B192" s="8" t="str">
        <f>記入用!B192</f>
        <v>薄荷</v>
      </c>
    </row>
    <row r="193" spans="1:16" s="8" customFormat="1" x14ac:dyDescent="0.15">
      <c r="A193" s="7" t="str">
        <f>記入用!A193</f>
        <v>流離のユルタ</v>
      </c>
      <c r="B193" s="8" t="str">
        <f>記入用!B193</f>
        <v>不明</v>
      </c>
    </row>
    <row r="194" spans="1:16" x14ac:dyDescent="0.15">
      <c r="A194" s="5" t="str">
        <f>記入用!A194</f>
        <v>水竜の闇霎</v>
      </c>
      <c r="B194" t="str">
        <f>記入用!B194</f>
        <v>白い月</v>
      </c>
      <c r="C194" t="s">
        <v>7524</v>
      </c>
      <c r="D194" t="s">
        <v>7533</v>
      </c>
      <c r="E194" t="s">
        <v>7531</v>
      </c>
      <c r="F194">
        <v>9</v>
      </c>
      <c r="G194">
        <v>3</v>
      </c>
      <c r="H194">
        <v>1</v>
      </c>
      <c r="I194">
        <v>10</v>
      </c>
      <c r="J194">
        <v>1</v>
      </c>
      <c r="K194">
        <v>3</v>
      </c>
      <c r="L194">
        <v>8</v>
      </c>
      <c r="M194">
        <v>5</v>
      </c>
      <c r="N194">
        <v>0</v>
      </c>
      <c r="O194" t="s">
        <v>1052</v>
      </c>
      <c r="P194" t="s">
        <v>7534</v>
      </c>
    </row>
    <row r="195" spans="1:16" x14ac:dyDescent="0.15">
      <c r="A195" s="5" t="str">
        <f>記入用!A195</f>
        <v>花木を育てる草野姫</v>
      </c>
      <c r="B195" t="str">
        <f>記入用!B195</f>
        <v>白い月</v>
      </c>
      <c r="C195" t="s">
        <v>7524</v>
      </c>
      <c r="D195" t="s">
        <v>7533</v>
      </c>
      <c r="E195" t="s">
        <v>7531</v>
      </c>
      <c r="F195">
        <v>9</v>
      </c>
      <c r="G195">
        <v>3</v>
      </c>
      <c r="H195">
        <v>1</v>
      </c>
      <c r="I195">
        <v>10</v>
      </c>
      <c r="J195">
        <v>1</v>
      </c>
      <c r="K195">
        <v>3</v>
      </c>
      <c r="L195">
        <v>8</v>
      </c>
      <c r="M195">
        <v>5</v>
      </c>
      <c r="N195">
        <v>0</v>
      </c>
      <c r="O195" t="s">
        <v>1052</v>
      </c>
      <c r="P195" t="s">
        <v>7534</v>
      </c>
    </row>
    <row r="196" spans="1:16" x14ac:dyDescent="0.15">
      <c r="A196" s="5" t="str">
        <f>記入用!A196</f>
        <v>大天皇の鵜草葺不合命</v>
      </c>
      <c r="B196" t="str">
        <f>記入用!B196</f>
        <v>白い月</v>
      </c>
      <c r="C196" t="s">
        <v>7606</v>
      </c>
      <c r="D196" t="s">
        <v>7609</v>
      </c>
      <c r="E196" t="s">
        <v>7531</v>
      </c>
      <c r="F196">
        <v>6</v>
      </c>
      <c r="G196">
        <v>3</v>
      </c>
      <c r="H196">
        <v>4</v>
      </c>
      <c r="I196">
        <v>2</v>
      </c>
      <c r="J196">
        <v>3</v>
      </c>
      <c r="K196">
        <v>12</v>
      </c>
      <c r="L196">
        <v>3</v>
      </c>
      <c r="M196">
        <v>0</v>
      </c>
      <c r="N196">
        <v>0</v>
      </c>
      <c r="O196" t="s">
        <v>619</v>
      </c>
      <c r="P196" t="s">
        <v>7610</v>
      </c>
    </row>
    <row r="197" spans="1:16" x14ac:dyDescent="0.15">
      <c r="A197" s="5" t="str">
        <f>記入用!A197</f>
        <v>天を照らす天火明命</v>
      </c>
      <c r="B197" t="str">
        <f>記入用!B197</f>
        <v>白い月</v>
      </c>
      <c r="C197" t="s">
        <v>7591</v>
      </c>
      <c r="D197" t="s">
        <v>7596</v>
      </c>
      <c r="E197" t="s">
        <v>7597</v>
      </c>
      <c r="F197">
        <v>2</v>
      </c>
      <c r="G197">
        <v>2</v>
      </c>
      <c r="H197">
        <v>1</v>
      </c>
      <c r="I197">
        <v>10</v>
      </c>
      <c r="J197">
        <v>2</v>
      </c>
      <c r="K197">
        <v>5</v>
      </c>
      <c r="L197">
        <v>10</v>
      </c>
      <c r="M197">
        <v>4</v>
      </c>
      <c r="N197">
        <v>0</v>
      </c>
      <c r="O197" t="s">
        <v>7635</v>
      </c>
      <c r="P197" t="s">
        <v>7598</v>
      </c>
    </row>
    <row r="198" spans="1:16" x14ac:dyDescent="0.15">
      <c r="A198" s="5" t="str">
        <f>記入用!A198</f>
        <v>風神の建御名方</v>
      </c>
      <c r="B198" t="str">
        <f>記入用!B198</f>
        <v>白い月</v>
      </c>
      <c r="C198" t="s">
        <v>7524</v>
      </c>
      <c r="D198" t="s">
        <v>7533</v>
      </c>
      <c r="E198" t="s">
        <v>7531</v>
      </c>
      <c r="F198">
        <v>9</v>
      </c>
      <c r="G198">
        <v>3</v>
      </c>
      <c r="H198">
        <v>1</v>
      </c>
      <c r="I198">
        <v>10</v>
      </c>
      <c r="J198">
        <v>1</v>
      </c>
      <c r="K198">
        <v>3</v>
      </c>
      <c r="L198">
        <v>8</v>
      </c>
      <c r="M198">
        <v>5</v>
      </c>
      <c r="N198">
        <v>0</v>
      </c>
      <c r="O198" t="s">
        <v>1052</v>
      </c>
      <c r="P198" t="s">
        <v>7534</v>
      </c>
    </row>
    <row r="199" spans="1:16" x14ac:dyDescent="0.15">
      <c r="A199" s="5" t="str">
        <f>記入用!A199</f>
        <v>春の木花咲耶姫</v>
      </c>
      <c r="B199" t="str">
        <f>記入用!B199</f>
        <v>白い月</v>
      </c>
      <c r="C199" t="s">
        <v>7591</v>
      </c>
      <c r="D199" t="s">
        <v>7596</v>
      </c>
      <c r="E199" t="s">
        <v>7597</v>
      </c>
      <c r="F199">
        <v>2</v>
      </c>
      <c r="G199">
        <v>2</v>
      </c>
      <c r="H199">
        <v>1</v>
      </c>
      <c r="I199">
        <v>10</v>
      </c>
      <c r="J199">
        <v>2</v>
      </c>
      <c r="K199">
        <v>5</v>
      </c>
      <c r="L199">
        <v>10</v>
      </c>
      <c r="M199">
        <v>4</v>
      </c>
      <c r="N199">
        <v>0</v>
      </c>
      <c r="O199" t="s">
        <v>7635</v>
      </c>
      <c r="P199" t="s">
        <v>7598</v>
      </c>
    </row>
    <row r="200" spans="1:16" x14ac:dyDescent="0.15">
      <c r="A200" s="5" t="str">
        <f>記入用!A200</f>
        <v>雷神の建御雷</v>
      </c>
      <c r="B200" t="str">
        <f>記入用!B200</f>
        <v>白い月</v>
      </c>
      <c r="C200" t="s">
        <v>7524</v>
      </c>
      <c r="D200" t="s">
        <v>7533</v>
      </c>
      <c r="E200" t="s">
        <v>7531</v>
      </c>
      <c r="F200">
        <v>9</v>
      </c>
      <c r="G200">
        <v>3</v>
      </c>
      <c r="H200">
        <v>1</v>
      </c>
      <c r="I200">
        <v>10</v>
      </c>
      <c r="J200">
        <v>1</v>
      </c>
      <c r="K200">
        <v>3</v>
      </c>
      <c r="L200">
        <v>8</v>
      </c>
      <c r="M200">
        <v>5</v>
      </c>
      <c r="N200">
        <v>0</v>
      </c>
      <c r="O200" t="s">
        <v>1052</v>
      </c>
      <c r="P200" t="s">
        <v>7534</v>
      </c>
    </row>
    <row r="201" spans="1:16" x14ac:dyDescent="0.15">
      <c r="A201" s="5" t="str">
        <f>記入用!A201</f>
        <v>竜宮の瀬織津姫</v>
      </c>
      <c r="B201" t="str">
        <f>記入用!B201</f>
        <v>白い月</v>
      </c>
      <c r="C201" t="s">
        <v>7524</v>
      </c>
      <c r="D201" t="s">
        <v>7533</v>
      </c>
      <c r="E201" t="s">
        <v>7531</v>
      </c>
      <c r="F201">
        <v>9</v>
      </c>
      <c r="G201">
        <v>3</v>
      </c>
      <c r="H201">
        <v>1</v>
      </c>
      <c r="I201">
        <v>10</v>
      </c>
      <c r="J201">
        <v>1</v>
      </c>
      <c r="K201">
        <v>3</v>
      </c>
      <c r="L201">
        <v>8</v>
      </c>
      <c r="M201">
        <v>5</v>
      </c>
      <c r="N201">
        <v>0</v>
      </c>
      <c r="O201" t="s">
        <v>1052</v>
      </c>
      <c r="P201" t="s">
        <v>7534</v>
      </c>
    </row>
    <row r="202" spans="1:16" s="8" customFormat="1" x14ac:dyDescent="0.15">
      <c r="A202" s="7" t="str">
        <f>記入用!A202</f>
        <v>異名のイーミャ</v>
      </c>
      <c r="B202" s="8" t="str">
        <f>記入用!B202</f>
        <v>乞食の悲惨</v>
      </c>
    </row>
    <row r="203" spans="1:16" s="8" customFormat="1" x14ac:dyDescent="0.15">
      <c r="A203" s="7" t="str">
        <f>記入用!A203</f>
        <v>地平線倶楽部</v>
      </c>
      <c r="B203" s="8" t="str">
        <f>記入用!B203</f>
        <v>風切快夢</v>
      </c>
    </row>
    <row r="204" spans="1:16" s="8" customFormat="1" x14ac:dyDescent="0.15">
      <c r="A204" s="7" t="str">
        <f>記入用!A204</f>
        <v>悪戯のインペリ</v>
      </c>
      <c r="B204" s="8" t="str">
        <f>記入用!B204</f>
        <v>alec</v>
      </c>
    </row>
    <row r="205" spans="1:16" s="8" customFormat="1" x14ac:dyDescent="0.15">
      <c r="A205" s="7" t="str">
        <f>記入用!A205</f>
        <v>狼のランディア</v>
      </c>
      <c r="B205" s="8" t="str">
        <f>記入用!B205</f>
        <v>紫咲</v>
      </c>
    </row>
    <row r="206" spans="1:16" s="8" customFormat="1" x14ac:dyDescent="0.15">
      <c r="A206" s="7" t="str">
        <f>記入用!A206</f>
        <v>魔導のソフィーア</v>
      </c>
      <c r="B206" s="8" t="str">
        <f>記入用!B206</f>
        <v>真霜とうろ</v>
      </c>
    </row>
    <row r="207" spans="1:16" s="8" customFormat="1" x14ac:dyDescent="0.15">
      <c r="A207" s="7" t="str">
        <f>記入用!A207</f>
        <v>黒猫の魔法使い</v>
      </c>
      <c r="B207" s="8" t="str">
        <f>記入用!B207</f>
        <v>不明</v>
      </c>
    </row>
    <row r="208" spans="1:16" s="8" customFormat="1" x14ac:dyDescent="0.15">
      <c r="A208" s="7" t="str">
        <f>記入用!A208</f>
        <v>狂信のライナ</v>
      </c>
      <c r="B208" s="8" t="str">
        <f>記入用!B208</f>
        <v>赤錆</v>
      </c>
    </row>
    <row r="209" spans="1:16" s="8" customFormat="1" x14ac:dyDescent="0.15">
      <c r="A209" s="7" t="str">
        <f>記入用!A209</f>
        <v>流浪のクレハ</v>
      </c>
      <c r="B209" s="8" t="str">
        <f>記入用!B209</f>
        <v>ななくさ</v>
      </c>
    </row>
    <row r="210" spans="1:16" s="8" customFormat="1" x14ac:dyDescent="0.15">
      <c r="A210" s="7" t="str">
        <f>記入用!A210</f>
        <v>バニーガールのビビアン</v>
      </c>
      <c r="B210" s="8" t="str">
        <f>記入用!B210</f>
        <v>9nanometer</v>
      </c>
    </row>
    <row r="211" spans="1:16" s="8" customFormat="1" x14ac:dyDescent="0.15">
      <c r="A211" s="7" t="str">
        <f>記入用!A211</f>
        <v>プリティーフォーチュン『ナナ』</v>
      </c>
      <c r="B211" s="8" t="str">
        <f>記入用!B211</f>
        <v>9nanometer</v>
      </c>
    </row>
    <row r="212" spans="1:16" s="8" customFormat="1" x14ac:dyDescent="0.15">
      <c r="A212" s="7" t="str">
        <f>記入用!A212</f>
        <v>暗黒生物『クラム・リケッチ』</v>
      </c>
      <c r="B212" s="8" t="str">
        <f>記入用!B212</f>
        <v>9nanometer</v>
      </c>
    </row>
    <row r="213" spans="1:16" s="8" customFormat="1" x14ac:dyDescent="0.15">
      <c r="A213" s="7" t="str">
        <f>記入用!A213</f>
        <v>囚われのガーンナさん</v>
      </c>
      <c r="B213" s="8" t="str">
        <f>記入用!B213</f>
        <v>9nanometer</v>
      </c>
    </row>
    <row r="214" spans="1:16" s="8" customFormat="1" x14ac:dyDescent="0.15">
      <c r="A214" s="7" t="str">
        <f>記入用!A214</f>
        <v>ハッピー☆クッキング</v>
      </c>
      <c r="B214" s="8" t="str">
        <f>記入用!B214</f>
        <v>9nanometer</v>
      </c>
    </row>
    <row r="215" spans="1:16" s="8" customFormat="1" x14ac:dyDescent="0.15">
      <c r="A215" s="7" t="str">
        <f>記入用!A215</f>
        <v>富のヤカテクト</v>
      </c>
      <c r="B215" s="8" t="str">
        <f>記入用!B215</f>
        <v>9nanometer</v>
      </c>
    </row>
    <row r="216" spans="1:16" s="8" customFormat="1" x14ac:dyDescent="0.15">
      <c r="A216" s="7" t="str">
        <f>記入用!A216</f>
        <v>秩序のエウノミアー</v>
      </c>
      <c r="B216" s="8" t="str">
        <f>記入用!B216</f>
        <v>9nanometer</v>
      </c>
    </row>
    <row r="217" spans="1:16" x14ac:dyDescent="0.15">
      <c r="A217" s="5" t="str">
        <f>記入用!A217</f>
        <v>雪のケイモーン</v>
      </c>
      <c r="B217" t="str">
        <f>記入用!B217</f>
        <v>9nanometer</v>
      </c>
      <c r="C217" t="s">
        <v>10457</v>
      </c>
      <c r="D217" t="s">
        <v>10458</v>
      </c>
      <c r="E217" t="s">
        <v>618</v>
      </c>
      <c r="F217">
        <v>7</v>
      </c>
      <c r="G217">
        <v>6</v>
      </c>
      <c r="H217">
        <v>5</v>
      </c>
      <c r="I217">
        <v>3</v>
      </c>
      <c r="J217">
        <v>3</v>
      </c>
      <c r="K217">
        <v>0</v>
      </c>
      <c r="L217">
        <v>0</v>
      </c>
      <c r="M217">
        <v>0</v>
      </c>
      <c r="N217">
        <v>0</v>
      </c>
      <c r="O217" t="s">
        <v>619</v>
      </c>
      <c r="P217" t="s">
        <v>10459</v>
      </c>
    </row>
    <row r="218" spans="1:16" x14ac:dyDescent="0.15">
      <c r="A218" s="12" t="str">
        <f>記入用!A218</f>
        <v>穀物のテーロース</v>
      </c>
      <c r="B218" t="str">
        <f>記入用!B218</f>
        <v>9nanometer</v>
      </c>
      <c r="C218" t="s">
        <v>1095</v>
      </c>
      <c r="D218" s="12" t="s">
        <v>18404</v>
      </c>
      <c r="E218" t="s">
        <v>10488</v>
      </c>
      <c r="F218">
        <v>4</v>
      </c>
      <c r="G218">
        <v>4</v>
      </c>
      <c r="H218">
        <v>6</v>
      </c>
      <c r="I218">
        <v>0</v>
      </c>
      <c r="J218">
        <v>3</v>
      </c>
      <c r="K218">
        <v>5</v>
      </c>
      <c r="L218">
        <v>0</v>
      </c>
      <c r="M218">
        <v>5</v>
      </c>
      <c r="N218">
        <v>0</v>
      </c>
      <c r="O218" t="s">
        <v>619</v>
      </c>
      <c r="P218" t="s">
        <v>10489</v>
      </c>
    </row>
    <row r="219" spans="1:16" x14ac:dyDescent="0.15">
      <c r="A219" s="5" t="str">
        <f>記入用!A219</f>
        <v>花のエイアー</v>
      </c>
      <c r="B219" t="str">
        <f>記入用!B219</f>
        <v>9nanometer</v>
      </c>
      <c r="C219" t="s">
        <v>10511</v>
      </c>
      <c r="D219" t="s">
        <v>10519</v>
      </c>
      <c r="E219" t="s">
        <v>10488</v>
      </c>
      <c r="F219">
        <v>0</v>
      </c>
      <c r="G219">
        <v>0</v>
      </c>
      <c r="H219">
        <v>10</v>
      </c>
      <c r="I219">
        <v>0</v>
      </c>
      <c r="J219">
        <v>10</v>
      </c>
      <c r="K219">
        <v>6</v>
      </c>
      <c r="L219">
        <v>0</v>
      </c>
      <c r="M219">
        <v>0</v>
      </c>
      <c r="N219">
        <v>0</v>
      </c>
      <c r="O219" t="s">
        <v>1052</v>
      </c>
      <c r="P219" t="s">
        <v>10520</v>
      </c>
    </row>
    <row r="220" spans="1:16" s="8" customFormat="1" x14ac:dyDescent="0.15">
      <c r="A220" s="7" t="str">
        <f>記入用!A220</f>
        <v>正義のディケー</v>
      </c>
      <c r="B220" s="8" t="str">
        <f>記入用!B220</f>
        <v>9nanometer</v>
      </c>
    </row>
    <row r="221" spans="1:16" x14ac:dyDescent="0.15">
      <c r="A221" s="5" t="str">
        <f>記入用!A221</f>
        <v>蔦のプティノポローン</v>
      </c>
      <c r="B221" t="str">
        <f>記入用!B221</f>
        <v>9nanometer</v>
      </c>
      <c r="C221" t="s">
        <v>10603</v>
      </c>
      <c r="D221" t="s">
        <v>10604</v>
      </c>
      <c r="E221" t="s">
        <v>10488</v>
      </c>
      <c r="F221">
        <v>8</v>
      </c>
      <c r="G221">
        <v>6</v>
      </c>
      <c r="H221">
        <v>4</v>
      </c>
      <c r="I221">
        <v>0</v>
      </c>
      <c r="J221">
        <v>7</v>
      </c>
      <c r="K221">
        <v>2</v>
      </c>
      <c r="L221">
        <v>0</v>
      </c>
      <c r="M221">
        <v>0</v>
      </c>
      <c r="N221">
        <v>0</v>
      </c>
      <c r="O221" t="s">
        <v>619</v>
      </c>
      <c r="P221" t="s">
        <v>10605</v>
      </c>
    </row>
    <row r="222" spans="1:16" s="8" customFormat="1" x14ac:dyDescent="0.15">
      <c r="A222" s="7" t="str">
        <f>記入用!A222</f>
        <v>恋のビスバテン</v>
      </c>
      <c r="B222" s="8" t="str">
        <f>記入用!B222</f>
        <v>ラーレイネのノエルが好きすぎる人</v>
      </c>
    </row>
    <row r="223" spans="1:16" s="8" customFormat="1" x14ac:dyDescent="0.15">
      <c r="A223" s="7" t="str">
        <f>記入用!A223</f>
        <v>戦神オーディン</v>
      </c>
      <c r="B223" s="8" t="str">
        <f>記入用!B223</f>
        <v>色々する人</v>
      </c>
    </row>
    <row r="224" spans="1:16" s="8" customFormat="1" x14ac:dyDescent="0.15">
      <c r="A224" s="7" t="str">
        <f>記入用!A224</f>
        <v>豊穣神フレイ</v>
      </c>
      <c r="B224" s="8" t="str">
        <f>記入用!B224</f>
        <v>色々する人</v>
      </c>
    </row>
    <row r="225" spans="1:16" s="8" customFormat="1" x14ac:dyDescent="0.15">
      <c r="A225" s="7" t="str">
        <f>記入用!A225</f>
        <v>雷神トール</v>
      </c>
      <c r="B225" s="8" t="str">
        <f>記入用!B225</f>
        <v>色々する人</v>
      </c>
    </row>
    <row r="226" spans="1:16" s="8" customFormat="1" x14ac:dyDescent="0.15">
      <c r="A226" s="7" t="str">
        <f>記入用!A226</f>
        <v>全知全能のGO</v>
      </c>
      <c r="B226" s="8" t="str">
        <f>記入用!B226</f>
        <v>ホモ</v>
      </c>
    </row>
    <row r="227" spans="1:16" s="8" customFormat="1" x14ac:dyDescent="0.15">
      <c r="A227" s="7" t="str">
        <f>記入用!A227</f>
        <v>土着神のSWK</v>
      </c>
      <c r="B227" s="8" t="str">
        <f>記入用!B227</f>
        <v>ホモ</v>
      </c>
    </row>
    <row r="228" spans="1:16" s="8" customFormat="1" x14ac:dyDescent="0.15">
      <c r="A228" s="7" t="str">
        <f>記入用!A228</f>
        <v>無のエイズ</v>
      </c>
      <c r="B228" s="8" t="str">
        <f>記入用!B228</f>
        <v>ホモ</v>
      </c>
    </row>
    <row r="229" spans="1:16" s="8" customFormat="1" x14ac:dyDescent="0.15">
      <c r="A229" s="7" t="str">
        <f>記入用!A229</f>
        <v>盗人神のクロード</v>
      </c>
      <c r="B229" s="8" t="str">
        <f>記入用!B229</f>
        <v>jack</v>
      </c>
    </row>
    <row r="230" spans="1:16" s="8" customFormat="1" x14ac:dyDescent="0.15">
      <c r="A230" s="7" t="str">
        <f>記入用!A230</f>
        <v>闇のシクザール</v>
      </c>
      <c r="B230" s="8" t="str">
        <f>記入用!B230</f>
        <v>不明</v>
      </c>
    </row>
    <row r="231" spans="1:16" x14ac:dyDescent="0.15">
      <c r="A231" s="5" t="str">
        <f>記入用!A231</f>
        <v>神槍のラインハルト</v>
      </c>
      <c r="B231" t="str">
        <f>記入用!B231</f>
        <v>罪袋</v>
      </c>
      <c r="C231" t="s">
        <v>7357</v>
      </c>
      <c r="D231" t="s">
        <v>7359</v>
      </c>
      <c r="E231" t="s">
        <v>6120</v>
      </c>
      <c r="F231">
        <v>6</v>
      </c>
      <c r="G231">
        <v>4</v>
      </c>
      <c r="H231">
        <v>7</v>
      </c>
      <c r="I231">
        <v>8</v>
      </c>
      <c r="J231">
        <v>6</v>
      </c>
      <c r="K231">
        <v>8</v>
      </c>
      <c r="L231">
        <v>0</v>
      </c>
      <c r="M231">
        <v>0</v>
      </c>
      <c r="N231">
        <v>0</v>
      </c>
      <c r="O231" t="s">
        <v>6121</v>
      </c>
      <c r="P231" t="s">
        <v>7360</v>
      </c>
    </row>
    <row r="232" spans="1:16" s="8" customFormat="1" x14ac:dyDescent="0.15">
      <c r="A232" s="7" t="str">
        <f>記入用!A232</f>
        <v>擬態のリナシマス</v>
      </c>
      <c r="B232" s="8" t="str">
        <f>記入用!B232</f>
        <v>もーる</v>
      </c>
    </row>
    <row r="233" spans="1:16" s="8" customFormat="1" x14ac:dyDescent="0.15">
      <c r="A233" s="7" t="str">
        <f>記入用!A233</f>
        <v>裏表のコイナ</v>
      </c>
      <c r="B233" s="8" t="str">
        <f>記入用!B233</f>
        <v>もーる</v>
      </c>
    </row>
    <row r="234" spans="1:16" s="8" customFormat="1" x14ac:dyDescent="0.15">
      <c r="A234" s="7" t="str">
        <f>記入用!A234</f>
        <v>負けず嫌いのアウティ</v>
      </c>
      <c r="B234" s="8" t="str">
        <f>記入用!B234</f>
        <v>もーる</v>
      </c>
    </row>
    <row r="235" spans="1:16" s="8" customFormat="1" x14ac:dyDescent="0.15">
      <c r="A235" s="7" t="str">
        <f>記入用!A235</f>
        <v>負けたがりのティナウト</v>
      </c>
      <c r="B235" s="8" t="str">
        <f>記入用!B235</f>
        <v>もーる</v>
      </c>
    </row>
    <row r="236" spans="1:16" s="8" customFormat="1" x14ac:dyDescent="0.15">
      <c r="A236" s="7" t="str">
        <f>記入用!A236</f>
        <v>陰のベレスティーネ</v>
      </c>
      <c r="B236" s="8" t="str">
        <f>記入用!B236</f>
        <v>お嬢様なでなでの人</v>
      </c>
    </row>
    <row r="237" spans="1:16" s="8" customFormat="1" x14ac:dyDescent="0.15">
      <c r="A237" s="7" t="str">
        <f>記入用!A237</f>
        <v>止のレムンティーネ</v>
      </c>
      <c r="B237" s="8" t="str">
        <f>記入用!B237</f>
        <v>お嬢様なでなでの人</v>
      </c>
    </row>
    <row r="238" spans="1:16" s="8" customFormat="1" x14ac:dyDescent="0.15">
      <c r="A238" s="7" t="str">
        <f>記入用!A238</f>
        <v>輝のグローリッツ</v>
      </c>
      <c r="B238" s="8" t="str">
        <f>記入用!B238</f>
        <v>お嬢様なでなでの人</v>
      </c>
    </row>
    <row r="239" spans="1:16" s="8" customFormat="1" x14ac:dyDescent="0.15">
      <c r="A239" s="7" t="str">
        <f>記入用!A239</f>
        <v>狂神ライナ</v>
      </c>
      <c r="B239" s="8" t="str">
        <f>記入用!B239</f>
        <v>赤錆</v>
      </c>
    </row>
    <row r="240" spans="1:16" s="8" customFormat="1" x14ac:dyDescent="0.15">
      <c r="A240" s="7" t="str">
        <f>記入用!A240</f>
        <v>萌芽のチラフィル</v>
      </c>
      <c r="B240" s="8" t="str">
        <f>記入用!B240</f>
        <v>カヤノ</v>
      </c>
    </row>
    <row r="241" spans="1:2" s="8" customFormat="1" x14ac:dyDescent="0.15">
      <c r="A241" s="7" t="str">
        <f>記入用!A241</f>
        <v>かまどのヘスティア</v>
      </c>
      <c r="B241" s="8" t="str">
        <f>記入用!B241</f>
        <v>ソナリ</v>
      </c>
    </row>
    <row r="242" spans="1:2" s="8" customFormat="1" x14ac:dyDescent="0.15">
      <c r="A242" s="7" t="str">
        <f>記入用!A242</f>
        <v>つぎはぎのトレイシー</v>
      </c>
      <c r="B242" s="8" t="str">
        <f>記入用!B242</f>
        <v>ソナリ</v>
      </c>
    </row>
    <row r="243" spans="1:2" s="8" customFormat="1" x14ac:dyDescent="0.15">
      <c r="A243" s="7" t="str">
        <f>記入用!A243</f>
        <v>湯治のマホラ</v>
      </c>
      <c r="B243" s="8" t="str">
        <f>記入用!B243</f>
        <v>ソナリ</v>
      </c>
    </row>
    <row r="244" spans="1:2" s="8" customFormat="1" x14ac:dyDescent="0.15">
      <c r="A244" s="7" t="str">
        <f>記入用!A244</f>
        <v>墓守のフレン</v>
      </c>
      <c r="B244" s="8" t="str">
        <f>記入用!B244</f>
        <v>720円</v>
      </c>
    </row>
    <row r="245" spans="1:2" s="8" customFormat="1" x14ac:dyDescent="0.15">
      <c r="A245" s="7" t="str">
        <f>記入用!A245</f>
        <v>被虐のヒデビル</v>
      </c>
      <c r="B245" s="8" t="str">
        <f>記入用!B245</f>
        <v>不明</v>
      </c>
    </row>
    <row r="246" spans="1:2" s="8" customFormat="1" x14ac:dyDescent="0.15">
      <c r="A246" s="7" t="str">
        <f>記入用!A246</f>
        <v>残響のケルシィ</v>
      </c>
      <c r="B246" s="8" t="str">
        <f>記入用!B246</f>
        <v>不明</v>
      </c>
    </row>
    <row r="247" spans="1:2" s="8" customFormat="1" x14ac:dyDescent="0.15">
      <c r="A247" s="7" t="str">
        <f>記入用!A247</f>
        <v>即身仏の蓑亀</v>
      </c>
      <c r="B247" s="8" t="str">
        <f>記入用!B247</f>
        <v>もーる</v>
      </c>
    </row>
    <row r="248" spans="1:2" s="8" customFormat="1" x14ac:dyDescent="0.15">
      <c r="A248" s="7" t="str">
        <f>記入用!A248</f>
        <v>忘却のエンプティ</v>
      </c>
      <c r="B248" s="8" t="str">
        <f>記入用!B248</f>
        <v>もーる</v>
      </c>
    </row>
    <row r="249" spans="1:2" s="8" customFormat="1" x14ac:dyDescent="0.15">
      <c r="A249" s="7" t="str">
        <f>記入用!A249</f>
        <v>軍用兵器のイジス</v>
      </c>
      <c r="B249" s="8" t="str">
        <f>記入用!B249</f>
        <v>もーる</v>
      </c>
    </row>
    <row r="250" spans="1:2" s="8" customFormat="1" x14ac:dyDescent="0.15">
      <c r="A250" s="7" t="str">
        <f>記入用!A250</f>
        <v>果のレフネ</v>
      </c>
      <c r="B250" s="8" t="str">
        <f>記入用!B250</f>
        <v>お嬢様なでなでの人</v>
      </c>
    </row>
    <row r="251" spans="1:2" s="8" customFormat="1" x14ac:dyDescent="0.15">
      <c r="A251" s="7" t="str">
        <f>記入用!A251</f>
        <v>和のリキュー</v>
      </c>
      <c r="B251" s="8" t="str">
        <f>記入用!B251</f>
        <v>シロ組の厚揚げ</v>
      </c>
    </row>
    <row r="252" spans="1:2" s="8" customFormat="1" x14ac:dyDescent="0.15">
      <c r="A252" s="7" t="str">
        <f>記入用!A252</f>
        <v>不明のアースト</v>
      </c>
      <c r="B252" s="8" t="str">
        <f>記入用!B252</f>
        <v>鬼灯の魂</v>
      </c>
    </row>
    <row r="253" spans="1:2" s="8" customFormat="1" x14ac:dyDescent="0.15">
      <c r="A253" s="7" t="str">
        <f>記入用!A253</f>
        <v>淀のイアバッハ</v>
      </c>
      <c r="B253" s="8" t="str">
        <f>記入用!B253</f>
        <v>お嬢様なでなでの人</v>
      </c>
    </row>
    <row r="254" spans="1:2" s="8" customFormat="1" x14ac:dyDescent="0.15">
      <c r="A254" s="7" t="str">
        <f>記入用!A254</f>
        <v>紡のフィニエーテ</v>
      </c>
      <c r="B254" s="8" t="str">
        <f>記入用!B254</f>
        <v>お嬢様なでなでの人</v>
      </c>
    </row>
    <row r="255" spans="1:2" s="8" customFormat="1" x14ac:dyDescent="0.15">
      <c r="A255" s="7" t="str">
        <f>記入用!A255</f>
        <v>復讐のレクサンドル</v>
      </c>
      <c r="B255" s="8" t="str">
        <f>記入用!B255</f>
        <v>高等遊民</v>
      </c>
    </row>
    <row r="256" spans="1:2" s="8" customFormat="1" x14ac:dyDescent="0.15">
      <c r="A256" s="7" t="str">
        <f>記入用!A256</f>
        <v>繁栄のオウカ</v>
      </c>
      <c r="B256" s="8" t="str">
        <f>記入用!B256</f>
        <v>720円</v>
      </c>
    </row>
    <row r="257" spans="1:16" s="8" customFormat="1" x14ac:dyDescent="0.15">
      <c r="A257" s="7" t="str">
        <f>記入用!A257</f>
        <v>執筆のドライン</v>
      </c>
      <c r="B257" s="8" t="str">
        <f>記入用!B257</f>
        <v>塩ごま油</v>
      </c>
    </row>
    <row r="258" spans="1:16" s="8" customFormat="1" x14ac:dyDescent="0.15">
      <c r="A258" s="7" t="str">
        <f>記入用!A258</f>
        <v>魔法戦士霊華</v>
      </c>
      <c r="B258" s="8" t="str">
        <f>記入用!B258</f>
        <v>26Zhrrepe</v>
      </c>
    </row>
    <row r="259" spans="1:16" s="8" customFormat="1" x14ac:dyDescent="0.15">
      <c r="A259" s="7" t="str">
        <f>記入用!A259</f>
        <v>礎のタラネ</v>
      </c>
      <c r="B259" s="8" t="str">
        <f>記入用!B259</f>
        <v>カヤノ</v>
      </c>
    </row>
    <row r="260" spans="1:16" s="8" customFormat="1" x14ac:dyDescent="0.15">
      <c r="A260" s="7" t="str">
        <f>記入用!A260</f>
        <v>冥龍のアビス</v>
      </c>
      <c r="B260" s="8" t="str">
        <f>記入用!B260</f>
        <v>グリーンドラゴン</v>
      </c>
    </row>
    <row r="261" spans="1:16" s="8" customFormat="1" x14ac:dyDescent="0.15">
      <c r="A261" s="7" t="str">
        <f>記入用!A261</f>
        <v>白龍のスノウ</v>
      </c>
      <c r="B261" s="8" t="str">
        <f>記入用!B261</f>
        <v>グリーンドラゴン</v>
      </c>
    </row>
    <row r="262" spans="1:16" s="8" customFormat="1" x14ac:dyDescent="0.15">
      <c r="A262" s="7" t="str">
        <f>記入用!A262</f>
        <v>呪符師のミーム</v>
      </c>
      <c r="B262" s="8" t="str">
        <f>記入用!B262</f>
        <v>クリス</v>
      </c>
    </row>
    <row r="263" spans="1:16" s="8" customFormat="1" x14ac:dyDescent="0.15">
      <c r="A263" s="7" t="str">
        <f>記入用!A263</f>
        <v>菌糸のキノコル</v>
      </c>
      <c r="B263" s="8" t="str">
        <f>記入用!B263</f>
        <v>ヒョギフ</v>
      </c>
    </row>
    <row r="264" spans="1:16" s="8" customFormat="1" x14ac:dyDescent="0.15">
      <c r="A264" s="7" t="str">
        <f>記入用!A264</f>
        <v>殯のマウラン</v>
      </c>
      <c r="B264" s="8" t="str">
        <f>記入用!B264</f>
        <v>高等遊民</v>
      </c>
    </row>
    <row r="265" spans="1:16" s="8" customFormat="1" x14ac:dyDescent="0.15">
      <c r="A265" s="7" t="str">
        <f>記入用!A265</f>
        <v>醸造のイブキ</v>
      </c>
      <c r="B265" s="8" t="str">
        <f>記入用!B265</f>
        <v>720円</v>
      </c>
    </row>
    <row r="266" spans="1:16" x14ac:dyDescent="0.15">
      <c r="A266" s="5" t="str">
        <f>記入用!A266</f>
        <v>隣神のツクヨミ</v>
      </c>
      <c r="B266" t="str">
        <f>記入用!B266</f>
        <v>月読ルナ</v>
      </c>
      <c r="C266" t="s">
        <v>5113</v>
      </c>
      <c r="D266" t="s">
        <v>5118</v>
      </c>
      <c r="E266" t="s">
        <v>4863</v>
      </c>
      <c r="F266">
        <v>7</v>
      </c>
      <c r="G266">
        <v>2</v>
      </c>
      <c r="H266">
        <v>6</v>
      </c>
      <c r="I266">
        <v>6</v>
      </c>
      <c r="J266">
        <v>5</v>
      </c>
      <c r="K266">
        <v>7</v>
      </c>
      <c r="L266">
        <v>6</v>
      </c>
      <c r="M266">
        <v>2</v>
      </c>
      <c r="N266">
        <v>0</v>
      </c>
      <c r="O266" t="s">
        <v>4890</v>
      </c>
      <c r="P266" t="s">
        <v>5119</v>
      </c>
    </row>
    <row r="267" spans="1:16" s="8" customFormat="1" x14ac:dyDescent="0.15">
      <c r="A267" s="7" t="str">
        <f>記入用!A267</f>
        <v>災いのカラミティ</v>
      </c>
      <c r="B267" s="8" t="str">
        <f>記入用!B267</f>
        <v>alec</v>
      </c>
    </row>
    <row r="268" spans="1:16" s="8" customFormat="1" x14ac:dyDescent="0.15">
      <c r="A268" s="7" t="str">
        <f>記入用!A268</f>
        <v>龍神タツタ</v>
      </c>
      <c r="B268" s="8" t="str">
        <f>記入用!B268</f>
        <v>赤錆</v>
      </c>
    </row>
    <row r="269" spans="1:16" s="8" customFormat="1" x14ac:dyDescent="0.15">
      <c r="A269" s="7" t="str">
        <f>記入用!A269</f>
        <v>大樹の女神ロザリア</v>
      </c>
      <c r="B269" s="8" t="str">
        <f>記入用!B269</f>
        <v>ぐりーんさむ</v>
      </c>
    </row>
    <row r="270" spans="1:16" s="8" customFormat="1" x14ac:dyDescent="0.15">
      <c r="A270" s="7" t="str">
        <f>記入用!A270</f>
        <v>信仰するに値しない者ロロ</v>
      </c>
      <c r="B270" s="8" t="str">
        <f>記入用!B270</f>
        <v>alec</v>
      </c>
    </row>
    <row r="271" spans="1:16" s="8" customFormat="1" x14ac:dyDescent="0.15">
      <c r="A271" s="7" t="str">
        <f>記入用!A271</f>
        <v>武のキジン</v>
      </c>
      <c r="B271" s="8" t="str">
        <f>記入用!B271</f>
        <v>alec</v>
      </c>
    </row>
    <row r="272" spans="1:16" s="8" customFormat="1" x14ac:dyDescent="0.15">
      <c r="A272" s="7" t="str">
        <f>記入用!A272</f>
        <v>憂鬱のレントン</v>
      </c>
      <c r="B272" s="8" t="str">
        <f>記入用!B272</f>
        <v>背黄青</v>
      </c>
    </row>
    <row r="273" spans="1:16" s="8" customFormat="1" x14ac:dyDescent="0.15">
      <c r="A273" s="7" t="str">
        <f>記入用!A273</f>
        <v>死神のフレン</v>
      </c>
      <c r="B273" s="8" t="str">
        <f>記入用!B273</f>
        <v>720円</v>
      </c>
    </row>
    <row r="274" spans="1:16" s="8" customFormat="1" x14ac:dyDescent="0.15">
      <c r="A274" s="7" t="str">
        <f>記入用!A274</f>
        <v>煉獄のミュー</v>
      </c>
      <c r="B274" s="8" t="str">
        <f>記入用!B274</f>
        <v>ソナリ</v>
      </c>
    </row>
    <row r="275" spans="1:16" s="8" customFormat="1" x14ac:dyDescent="0.15">
      <c r="A275" s="7" t="str">
        <f>記入用!A275</f>
        <v>業物のマグヌス</v>
      </c>
      <c r="B275" s="8" t="str">
        <f>記入用!B275</f>
        <v>カエル</v>
      </c>
    </row>
    <row r="276" spans="1:16" s="8" customFormat="1" x14ac:dyDescent="0.15">
      <c r="A276" s="7" t="str">
        <f>記入用!A276</f>
        <v>不徳のメアクル</v>
      </c>
      <c r="B276" s="8" t="str">
        <f>記入用!B276</f>
        <v>高等遊民</v>
      </c>
    </row>
    <row r="277" spans="1:16" s="8" customFormat="1" x14ac:dyDescent="0.15">
      <c r="A277" s="7" t="str">
        <f>記入用!A277</f>
        <v>小夜詩のアアメロウ</v>
      </c>
      <c r="B277" s="8" t="str">
        <f>記入用!B277</f>
        <v>なぞあど</v>
      </c>
    </row>
    <row r="278" spans="1:16" s="8" customFormat="1" x14ac:dyDescent="0.15">
      <c r="A278" s="7" t="str">
        <f>記入用!A278</f>
        <v>禁忌薬師のドラグ</v>
      </c>
      <c r="B278" s="8" t="str">
        <f>記入用!B278</f>
        <v>鬼灯の魂</v>
      </c>
    </row>
    <row r="279" spans="1:16" s="8" customFormat="1" x14ac:dyDescent="0.15">
      <c r="A279" s="7" t="str">
        <f>記入用!A279</f>
        <v>拳のエルデーン</v>
      </c>
      <c r="B279" s="8" t="str">
        <f>記入用!B279</f>
        <v>お嬢様なでなでの人</v>
      </c>
    </row>
    <row r="280" spans="1:16" s="8" customFormat="1" x14ac:dyDescent="0.15">
      <c r="A280" s="7" t="str">
        <f>記入用!A280</f>
        <v>鍵のフェロスティ</v>
      </c>
      <c r="B280" s="8" t="str">
        <f>記入用!B280</f>
        <v>お嬢様なでなでの人</v>
      </c>
    </row>
    <row r="281" spans="1:16" s="8" customFormat="1" x14ac:dyDescent="0.15">
      <c r="A281" s="7" t="str">
        <f>記入用!A281</f>
        <v>異形の母アモタレト</v>
      </c>
      <c r="B281" s="8" t="str">
        <f>記入用!B281</f>
        <v>シュー・クリーム卿</v>
      </c>
    </row>
    <row r="282" spans="1:16" s="8" customFormat="1" x14ac:dyDescent="0.15">
      <c r="A282" s="7" t="str">
        <f>記入用!A282</f>
        <v>傀儡の書のカル</v>
      </c>
      <c r="B282" s="8" t="str">
        <f>記入用!B282</f>
        <v>赤錆</v>
      </c>
    </row>
    <row r="283" spans="1:16" s="8" customFormat="1" x14ac:dyDescent="0.15">
      <c r="A283" s="7" t="str">
        <f>記入用!A283</f>
        <v>双極の女神</v>
      </c>
      <c r="B283" s="8" t="str">
        <f>記入用!B283</f>
        <v>赤錆</v>
      </c>
    </row>
    <row r="284" spans="1:16" s="8" customFormat="1" x14ac:dyDescent="0.15">
      <c r="A284" s="7" t="str">
        <f>記入用!A284</f>
        <v>双極の女神（審判者）</v>
      </c>
      <c r="B284" s="8" t="str">
        <f>記入用!B284</f>
        <v>赤錆</v>
      </c>
    </row>
    <row r="285" spans="1:16" x14ac:dyDescent="0.15">
      <c r="A285" s="5" t="str">
        <f>記入用!A285</f>
        <v>永劫のエリーゼ</v>
      </c>
      <c r="B285" t="str">
        <f>記入用!B285</f>
        <v>syphom</v>
      </c>
      <c r="C285" t="s">
        <v>9892</v>
      </c>
      <c r="D285" s="5" t="s">
        <v>9893</v>
      </c>
      <c r="E285" t="s">
        <v>8612</v>
      </c>
      <c r="F285">
        <v>0</v>
      </c>
      <c r="G285">
        <v>20</v>
      </c>
      <c r="H285">
        <v>0</v>
      </c>
      <c r="I285">
        <v>0</v>
      </c>
      <c r="J285">
        <v>0</v>
      </c>
      <c r="K285">
        <v>7</v>
      </c>
      <c r="L285">
        <v>0</v>
      </c>
      <c r="M285">
        <v>0</v>
      </c>
      <c r="N285">
        <v>0</v>
      </c>
      <c r="O285" t="s">
        <v>619</v>
      </c>
      <c r="P285" t="s">
        <v>8964</v>
      </c>
    </row>
    <row r="286" spans="1:16" s="8" customFormat="1" x14ac:dyDescent="0.15">
      <c r="A286" s="7" t="str">
        <f>記入用!A286</f>
        <v>復讐と魔剣のリーア</v>
      </c>
      <c r="B286" s="8" t="str">
        <f>記入用!B286</f>
        <v>シロ組の厚揚げ</v>
      </c>
    </row>
    <row r="287" spans="1:16" s="8" customFormat="1" x14ac:dyDescent="0.15">
      <c r="A287" s="7" t="str">
        <f>記入用!A287</f>
        <v>狩猟のマヌル</v>
      </c>
      <c r="B287" s="8" t="str">
        <f>記入用!B287</f>
        <v>まぬるねこ</v>
      </c>
    </row>
    <row r="288" spans="1:16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t="s">
        <v>9102</v>
      </c>
      <c r="E288" t="s">
        <v>8891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0</v>
      </c>
      <c r="L288">
        <v>0</v>
      </c>
      <c r="M288">
        <v>2</v>
      </c>
      <c r="N288">
        <v>0</v>
      </c>
      <c r="O288" t="s">
        <v>1052</v>
      </c>
      <c r="P288" t="s">
        <v>9103</v>
      </c>
    </row>
    <row r="289" spans="1:16" s="8" customFormat="1" x14ac:dyDescent="0.15">
      <c r="A289" s="7" t="str">
        <f>記入用!A289</f>
        <v>ジェイルリアスタローリズ</v>
      </c>
      <c r="B289" s="8" t="str">
        <f>記入用!B289</f>
        <v>赤錆</v>
      </c>
    </row>
    <row r="290" spans="1:16" x14ac:dyDescent="0.15">
      <c r="A290" s="5" t="str">
        <f>記入用!A290</f>
        <v>刹那のエリーゼ</v>
      </c>
      <c r="B290" t="str">
        <f>記入用!B290</f>
        <v>syphom</v>
      </c>
      <c r="C290" t="s">
        <v>9006</v>
      </c>
      <c r="D290" t="s">
        <v>9009</v>
      </c>
      <c r="E290" t="s">
        <v>8612</v>
      </c>
      <c r="F290">
        <v>7</v>
      </c>
      <c r="G290">
        <v>0</v>
      </c>
      <c r="H290">
        <v>0</v>
      </c>
      <c r="I290">
        <v>5</v>
      </c>
      <c r="J290">
        <v>0</v>
      </c>
      <c r="K290">
        <v>0</v>
      </c>
      <c r="L290">
        <v>0</v>
      </c>
      <c r="M290">
        <v>0</v>
      </c>
      <c r="N290">
        <v>15</v>
      </c>
      <c r="O290" t="s">
        <v>619</v>
      </c>
      <c r="P290" t="s">
        <v>9010</v>
      </c>
    </row>
    <row r="291" spans="1:16" s="8" customFormat="1" x14ac:dyDescent="0.15">
      <c r="A291" s="7" t="str">
        <f>記入用!A291</f>
        <v>胡蝶のオネイロイ</v>
      </c>
      <c r="B291" s="8" t="str">
        <f>記入用!B291</f>
        <v>ソナリ</v>
      </c>
    </row>
    <row r="292" spans="1:16" s="8" customFormat="1" x14ac:dyDescent="0.15">
      <c r="A292" s="7" t="str">
        <f>記入用!A292</f>
        <v>鏡写しのアリス(お人形のアリス)</v>
      </c>
      <c r="B292" s="8" t="str">
        <f>記入用!B292</f>
        <v>720円</v>
      </c>
    </row>
    <row r="293" spans="1:16" s="8" customFormat="1" x14ac:dyDescent="0.15">
      <c r="A293" s="7" t="str">
        <f>記入用!A293</f>
        <v>鏡写しのアリス(双子のアリス)</v>
      </c>
      <c r="B293" s="8" t="str">
        <f>記入用!B293</f>
        <v>720円</v>
      </c>
    </row>
    <row r="294" spans="1:16" x14ac:dyDescent="0.15">
      <c r="A294" s="5" t="str">
        <f>記入用!A294</f>
        <v>最高神の龍神</v>
      </c>
      <c r="B294" t="str">
        <f>記入用!B294</f>
        <v>かがみ</v>
      </c>
      <c r="C294" t="s">
        <v>9511</v>
      </c>
      <c r="D294" t="s">
        <v>9518</v>
      </c>
      <c r="E294" t="s">
        <v>1522</v>
      </c>
      <c r="F294">
        <v>10</v>
      </c>
      <c r="G294">
        <v>10</v>
      </c>
      <c r="H294">
        <v>10</v>
      </c>
      <c r="I294">
        <v>10</v>
      </c>
      <c r="J294">
        <v>10</v>
      </c>
      <c r="K294">
        <v>10</v>
      </c>
      <c r="L294">
        <v>10</v>
      </c>
      <c r="M294">
        <v>30</v>
      </c>
      <c r="N294">
        <v>10</v>
      </c>
      <c r="O294" t="s">
        <v>619</v>
      </c>
    </row>
    <row r="295" spans="1:16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9511</v>
      </c>
      <c r="D295" t="s">
        <v>9518</v>
      </c>
      <c r="E295" t="s">
        <v>1522</v>
      </c>
      <c r="F295">
        <v>10</v>
      </c>
      <c r="G295">
        <v>10</v>
      </c>
      <c r="H295">
        <v>10</v>
      </c>
      <c r="I295">
        <v>10</v>
      </c>
      <c r="J295">
        <v>10</v>
      </c>
      <c r="K295">
        <v>10</v>
      </c>
      <c r="L295">
        <v>10</v>
      </c>
      <c r="M295">
        <v>30</v>
      </c>
      <c r="N295">
        <v>10</v>
      </c>
      <c r="O295" t="s">
        <v>619</v>
      </c>
    </row>
    <row r="296" spans="1:16" s="8" customFormat="1" x14ac:dyDescent="0.15">
      <c r="A296" s="7" t="str">
        <f>記入用!A296</f>
        <v>神蒐集の厚揚げ</v>
      </c>
      <c r="B296" s="8" t="str">
        <f>記入用!B296</f>
        <v>シロ組の厚揚げ</v>
      </c>
    </row>
    <row r="297" spans="1:16" s="8" customFormat="1" x14ac:dyDescent="0.15">
      <c r="A297" s="7" t="str">
        <f>記入用!A297</f>
        <v>神界守護神ベルゼビュート</v>
      </c>
      <c r="B297" s="8" t="str">
        <f>記入用!B297</f>
        <v>tabibito</v>
      </c>
    </row>
    <row r="298" spans="1:16" s="8" customFormat="1" x14ac:dyDescent="0.15">
      <c r="A298" s="7" t="str">
        <f>記入用!A298</f>
        <v>氷河のシャール</v>
      </c>
      <c r="B298" s="8" t="str">
        <f>記入用!B298</f>
        <v>グリーンドラゴン</v>
      </c>
    </row>
    <row r="299" spans="1:16" x14ac:dyDescent="0.15">
      <c r="A299" s="5" t="str">
        <f>記入用!A299</f>
        <v>次元の管理者</v>
      </c>
      <c r="B299" t="str">
        <f>記入用!B299</f>
        <v>色々する人</v>
      </c>
      <c r="C299" t="s">
        <v>7339</v>
      </c>
      <c r="D299" t="s">
        <v>7340</v>
      </c>
      <c r="E299" t="s">
        <v>6120</v>
      </c>
      <c r="F299">
        <v>12</v>
      </c>
      <c r="G299">
        <v>6</v>
      </c>
      <c r="H299">
        <v>2</v>
      </c>
      <c r="I299">
        <v>2</v>
      </c>
      <c r="J299">
        <v>0</v>
      </c>
      <c r="K299">
        <v>0</v>
      </c>
      <c r="L299">
        <v>2</v>
      </c>
      <c r="M299">
        <v>0</v>
      </c>
      <c r="N299">
        <v>0</v>
      </c>
      <c r="O299" t="s">
        <v>619</v>
      </c>
      <c r="P299" t="s">
        <v>7341</v>
      </c>
    </row>
    <row r="300" spans="1:16" s="8" customFormat="1" x14ac:dyDescent="0.15">
      <c r="A300" s="7" t="str">
        <f>記入用!A300</f>
        <v>詠唱のメルティア</v>
      </c>
      <c r="B300" s="8" t="str">
        <f>記入用!B300</f>
        <v>赤錆</v>
      </c>
    </row>
    <row r="301" spans="1:16" s="8" customFormat="1" x14ac:dyDescent="0.15">
      <c r="A301" s="7" t="str">
        <f>記入用!A301</f>
        <v>光学のオプティア</v>
      </c>
      <c r="B301" s="8" t="str">
        <f>記入用!B301</f>
        <v>まぬるねこ</v>
      </c>
    </row>
    <row r="302" spans="1:16" s="8" customFormat="1" x14ac:dyDescent="0.15">
      <c r="A302" s="7" t="str">
        <f>記入用!A302</f>
        <v>砲身のナスカ</v>
      </c>
      <c r="B302" s="8" t="str">
        <f>記入用!B302</f>
        <v>alec</v>
      </c>
    </row>
    <row r="303" spans="1:16" s="8" customFormat="1" x14ac:dyDescent="0.15">
      <c r="A303" s="7" t="str">
        <f>記入用!A303</f>
        <v>平和のハルト</v>
      </c>
      <c r="B303" s="8" t="str">
        <f>記入用!B303</f>
        <v>ソナリ</v>
      </c>
    </row>
    <row r="304" spans="1:16" s="8" customFormat="1" x14ac:dyDescent="0.15">
      <c r="A304" s="7" t="str">
        <f>記入用!A304</f>
        <v>雛形のリドミ</v>
      </c>
      <c r="B304" s="8" t="str">
        <f>記入用!B304</f>
        <v>赤錆</v>
      </c>
    </row>
    <row r="305" spans="1:17" x14ac:dyDescent="0.15">
      <c r="A305" s="5" t="str">
        <f>記入用!A305</f>
        <v>魔道のアムナレテリ</v>
      </c>
      <c r="B305" t="str">
        <f>記入用!B305</f>
        <v>魔幼女</v>
      </c>
      <c r="C305" t="s">
        <v>4080</v>
      </c>
      <c r="D305" t="s">
        <v>4097</v>
      </c>
      <c r="E305" t="s">
        <v>618</v>
      </c>
      <c r="F305">
        <v>0</v>
      </c>
      <c r="G305">
        <v>0</v>
      </c>
      <c r="H305">
        <v>1</v>
      </c>
      <c r="I305">
        <v>4</v>
      </c>
      <c r="J305">
        <v>3</v>
      </c>
      <c r="K305">
        <v>3</v>
      </c>
      <c r="L305">
        <v>12</v>
      </c>
      <c r="M305">
        <v>1</v>
      </c>
      <c r="N305">
        <v>0</v>
      </c>
      <c r="O305" t="s">
        <v>639</v>
      </c>
      <c r="P305" t="s">
        <v>4098</v>
      </c>
      <c r="Q305" s="22" t="s">
        <v>17928</v>
      </c>
    </row>
    <row r="306" spans="1:17" s="8" customFormat="1" x14ac:dyDescent="0.15">
      <c r="A306" s="7" t="str">
        <f>記入用!A306</f>
        <v>音楽のトルネ</v>
      </c>
      <c r="B306" s="8" t="str">
        <f>記入用!B306</f>
        <v>Aoi_nasuko</v>
      </c>
    </row>
    <row r="307" spans="1:17" s="8" customFormat="1" x14ac:dyDescent="0.15">
      <c r="A307" s="7" t="str">
        <f>記入用!A307</f>
        <v>貿易のコマス</v>
      </c>
      <c r="B307" s="8" t="str">
        <f>記入用!B307</f>
        <v>Aoi_nasuko</v>
      </c>
    </row>
    <row r="308" spans="1:17" s="8" customFormat="1" x14ac:dyDescent="0.15">
      <c r="A308" s="7" t="str">
        <f>記入用!A308</f>
        <v>茄子のエプット</v>
      </c>
      <c r="B308" s="8" t="str">
        <f>記入用!B308</f>
        <v>Aoi_nasuko</v>
      </c>
    </row>
    <row r="309" spans="1:17" s="8" customFormat="1" x14ac:dyDescent="0.15">
      <c r="A309" s="7" t="str">
        <f>記入用!A309</f>
        <v>八岐のヨルムンガンド</v>
      </c>
      <c r="B309" s="8" t="str">
        <f>記入用!B309</f>
        <v>alec</v>
      </c>
    </row>
    <row r="310" spans="1:17" s="8" customFormat="1" x14ac:dyDescent="0.15">
      <c r="A310" s="7" t="str">
        <f>記入用!A310</f>
        <v>裁きのシキ</v>
      </c>
      <c r="B310" s="8" t="str">
        <f>記入用!B310</f>
        <v>有馬志紀</v>
      </c>
    </row>
    <row r="311" spans="1:17" s="8" customFormat="1" x14ac:dyDescent="0.15">
      <c r="A311" s="7" t="str">
        <f>記入用!A311</f>
        <v>青い茄子の妖精の青井ナスコさん</v>
      </c>
      <c r="B311" s="8" t="str">
        <f>記入用!B311</f>
        <v>Aoi_nasuko</v>
      </c>
    </row>
    <row r="312" spans="1:17" s="8" customFormat="1" x14ac:dyDescent="0.15">
      <c r="A312" s="7" t="str">
        <f>記入用!A312</f>
        <v>狂奏のトルネ</v>
      </c>
      <c r="B312" s="8" t="str">
        <f>記入用!B312</f>
        <v>Aoi_nasuko</v>
      </c>
    </row>
    <row r="313" spans="1:17" s="8" customFormat="1" x14ac:dyDescent="0.15">
      <c r="A313" s="7" t="str">
        <f>記入用!A313</f>
        <v>踊り子のリリーエ</v>
      </c>
      <c r="B313" s="8" t="str">
        <f>記入用!B313</f>
        <v>雪乃百合</v>
      </c>
    </row>
    <row r="314" spans="1:17" s="8" customFormat="1" x14ac:dyDescent="0.15">
      <c r="A314" s="7" t="str">
        <f>記入用!A314</f>
        <v>虹のルガーナ</v>
      </c>
      <c r="B314" s="8" t="str">
        <f>記入用!B314</f>
        <v>うめもずく</v>
      </c>
    </row>
    <row r="315" spans="1:17" x14ac:dyDescent="0.15">
      <c r="A315" s="5" t="str">
        <f>記入用!A315</f>
        <v>熱血の松岡修造</v>
      </c>
      <c r="B315" t="str">
        <f>記入用!B315</f>
        <v>べにさん</v>
      </c>
      <c r="C315" t="s">
        <v>10094</v>
      </c>
      <c r="D315" t="s">
        <v>10099</v>
      </c>
      <c r="E315" t="s">
        <v>10100</v>
      </c>
      <c r="F315">
        <v>10</v>
      </c>
      <c r="G315">
        <v>10</v>
      </c>
      <c r="H315">
        <v>10</v>
      </c>
      <c r="I315">
        <v>6</v>
      </c>
      <c r="J315">
        <v>12</v>
      </c>
      <c r="K315">
        <v>8</v>
      </c>
      <c r="L315">
        <v>1</v>
      </c>
      <c r="M315">
        <v>5</v>
      </c>
      <c r="N315">
        <v>0</v>
      </c>
      <c r="O315" t="s">
        <v>619</v>
      </c>
      <c r="P315" t="s">
        <v>10101</v>
      </c>
    </row>
    <row r="316" spans="1:17" s="8" customFormat="1" x14ac:dyDescent="0.15">
      <c r="A316" s="7" t="str">
        <f>記入用!A316</f>
        <v>腐敗のヴェルドル</v>
      </c>
      <c r="B316" s="8" t="str">
        <f>記入用!B316</f>
        <v>快楽を求めし恐怖腐男子</v>
      </c>
    </row>
    <row r="317" spans="1:17" x14ac:dyDescent="0.15">
      <c r="A317" s="5" t="str">
        <f>記入用!A317</f>
        <v>天龍タツタ</v>
      </c>
      <c r="B317" t="str">
        <f>記入用!B317</f>
        <v>赤錆</v>
      </c>
      <c r="C317" t="s">
        <v>7591</v>
      </c>
      <c r="D317" t="s">
        <v>10189</v>
      </c>
      <c r="E317" t="s">
        <v>10190</v>
      </c>
      <c r="F317">
        <v>0</v>
      </c>
      <c r="G317">
        <v>0</v>
      </c>
      <c r="H317">
        <v>0</v>
      </c>
      <c r="I317">
        <v>2</v>
      </c>
      <c r="J317">
        <v>5</v>
      </c>
      <c r="K317">
        <v>10</v>
      </c>
      <c r="L317">
        <v>2</v>
      </c>
      <c r="M317">
        <v>7</v>
      </c>
      <c r="N317">
        <v>0</v>
      </c>
      <c r="O317" t="s">
        <v>1101</v>
      </c>
      <c r="P317" t="s">
        <v>10191</v>
      </c>
    </row>
    <row r="318" spans="1:17" s="8" customFormat="1" x14ac:dyDescent="0.15">
      <c r="A318" s="7" t="str">
        <f>記入用!A318</f>
        <v>Aneira of Older Sister</v>
      </c>
      <c r="B318" s="8" t="str">
        <f>記入用!B318</f>
        <v>TotallyAMokoi</v>
      </c>
    </row>
    <row r="319" spans="1:17" s="8" customFormat="1" x14ac:dyDescent="0.15">
      <c r="A319" s="7" t="str">
        <f>記入用!A319</f>
        <v>氷妃のシャール</v>
      </c>
      <c r="B319" s="8" t="str">
        <f>記入用!B319</f>
        <v>グリーンドラゴン</v>
      </c>
    </row>
    <row r="320" spans="1:17" s="8" customFormat="1" x14ac:dyDescent="0.15">
      <c r="A320" s="7" t="str">
        <f>記入用!A320</f>
        <v>狂神竜シャール</v>
      </c>
      <c r="B320" s="8" t="str">
        <f>記入用!B320</f>
        <v>グリーンドラゴン</v>
      </c>
    </row>
    <row r="321" spans="1:16" x14ac:dyDescent="0.15">
      <c r="A321" s="5" t="str">
        <f>記入用!A321</f>
        <v>輪舞曲のエリーゼ</v>
      </c>
      <c r="B321" t="str">
        <f>記入用!B321</f>
        <v>syphom</v>
      </c>
      <c r="C321" t="s">
        <v>10344</v>
      </c>
      <c r="D321" t="s">
        <v>10349</v>
      </c>
      <c r="E321" t="s">
        <v>10350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7</v>
      </c>
      <c r="M321">
        <v>20</v>
      </c>
      <c r="N321">
        <v>0</v>
      </c>
      <c r="O321" t="s">
        <v>619</v>
      </c>
      <c r="P321" t="s">
        <v>10351</v>
      </c>
    </row>
    <row r="322" spans="1:16" s="8" customFormat="1" x14ac:dyDescent="0.15">
      <c r="A322" s="7" t="str">
        <f>記入用!A322</f>
        <v>投影少女のロキア</v>
      </c>
      <c r="B322" s="8" t="str">
        <f>記入用!B322</f>
        <v>ソナリ</v>
      </c>
    </row>
    <row r="323" spans="1:16" s="8" customFormat="1" x14ac:dyDescent="0.15">
      <c r="A323" s="7" t="str">
        <f>記入用!A323</f>
        <v>自衛のフカード</v>
      </c>
      <c r="B323" s="8" t="str">
        <f>記入用!B323</f>
        <v>Aoi_nasuko</v>
      </c>
    </row>
    <row r="324" spans="1:16" x14ac:dyDescent="0.15">
      <c r="A324" s="5" t="str">
        <f>記入用!A324</f>
        <v>強運のジン</v>
      </c>
      <c r="B324" t="str">
        <f>記入用!B324</f>
        <v>鬼灯の魂</v>
      </c>
      <c r="C324" t="s">
        <v>10764</v>
      </c>
      <c r="D324" t="s">
        <v>10768</v>
      </c>
      <c r="E324" t="s">
        <v>10769</v>
      </c>
      <c r="F324">
        <v>3</v>
      </c>
      <c r="G324">
        <v>1</v>
      </c>
      <c r="H324">
        <v>1</v>
      </c>
      <c r="I324">
        <v>2</v>
      </c>
      <c r="J324">
        <v>4</v>
      </c>
      <c r="K324">
        <v>4</v>
      </c>
      <c r="L324">
        <v>1</v>
      </c>
      <c r="M324">
        <v>40</v>
      </c>
      <c r="N324">
        <v>0</v>
      </c>
      <c r="O324" t="s">
        <v>1101</v>
      </c>
      <c r="P324" t="s">
        <v>10770</v>
      </c>
    </row>
    <row r="325" spans="1:16" s="8" customFormat="1" x14ac:dyDescent="0.15">
      <c r="A325" s="7" t="str">
        <f>記入用!A325</f>
        <v>無色のウルエメ</v>
      </c>
      <c r="B325" s="8" t="str">
        <f>記入用!B325</f>
        <v>ああああ</v>
      </c>
    </row>
    <row r="326" spans="1:16" s="8" customFormat="1" x14ac:dyDescent="0.15">
      <c r="A326" s="7" t="str">
        <f>記入用!A326</f>
        <v>不浄のナカレ</v>
      </c>
      <c r="B326" s="8" t="str">
        <f>記入用!B326</f>
        <v>ああああ</v>
      </c>
    </row>
    <row r="327" spans="1:16" s="8" customFormat="1" x14ac:dyDescent="0.15">
      <c r="A327" s="7" t="str">
        <f>記入用!A327</f>
        <v>無個性な死んだライオン</v>
      </c>
      <c r="B327" s="8" t="str">
        <f>記入用!B327</f>
        <v>赤錆</v>
      </c>
    </row>
    <row r="328" spans="1:16" s="8" customFormat="1" x14ac:dyDescent="0.15">
      <c r="A328" s="7" t="str">
        <f>記入用!A328</f>
        <v>取説のインストラ</v>
      </c>
      <c r="B328" s="8" t="str">
        <f>記入用!B328</f>
        <v>赤錆</v>
      </c>
    </row>
    <row r="329" spans="1:16" s="8" customFormat="1" x14ac:dyDescent="0.15">
      <c r="A329" s="7" t="str">
        <f>記入用!A329</f>
        <v>黒天使のフレアハーツ</v>
      </c>
      <c r="B329" s="8" t="str">
        <f>記入用!B329</f>
        <v>赤坂</v>
      </c>
    </row>
    <row r="330" spans="1:16" s="8" customFormat="1" x14ac:dyDescent="0.15">
      <c r="A330" s="7" t="str">
        <f>記入用!A330</f>
        <v>迷宮のメイズ</v>
      </c>
      <c r="B330" s="8" t="str">
        <f>記入用!B330</f>
        <v>alec</v>
      </c>
    </row>
    <row r="331" spans="1:16" s="8" customFormat="1" x14ac:dyDescent="0.15">
      <c r="A331" s="7" t="str">
        <f>記入用!A331</f>
        <v>星座のミルフィア</v>
      </c>
      <c r="B331" s="8" t="str">
        <f>記入用!B331</f>
        <v>Sky_Kirche</v>
      </c>
    </row>
    <row r="332" spans="1:16" s="8" customFormat="1" x14ac:dyDescent="0.15">
      <c r="A332" s="7" t="str">
        <f>記入用!A332</f>
        <v>料理のシェフリー</v>
      </c>
      <c r="B332" s="8" t="str">
        <f>記入用!B332</f>
        <v>alec</v>
      </c>
    </row>
    <row r="333" spans="1:16" s="8" customFormat="1" x14ac:dyDescent="0.15">
      <c r="A333" s="7" t="str">
        <f>記入用!A333</f>
        <v>神殺しの蒼牙</v>
      </c>
      <c r="B333" s="8" t="str">
        <f>記入用!B333</f>
        <v>蒼牙・えだまめ</v>
      </c>
    </row>
    <row r="334" spans="1:16" s="8" customFormat="1" x14ac:dyDescent="0.15">
      <c r="A334" s="7" t="str">
        <f>記入用!A334</f>
        <v>神殺しの蒼牙（バランス調整版）</v>
      </c>
      <c r="B334" s="8" t="str">
        <f>記入用!B334</f>
        <v>蒼牙・えだまめ</v>
      </c>
    </row>
    <row r="335" spans="1:16" s="8" customFormat="1" x14ac:dyDescent="0.15">
      <c r="A335" s="7" t="str">
        <f>記入用!A335</f>
        <v>屍のバツ</v>
      </c>
      <c r="B335" s="8" t="str">
        <f>記入用!B335</f>
        <v>むじゅん</v>
      </c>
    </row>
    <row r="336" spans="1:16" x14ac:dyDescent="0.15">
      <c r="A336" s="5" t="str">
        <f>記入用!A336</f>
        <v>骸のカトリア</v>
      </c>
      <c r="B336" t="str">
        <f>記入用!B336</f>
        <v>むじゅん</v>
      </c>
      <c r="C336" t="s">
        <v>11276</v>
      </c>
      <c r="D336" t="s">
        <v>11280</v>
      </c>
      <c r="E336" t="s">
        <v>11281</v>
      </c>
      <c r="F336">
        <v>0</v>
      </c>
      <c r="G336">
        <v>0</v>
      </c>
      <c r="H336">
        <v>0</v>
      </c>
      <c r="I336">
        <v>3</v>
      </c>
      <c r="J336">
        <v>3</v>
      </c>
      <c r="K336">
        <v>10</v>
      </c>
      <c r="L336">
        <v>8</v>
      </c>
      <c r="M336">
        <v>0</v>
      </c>
      <c r="N336">
        <v>0</v>
      </c>
      <c r="O336" t="s">
        <v>639</v>
      </c>
      <c r="P336" t="s">
        <v>11282</v>
      </c>
    </row>
    <row r="337" spans="1:2" s="8" customFormat="1" x14ac:dyDescent="0.15">
      <c r="A337" s="7" t="str">
        <f>記入用!A337</f>
        <v>芸術のランサ</v>
      </c>
      <c r="B337" s="8" t="str">
        <f>記入用!B337</f>
        <v>背黄青</v>
      </c>
    </row>
    <row r="338" spans="1:2" s="8" customFormat="1" x14ac:dyDescent="0.15">
      <c r="A338" s="7" t="str">
        <f>記入用!A338</f>
        <v>バグのきれぼし</v>
      </c>
      <c r="B338" s="8" t="str">
        <f>記入用!B338</f>
        <v>むじゅん</v>
      </c>
    </row>
    <row r="339" spans="1:2" s="8" customFormat="1" x14ac:dyDescent="0.15">
      <c r="A339" s="7" t="str">
        <f>記入用!A339</f>
        <v>太陽のアマノ</v>
      </c>
      <c r="B339" s="8" t="str">
        <f>記入用!B339</f>
        <v>720円</v>
      </c>
    </row>
    <row r="340" spans="1:2" s="8" customFormat="1" x14ac:dyDescent="0.15">
      <c r="A340" s="7" t="str">
        <f>記入用!A340</f>
        <v>最古のもふもふ</v>
      </c>
      <c r="B340" s="8" t="str">
        <f>記入用!B340</f>
        <v>まぬるねこ</v>
      </c>
    </row>
    <row r="341" spans="1:2" s="8" customFormat="1" x14ac:dyDescent="0.15">
      <c r="A341" s="7" t="str">
        <f>記入用!A341</f>
        <v>パンプキン・フカード</v>
      </c>
      <c r="B341" s="8" t="str">
        <f>記入用!B341</f>
        <v>Aoi_nasuko</v>
      </c>
    </row>
    <row r="342" spans="1:2" s="8" customFormat="1" x14ac:dyDescent="0.15">
      <c r="A342" s="7" t="str">
        <f>記入用!A342</f>
        <v>狂宴のオネイロイ</v>
      </c>
      <c r="B342" s="8" t="str">
        <f>記入用!B342</f>
        <v>ソナリ</v>
      </c>
    </row>
    <row r="343" spans="1:2" s="8" customFormat="1" x14ac:dyDescent="0.15">
      <c r="A343" s="7" t="str">
        <f>記入用!A343</f>
        <v>刹命のインストラ</v>
      </c>
      <c r="B343" s="8" t="str">
        <f>記入用!B343</f>
        <v>赤錆</v>
      </c>
    </row>
    <row r="344" spans="1:2" s="8" customFormat="1" x14ac:dyDescent="0.15">
      <c r="A344" s="7" t="str">
        <f>記入用!A344</f>
        <v>氷射のアイシア</v>
      </c>
      <c r="B344" s="8" t="str">
        <f>記入用!B344</f>
        <v>Aoi_nasuko</v>
      </c>
    </row>
    <row r="345" spans="1:2" s="8" customFormat="1" x14ac:dyDescent="0.15">
      <c r="A345" s="7" t="str">
        <f>記入用!A345</f>
        <v>高山のケーナ</v>
      </c>
      <c r="B345" s="8" t="str">
        <f>記入用!B345</f>
        <v>はるやま</v>
      </c>
    </row>
    <row r="346" spans="1:2" s="8" customFormat="1" x14ac:dyDescent="0.15">
      <c r="A346" s="7" t="str">
        <f>記入用!A346</f>
        <v>道化のドーカコーカ</v>
      </c>
      <c r="B346" s="8" t="str">
        <f>記入用!B346</f>
        <v>Aoi_nasuko</v>
      </c>
    </row>
    <row r="347" spans="1:2" s="8" customFormat="1" x14ac:dyDescent="0.15">
      <c r="A347" s="7" t="str">
        <f>記入用!A347</f>
        <v>えいしょうのめるめる</v>
      </c>
      <c r="B347" s="8" t="str">
        <f>記入用!B347</f>
        <v>赤錆</v>
      </c>
    </row>
    <row r="348" spans="1:2" s="8" customFormat="1" x14ac:dyDescent="0.15">
      <c r="A348" s="7" t="str">
        <f>記入用!A348</f>
        <v>植銃のプラルプラン</v>
      </c>
      <c r="B348" s="8" t="str">
        <f>記入用!B348</f>
        <v>Aoi_nasuko</v>
      </c>
    </row>
    <row r="349" spans="1:2" s="8" customFormat="1" x14ac:dyDescent="0.15">
      <c r="A349" s="7" t="str">
        <f>記入用!A349</f>
        <v>叡智の禁書 アル＝アジフ</v>
      </c>
      <c r="B349" s="8" t="str">
        <f>記入用!B349</f>
        <v>赤錆</v>
      </c>
    </row>
    <row r="350" spans="1:2" s="8" customFormat="1" x14ac:dyDescent="0.15">
      <c r="A350" s="7" t="str">
        <f>記入用!A350</f>
        <v>†厨二病のアズリエル†</v>
      </c>
      <c r="B350" s="8" t="str">
        <f>記入用!B350</f>
        <v>720円</v>
      </c>
    </row>
    <row r="351" spans="1:2" s="8" customFormat="1" x14ac:dyDescent="0.15">
      <c r="A351" s="7" t="str">
        <f>記入用!A351</f>
        <v>甘美竜ビタードラゴン</v>
      </c>
      <c r="B351" s="8" t="str">
        <f>記入用!B351</f>
        <v>Aoi_nasuko</v>
      </c>
    </row>
    <row r="352" spans="1:2" s="8" customFormat="1" x14ac:dyDescent="0.15">
      <c r="A352" s="7" t="str">
        <f>記入用!A352</f>
        <v>生還のサバイブ</v>
      </c>
      <c r="B352" s="8" t="str">
        <f>記入用!B352</f>
        <v>雪乃百合</v>
      </c>
    </row>
    <row r="353" spans="1:17" s="8" customFormat="1" x14ac:dyDescent="0.15">
      <c r="A353" s="7" t="str">
        <f>記入用!A353</f>
        <v>生存のサバイブ</v>
      </c>
      <c r="B353" s="8" t="str">
        <f>記入用!B353</f>
        <v>雪乃百合</v>
      </c>
    </row>
    <row r="354" spans="1:17" s="8" customFormat="1" x14ac:dyDescent="0.15">
      <c r="A354" s="7" t="str">
        <f>記入用!A354</f>
        <v>幼奏のトルネ</v>
      </c>
      <c r="B354" s="8" t="str">
        <f>記入用!B354</f>
        <v>Aoi_nasuko</v>
      </c>
    </row>
    <row r="355" spans="1:17" s="8" customFormat="1" x14ac:dyDescent="0.15">
      <c r="A355" s="7" t="str">
        <f>記入用!A355</f>
        <v>愛のレヴィン</v>
      </c>
      <c r="B355" s="8" t="str">
        <f>記入用!B355</f>
        <v>赤錆</v>
      </c>
    </row>
    <row r="356" spans="1:17" x14ac:dyDescent="0.15">
      <c r="A356" s="5" t="str">
        <f>記入用!A356</f>
        <v>絆のライナ</v>
      </c>
      <c r="B356" t="str">
        <f>記入用!B356</f>
        <v>赤錆</v>
      </c>
      <c r="C356" t="s">
        <v>3258</v>
      </c>
      <c r="D356" t="s">
        <v>12410</v>
      </c>
      <c r="E356" t="s">
        <v>465</v>
      </c>
      <c r="F356">
        <v>7</v>
      </c>
      <c r="G356">
        <v>4</v>
      </c>
      <c r="H356">
        <v>0</v>
      </c>
      <c r="I356">
        <v>0</v>
      </c>
      <c r="J356">
        <v>4</v>
      </c>
      <c r="K356">
        <v>8</v>
      </c>
      <c r="L356">
        <v>2</v>
      </c>
      <c r="M356">
        <v>0</v>
      </c>
      <c r="N356">
        <v>0</v>
      </c>
      <c r="O356" t="s">
        <v>1052</v>
      </c>
      <c r="P356" t="s">
        <v>11984</v>
      </c>
      <c r="Q356" t="s">
        <v>12409</v>
      </c>
    </row>
    <row r="357" spans="1:17" s="8" customFormat="1" x14ac:dyDescent="0.15">
      <c r="A357" s="7" t="str">
        <f>記入用!A357</f>
        <v>試供品のスムプ</v>
      </c>
      <c r="B357" s="8" t="str">
        <f>記入用!B357</f>
        <v>Aoi_nasuko</v>
      </c>
    </row>
    <row r="358" spans="1:17" s="8" customFormat="1" x14ac:dyDescent="0.15">
      <c r="A358" s="7" t="str">
        <f>記入用!A358</f>
        <v>落葉のシェト</v>
      </c>
      <c r="B358" s="8" t="str">
        <f>記入用!B358</f>
        <v>ソナリ</v>
      </c>
    </row>
    <row r="359" spans="1:17" s="8" customFormat="1" x14ac:dyDescent="0.15">
      <c r="A359" s="7" t="str">
        <f>記入用!A359</f>
        <v>機械剣のフィオ</v>
      </c>
      <c r="B359" s="8" t="str">
        <f>記入用!B359</f>
        <v>ななくさ</v>
      </c>
    </row>
    <row r="360" spans="1:17" s="8" customFormat="1" x14ac:dyDescent="0.15">
      <c r="A360" s="7" t="str">
        <f>記入用!A360</f>
        <v>暴風のコルト</v>
      </c>
      <c r="B360" s="8" t="str">
        <f>記入用!B360</f>
        <v>快楽を求めし恐怖腐男子</v>
      </c>
    </row>
    <row r="361" spans="1:17" s="8" customFormat="1" x14ac:dyDescent="0.15">
      <c r="A361" s="7" t="str">
        <f>記入用!A361</f>
        <v>双刃舞踏リリーエ</v>
      </c>
      <c r="B361" s="8" t="str">
        <f>記入用!B361</f>
        <v>雪乃百合</v>
      </c>
    </row>
    <row r="362" spans="1:17" s="8" customFormat="1" x14ac:dyDescent="0.15">
      <c r="A362" s="7" t="str">
        <f>記入用!A362</f>
        <v>空のノミュ</v>
      </c>
      <c r="B362" s="8" t="str">
        <f>記入用!B362</f>
        <v>お嬢様なでなでの人</v>
      </c>
    </row>
    <row r="363" spans="1:17" s="8" customFormat="1" x14ac:dyDescent="0.15">
      <c r="A363" s="7" t="str">
        <f>記入用!A363</f>
        <v>流のノノミューレ</v>
      </c>
      <c r="B363" s="8" t="str">
        <f>記入用!B363</f>
        <v>お嬢様なでなでの人</v>
      </c>
    </row>
    <row r="364" spans="1:17" s="8" customFormat="1" x14ac:dyDescent="0.15">
      <c r="A364" s="7" t="str">
        <f>記入用!A364</f>
        <v>茄妖々精のナヨウ</v>
      </c>
      <c r="B364" s="8" t="str">
        <f>記入用!B364</f>
        <v>Aoi_nasuko</v>
      </c>
    </row>
    <row r="365" spans="1:17" s="8" customFormat="1" x14ac:dyDescent="0.15">
      <c r="A365" s="7" t="str">
        <f>記入用!A365</f>
        <v>希望と絶望のユグドラシル</v>
      </c>
      <c r="B365" s="8" t="str">
        <f>記入用!B365</f>
        <v>Sky_Kirche</v>
      </c>
    </row>
    <row r="366" spans="1:17" s="8" customFormat="1" x14ac:dyDescent="0.15">
      <c r="A366" s="7" t="str">
        <f>記入用!A366</f>
        <v>妹の妹</v>
      </c>
      <c r="B366" s="8" t="str">
        <f>記入用!B366</f>
        <v>サムザム</v>
      </c>
    </row>
    <row r="367" spans="1:17" s="8" customFormat="1" x14ac:dyDescent="0.15">
      <c r="A367" s="7" t="str">
        <f>記入用!A367</f>
        <v>スピード狂のアクセラ</v>
      </c>
      <c r="B367" s="8" t="str">
        <f>記入用!B367</f>
        <v>雪乃百合</v>
      </c>
    </row>
    <row r="368" spans="1:17" s="8" customFormat="1" x14ac:dyDescent="0.15">
      <c r="A368" s="7" t="str">
        <f>記入用!A368</f>
        <v>ナメクジのカタツムリ</v>
      </c>
      <c r="B368" s="8" t="str">
        <f>記入用!B368</f>
        <v>サムザム</v>
      </c>
    </row>
    <row r="369" spans="1:16" s="8" customFormat="1" x14ac:dyDescent="0.15">
      <c r="A369" s="7" t="str">
        <f>記入用!A369</f>
        <v>下着のパンティー</v>
      </c>
      <c r="B369" s="8" t="str">
        <f>記入用!B369</f>
        <v>サムザム</v>
      </c>
    </row>
    <row r="370" spans="1:16" s="8" customFormat="1" x14ac:dyDescent="0.15">
      <c r="A370" s="7" t="str">
        <f>記入用!A370</f>
        <v>究明のパテファシオ</v>
      </c>
      <c r="B370" s="8" t="str">
        <f>記入用!B370</f>
        <v>高等遊民</v>
      </c>
    </row>
    <row r="371" spans="1:16" s="8" customFormat="1" x14ac:dyDescent="0.15">
      <c r="A371" s="7" t="str">
        <f>記入用!A371</f>
        <v>包隠のティラーレ</v>
      </c>
      <c r="B371" s="8" t="str">
        <f>記入用!B371</f>
        <v>高等遊民</v>
      </c>
    </row>
    <row r="372" spans="1:16" x14ac:dyDescent="0.15">
      <c r="A372" s="5" t="str">
        <f>記入用!A372</f>
        <v>行商人のコマス</v>
      </c>
      <c r="B372" t="str">
        <f>記入用!B372</f>
        <v>Aoi_nasuko</v>
      </c>
      <c r="C372" t="s">
        <v>13002</v>
      </c>
      <c r="D372" t="s">
        <v>13003</v>
      </c>
      <c r="E372" t="s">
        <v>6197</v>
      </c>
      <c r="F372">
        <v>5</v>
      </c>
      <c r="G372">
        <v>5</v>
      </c>
      <c r="H372">
        <v>5</v>
      </c>
      <c r="I372">
        <v>0</v>
      </c>
      <c r="J372">
        <v>3</v>
      </c>
      <c r="K372">
        <v>3</v>
      </c>
      <c r="L372">
        <v>0</v>
      </c>
      <c r="M372">
        <v>5</v>
      </c>
      <c r="N372">
        <v>0</v>
      </c>
      <c r="O372" t="s">
        <v>1101</v>
      </c>
      <c r="P372" t="s">
        <v>13004</v>
      </c>
    </row>
    <row r="373" spans="1:16" s="8" customFormat="1" x14ac:dyDescent="0.15">
      <c r="A373" s="7" t="str">
        <f>記入用!A373</f>
        <v>汚穢のミュシレージ</v>
      </c>
      <c r="B373" s="8" t="str">
        <f>記入用!B373</f>
        <v>カヤノ</v>
      </c>
    </row>
    <row r="374" spans="1:16" s="8" customFormat="1" x14ac:dyDescent="0.15">
      <c r="A374" s="7" t="str">
        <f>記入用!A374</f>
        <v>水神クタアト</v>
      </c>
      <c r="B374" s="8" t="str">
        <f>記入用!B374</f>
        <v>赤錆</v>
      </c>
    </row>
    <row r="375" spans="1:16" s="8" customFormat="1" x14ac:dyDescent="0.15">
      <c r="A375" s="7" t="str">
        <f>記入用!A375</f>
        <v>無形のブラックボックス（Ａ）</v>
      </c>
      <c r="B375" s="8" t="str">
        <f>記入用!B375</f>
        <v>Aoi_nasuko</v>
      </c>
    </row>
    <row r="376" spans="1:16" s="8" customFormat="1" x14ac:dyDescent="0.15">
      <c r="A376" s="7" t="str">
        <f>記入用!A376</f>
        <v>無形のブラックボックス（Ｂ）</v>
      </c>
      <c r="B376" s="8" t="str">
        <f>記入用!B376</f>
        <v>Aoi_nasuko</v>
      </c>
    </row>
    <row r="377" spans="1:16" s="8" customFormat="1" x14ac:dyDescent="0.15">
      <c r="A377" s="7" t="str">
        <f>記入用!A377</f>
        <v>筋肉のマッスル</v>
      </c>
      <c r="B377" s="8" t="str">
        <f>記入用!B377</f>
        <v>あたい</v>
      </c>
    </row>
    <row r="378" spans="1:16" s="8" customFormat="1" x14ac:dyDescent="0.15">
      <c r="A378" s="7" t="str">
        <f>記入用!A378</f>
        <v>祈りのリース</v>
      </c>
      <c r="B378" s="8" t="str">
        <f>記入用!B378</f>
        <v>サムザム</v>
      </c>
    </row>
    <row r="379" spans="1:16" s="8" customFormat="1" x14ac:dyDescent="0.15">
      <c r="A379" s="7" t="str">
        <f>記入用!A379</f>
        <v>言葉のツヅリ</v>
      </c>
      <c r="B379" s="8" t="str">
        <f>記入用!B379</f>
        <v>背黄青</v>
      </c>
    </row>
    <row r="380" spans="1:16" s="8" customFormat="1" x14ac:dyDescent="0.15">
      <c r="A380" s="7" t="str">
        <f>記入用!A380</f>
        <v>粘菌のホコリガミ</v>
      </c>
      <c r="B380" s="8" t="str">
        <f>記入用!B380</f>
        <v>garigariDX</v>
      </c>
    </row>
    <row r="381" spans="1:16" x14ac:dyDescent="0.15">
      <c r="A381" s="5" t="str">
        <f>記入用!A381</f>
        <v>招来と顕現のルスト</v>
      </c>
      <c r="B381" t="str">
        <f>記入用!B381</f>
        <v>赤錆</v>
      </c>
      <c r="C381" t="s">
        <v>13334</v>
      </c>
      <c r="D381" t="s">
        <v>13344</v>
      </c>
      <c r="E381" t="s">
        <v>13341</v>
      </c>
      <c r="F381">
        <v>6</v>
      </c>
      <c r="G381">
        <v>5</v>
      </c>
      <c r="H381">
        <v>0</v>
      </c>
      <c r="I381">
        <v>3</v>
      </c>
      <c r="J381">
        <v>0</v>
      </c>
      <c r="K381">
        <v>4</v>
      </c>
      <c r="L381">
        <v>0</v>
      </c>
      <c r="M381">
        <v>0</v>
      </c>
      <c r="N381">
        <v>5</v>
      </c>
      <c r="O381" t="s">
        <v>1052</v>
      </c>
      <c r="P381" t="s">
        <v>13345</v>
      </c>
    </row>
    <row r="382" spans="1:16" s="8" customFormat="1" x14ac:dyDescent="0.15">
      <c r="A382" s="7" t="str">
        <f>記入用!A382</f>
        <v>多刀流系神様プロテイン</v>
      </c>
      <c r="B382" s="8" t="str">
        <f>記入用!B382</f>
        <v>あたい</v>
      </c>
    </row>
    <row r="383" spans="1:16" s="8" customFormat="1" x14ac:dyDescent="0.15">
      <c r="A383" s="7" t="str">
        <f>記入用!A383</f>
        <v>聖夜祭の妖精アイシア</v>
      </c>
      <c r="B383" s="8" t="str">
        <f>記入用!B383</f>
        <v>Aoi_nasuko</v>
      </c>
    </row>
    <row r="384" spans="1:16" s="8" customFormat="1" x14ac:dyDescent="0.15">
      <c r="A384" s="7" t="str">
        <f>記入用!A384</f>
        <v>闘技王コルテウス</v>
      </c>
      <c r="B384" s="8" t="str">
        <f>記入用!B384</f>
        <v>なえぎ</v>
      </c>
    </row>
    <row r="385" spans="1:2" s="8" customFormat="1" x14ac:dyDescent="0.15">
      <c r="A385" s="7" t="str">
        <f>記入用!A385</f>
        <v>楽しげなアリス</v>
      </c>
      <c r="B385" s="8" t="str">
        <f>記入用!B385</f>
        <v>720円</v>
      </c>
    </row>
    <row r="386" spans="1:2" s="8" customFormat="1" x14ac:dyDescent="0.15">
      <c r="A386" s="7" t="str">
        <f>記入用!A386</f>
        <v>無心のアマノ</v>
      </c>
      <c r="B386" s="8" t="str">
        <f>記入用!B386</f>
        <v>720円</v>
      </c>
    </row>
    <row r="387" spans="1:2" s="8" customFormat="1" x14ac:dyDescent="0.15">
      <c r="A387" s="7" t="str">
        <f>記入用!A387</f>
        <v>サンタのイブキ</v>
      </c>
      <c r="B387" s="8" t="str">
        <f>記入用!B387</f>
        <v>720円</v>
      </c>
    </row>
    <row r="388" spans="1:2" s="8" customFormat="1" x14ac:dyDescent="0.15">
      <c r="A388" s="7" t="str">
        <f>記入用!A388</f>
        <v>脱稿したマジク</v>
      </c>
      <c r="B388" s="8" t="str">
        <f>記入用!B388</f>
        <v>720円</v>
      </c>
    </row>
    <row r="389" spans="1:2" s="8" customFormat="1" x14ac:dyDescent="0.15">
      <c r="A389" s="7" t="str">
        <f>記入用!A389</f>
        <v>浮かれたオウカ</v>
      </c>
      <c r="B389" s="8" t="str">
        <f>記入用!B389</f>
        <v>720円</v>
      </c>
    </row>
    <row r="390" spans="1:2" s="8" customFormat="1" x14ac:dyDescent="0.15">
      <c r="A390" s="7" t="str">
        <f>記入用!A390</f>
        <v>内気なフレン</v>
      </c>
      <c r="B390" s="8" t="str">
        <f>記入用!B390</f>
        <v>720円</v>
      </c>
    </row>
    <row r="391" spans="1:2" s="8" customFormat="1" x14ac:dyDescent="0.15">
      <c r="A391" s="7" t="str">
        <f>記入用!A391</f>
        <v>いないフリのフレン</v>
      </c>
      <c r="B391" s="8" t="str">
        <f>記入用!B391</f>
        <v>720円</v>
      </c>
    </row>
    <row r="392" spans="1:2" s="8" customFormat="1" x14ac:dyDescent="0.15">
      <c r="A392" s="7" t="str">
        <f>記入用!A392</f>
        <v>古代兵器のO・パーツ</v>
      </c>
      <c r="B392" s="8" t="str">
        <f>記入用!B392</f>
        <v>なえぎ</v>
      </c>
    </row>
    <row r="393" spans="1:2" s="8" customFormat="1" x14ac:dyDescent="0.15">
      <c r="A393" s="7" t="str">
        <f>記入用!A393</f>
        <v>食レポのメリリース</v>
      </c>
      <c r="B393" s="8" t="str">
        <f>記入用!B393</f>
        <v>赤錆</v>
      </c>
    </row>
    <row r="394" spans="1:2" s="8" customFormat="1" x14ac:dyDescent="0.15">
      <c r="A394" s="7" t="str">
        <f>記入用!A394</f>
        <v>新芽のプラルプラン</v>
      </c>
      <c r="B394" s="8" t="str">
        <f>記入用!B394</f>
        <v>Aoi_nasuko</v>
      </c>
    </row>
    <row r="395" spans="1:2" s="8" customFormat="1" x14ac:dyDescent="0.15">
      <c r="A395" s="7" t="str">
        <f>記入用!A395</f>
        <v>五穀のパトリムパス</v>
      </c>
      <c r="B395" s="8" t="str">
        <f>記入用!B395</f>
        <v>neity</v>
      </c>
    </row>
    <row r="396" spans="1:2" s="8" customFormat="1" x14ac:dyDescent="0.15">
      <c r="A396" s="7" t="str">
        <f>記入用!A396</f>
        <v>螺旋のヘリク</v>
      </c>
      <c r="B396" s="8" t="str">
        <f>記入用!B396</f>
        <v>赤錆</v>
      </c>
    </row>
    <row r="397" spans="1:2" s="8" customFormat="1" x14ac:dyDescent="0.15">
      <c r="A397" s="7" t="str">
        <f>記入用!A397</f>
        <v>硝煙のアーセナル</v>
      </c>
      <c r="B397" s="8" t="str">
        <f>記入用!B397</f>
        <v>Sky_Kirche</v>
      </c>
    </row>
    <row r="398" spans="1:2" s="8" customFormat="1" x14ac:dyDescent="0.15">
      <c r="A398" s="7" t="str">
        <f>記入用!A398</f>
        <v>狂科学者のリディア</v>
      </c>
      <c r="B398" s="8" t="str">
        <f>記入用!B398</f>
        <v>赤錆</v>
      </c>
    </row>
    <row r="399" spans="1:2" s="8" customFormat="1" x14ac:dyDescent="0.15">
      <c r="A399" s="7" t="str">
        <f>記入用!A399</f>
        <v>禁書の法皇 アル＝アジフ</v>
      </c>
      <c r="B399" s="8" t="str">
        <f>記入用!B399</f>
        <v>赤錆</v>
      </c>
    </row>
    <row r="400" spans="1:2" s="8" customFormat="1" x14ac:dyDescent="0.15">
      <c r="A400" s="7" t="str">
        <f>記入用!A400</f>
        <v>友愛のコール</v>
      </c>
      <c r="B400" s="8" t="str">
        <f>記入用!B400</f>
        <v>シロ組の厚揚げ</v>
      </c>
    </row>
    <row r="401" spans="1:16" s="8" customFormat="1" x14ac:dyDescent="0.15">
      <c r="A401" s="7" t="str">
        <f>記入用!A401</f>
        <v>ガイドのノルン</v>
      </c>
      <c r="B401" s="8" t="str">
        <f>記入用!B401</f>
        <v>Neo-Nue</v>
      </c>
    </row>
    <row r="402" spans="1:16" s="8" customFormat="1" x14ac:dyDescent="0.15">
      <c r="A402" s="7" t="str">
        <f>記入用!A402</f>
        <v>葬送のミレン</v>
      </c>
      <c r="B402" s="8" t="str">
        <f>記入用!B402</f>
        <v>赤錆</v>
      </c>
    </row>
    <row r="403" spans="1:16" s="8" customFormat="1" x14ac:dyDescent="0.15">
      <c r="A403" s="7" t="str">
        <f>記入用!A403</f>
        <v>霜のカルダス</v>
      </c>
      <c r="B403" s="8" t="str">
        <f>記入用!B403</f>
        <v>快楽を求めし恐怖腐男子</v>
      </c>
    </row>
    <row r="404" spans="1:16" s="8" customFormat="1" x14ac:dyDescent="0.15">
      <c r="A404" s="7" t="str">
        <f>記入用!A404</f>
        <v>無知無能のジーニャス</v>
      </c>
      <c r="B404" s="8" t="str">
        <f>記入用!B404</f>
        <v>ゲスト</v>
      </c>
    </row>
    <row r="405" spans="1:16" s="8" customFormat="1" x14ac:dyDescent="0.15">
      <c r="A405" s="7" t="str">
        <f>記入用!A405</f>
        <v>遊興のモノリー</v>
      </c>
      <c r="B405" s="8" t="str">
        <f>記入用!B405</f>
        <v>らてぃ</v>
      </c>
    </row>
    <row r="406" spans="1:16" s="8" customFormat="1" x14ac:dyDescent="0.15">
      <c r="A406" s="7" t="str">
        <f>記入用!A406</f>
        <v>血潮の戦乙女ブラヴ</v>
      </c>
      <c r="B406" s="8" t="str">
        <f>記入用!B406</f>
        <v>Aoi_nasuko</v>
      </c>
    </row>
    <row r="407" spans="1:16" x14ac:dyDescent="0.15">
      <c r="A407" s="5" t="str">
        <f>記入用!A407</f>
        <v>おこたのミレンちゃん</v>
      </c>
      <c r="B407" t="str">
        <f>記入用!B407</f>
        <v>赤錆</v>
      </c>
      <c r="C407" t="s">
        <v>5186</v>
      </c>
      <c r="D407" t="s">
        <v>14881</v>
      </c>
      <c r="E407" t="s">
        <v>1522</v>
      </c>
      <c r="F407">
        <v>0</v>
      </c>
      <c r="G407">
        <v>8</v>
      </c>
      <c r="H407">
        <v>19</v>
      </c>
      <c r="I407">
        <v>24</v>
      </c>
      <c r="J407">
        <v>0</v>
      </c>
      <c r="K407">
        <v>40</v>
      </c>
      <c r="L407">
        <v>0</v>
      </c>
      <c r="M407">
        <v>12</v>
      </c>
      <c r="N407">
        <v>80</v>
      </c>
      <c r="O407" t="s">
        <v>775</v>
      </c>
      <c r="P407" t="s">
        <v>14882</v>
      </c>
    </row>
    <row r="408" spans="1:16" s="8" customFormat="1" x14ac:dyDescent="0.15">
      <c r="A408" s="7" t="str">
        <f>記入用!A408</f>
        <v>魔法作家のニナ＆ミーナ</v>
      </c>
      <c r="B408" s="8" t="str">
        <f>記入用!B408</f>
        <v>鬼灯の魂</v>
      </c>
    </row>
    <row r="409" spans="1:16" s="8" customFormat="1" x14ac:dyDescent="0.15">
      <c r="A409" s="7" t="str">
        <f>記入用!A409</f>
        <v>甘味のズンニャー</v>
      </c>
      <c r="B409" s="8" t="str">
        <f>記入用!B409</f>
        <v>風見鶏　遊</v>
      </c>
    </row>
    <row r="410" spans="1:16" s="8" customFormat="1" x14ac:dyDescent="0.15">
      <c r="A410" s="7" t="str">
        <f>記入用!A410</f>
        <v>魔性の踊り子リリーエ</v>
      </c>
      <c r="B410" s="8" t="str">
        <f>記入用!B410</f>
        <v>雪乃百合</v>
      </c>
    </row>
    <row r="411" spans="1:16" s="8" customFormat="1" x14ac:dyDescent="0.15">
      <c r="A411" s="7" t="str">
        <f>記入用!A411</f>
        <v>予見のエピュキー</v>
      </c>
      <c r="B411" s="8" t="str">
        <f>記入用!B411</f>
        <v>ソナリ</v>
      </c>
    </row>
    <row r="412" spans="1:16" s="8" customFormat="1" x14ac:dyDescent="0.15">
      <c r="A412" s="7" t="str">
        <f>記入用!A412</f>
        <v>恋煩いのシンシア</v>
      </c>
      <c r="B412" s="8" t="str">
        <f>記入用!B412</f>
        <v>ソナリ</v>
      </c>
    </row>
    <row r="413" spans="1:16" s="8" customFormat="1" x14ac:dyDescent="0.15">
      <c r="A413" s="7" t="str">
        <f>記入用!A413</f>
        <v>解放のトーデス</v>
      </c>
      <c r="B413" s="8" t="str">
        <f>記入用!B413</f>
        <v>ゲスト</v>
      </c>
    </row>
    <row r="414" spans="1:16" s="8" customFormat="1" x14ac:dyDescent="0.15">
      <c r="A414" s="7" t="str">
        <f>記入用!A414</f>
        <v>禁忌のアルハザード</v>
      </c>
      <c r="B414" s="8" t="str">
        <f>記入用!B414</f>
        <v>赤錆</v>
      </c>
    </row>
    <row r="415" spans="1:16" s="8" customFormat="1" x14ac:dyDescent="0.15">
      <c r="A415" s="7" t="str">
        <f>記入用!A415</f>
        <v>禁断のアルハザード</v>
      </c>
      <c r="B415" s="8" t="str">
        <f>記入用!B415</f>
        <v>赤錆</v>
      </c>
    </row>
    <row r="416" spans="1:16" s="8" customFormat="1" x14ac:dyDescent="0.15">
      <c r="A416" s="7" t="str">
        <f>記入用!A416</f>
        <v>釣佐ホゲー</v>
      </c>
      <c r="B416" s="8" t="str">
        <f>記入用!B416</f>
        <v>風見鶏　遊</v>
      </c>
    </row>
    <row r="417" spans="1:2" s="8" customFormat="1" x14ac:dyDescent="0.15">
      <c r="A417" s="7" t="str">
        <f>記入用!A417</f>
        <v>古きレイリスの夢見神</v>
      </c>
      <c r="B417" s="8" t="str">
        <f>記入用!B417</f>
        <v>古きレイリスの夢見神製作チーム</v>
      </c>
    </row>
    <row r="418" spans="1:2" s="8" customFormat="1" x14ac:dyDescent="0.15">
      <c r="A418" s="7" t="str">
        <f>記入用!A418</f>
        <v>厨二病のシャール</v>
      </c>
      <c r="B418" s="8" t="str">
        <f>記入用!B418</f>
        <v>グリーンドラゴン</v>
      </c>
    </row>
    <row r="419" spans="1:2" s="8" customFormat="1" x14ac:dyDescent="0.15">
      <c r="A419" s="7" t="str">
        <f>記入用!A419</f>
        <v>愛欲のファンド</v>
      </c>
      <c r="B419" s="8" t="str">
        <f>記入用!B419</f>
        <v>Aoi_nasuko</v>
      </c>
    </row>
    <row r="420" spans="1:2" s="8" customFormat="1" x14ac:dyDescent="0.15">
      <c r="A420" s="7" t="str">
        <f>記入用!A420</f>
        <v>神霊アルカ</v>
      </c>
      <c r="B420" s="8" t="str">
        <f>記入用!B420</f>
        <v>フェクダ</v>
      </c>
    </row>
    <row r="421" spans="1:2" s="8" customFormat="1" x14ac:dyDescent="0.15">
      <c r="A421" s="7" t="str">
        <f>記入用!A421</f>
        <v>不冥のリクトゥーン</v>
      </c>
      <c r="B421" s="8" t="str">
        <f>記入用!B421</f>
        <v>はちどり</v>
      </c>
    </row>
    <row r="422" spans="1:2" s="8" customFormat="1" x14ac:dyDescent="0.15">
      <c r="A422" s="7" t="str">
        <f>記入用!A422</f>
        <v>魔竜タツタ</v>
      </c>
      <c r="B422" s="8" t="str">
        <f>記入用!B422</f>
        <v>赤錆</v>
      </c>
    </row>
    <row r="423" spans="1:2" s="8" customFormat="1" x14ac:dyDescent="0.15">
      <c r="A423" s="7" t="str">
        <f>記入用!A423</f>
        <v>採掘魔のサクガーン</v>
      </c>
      <c r="B423" s="8" t="str">
        <f>記入用!B423</f>
        <v>白蒼</v>
      </c>
    </row>
    <row r="424" spans="1:2" s="8" customFormat="1" x14ac:dyDescent="0.15">
      <c r="A424" s="7" t="str">
        <f>記入用!A424</f>
        <v>金色のオパ子</v>
      </c>
      <c r="B424" s="8" t="str">
        <f>記入用!B424</f>
        <v>風見鶏　遊</v>
      </c>
    </row>
    <row r="425" spans="1:2" s="8" customFormat="1" x14ac:dyDescent="0.15">
      <c r="A425" s="7" t="str">
        <f>記入用!A425</f>
        <v>彼方の不死者・クインミー</v>
      </c>
      <c r="B425" s="8" t="str">
        <f>記入用!B425</f>
        <v>Aoi_nasuko</v>
      </c>
    </row>
    <row r="426" spans="1:2" s="8" customFormat="1" x14ac:dyDescent="0.15">
      <c r="A426" s="7" t="str">
        <f>記入用!A426</f>
        <v>フレンズ・Ｇ・ロードランナー</v>
      </c>
      <c r="B426" s="8" t="str">
        <f>記入用!B426</f>
        <v>Aoi_nasuko</v>
      </c>
    </row>
    <row r="427" spans="1:2" s="8" customFormat="1" x14ac:dyDescent="0.15">
      <c r="A427" s="7" t="str">
        <f>記入用!A427</f>
        <v>流転幼奏のトルネ</v>
      </c>
      <c r="B427" s="8" t="str">
        <f>記入用!B427</f>
        <v>Aoi_nasuko</v>
      </c>
    </row>
    <row r="428" spans="1:2" s="8" customFormat="1" x14ac:dyDescent="0.15">
      <c r="A428" s="7" t="str">
        <f>記入用!A428</f>
        <v>共鳴のアイレン</v>
      </c>
      <c r="B428" s="8" t="str">
        <f>記入用!B428</f>
        <v>ソナリ</v>
      </c>
    </row>
    <row r="429" spans="1:2" s="8" customFormat="1" x14ac:dyDescent="0.15">
      <c r="A429" s="7" t="str">
        <f>記入用!A429</f>
        <v>先導のヘルメス</v>
      </c>
      <c r="B429" s="8" t="str">
        <f>記入用!B429</f>
        <v>ソナリ</v>
      </c>
    </row>
    <row r="430" spans="1:2" s="8" customFormat="1" x14ac:dyDescent="0.15">
      <c r="A430" s="7" t="str">
        <f>記入用!A430</f>
        <v>鳴神のテンロク</v>
      </c>
      <c r="B430" s="8" t="str">
        <f>記入用!B430</f>
        <v>ソナリ</v>
      </c>
    </row>
    <row r="431" spans="1:2" s="8" customFormat="1" x14ac:dyDescent="0.15">
      <c r="A431" s="7" t="str">
        <f>記入用!A431</f>
        <v>ミラクル☆プラルプラン</v>
      </c>
      <c r="B431" s="8" t="str">
        <f>記入用!B431</f>
        <v>Aoi_nasuko</v>
      </c>
    </row>
    <row r="432" spans="1:2" s="8" customFormat="1" x14ac:dyDescent="0.15">
      <c r="A432" s="7" t="str">
        <f>記入用!A432</f>
        <v>増殖のアライさん</v>
      </c>
      <c r="B432" s="8" t="str">
        <f>記入用!B432</f>
        <v>サムザム</v>
      </c>
    </row>
    <row r="433" spans="1:2" s="8" customFormat="1" x14ac:dyDescent="0.15">
      <c r="A433" s="7" t="str">
        <f>記入用!A433</f>
        <v>御伽の魔女カンムちゃん</v>
      </c>
      <c r="B433" s="8" t="str">
        <f>記入用!B433</f>
        <v>ゲスト</v>
      </c>
    </row>
    <row r="434" spans="1:2" s="8" customFormat="1" x14ac:dyDescent="0.15">
      <c r="A434" s="7" t="str">
        <f>記入用!A434</f>
        <v>んゃちムンカ女魔の伽御</v>
      </c>
      <c r="B434" s="8" t="str">
        <f>記入用!B434</f>
        <v>ゲスト</v>
      </c>
    </row>
    <row r="435" spans="1:2" s="8" customFormat="1" x14ac:dyDescent="0.15">
      <c r="A435" s="7" t="str">
        <f>記入用!A435</f>
        <v>□□□</v>
      </c>
      <c r="B435" s="8" t="str">
        <f>記入用!B435</f>
        <v>ゲスト</v>
      </c>
    </row>
    <row r="436" spans="1:2" s="8" customFormat="1" x14ac:dyDescent="0.15">
      <c r="A436" s="7" t="str">
        <f>記入用!A436</f>
        <v>執行のタナトス</v>
      </c>
      <c r="B436" s="8" t="str">
        <f>記入用!B436</f>
        <v>ソナリ</v>
      </c>
    </row>
    <row r="437" spans="1:2" s="8" customFormat="1" x14ac:dyDescent="0.15">
      <c r="A437" s="7" t="str">
        <f>記入用!A437</f>
        <v>弾のギオデューシァ</v>
      </c>
      <c r="B437" s="8" t="str">
        <f>記入用!B437</f>
        <v>お嬢様なでなでの人</v>
      </c>
    </row>
    <row r="438" spans="1:2" s="8" customFormat="1" x14ac:dyDescent="0.15">
      <c r="A438" s="7" t="str">
        <f>記入用!A438</f>
        <v>ゴミくずのような後輩</v>
      </c>
      <c r="B438" s="8" t="str">
        <f>記入用!B438</f>
        <v>1f2t</v>
      </c>
    </row>
    <row r="439" spans="1:2" s="8" customFormat="1" x14ac:dyDescent="0.15">
      <c r="A439" s="7" t="str">
        <f>記入用!A439</f>
        <v>概念の妹群</v>
      </c>
      <c r="B439" s="8" t="str">
        <f>記入用!B439</f>
        <v>1f2t</v>
      </c>
    </row>
    <row r="440" spans="1:2" s="8" customFormat="1" x14ac:dyDescent="0.15">
      <c r="A440" s="7" t="str">
        <f>記入用!A440</f>
        <v>晶竜のアリシェ</v>
      </c>
      <c r="B440" s="8" t="str">
        <f>記入用!B440</f>
        <v>1f2t</v>
      </c>
    </row>
    <row r="441" spans="1:2" s="8" customFormat="1" x14ac:dyDescent="0.15">
      <c r="A441" s="7" t="str">
        <f>記入用!A441</f>
        <v>夢見植物のプランティス</v>
      </c>
      <c r="B441" s="8" t="str">
        <f>記入用!B441</f>
        <v>1f2t</v>
      </c>
    </row>
    <row r="442" spans="1:2" s="8" customFormat="1" x14ac:dyDescent="0.15">
      <c r="A442" s="7" t="str">
        <f>記入用!A442</f>
        <v>旅芸人のアルカディア</v>
      </c>
      <c r="B442" s="8" t="str">
        <f>記入用!B442</f>
        <v>1f2t</v>
      </c>
    </row>
    <row r="443" spans="1:2" s="8" customFormat="1" x14ac:dyDescent="0.15">
      <c r="A443" s="7" t="str">
        <f>記入用!A443</f>
        <v>開花のフローレス</v>
      </c>
      <c r="B443" s="8" t="str">
        <f>記入用!B443</f>
        <v>らてぃ</v>
      </c>
    </row>
    <row r="444" spans="1:2" s="8" customFormat="1" x14ac:dyDescent="0.15">
      <c r="A444" s="7" t="str">
        <f>記入用!A444</f>
        <v>砂甲竜スーアン</v>
      </c>
      <c r="B444" s="8" t="str">
        <f>記入用!B444</f>
        <v>Aoi_nasuko</v>
      </c>
    </row>
    <row r="445" spans="1:2" s="8" customFormat="1" x14ac:dyDescent="0.15">
      <c r="A445" s="7" t="str">
        <f>記入用!A445</f>
        <v>悪徳のバイス</v>
      </c>
      <c r="B445" s="8" t="str">
        <f>記入用!B445</f>
        <v>サイレント</v>
      </c>
    </row>
    <row r="446" spans="1:2" s="8" customFormat="1" x14ac:dyDescent="0.15">
      <c r="A446" s="7" t="str">
        <f>記入用!A446</f>
        <v>血槌のハーヘッド</v>
      </c>
      <c r="B446" s="8" t="str">
        <f>記入用!B446</f>
        <v>はちどり</v>
      </c>
    </row>
    <row r="447" spans="1:2" s="8" customFormat="1" x14ac:dyDescent="0.15">
      <c r="A447" s="7" t="str">
        <f>記入用!A447</f>
        <v>争のヴィレテルム</v>
      </c>
      <c r="B447" s="8" t="str">
        <f>記入用!B447</f>
        <v>お嬢様なでなでの人</v>
      </c>
    </row>
    <row r="448" spans="1:2" s="8" customFormat="1" x14ac:dyDescent="0.15">
      <c r="A448" s="7" t="str">
        <f>記入用!A448</f>
        <v>妖のクラリオーテ</v>
      </c>
      <c r="B448" s="8" t="str">
        <f>記入用!B448</f>
        <v>お嬢様なでなでの人</v>
      </c>
    </row>
    <row r="449" spans="1:16" s="8" customFormat="1" x14ac:dyDescent="0.15">
      <c r="A449" s="7" t="str">
        <f>記入用!A449</f>
        <v>不可視のクロマキー</v>
      </c>
      <c r="B449" s="8" t="str">
        <f>記入用!B449</f>
        <v>サイレント</v>
      </c>
    </row>
    <row r="450" spans="1:16" s="8" customFormat="1" x14ac:dyDescent="0.15">
      <c r="A450" s="7" t="str">
        <f>記入用!A450</f>
        <v>寒射のレガシア</v>
      </c>
      <c r="B450" s="8" t="str">
        <f>記入用!B450</f>
        <v>Aoi_nasuko</v>
      </c>
    </row>
    <row r="451" spans="1:16" s="8" customFormat="1" x14ac:dyDescent="0.15">
      <c r="A451" s="7" t="str">
        <f>記入用!A451</f>
        <v>山岳のエルマ</v>
      </c>
      <c r="B451" s="8" t="str">
        <f>記入用!B451</f>
        <v>RI-YA</v>
      </c>
    </row>
    <row r="452" spans="1:16" s="8" customFormat="1" x14ac:dyDescent="0.15">
      <c r="A452" s="7" t="str">
        <f>記入用!A452</f>
        <v>親愛のコール</v>
      </c>
      <c r="B452" s="8" t="str">
        <f>記入用!B452</f>
        <v>シロ組の厚揚げ</v>
      </c>
    </row>
    <row r="453" spans="1:16" s="8" customFormat="1" x14ac:dyDescent="0.15">
      <c r="A453" s="7" t="str">
        <f>記入用!A453</f>
        <v>初遊のスナイオア</v>
      </c>
      <c r="B453" s="8" t="str">
        <f>記入用!B453</f>
        <v>Aoi_nasuko</v>
      </c>
    </row>
    <row r="454" spans="1:16" s="8" customFormat="1" x14ac:dyDescent="0.15">
      <c r="A454" s="7" t="str">
        <f>記入用!A454</f>
        <v>酩酊のウシュケ</v>
      </c>
      <c r="B454" s="8" t="str">
        <f>記入用!B454</f>
        <v>猫の目</v>
      </c>
    </row>
    <row r="455" spans="1:16" x14ac:dyDescent="0.15">
      <c r="A455" s="5" t="str">
        <f>記入用!A455</f>
        <v>界龍タツタ</v>
      </c>
      <c r="B455" t="str">
        <f>記入用!B455</f>
        <v>赤錆</v>
      </c>
      <c r="C455" t="s">
        <v>7591</v>
      </c>
      <c r="D455" t="s">
        <v>10189</v>
      </c>
      <c r="E455" t="s">
        <v>1522</v>
      </c>
      <c r="F455">
        <v>0</v>
      </c>
      <c r="G455">
        <v>0</v>
      </c>
      <c r="H455">
        <v>0</v>
      </c>
      <c r="I455">
        <v>2</v>
      </c>
      <c r="J455">
        <v>5</v>
      </c>
      <c r="K455">
        <v>10</v>
      </c>
      <c r="L455">
        <v>2</v>
      </c>
      <c r="M455">
        <v>7</v>
      </c>
      <c r="N455">
        <v>0</v>
      </c>
      <c r="O455" t="s">
        <v>1101</v>
      </c>
      <c r="P455" t="s">
        <v>10191</v>
      </c>
    </row>
    <row r="456" spans="1:16" s="8" customFormat="1" x14ac:dyDescent="0.15">
      <c r="A456" s="7" t="str">
        <f>記入用!A456</f>
        <v>魔神ライニス</v>
      </c>
      <c r="B456" s="8" t="str">
        <f>記入用!B456</f>
        <v>赤錆</v>
      </c>
    </row>
    <row r="457" spans="1:16" s="8" customFormat="1" x14ac:dyDescent="0.15">
      <c r="A457" s="7" t="str">
        <f>記入用!A457</f>
        <v>創神レヴィア</v>
      </c>
      <c r="B457" s="8" t="str">
        <f>記入用!B457</f>
        <v>赤錆</v>
      </c>
    </row>
    <row r="458" spans="1:16" s="8" customFormat="1" x14ac:dyDescent="0.15">
      <c r="A458" s="7" t="str">
        <f>記入用!A458</f>
        <v>名もなき傍観者</v>
      </c>
      <c r="B458" s="8" t="str">
        <f>記入用!B458</f>
        <v>ソナリ</v>
      </c>
    </row>
    <row r="459" spans="1:16" s="8" customFormat="1" x14ac:dyDescent="0.15">
      <c r="A459" s="7" t="str">
        <f>記入用!A459</f>
        <v>混沌龍のアスティア</v>
      </c>
      <c r="B459" s="8" t="str">
        <f>記入用!B459</f>
        <v>グリーンドラゴン</v>
      </c>
    </row>
    <row r="460" spans="1:16" s="8" customFormat="1" x14ac:dyDescent="0.15">
      <c r="A460" s="7" t="str">
        <f>記入用!A460</f>
        <v>雷龍のロック</v>
      </c>
      <c r="B460" s="8" t="str">
        <f>記入用!B460</f>
        <v>グリーンドラゴン</v>
      </c>
    </row>
    <row r="461" spans="1:16" s="8" customFormat="1" x14ac:dyDescent="0.15">
      <c r="A461" s="7" t="str">
        <f>記入用!A461</f>
        <v>赤龍のコロナ</v>
      </c>
      <c r="B461" s="8" t="str">
        <f>記入用!B461</f>
        <v>グリーンドラゴン</v>
      </c>
    </row>
    <row r="462" spans="1:16" s="8" customFormat="1" x14ac:dyDescent="0.15">
      <c r="A462" s="7" t="str">
        <f>記入用!A462</f>
        <v>緑龍のグリード</v>
      </c>
      <c r="B462" s="8" t="str">
        <f>記入用!B462</f>
        <v>グリーンドラゴン</v>
      </c>
    </row>
    <row r="463" spans="1:16" x14ac:dyDescent="0.15">
      <c r="A463" s="5" t="str">
        <f>記入用!A463</f>
        <v>君主</v>
      </c>
      <c r="B463" t="str">
        <f>記入用!B463</f>
        <v>ウィル</v>
      </c>
      <c r="C463" t="s">
        <v>18292</v>
      </c>
      <c r="D463" t="s">
        <v>18295</v>
      </c>
      <c r="E463" t="s">
        <v>17988</v>
      </c>
      <c r="F463">
        <v>7</v>
      </c>
      <c r="G463">
        <v>0</v>
      </c>
      <c r="H463">
        <v>0</v>
      </c>
      <c r="I463">
        <v>0</v>
      </c>
      <c r="J463">
        <v>4</v>
      </c>
      <c r="K463">
        <v>7</v>
      </c>
      <c r="L463">
        <v>7</v>
      </c>
      <c r="M463">
        <v>0</v>
      </c>
      <c r="N463">
        <v>0</v>
      </c>
      <c r="O463" t="s">
        <v>1756</v>
      </c>
      <c r="P463" t="s">
        <v>18296</v>
      </c>
    </row>
    <row r="464" spans="1:16" s="8" customFormat="1" x14ac:dyDescent="0.15">
      <c r="A464" s="7" t="str">
        <f>記入用!A464</f>
        <v>星の乙女ミティルヴィテ</v>
      </c>
      <c r="B464" s="8" t="str">
        <f>記入用!B464</f>
        <v>卜部</v>
      </c>
    </row>
    <row r="465" spans="1:17" s="8" customFormat="1" x14ac:dyDescent="0.15">
      <c r="A465" s="7" t="str">
        <f>記入用!A465</f>
        <v>錦秋の竜田姫</v>
      </c>
      <c r="B465" s="8" t="str">
        <f>記入用!B465</f>
        <v>9nanometer</v>
      </c>
    </row>
    <row r="466" spans="1:17" s="8" customFormat="1" x14ac:dyDescent="0.15">
      <c r="A466" s="7" t="str">
        <f>記入用!A466</f>
        <v>折節の咲耶姫</v>
      </c>
      <c r="B466" s="8" t="str">
        <f>記入用!B466</f>
        <v>9nanometer</v>
      </c>
    </row>
    <row r="467" spans="1:17" s="8" customFormat="1" x14ac:dyDescent="0.15">
      <c r="A467" s="7" t="str">
        <f>記入用!A467</f>
        <v>炎陽の筒姫</v>
      </c>
      <c r="B467" s="8" t="str">
        <f>記入用!B467</f>
        <v>9nanometer</v>
      </c>
    </row>
    <row r="468" spans="1:17" s="8" customFormat="1" x14ac:dyDescent="0.15">
      <c r="A468" s="7" t="str">
        <f>記入用!A468</f>
        <v>深雪の宇津田姫</v>
      </c>
      <c r="B468" s="8" t="str">
        <f>記入用!B468</f>
        <v>9nanometer</v>
      </c>
    </row>
    <row r="469" spans="1:17" s="8" customFormat="1" x14ac:dyDescent="0.15">
      <c r="A469" s="7" t="str">
        <f>記入用!A469</f>
        <v>春霞の佐保姫</v>
      </c>
      <c r="B469" s="8" t="str">
        <f>記入用!B469</f>
        <v>9nanometer</v>
      </c>
    </row>
    <row r="470" spans="1:17" s="8" customFormat="1" x14ac:dyDescent="0.15">
      <c r="A470" s="7" t="str">
        <f>記入用!A470</f>
        <v>森のヴィーザル</v>
      </c>
      <c r="B470" s="8" t="str">
        <f>記入用!B470</f>
        <v>9nanometer</v>
      </c>
    </row>
    <row r="471" spans="1:17" s="8" customFormat="1" x14ac:dyDescent="0.15">
      <c r="A471" s="7" t="str">
        <f>記入用!A471</f>
        <v>還元のクレカ</v>
      </c>
      <c r="B471" s="8" t="str">
        <f>記入用!B471</f>
        <v>えだまめ</v>
      </c>
    </row>
    <row r="472" spans="1:17" s="8" customFormat="1" x14ac:dyDescent="0.15">
      <c r="A472" s="7" t="str">
        <f>記入用!A472</f>
        <v>黒曜のセツナ</v>
      </c>
      <c r="B472" s="8" t="str">
        <f>記入用!B472</f>
        <v>赤錆</v>
      </c>
    </row>
    <row r="473" spans="1:17" s="8" customFormat="1" x14ac:dyDescent="0.15">
      <c r="A473" s="7" t="str">
        <f>記入用!A473</f>
        <v>大いなるビスムート</v>
      </c>
      <c r="B473" s="8" t="str">
        <f>記入用!B473</f>
        <v>きうきう</v>
      </c>
    </row>
    <row r="474" spans="1:17" x14ac:dyDescent="0.15">
      <c r="A474" s="5" t="str">
        <f>記入用!A474</f>
        <v>原理のウルンラタレ</v>
      </c>
      <c r="B474" t="str">
        <f>記入用!B474</f>
        <v>魔幼女</v>
      </c>
      <c r="C474" t="s">
        <v>18662</v>
      </c>
      <c r="D474" t="s">
        <v>18674</v>
      </c>
      <c r="E474" t="s">
        <v>18675</v>
      </c>
      <c r="F474">
        <v>12</v>
      </c>
      <c r="G474">
        <v>8</v>
      </c>
      <c r="H474">
        <v>15</v>
      </c>
      <c r="I474">
        <v>5</v>
      </c>
      <c r="J474">
        <v>0</v>
      </c>
      <c r="K474">
        <v>0</v>
      </c>
      <c r="L474">
        <v>0</v>
      </c>
      <c r="M474">
        <v>0</v>
      </c>
      <c r="N474">
        <v>0</v>
      </c>
      <c r="O474" t="s">
        <v>619</v>
      </c>
      <c r="P474" t="s">
        <v>18676</v>
      </c>
      <c r="Q474" t="s">
        <v>18723</v>
      </c>
    </row>
    <row r="475" spans="1:17" x14ac:dyDescent="0.15">
      <c r="A475" s="5" t="str">
        <f>記入用!A475</f>
        <v>愛玩のフレネー</v>
      </c>
      <c r="B475" t="str">
        <f>記入用!B475</f>
        <v>魔幼女</v>
      </c>
      <c r="C475" t="s">
        <v>18736</v>
      </c>
      <c r="D475" t="s">
        <v>18744</v>
      </c>
      <c r="E475" t="s">
        <v>18675</v>
      </c>
      <c r="F475">
        <v>0</v>
      </c>
      <c r="G475">
        <v>0</v>
      </c>
      <c r="H475">
        <v>6</v>
      </c>
      <c r="I475">
        <v>10</v>
      </c>
      <c r="J475">
        <v>2</v>
      </c>
      <c r="K475">
        <v>4</v>
      </c>
      <c r="L475">
        <v>4</v>
      </c>
      <c r="M475">
        <v>3</v>
      </c>
      <c r="N475">
        <v>0</v>
      </c>
      <c r="O475" t="s">
        <v>1756</v>
      </c>
      <c r="P475" t="s">
        <v>18745</v>
      </c>
    </row>
    <row r="476" spans="1:17" x14ac:dyDescent="0.15">
      <c r="A476" s="12" t="str">
        <f>記入用!A476</f>
        <v>ふかパンの錬金術師</v>
      </c>
      <c r="B476" t="str">
        <f>記入用!B476</f>
        <v>風見鶏　遊</v>
      </c>
      <c r="C476" t="s">
        <v>18780</v>
      </c>
      <c r="D476" t="s">
        <v>18785</v>
      </c>
      <c r="E476" s="12" t="s">
        <v>18787</v>
      </c>
      <c r="F476">
        <v>1</v>
      </c>
      <c r="G476">
        <v>20</v>
      </c>
      <c r="H476">
        <v>1</v>
      </c>
      <c r="I476">
        <v>1</v>
      </c>
      <c r="J476">
        <v>1</v>
      </c>
      <c r="K476">
        <v>1</v>
      </c>
      <c r="L476">
        <v>1</v>
      </c>
      <c r="M476">
        <v>30</v>
      </c>
      <c r="N476">
        <v>0</v>
      </c>
      <c r="O476" t="s">
        <v>18788</v>
      </c>
      <c r="P476" t="s">
        <v>18789</v>
      </c>
    </row>
    <row r="477" spans="1:17" x14ac:dyDescent="0.15">
      <c r="A477" s="5" t="str">
        <f>記入用!A477</f>
        <v>愛され依存のデレ</v>
      </c>
      <c r="B477" t="str">
        <f>記入用!B477</f>
        <v>風見鶏　遊</v>
      </c>
      <c r="C477" t="s">
        <v>18874</v>
      </c>
      <c r="D477" t="s">
        <v>18882</v>
      </c>
      <c r="E477" t="s">
        <v>18883</v>
      </c>
      <c r="F477">
        <v>0</v>
      </c>
      <c r="G477">
        <v>3</v>
      </c>
      <c r="H477">
        <v>0</v>
      </c>
      <c r="I477">
        <v>6</v>
      </c>
      <c r="J477">
        <v>6</v>
      </c>
      <c r="K477">
        <v>6</v>
      </c>
      <c r="L477">
        <v>40</v>
      </c>
      <c r="M477">
        <v>0</v>
      </c>
      <c r="N477">
        <v>10</v>
      </c>
      <c r="O477" t="s">
        <v>18788</v>
      </c>
      <c r="P477" t="s">
        <v>18884</v>
      </c>
    </row>
    <row r="478" spans="1:17" s="8" customFormat="1" x14ac:dyDescent="0.15">
      <c r="A478" s="7" t="str">
        <f>記入用!A478</f>
        <v>欺きのハイディスタント</v>
      </c>
      <c r="B478" s="8" t="str">
        <f>記入用!B478</f>
        <v>風見鶏　遊</v>
      </c>
    </row>
    <row r="479" spans="1:17" s="8" customFormat="1" x14ac:dyDescent="0.15">
      <c r="A479" s="7" t="str">
        <f>記入用!A479</f>
        <v>駆け上がりのズィーたん</v>
      </c>
      <c r="B479" s="8" t="str">
        <f>記入用!B479</f>
        <v>風見鶏　遊</v>
      </c>
    </row>
    <row r="480" spans="1:17" s="8" customFormat="1" x14ac:dyDescent="0.15">
      <c r="A480" s="7" t="str">
        <f>記入用!A480</f>
        <v>変転のノーマ・ノーラ</v>
      </c>
      <c r="B480" s="8" t="str">
        <f>記入用!B480</f>
        <v>ソナリ</v>
      </c>
    </row>
    <row r="481" spans="1:17" x14ac:dyDescent="0.15">
      <c r="A481" s="5" t="str">
        <f>記入用!A481</f>
        <v>泡沫のシェルトリヒテ</v>
      </c>
      <c r="B481" t="str">
        <f>記入用!B481</f>
        <v>ソナリ</v>
      </c>
      <c r="C481" t="s">
        <v>19193</v>
      </c>
      <c r="D481" t="s">
        <v>19194</v>
      </c>
      <c r="E481" t="s">
        <v>618</v>
      </c>
      <c r="F481">
        <v>4</v>
      </c>
      <c r="G481">
        <v>7</v>
      </c>
      <c r="H481">
        <v>2</v>
      </c>
      <c r="I481">
        <v>0</v>
      </c>
      <c r="J481">
        <v>4</v>
      </c>
      <c r="K481">
        <v>4</v>
      </c>
      <c r="L481">
        <v>5</v>
      </c>
      <c r="M481">
        <v>0</v>
      </c>
      <c r="N481">
        <v>0</v>
      </c>
      <c r="O481" t="s">
        <v>619</v>
      </c>
      <c r="P481" t="s">
        <v>19195</v>
      </c>
    </row>
    <row r="482" spans="1:17" s="8" customFormat="1" x14ac:dyDescent="0.15">
      <c r="A482" s="7" t="str">
        <f>記入用!A482</f>
        <v>妹猫のエルマーニャ</v>
      </c>
      <c r="B482" s="8" t="str">
        <f>記入用!B482</f>
        <v>ソナリ</v>
      </c>
    </row>
    <row r="483" spans="1:17" s="8" customFormat="1" x14ac:dyDescent="0.15">
      <c r="A483" s="7" t="str">
        <f>記入用!A483</f>
        <v>禊のユリウス</v>
      </c>
      <c r="B483" s="8" t="str">
        <f>記入用!B483</f>
        <v>ソナリ</v>
      </c>
    </row>
    <row r="484" spans="1:17" s="8" customFormat="1" x14ac:dyDescent="0.15">
      <c r="A484" s="7" t="str">
        <f>記入用!A484</f>
        <v>リトリーメイドの青井ナスコさん</v>
      </c>
      <c r="B484" s="8" t="str">
        <f>記入用!B484</f>
        <v>Aoi_nasuko</v>
      </c>
    </row>
    <row r="485" spans="1:17" s="8" customFormat="1" x14ac:dyDescent="0.15">
      <c r="A485" s="7" t="str">
        <f>記入用!A485</f>
        <v>周回者のリタア</v>
      </c>
      <c r="B485" s="8" t="str">
        <f>記入用!B485</f>
        <v>風見鶏　遊</v>
      </c>
    </row>
    <row r="486" spans="1:17" s="8" customFormat="1" x14ac:dyDescent="0.15">
      <c r="A486" s="7" t="str">
        <f>記入用!A486</f>
        <v>幼竜少女マジカルズィーたん</v>
      </c>
      <c r="B486" s="8" t="str">
        <f>記入用!B486</f>
        <v>風見鶏　遊</v>
      </c>
    </row>
    <row r="487" spans="1:17" s="8" customFormat="1" x14ac:dyDescent="0.15">
      <c r="A487" s="7" t="str">
        <f>記入用!A487</f>
        <v>福音のネーファ</v>
      </c>
      <c r="B487" s="8" t="str">
        <f>記入用!B487</f>
        <v>ソナリ</v>
      </c>
    </row>
    <row r="488" spans="1:17" x14ac:dyDescent="0.15">
      <c r="A488" s="5" t="str">
        <f>記入用!A488</f>
        <v>勇猛のディースワール</v>
      </c>
      <c r="B488" t="str">
        <f>記入用!B488</f>
        <v>魔幼女</v>
      </c>
      <c r="C488" t="s">
        <v>19449</v>
      </c>
      <c r="D488" t="s">
        <v>19460</v>
      </c>
      <c r="E488" t="s">
        <v>618</v>
      </c>
      <c r="F488">
        <v>6</v>
      </c>
      <c r="G488">
        <v>0</v>
      </c>
      <c r="H488">
        <v>10</v>
      </c>
      <c r="I488">
        <v>4</v>
      </c>
      <c r="J488">
        <v>0</v>
      </c>
      <c r="K488">
        <v>2</v>
      </c>
      <c r="L488">
        <v>0</v>
      </c>
      <c r="M488">
        <v>10</v>
      </c>
      <c r="N488">
        <v>10</v>
      </c>
      <c r="O488" t="s">
        <v>1756</v>
      </c>
      <c r="P488" t="s">
        <v>19461</v>
      </c>
      <c r="Q488" t="s">
        <v>19462</v>
      </c>
    </row>
    <row r="489" spans="1:17" x14ac:dyDescent="0.15">
      <c r="A489" s="5" t="str">
        <f>記入用!A489</f>
        <v>謀略のレイルレイル</v>
      </c>
      <c r="B489" t="str">
        <f>記入用!B489</f>
        <v>魔幼女</v>
      </c>
      <c r="C489" t="s">
        <v>19494</v>
      </c>
      <c r="D489" t="s">
        <v>19503</v>
      </c>
      <c r="E489" t="s">
        <v>618</v>
      </c>
      <c r="F489">
        <v>4</v>
      </c>
      <c r="G489">
        <v>4</v>
      </c>
      <c r="H489">
        <v>6</v>
      </c>
      <c r="I489">
        <v>0</v>
      </c>
      <c r="J489">
        <v>2</v>
      </c>
      <c r="K489">
        <v>1</v>
      </c>
      <c r="L489">
        <v>2</v>
      </c>
      <c r="M489">
        <v>2</v>
      </c>
      <c r="N489">
        <v>0</v>
      </c>
      <c r="O489" t="s">
        <v>1101</v>
      </c>
      <c r="P489" t="s">
        <v>19504</v>
      </c>
      <c r="Q489" t="s">
        <v>19505</v>
      </c>
    </row>
    <row r="490" spans="1:17" s="8" customFormat="1" x14ac:dyDescent="0.15">
      <c r="A490" s="7" t="str">
        <f>記入用!A490</f>
        <v>不運のベルシャ</v>
      </c>
      <c r="B490" s="8" t="str">
        <f>記入用!B490</f>
        <v>快楽を求めし恐怖腐男子</v>
      </c>
    </row>
    <row r="491" spans="1:17" s="8" customFormat="1" x14ac:dyDescent="0.15">
      <c r="A491" s="7" t="str">
        <f>記入用!A491</f>
        <v>懸想のガトー</v>
      </c>
      <c r="B491" s="8" t="str">
        <f>記入用!B491</f>
        <v>ソナリ</v>
      </c>
    </row>
    <row r="492" spans="1:17" x14ac:dyDescent="0.15">
      <c r="A492" s="5" t="str">
        <f>記入用!A492</f>
        <v>恋慕のリヴァイアサン（女）</v>
      </c>
      <c r="B492" t="str">
        <f>記入用!B492</f>
        <v>舞桜</v>
      </c>
      <c r="C492" t="s">
        <v>19534</v>
      </c>
      <c r="D492" t="s">
        <v>19546</v>
      </c>
      <c r="E492" t="s">
        <v>19547</v>
      </c>
      <c r="F492">
        <v>6</v>
      </c>
      <c r="G492">
        <v>0</v>
      </c>
      <c r="H492">
        <v>5</v>
      </c>
      <c r="I492">
        <v>13</v>
      </c>
      <c r="J492">
        <v>5</v>
      </c>
      <c r="K492">
        <v>0</v>
      </c>
      <c r="L492">
        <v>0</v>
      </c>
      <c r="M492">
        <v>7</v>
      </c>
      <c r="N492">
        <v>0</v>
      </c>
      <c r="O492" t="s">
        <v>1101</v>
      </c>
      <c r="P492" t="s">
        <v>19548</v>
      </c>
      <c r="Q492" t="s">
        <v>19549</v>
      </c>
    </row>
    <row r="493" spans="1:17" s="8" customFormat="1" x14ac:dyDescent="0.15">
      <c r="A493" s="7" t="str">
        <f>記入用!A493</f>
        <v>咆哮のナトブ</v>
      </c>
      <c r="B493" s="8" t="str">
        <f>記入用!B493</f>
        <v>赤錆</v>
      </c>
    </row>
    <row r="494" spans="1:17" s="8" customFormat="1" x14ac:dyDescent="0.15">
      <c r="A494" s="7" t="str">
        <f>記入用!A494</f>
        <v>蒼茄妖精のナスコ</v>
      </c>
      <c r="B494" s="8" t="str">
        <f>記入用!B494</f>
        <v>Aoi_nasuko</v>
      </c>
    </row>
    <row r="495" spans="1:17" x14ac:dyDescent="0.15">
      <c r="A495" s="5" t="str">
        <f>記入用!A495</f>
        <v>恋慕のリヴァイアサン（男）</v>
      </c>
      <c r="B495" t="str">
        <f>記入用!B495</f>
        <v>舞桜</v>
      </c>
      <c r="C495" t="s">
        <v>19965</v>
      </c>
      <c r="D495" t="s">
        <v>19971</v>
      </c>
      <c r="E495" t="s">
        <v>618</v>
      </c>
      <c r="F495">
        <v>0</v>
      </c>
      <c r="G495">
        <v>0</v>
      </c>
      <c r="H495">
        <v>0</v>
      </c>
      <c r="I495">
        <v>0</v>
      </c>
      <c r="J495">
        <v>13</v>
      </c>
      <c r="K495">
        <v>5</v>
      </c>
      <c r="L495">
        <v>7</v>
      </c>
      <c r="M495">
        <v>7</v>
      </c>
      <c r="N495">
        <v>0</v>
      </c>
      <c r="O495" t="s">
        <v>639</v>
      </c>
      <c r="P495" t="s">
        <v>19972</v>
      </c>
      <c r="Q495" t="s">
        <v>19973</v>
      </c>
    </row>
    <row r="496" spans="1:17" s="8" customFormat="1" x14ac:dyDescent="0.15">
      <c r="A496" s="7" t="str">
        <f>記入用!A496</f>
        <v>灰のワウト</v>
      </c>
      <c r="B496" s="8" t="str">
        <f>記入用!B496</f>
        <v>ソナリ</v>
      </c>
    </row>
    <row r="497" spans="1:16" s="8" customFormat="1" x14ac:dyDescent="0.15">
      <c r="A497" s="7" t="str">
        <f>記入用!A497</f>
        <v>機械人形のデェイナ</v>
      </c>
      <c r="B497" s="8" t="str">
        <f>記入用!B497</f>
        <v>Rem</v>
      </c>
    </row>
    <row r="498" spans="1:16" s="8" customFormat="1" x14ac:dyDescent="0.15">
      <c r="A498" s="7" t="str">
        <f>記入用!A498</f>
        <v>働き者のヌイ</v>
      </c>
      <c r="B498" s="8" t="str">
        <f>記入用!B498</f>
        <v>Rem</v>
      </c>
    </row>
    <row r="499" spans="1:16" s="8" customFormat="1" x14ac:dyDescent="0.15">
      <c r="A499" s="7" t="str">
        <f>記入用!A499</f>
        <v>忘約のリェーナ</v>
      </c>
      <c r="B499" s="8" t="str">
        <f>記入用!B499</f>
        <v>はちどり</v>
      </c>
    </row>
    <row r="500" spans="1:16" s="8" customFormat="1" x14ac:dyDescent="0.15">
      <c r="A500" s="7" t="str">
        <f>記入用!A500</f>
        <v>再起のメイ</v>
      </c>
      <c r="B500" s="8" t="str">
        <f>記入用!B500</f>
        <v>ソナリ</v>
      </c>
    </row>
    <row r="501" spans="1:16" x14ac:dyDescent="0.15">
      <c r="A501" s="5" t="str">
        <f>記入用!A501</f>
        <v>試作機のアンドリュー</v>
      </c>
      <c r="B501" t="str">
        <f>記入用!B501</f>
        <v>ソナリ</v>
      </c>
      <c r="C501" t="s">
        <v>20193</v>
      </c>
      <c r="D501" t="s">
        <v>20195</v>
      </c>
      <c r="E501" t="s">
        <v>20196</v>
      </c>
      <c r="F501">
        <v>4</v>
      </c>
      <c r="G501">
        <v>4</v>
      </c>
      <c r="H501">
        <v>9</v>
      </c>
      <c r="I501">
        <v>7</v>
      </c>
      <c r="J501">
        <v>0</v>
      </c>
      <c r="K501">
        <v>0</v>
      </c>
      <c r="L501">
        <v>0</v>
      </c>
      <c r="M501">
        <v>0</v>
      </c>
      <c r="N501">
        <v>0</v>
      </c>
      <c r="O501" t="s">
        <v>1756</v>
      </c>
      <c r="P501" t="s">
        <v>20197</v>
      </c>
    </row>
    <row r="502" spans="1:16" s="8" customFormat="1" x14ac:dyDescent="0.15">
      <c r="A502" s="7" t="str">
        <f>記入用!A502</f>
        <v>乱鍵のナユタ</v>
      </c>
      <c r="B502" s="8" t="str">
        <f>記入用!B502</f>
        <v>赤錆</v>
      </c>
    </row>
    <row r="503" spans="1:16" s="8" customFormat="1" x14ac:dyDescent="0.15">
      <c r="A503" s="7" t="str">
        <f>記入用!A503</f>
        <v>竜騎のアイガーガ</v>
      </c>
      <c r="B503" s="8" t="str">
        <f>記入用!B503</f>
        <v>おろすきー</v>
      </c>
    </row>
    <row r="504" spans="1:16" s="8" customFormat="1" x14ac:dyDescent="0.15">
      <c r="A504" s="7" t="str">
        <f>記入用!A504</f>
        <v>合縁奇縁のシンシア(oo版)</v>
      </c>
      <c r="B504" s="8" t="str">
        <f>記入用!B504</f>
        <v>ソナリ</v>
      </c>
    </row>
    <row r="505" spans="1:16" s="8" customFormat="1" x14ac:dyDescent="0.15">
      <c r="A505" s="7" t="str">
        <f>記入用!A505</f>
        <v>合縁奇縁のシンシア(MMA版)</v>
      </c>
      <c r="B505" s="8" t="str">
        <f>記入用!B505</f>
        <v>ソナリ</v>
      </c>
    </row>
    <row r="506" spans="1:16" s="8" customFormat="1" x14ac:dyDescent="0.15">
      <c r="A506" s="7" t="str">
        <f>記入用!A506</f>
        <v>文字だけ赤魔獣王《グードガ》</v>
      </c>
      <c r="B506" s="8" t="str">
        <f>記入用!B506</f>
        <v>asutosu</v>
      </c>
    </row>
    <row r="507" spans="1:16" s="8" customFormat="1" x14ac:dyDescent="0.15">
      <c r="A507" s="7" t="str">
        <f>記入用!A507</f>
        <v>黒魔獣王《ビョー》</v>
      </c>
      <c r="B507" s="8" t="str">
        <f>記入用!B507</f>
        <v>asutosu</v>
      </c>
    </row>
    <row r="508" spans="1:16" s="8" customFormat="1" x14ac:dyDescent="0.15">
      <c r="A508" s="7" t="str">
        <f>記入用!A508</f>
        <v>青魔獣王《ゾリドン》</v>
      </c>
      <c r="B508" s="8" t="str">
        <f>記入用!B508</f>
        <v>asutosu</v>
      </c>
    </row>
    <row r="509" spans="1:16" s="8" customFormat="1" x14ac:dyDescent="0.15">
      <c r="A509" s="7" t="str">
        <f>記入用!A509</f>
        <v>赤魔獣王《グードガ》</v>
      </c>
      <c r="B509" s="8" t="str">
        <f>記入用!B509</f>
        <v>asutosu</v>
      </c>
    </row>
    <row r="510" spans="1:16" s="8" customFormat="1" x14ac:dyDescent="0.15">
      <c r="A510" s="7" t="str">
        <f>記入用!A510</f>
        <v>白魔獣王《ペッピ》</v>
      </c>
      <c r="B510" s="8" t="str">
        <f>記入用!B510</f>
        <v>asutosu</v>
      </c>
    </row>
    <row r="511" spans="1:16" s="8" customFormat="1" x14ac:dyDescent="0.15">
      <c r="A511" s="7" t="str">
        <f>記入用!A511</f>
        <v>金山毘売神</v>
      </c>
      <c r="B511" s="8" t="str">
        <f>記入用!B511</f>
        <v>秋宗</v>
      </c>
    </row>
    <row r="512" spans="1:16" s="8" customFormat="1" x14ac:dyDescent="0.15">
      <c r="A512" s="7" t="str">
        <f>記入用!A512</f>
        <v>金山彦命</v>
      </c>
      <c r="B512" s="8" t="str">
        <f>記入用!B512</f>
        <v>秋宗</v>
      </c>
    </row>
    <row r="513" spans="1:16" s="8" customFormat="1" x14ac:dyDescent="0.15">
      <c r="A513" s="7" t="str">
        <f>記入用!A513</f>
        <v>菅原天神</v>
      </c>
      <c r="B513" s="8" t="str">
        <f>記入用!B513</f>
        <v>秋宗</v>
      </c>
    </row>
    <row r="514" spans="1:16" s="8" customFormat="1" x14ac:dyDescent="0.15">
      <c r="A514" s="7" t="str">
        <f>記入用!A514</f>
        <v>素戔嗚命</v>
      </c>
      <c r="B514" s="8" t="str">
        <f>記入用!B514</f>
        <v>秋宗</v>
      </c>
    </row>
    <row r="515" spans="1:16" s="8" customFormat="1" x14ac:dyDescent="0.15">
      <c r="A515" s="7" t="str">
        <f>記入用!A515</f>
        <v>天若日子</v>
      </c>
      <c r="B515" s="8" t="str">
        <f>記入用!B515</f>
        <v>秋宗</v>
      </c>
    </row>
    <row r="516" spans="1:16" s="8" customFormat="1" x14ac:dyDescent="0.15">
      <c r="A516" s="7" t="str">
        <f>記入用!A516</f>
        <v>天手力雄命</v>
      </c>
      <c r="B516" s="8" t="str">
        <f>記入用!B516</f>
        <v>秋宗</v>
      </c>
    </row>
    <row r="517" spans="1:16" s="8" customFormat="1" x14ac:dyDescent="0.15">
      <c r="A517" s="7" t="str">
        <f>記入用!A517</f>
        <v>天津甕星</v>
      </c>
      <c r="B517" s="8" t="str">
        <f>記入用!B517</f>
        <v>秋宗</v>
      </c>
    </row>
    <row r="518" spans="1:16" s="8" customFormat="1" x14ac:dyDescent="0.15">
      <c r="A518" s="7" t="str">
        <f>記入用!A518</f>
        <v>木花咲耶姫</v>
      </c>
      <c r="B518" s="8" t="str">
        <f>記入用!B518</f>
        <v>秋宗</v>
      </c>
    </row>
    <row r="519" spans="1:16" s="8" customFormat="1" x14ac:dyDescent="0.15">
      <c r="A519" s="7" t="str">
        <f>記入用!A519</f>
        <v>火群のヴュール</v>
      </c>
      <c r="B519" s="8" t="str">
        <f>記入用!B519</f>
        <v>信仰</v>
      </c>
    </row>
    <row r="520" spans="1:16" s="8" customFormat="1" x14ac:dyDescent="0.15">
      <c r="A520" s="7" t="str">
        <f>記入用!A520</f>
        <v>新月のヘカテー[oo版]</v>
      </c>
      <c r="B520" s="8" t="str">
        <f>記入用!B520</f>
        <v>ソナリ</v>
      </c>
    </row>
    <row r="521" spans="1:16" s="8" customFormat="1" x14ac:dyDescent="0.15">
      <c r="A521" s="7" t="str">
        <f>記入用!A521</f>
        <v>新月のヘカテー[MMA版]</v>
      </c>
      <c r="B521" s="8" t="str">
        <f>記入用!B521</f>
        <v>ソナリ</v>
      </c>
    </row>
    <row r="522" spans="1:16" s="8" customFormat="1" x14ac:dyDescent="0.15">
      <c r="A522" s="7" t="str">
        <f>記入用!A522</f>
        <v>プリンチャンアイドルさら</v>
      </c>
      <c r="B522" s="8" t="str">
        <f>記入用!B522</f>
        <v>ローエル</v>
      </c>
    </row>
    <row r="523" spans="1:16" s="8" customFormat="1" x14ac:dyDescent="0.15">
      <c r="A523" s="7" t="str">
        <f>記入用!A523</f>
        <v>劣速のアルビィ</v>
      </c>
      <c r="B523" s="8" t="str">
        <f>記入用!B523</f>
        <v>Aoi_nasuko</v>
      </c>
    </row>
    <row r="524" spans="1:16" s="8" customFormat="1" x14ac:dyDescent="0.15">
      <c r="A524" s="7" t="str">
        <f>記入用!A524</f>
        <v>魂無き霊馬・アルビ</v>
      </c>
      <c r="B524" s="8" t="str">
        <f>記入用!B524</f>
        <v>Aoi_nasuko</v>
      </c>
    </row>
    <row r="525" spans="1:16" s="8" customFormat="1" x14ac:dyDescent="0.15">
      <c r="A525" s="7" t="str">
        <f>記入用!A525</f>
        <v>魔狩のセツ</v>
      </c>
      <c r="B525" s="8" t="str">
        <f>記入用!B525</f>
        <v>ウィル</v>
      </c>
    </row>
    <row r="526" spans="1:16" s="8" customFormat="1" x14ac:dyDescent="0.15">
      <c r="A526" s="7" t="str">
        <f>記入用!A526</f>
        <v>セクシーすぎるメヒョウ</v>
      </c>
      <c r="B526" s="8" t="str">
        <f>記入用!B526</f>
        <v>風見鶏　遊</v>
      </c>
    </row>
    <row r="527" spans="1:16" x14ac:dyDescent="0.15">
      <c r="A527" s="5" t="str">
        <f>記入用!A527</f>
        <v>恐涙のシャウト</v>
      </c>
      <c r="B527" t="str">
        <f>記入用!B527</f>
        <v>サイレント</v>
      </c>
      <c r="C527" t="s">
        <v>20991</v>
      </c>
      <c r="D527" t="s">
        <v>20996</v>
      </c>
      <c r="E527" t="s">
        <v>618</v>
      </c>
      <c r="F527">
        <v>2</v>
      </c>
      <c r="G527">
        <v>5</v>
      </c>
      <c r="H527">
        <v>3</v>
      </c>
      <c r="I527">
        <v>3</v>
      </c>
      <c r="J527">
        <v>0</v>
      </c>
      <c r="K527">
        <v>3</v>
      </c>
      <c r="L527">
        <v>0</v>
      </c>
      <c r="M527">
        <v>0</v>
      </c>
      <c r="N527">
        <v>0</v>
      </c>
      <c r="O527" t="s">
        <v>20997</v>
      </c>
      <c r="P527" t="s">
        <v>20998</v>
      </c>
    </row>
    <row r="528" spans="1:16" x14ac:dyDescent="0.15">
      <c r="A528" s="5" t="str">
        <f>記入用!A528</f>
        <v>階のステラウェイ</v>
      </c>
      <c r="B528" t="str">
        <f>記入用!B528</f>
        <v>サイレント</v>
      </c>
      <c r="C528" t="s">
        <v>21027</v>
      </c>
      <c r="D528" t="s">
        <v>21031</v>
      </c>
      <c r="E528" t="s">
        <v>21032</v>
      </c>
      <c r="F528">
        <v>0</v>
      </c>
      <c r="G528">
        <v>0</v>
      </c>
      <c r="H528">
        <v>0</v>
      </c>
      <c r="I528">
        <v>0</v>
      </c>
      <c r="J528">
        <v>5</v>
      </c>
      <c r="K528">
        <v>5</v>
      </c>
      <c r="L528">
        <v>0</v>
      </c>
      <c r="M528">
        <v>10</v>
      </c>
      <c r="N528">
        <v>0</v>
      </c>
      <c r="O528" t="s">
        <v>21030</v>
      </c>
      <c r="P528" t="s">
        <v>21033</v>
      </c>
    </row>
    <row r="529" spans="1:16" x14ac:dyDescent="0.15">
      <c r="A529" s="5" t="str">
        <f>記入用!A529</f>
        <v>烙印のシジル</v>
      </c>
      <c r="B529" t="str">
        <f>記入用!B529</f>
        <v>サイレント</v>
      </c>
      <c r="C529" t="s">
        <v>21055</v>
      </c>
      <c r="D529" t="s">
        <v>21062</v>
      </c>
      <c r="E529" t="s">
        <v>21032</v>
      </c>
      <c r="F529">
        <v>12</v>
      </c>
      <c r="G529">
        <v>15</v>
      </c>
      <c r="H529">
        <v>0</v>
      </c>
      <c r="I529">
        <v>0</v>
      </c>
      <c r="J529">
        <v>0</v>
      </c>
      <c r="K529">
        <v>0</v>
      </c>
      <c r="L529">
        <v>10</v>
      </c>
      <c r="M529">
        <v>0</v>
      </c>
      <c r="N529">
        <v>100</v>
      </c>
      <c r="P529" t="s">
        <v>21063</v>
      </c>
    </row>
    <row r="530" spans="1:16" x14ac:dyDescent="0.15">
      <c r="A530" s="5" t="str">
        <f>記入用!A530</f>
        <v>バッター</v>
      </c>
      <c r="B530" t="str">
        <f>記入用!B530</f>
        <v>サイレント</v>
      </c>
      <c r="C530" t="s">
        <v>21082</v>
      </c>
      <c r="D530" t="s">
        <v>21090</v>
      </c>
      <c r="E530" t="s">
        <v>21032</v>
      </c>
      <c r="F530">
        <v>6</v>
      </c>
      <c r="G530">
        <v>6</v>
      </c>
      <c r="H530">
        <v>4</v>
      </c>
      <c r="I530">
        <v>4</v>
      </c>
      <c r="J530">
        <v>0</v>
      </c>
      <c r="K530">
        <v>2</v>
      </c>
      <c r="L530">
        <v>6</v>
      </c>
      <c r="M530">
        <v>0</v>
      </c>
      <c r="N530">
        <v>0</v>
      </c>
      <c r="P530" t="s">
        <v>21091</v>
      </c>
    </row>
    <row r="531" spans="1:16" s="8" customFormat="1" x14ac:dyDescent="0.15">
      <c r="A531" s="7" t="str">
        <f>記入用!A531</f>
        <v>春子のカスゴ</v>
      </c>
      <c r="B531" s="8" t="str">
        <f>記入用!B531</f>
        <v>ソナリ</v>
      </c>
    </row>
    <row r="532" spans="1:16" s="8" customFormat="1" x14ac:dyDescent="0.15">
      <c r="A532" s="7" t="str">
        <f>記入用!A532</f>
        <v>世線のワライン</v>
      </c>
      <c r="B532" s="8" t="str">
        <f>記入用!B532</f>
        <v>Aoi_nasuko</v>
      </c>
    </row>
    <row r="533" spans="1:16" s="8" customFormat="1" x14ac:dyDescent="0.15">
      <c r="A533" s="7" t="str">
        <f>記入用!A533</f>
        <v>聖夜祭のガトー</v>
      </c>
      <c r="B533" s="8" t="str">
        <f>記入用!B533</f>
        <v>ソナリ</v>
      </c>
    </row>
    <row r="534" spans="1:16" s="8" customFormat="1" x14ac:dyDescent="0.15">
      <c r="A534" s="7" t="str">
        <f>記入用!A534</f>
        <v>ほろ酔いのドゥーレイン</v>
      </c>
      <c r="B534" s="8" t="str">
        <f>記入用!B534</f>
        <v>Aoi_nasuko</v>
      </c>
    </row>
    <row r="535" spans="1:16" s="8" customFormat="1" x14ac:dyDescent="0.15">
      <c r="A535" s="7" t="str">
        <f>記入用!A535</f>
        <v>宝の巫顕『クルーラ』</v>
      </c>
      <c r="B535" s="8" t="str">
        <f>記入用!B535</f>
        <v>Aoi_nasuko</v>
      </c>
    </row>
    <row r="536" spans="1:16" s="8" customFormat="1" x14ac:dyDescent="0.15">
      <c r="A536" s="7" t="str">
        <f>記入用!A536</f>
        <v>汐路のセリア</v>
      </c>
      <c r="B536" s="8" t="str">
        <f>記入用!B536</f>
        <v>Aoi_nasuko</v>
      </c>
    </row>
    <row r="537" spans="1:16" s="8" customFormat="1" x14ac:dyDescent="0.15">
      <c r="A537" s="7" t="str">
        <f>記入用!A537</f>
        <v>牧畜のダイボニー</v>
      </c>
      <c r="B537" s="8" t="str">
        <f>記入用!B537</f>
        <v>Aoi_nasuko</v>
      </c>
    </row>
    <row r="538" spans="1:16" s="8" customFormat="1" x14ac:dyDescent="0.15">
      <c r="A538" s="7" t="str">
        <f>記入用!A538</f>
        <v>妖鍛のルージィ</v>
      </c>
      <c r="B538" s="8" t="str">
        <f>記入用!B538</f>
        <v>Aoi_nasuko</v>
      </c>
    </row>
    <row r="539" spans="1:16" s="8" customFormat="1" x14ac:dyDescent="0.15">
      <c r="A539" s="7" t="str">
        <f>記入用!A539</f>
        <v>エレア殺しのRB13</v>
      </c>
      <c r="B539" s="8" t="str">
        <f>記入用!B539</f>
        <v>風見鶏　遊</v>
      </c>
    </row>
    <row r="540" spans="1:16" x14ac:dyDescent="0.15">
      <c r="A540" s="5" t="str">
        <f>記入用!A540</f>
        <v>黒き森の君主</v>
      </c>
      <c r="B540" t="str">
        <f>記入用!B540</f>
        <v>ウィル</v>
      </c>
      <c r="C540" t="s">
        <v>18292</v>
      </c>
      <c r="D540" t="s">
        <v>21461</v>
      </c>
      <c r="E540" t="s">
        <v>21032</v>
      </c>
      <c r="F540">
        <v>10</v>
      </c>
      <c r="G540">
        <v>10</v>
      </c>
      <c r="H540">
        <v>7</v>
      </c>
      <c r="I540">
        <v>7</v>
      </c>
      <c r="J540">
        <v>8</v>
      </c>
      <c r="K540">
        <v>10</v>
      </c>
      <c r="L540">
        <v>10</v>
      </c>
      <c r="M540">
        <v>8</v>
      </c>
      <c r="N540">
        <v>30</v>
      </c>
      <c r="P540" t="s">
        <v>21462</v>
      </c>
    </row>
    <row r="541" spans="1:16" s="8" customFormat="1" x14ac:dyDescent="0.15">
      <c r="A541" s="7" t="str">
        <f>記入用!A541</f>
        <v>透き通る輝きのミカ</v>
      </c>
      <c r="B541" s="8" t="str">
        <f>記入用!B541</f>
        <v>風見鶏　遊</v>
      </c>
    </row>
    <row r="542" spans="1:16" s="8" customFormat="1" x14ac:dyDescent="0.15">
      <c r="A542" s="7" t="str">
        <f>記入用!A542</f>
        <v>自由なる翼のウィン</v>
      </c>
      <c r="B542" s="8" t="str">
        <f>記入用!B542</f>
        <v>風見鶏　遊</v>
      </c>
    </row>
  </sheetData>
  <autoFilter ref="A1:P306" xr:uid="{FB04A81F-AA4F-466F-ABF9-B43C2BBB377F}"/>
  <phoneticPr fontId="2"/>
  <hyperlinks>
    <hyperlink ref="B19" r:id="rId1" display="kw@" xr:uid="{D182E00E-9633-4EA1-85D6-176EF834910A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1BAF3-FBED-457C-97FC-F57164A6960C}">
  <dimension ref="A1:AH542"/>
  <sheetViews>
    <sheetView zoomScale="80" zoomScaleNormal="80" workbookViewId="0">
      <pane xSplit="3" ySplit="1" topLeftCell="D520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28.875" bestFit="1" customWidth="1"/>
    <col min="4" max="4" width="28.625" bestFit="1" customWidth="1"/>
    <col min="5" max="5" width="9.5" bestFit="1" customWidth="1"/>
    <col min="6" max="6" width="6.875" bestFit="1" customWidth="1"/>
    <col min="7" max="7" width="3.875" bestFit="1" customWidth="1"/>
    <col min="8" max="8" width="4.625" bestFit="1" customWidth="1"/>
    <col min="9" max="9" width="11.875" bestFit="1" customWidth="1"/>
    <col min="10" max="10" width="9" bestFit="1" customWidth="1"/>
    <col min="11" max="11" width="5.25" bestFit="1" customWidth="1"/>
    <col min="12" max="12" width="37.625" bestFit="1" customWidth="1"/>
    <col min="13" max="13" width="32" bestFit="1" customWidth="1"/>
    <col min="14" max="14" width="6.5" bestFit="1" customWidth="1"/>
    <col min="15" max="15" width="5.5" bestFit="1" customWidth="1"/>
    <col min="16" max="16" width="9" bestFit="1" customWidth="1"/>
    <col min="17" max="17" width="15.125" bestFit="1" customWidth="1"/>
    <col min="18" max="19" width="9" bestFit="1" customWidth="1"/>
    <col min="20" max="20" width="21.5" bestFit="1" customWidth="1"/>
    <col min="21" max="21" width="8.125" bestFit="1" customWidth="1"/>
    <col min="22" max="22" width="5.25" bestFit="1" customWidth="1"/>
    <col min="23" max="23" width="29.5" bestFit="1" customWidth="1"/>
    <col min="24" max="24" width="12.75" bestFit="1" customWidth="1"/>
    <col min="25" max="25" width="11" bestFit="1" customWidth="1"/>
    <col min="26" max="26" width="31.125" customWidth="1"/>
    <col min="27" max="27" width="25.25" bestFit="1" customWidth="1"/>
    <col min="28" max="28" width="28.375" customWidth="1"/>
    <col min="29" max="29" width="33.875" bestFit="1" customWidth="1"/>
    <col min="30" max="30" width="32.25" customWidth="1"/>
    <col min="31" max="31" width="28.875" bestFit="1" customWidth="1"/>
    <col min="32" max="32" width="25" bestFit="1" customWidth="1"/>
    <col min="33" max="33" width="29.75" customWidth="1"/>
    <col min="34" max="34" width="28.875" bestFit="1" customWidth="1"/>
  </cols>
  <sheetData>
    <row r="1" spans="1:34" x14ac:dyDescent="0.15">
      <c r="A1" s="3" t="s">
        <v>230</v>
      </c>
      <c r="B1" t="s">
        <v>229</v>
      </c>
      <c r="C1" t="s">
        <v>425</v>
      </c>
      <c r="D1" t="s">
        <v>489</v>
      </c>
      <c r="E1" t="s">
        <v>490</v>
      </c>
      <c r="F1" t="s">
        <v>491</v>
      </c>
      <c r="G1" t="s">
        <v>492</v>
      </c>
      <c r="H1" t="s">
        <v>493</v>
      </c>
      <c r="I1" t="s">
        <v>494</v>
      </c>
      <c r="J1" t="s">
        <v>495</v>
      </c>
      <c r="K1" t="s">
        <v>496</v>
      </c>
      <c r="L1" t="s">
        <v>497</v>
      </c>
      <c r="M1" t="s">
        <v>498</v>
      </c>
      <c r="N1" t="s">
        <v>500</v>
      </c>
      <c r="O1" t="s">
        <v>499</v>
      </c>
      <c r="P1" t="s">
        <v>501</v>
      </c>
      <c r="Q1" t="s">
        <v>502</v>
      </c>
      <c r="R1" t="s">
        <v>503</v>
      </c>
      <c r="S1" t="s">
        <v>504</v>
      </c>
      <c r="T1" t="s">
        <v>506</v>
      </c>
      <c r="U1" t="s">
        <v>507</v>
      </c>
      <c r="V1" t="s">
        <v>509</v>
      </c>
      <c r="W1" t="s">
        <v>511</v>
      </c>
      <c r="X1" t="s">
        <v>514</v>
      </c>
      <c r="Y1" t="s">
        <v>513</v>
      </c>
      <c r="Z1" t="s">
        <v>515</v>
      </c>
      <c r="AA1" t="s">
        <v>516</v>
      </c>
      <c r="AB1" t="s">
        <v>517</v>
      </c>
      <c r="AC1" t="s">
        <v>518</v>
      </c>
      <c r="AD1" t="s">
        <v>519</v>
      </c>
      <c r="AE1" t="s">
        <v>520</v>
      </c>
      <c r="AF1" t="s">
        <v>521</v>
      </c>
      <c r="AG1" t="s">
        <v>522</v>
      </c>
      <c r="AH1" t="s">
        <v>523</v>
      </c>
    </row>
    <row r="2" spans="1:34" x14ac:dyDescent="0.15">
      <c r="A2" s="5" t="str">
        <f>記入用!A2</f>
        <v>ブシフレイム</v>
      </c>
      <c r="B2" t="str">
        <f>記入用!B2</f>
        <v>赤錆</v>
      </c>
      <c r="C2" s="3" t="s">
        <v>10693</v>
      </c>
      <c r="D2" t="s">
        <v>10694</v>
      </c>
      <c r="E2">
        <v>10000</v>
      </c>
      <c r="F2" s="9">
        <v>1</v>
      </c>
      <c r="R2">
        <v>500</v>
      </c>
      <c r="S2" t="s">
        <v>505</v>
      </c>
      <c r="U2" t="s">
        <v>508</v>
      </c>
      <c r="V2" t="s">
        <v>10695</v>
      </c>
      <c r="W2" t="s">
        <v>5705</v>
      </c>
      <c r="X2">
        <v>100</v>
      </c>
      <c r="Y2">
        <v>168</v>
      </c>
    </row>
    <row r="3" spans="1:34" x14ac:dyDescent="0.15">
      <c r="A3" s="5" t="str">
        <f>記入用!A3</f>
        <v>クーガ－Ⅰ型</v>
      </c>
      <c r="B3" t="str">
        <f>記入用!B3</f>
        <v>kitakatasyurain</v>
      </c>
      <c r="C3" t="s">
        <v>487</v>
      </c>
      <c r="D3" t="s">
        <v>488</v>
      </c>
      <c r="E3">
        <v>50000</v>
      </c>
      <c r="F3">
        <v>1.2</v>
      </c>
      <c r="R3">
        <v>500</v>
      </c>
      <c r="S3" t="s">
        <v>505</v>
      </c>
      <c r="U3" t="s">
        <v>508</v>
      </c>
      <c r="V3" t="s">
        <v>510</v>
      </c>
      <c r="W3" t="s">
        <v>512</v>
      </c>
      <c r="X3">
        <v>1000</v>
      </c>
      <c r="Y3">
        <v>4320</v>
      </c>
    </row>
    <row r="4" spans="1:34" x14ac:dyDescent="0.15">
      <c r="A4" s="5" t="str">
        <f>記入用!A4</f>
        <v>歌声のメロディヤ</v>
      </c>
      <c r="B4" t="str">
        <f>記入用!B4</f>
        <v>さくやせんか</v>
      </c>
      <c r="C4" t="s">
        <v>7946</v>
      </c>
      <c r="D4" t="s">
        <v>7947</v>
      </c>
      <c r="E4">
        <v>50000</v>
      </c>
      <c r="F4">
        <v>1.2</v>
      </c>
      <c r="R4">
        <v>500</v>
      </c>
      <c r="S4" t="s">
        <v>7434</v>
      </c>
      <c r="U4" t="s">
        <v>7435</v>
      </c>
      <c r="V4" t="s">
        <v>7436</v>
      </c>
      <c r="W4" t="s">
        <v>7718</v>
      </c>
      <c r="X4">
        <v>5000</v>
      </c>
      <c r="Y4">
        <v>24</v>
      </c>
    </row>
    <row r="5" spans="1:34" x14ac:dyDescent="0.15">
      <c r="A5" s="5" t="str">
        <f>記入用!A5</f>
        <v>ふかふかのゼンメル</v>
      </c>
      <c r="B5" t="str">
        <f>記入用!B5</f>
        <v>さくやせんか</v>
      </c>
      <c r="C5" t="s">
        <v>7858</v>
      </c>
      <c r="D5" t="s">
        <v>7859</v>
      </c>
      <c r="E5">
        <v>50000</v>
      </c>
      <c r="F5" s="9">
        <v>2</v>
      </c>
      <c r="R5">
        <v>500</v>
      </c>
      <c r="S5" t="s">
        <v>7434</v>
      </c>
      <c r="U5" t="s">
        <v>7435</v>
      </c>
      <c r="V5" t="s">
        <v>7436</v>
      </c>
      <c r="W5" t="s">
        <v>7722</v>
      </c>
      <c r="X5">
        <v>80000</v>
      </c>
      <c r="Y5">
        <v>1</v>
      </c>
    </row>
    <row r="6" spans="1:34" x14ac:dyDescent="0.15">
      <c r="A6" s="12" t="str">
        <f>記入用!A6</f>
        <v>猫軍団長のジェーニャ</v>
      </c>
      <c r="B6" t="str">
        <f>記入用!B6</f>
        <v>さくやせんか</v>
      </c>
      <c r="C6" s="2" t="s">
        <v>7962</v>
      </c>
      <c r="D6" t="s">
        <v>7961</v>
      </c>
      <c r="E6">
        <v>50000</v>
      </c>
      <c r="F6">
        <v>1.2</v>
      </c>
      <c r="I6" s="2">
        <v>-100</v>
      </c>
      <c r="N6" s="2">
        <v>-1000</v>
      </c>
      <c r="O6" s="2">
        <v>-100</v>
      </c>
      <c r="P6" t="s">
        <v>7696</v>
      </c>
      <c r="Q6" t="s">
        <v>2720</v>
      </c>
      <c r="R6">
        <v>500</v>
      </c>
      <c r="S6" t="s">
        <v>789</v>
      </c>
      <c r="T6" t="s">
        <v>7697</v>
      </c>
      <c r="U6" s="12" t="s">
        <v>7435</v>
      </c>
      <c r="V6" t="s">
        <v>510</v>
      </c>
      <c r="W6" t="s">
        <v>7507</v>
      </c>
      <c r="X6">
        <v>100</v>
      </c>
      <c r="Y6">
        <v>3</v>
      </c>
      <c r="Z6" t="s">
        <v>721</v>
      </c>
      <c r="AA6" t="s">
        <v>7963</v>
      </c>
      <c r="AB6" s="2" t="s">
        <v>7965</v>
      </c>
      <c r="AC6" s="14" t="s">
        <v>7964</v>
      </c>
      <c r="AD6" s="14" t="s">
        <v>7966</v>
      </c>
    </row>
    <row r="7" spans="1:34" x14ac:dyDescent="0.15">
      <c r="A7" s="5" t="str">
        <f>記入用!A7</f>
        <v>貯蔵のハミャーク</v>
      </c>
      <c r="B7" t="str">
        <f>記入用!B7</f>
        <v>さくやせんか</v>
      </c>
      <c r="C7" t="s">
        <v>8095</v>
      </c>
      <c r="D7" t="s">
        <v>8096</v>
      </c>
      <c r="E7">
        <v>50000</v>
      </c>
      <c r="F7">
        <v>0.5</v>
      </c>
      <c r="R7">
        <v>50</v>
      </c>
      <c r="S7" t="s">
        <v>7434</v>
      </c>
      <c r="U7" t="s">
        <v>7890</v>
      </c>
      <c r="V7" t="s">
        <v>7436</v>
      </c>
      <c r="W7" t="s">
        <v>1986</v>
      </c>
      <c r="X7">
        <v>100000</v>
      </c>
      <c r="Y7">
        <v>120</v>
      </c>
    </row>
    <row r="8" spans="1:34" x14ac:dyDescent="0.15">
      <c r="A8" s="5" t="str">
        <f>記入用!A8</f>
        <v>思索のサヴァー</v>
      </c>
      <c r="B8" t="str">
        <f>記入用!B8</f>
        <v>さくやせんか</v>
      </c>
      <c r="C8" t="s">
        <v>7888</v>
      </c>
      <c r="D8" t="s">
        <v>7889</v>
      </c>
      <c r="E8">
        <v>50000</v>
      </c>
      <c r="F8">
        <v>0.5</v>
      </c>
      <c r="R8">
        <v>50</v>
      </c>
      <c r="S8" t="s">
        <v>7434</v>
      </c>
      <c r="U8" t="s">
        <v>7890</v>
      </c>
      <c r="V8" t="s">
        <v>7436</v>
      </c>
      <c r="W8" t="s">
        <v>7891</v>
      </c>
      <c r="X8">
        <v>2500</v>
      </c>
      <c r="Y8">
        <v>24</v>
      </c>
    </row>
    <row r="9" spans="1:34" x14ac:dyDescent="0.15">
      <c r="A9" s="12" t="str">
        <f>記入用!A9</f>
        <v>夢想のクローリク</v>
      </c>
      <c r="B9" t="str">
        <f>記入用!B9</f>
        <v>さくやせんか</v>
      </c>
      <c r="C9" s="2" t="s">
        <v>8033</v>
      </c>
      <c r="D9" t="s">
        <v>8032</v>
      </c>
      <c r="E9">
        <v>1000</v>
      </c>
      <c r="F9">
        <v>0.2</v>
      </c>
      <c r="N9" s="2">
        <v>-50</v>
      </c>
      <c r="Q9" t="s">
        <v>7950</v>
      </c>
      <c r="R9">
        <v>200</v>
      </c>
      <c r="S9" t="s">
        <v>7540</v>
      </c>
      <c r="T9" t="s">
        <v>8034</v>
      </c>
      <c r="U9" s="12" t="s">
        <v>7890</v>
      </c>
      <c r="V9" t="s">
        <v>7436</v>
      </c>
      <c r="W9" t="s">
        <v>8035</v>
      </c>
      <c r="X9">
        <v>300</v>
      </c>
      <c r="Y9">
        <v>450</v>
      </c>
      <c r="Z9" s="2" t="s">
        <v>8036</v>
      </c>
      <c r="AA9" s="14" t="s">
        <v>8037</v>
      </c>
      <c r="AB9" s="14" t="s">
        <v>8038</v>
      </c>
      <c r="AC9" s="14" t="s">
        <v>8039</v>
      </c>
      <c r="AD9" s="14" t="s">
        <v>8040</v>
      </c>
    </row>
    <row r="10" spans="1:34" x14ac:dyDescent="0.15">
      <c r="A10" s="12" t="str">
        <f>記入用!A10</f>
        <v>闘志のヴォルク</v>
      </c>
      <c r="B10" t="str">
        <f>記入用!B10</f>
        <v>さくやせんか</v>
      </c>
      <c r="C10" s="2" t="s">
        <v>7995</v>
      </c>
      <c r="D10" t="s">
        <v>7996</v>
      </c>
      <c r="E10">
        <v>1000</v>
      </c>
      <c r="F10" s="9">
        <v>2</v>
      </c>
      <c r="N10" s="2">
        <v>-200</v>
      </c>
      <c r="Q10" t="s">
        <v>7997</v>
      </c>
      <c r="R10">
        <v>200</v>
      </c>
      <c r="S10" t="s">
        <v>7998</v>
      </c>
      <c r="T10" s="12" t="s">
        <v>7614</v>
      </c>
      <c r="U10" t="s">
        <v>7444</v>
      </c>
      <c r="V10" t="s">
        <v>7408</v>
      </c>
      <c r="Z10" s="2" t="s">
        <v>7999</v>
      </c>
      <c r="AA10" s="14" t="s">
        <v>8000</v>
      </c>
      <c r="AB10" s="14" t="s">
        <v>8001</v>
      </c>
      <c r="AC10" s="14" t="s">
        <v>8002</v>
      </c>
      <c r="AD10" s="14" t="s">
        <v>8003</v>
      </c>
      <c r="AE10" s="14" t="s">
        <v>8004</v>
      </c>
      <c r="AF10" s="14" t="s">
        <v>8005</v>
      </c>
    </row>
    <row r="11" spans="1:34" x14ac:dyDescent="0.15">
      <c r="A11" s="5" t="str">
        <f>記入用!A11</f>
        <v>逃げ足のヤーシェリツァ</v>
      </c>
      <c r="B11" t="str">
        <f>記入用!B11</f>
        <v>さくやせんか</v>
      </c>
      <c r="C11" s="3" t="s">
        <v>8140</v>
      </c>
      <c r="D11" t="s">
        <v>8141</v>
      </c>
      <c r="E11">
        <v>50000</v>
      </c>
      <c r="F11">
        <v>0.5</v>
      </c>
      <c r="R11">
        <v>50</v>
      </c>
      <c r="S11" t="s">
        <v>7434</v>
      </c>
      <c r="U11" t="s">
        <v>7435</v>
      </c>
      <c r="V11" t="s">
        <v>510</v>
      </c>
      <c r="W11" t="s">
        <v>8142</v>
      </c>
      <c r="X11">
        <v>100</v>
      </c>
      <c r="Y11">
        <v>0</v>
      </c>
    </row>
    <row r="12" spans="1:34" x14ac:dyDescent="0.15">
      <c r="A12" s="12" t="str">
        <f>記入用!A12</f>
        <v>白ねずみのアニュータ</v>
      </c>
      <c r="B12" t="str">
        <f>記入用!B12</f>
        <v>さくやせんか</v>
      </c>
      <c r="C12" s="2" t="s">
        <v>8167</v>
      </c>
      <c r="D12" t="s">
        <v>8166</v>
      </c>
      <c r="E12">
        <v>1000</v>
      </c>
      <c r="F12" s="9">
        <v>0</v>
      </c>
      <c r="G12">
        <v>2</v>
      </c>
      <c r="H12">
        <v>2</v>
      </c>
      <c r="P12" t="s">
        <v>7848</v>
      </c>
      <c r="Q12" t="s">
        <v>823</v>
      </c>
      <c r="R12">
        <v>200</v>
      </c>
      <c r="S12" t="s">
        <v>1058</v>
      </c>
      <c r="T12" t="s">
        <v>8168</v>
      </c>
      <c r="U12" s="12" t="s">
        <v>7407</v>
      </c>
      <c r="V12" t="s">
        <v>7408</v>
      </c>
      <c r="Z12" t="s">
        <v>8169</v>
      </c>
      <c r="AA12" t="s">
        <v>8170</v>
      </c>
      <c r="AB12" t="s">
        <v>8171</v>
      </c>
    </row>
    <row r="13" spans="1:34" x14ac:dyDescent="0.15">
      <c r="A13" s="5" t="str">
        <f>記入用!A13</f>
        <v>撲殺のミハイル</v>
      </c>
      <c r="B13" t="str">
        <f>記入用!B13</f>
        <v>さくやせんか</v>
      </c>
      <c r="C13" t="s">
        <v>7920</v>
      </c>
      <c r="D13" t="s">
        <v>7921</v>
      </c>
      <c r="E13">
        <v>50000</v>
      </c>
      <c r="F13">
        <v>0.5</v>
      </c>
      <c r="R13">
        <v>50</v>
      </c>
      <c r="S13" t="s">
        <v>7434</v>
      </c>
      <c r="U13" t="s">
        <v>7435</v>
      </c>
      <c r="V13" t="s">
        <v>7436</v>
      </c>
      <c r="W13" t="s">
        <v>7922</v>
      </c>
      <c r="X13">
        <v>10000</v>
      </c>
      <c r="Y13">
        <v>500</v>
      </c>
    </row>
    <row r="14" spans="1:34" x14ac:dyDescent="0.15">
      <c r="A14" s="5" t="str">
        <f>記入用!A14</f>
        <v>連撃のラースカ</v>
      </c>
      <c r="B14" t="str">
        <f>記入用!B14</f>
        <v>さくやせんか</v>
      </c>
      <c r="C14" t="s">
        <v>8064</v>
      </c>
      <c r="D14" t="s">
        <v>8065</v>
      </c>
      <c r="E14">
        <v>1000</v>
      </c>
      <c r="F14">
        <v>0.5</v>
      </c>
      <c r="G14">
        <v>1</v>
      </c>
      <c r="H14">
        <v>5</v>
      </c>
      <c r="I14" s="2">
        <v>-3</v>
      </c>
      <c r="J14">
        <v>50</v>
      </c>
      <c r="K14">
        <v>10</v>
      </c>
      <c r="P14" t="s">
        <v>7404</v>
      </c>
      <c r="Q14" t="s">
        <v>8066</v>
      </c>
      <c r="R14">
        <v>200</v>
      </c>
      <c r="S14" t="s">
        <v>7442</v>
      </c>
      <c r="T14" t="s">
        <v>7406</v>
      </c>
      <c r="U14" t="s">
        <v>7444</v>
      </c>
      <c r="V14" t="s">
        <v>7408</v>
      </c>
      <c r="Z14" t="s">
        <v>8067</v>
      </c>
      <c r="AA14" t="s">
        <v>8068</v>
      </c>
      <c r="AB14" t="s">
        <v>8069</v>
      </c>
      <c r="AC14" t="s">
        <v>8070</v>
      </c>
      <c r="AD14" t="s">
        <v>8071</v>
      </c>
    </row>
    <row r="15" spans="1:34" x14ac:dyDescent="0.15">
      <c r="A15" s="5" t="str">
        <f>記入用!A15</f>
        <v>炎のブラネ</v>
      </c>
      <c r="B15" t="str">
        <f>記入用!B15</f>
        <v>さくやせんか</v>
      </c>
      <c r="C15" t="s">
        <v>8191</v>
      </c>
      <c r="D15" t="s">
        <v>8192</v>
      </c>
      <c r="E15">
        <v>50000</v>
      </c>
      <c r="F15" s="9">
        <v>2</v>
      </c>
      <c r="R15">
        <v>5</v>
      </c>
      <c r="S15" t="s">
        <v>505</v>
      </c>
      <c r="U15" t="s">
        <v>7435</v>
      </c>
      <c r="V15" t="s">
        <v>7436</v>
      </c>
      <c r="W15" t="s">
        <v>8193</v>
      </c>
      <c r="X15">
        <v>8000</v>
      </c>
      <c r="Y15">
        <v>4</v>
      </c>
    </row>
    <row r="16" spans="1:34" x14ac:dyDescent="0.15">
      <c r="A16" s="5" t="str">
        <f>記入用!A16</f>
        <v>冷気のエーザ</v>
      </c>
      <c r="B16" t="str">
        <f>記入用!B16</f>
        <v>さくやせんか</v>
      </c>
      <c r="C16" t="s">
        <v>8232</v>
      </c>
      <c r="D16" t="s">
        <v>8231</v>
      </c>
      <c r="E16">
        <v>50000</v>
      </c>
      <c r="F16" s="9">
        <v>2</v>
      </c>
      <c r="R16">
        <v>5</v>
      </c>
      <c r="S16" t="s">
        <v>505</v>
      </c>
      <c r="U16" t="s">
        <v>7435</v>
      </c>
      <c r="V16" t="s">
        <v>510</v>
      </c>
      <c r="W16" t="s">
        <v>8233</v>
      </c>
      <c r="X16">
        <v>300</v>
      </c>
      <c r="Y16">
        <v>0</v>
      </c>
    </row>
    <row r="17" spans="1:32" x14ac:dyDescent="0.15">
      <c r="A17" s="5" t="str">
        <f>記入用!A17</f>
        <v>電撃のドネー</v>
      </c>
      <c r="B17" t="str">
        <f>記入用!B17</f>
        <v>さくやせんか</v>
      </c>
      <c r="C17" t="s">
        <v>8210</v>
      </c>
      <c r="D17" t="s">
        <v>8210</v>
      </c>
      <c r="E17">
        <v>50000</v>
      </c>
      <c r="F17" s="9">
        <v>2</v>
      </c>
      <c r="R17">
        <v>5</v>
      </c>
      <c r="S17" t="s">
        <v>505</v>
      </c>
      <c r="U17" t="s">
        <v>7435</v>
      </c>
      <c r="V17" t="s">
        <v>510</v>
      </c>
      <c r="W17" t="s">
        <v>8211</v>
      </c>
      <c r="X17">
        <v>300</v>
      </c>
      <c r="Y17">
        <v>0</v>
      </c>
    </row>
    <row r="18" spans="1:32" x14ac:dyDescent="0.15">
      <c r="A18" s="5" t="str">
        <f>記入用!A18</f>
        <v>ニュータイプのアムロ・レイ</v>
      </c>
      <c r="B18" t="str">
        <f>記入用!B18</f>
        <v>モヒさん</v>
      </c>
      <c r="C18" t="s">
        <v>558</v>
      </c>
      <c r="D18" t="s">
        <v>559</v>
      </c>
      <c r="E18">
        <v>50000</v>
      </c>
      <c r="F18">
        <v>1.2</v>
      </c>
      <c r="R18">
        <v>500</v>
      </c>
      <c r="S18" t="s">
        <v>505</v>
      </c>
      <c r="U18" t="s">
        <v>560</v>
      </c>
      <c r="V18" t="s">
        <v>510</v>
      </c>
      <c r="W18" t="s">
        <v>561</v>
      </c>
      <c r="X18">
        <v>1300</v>
      </c>
      <c r="Y18">
        <v>120</v>
      </c>
    </row>
    <row r="19" spans="1:32" x14ac:dyDescent="0.15">
      <c r="A19" s="5" t="str">
        <f>記入用!A19</f>
        <v>ポンコツのマニ</v>
      </c>
      <c r="B19" t="str">
        <f>記入用!B19</f>
        <v>kw＠</v>
      </c>
      <c r="C19" t="s">
        <v>588</v>
      </c>
      <c r="D19" t="s">
        <v>589</v>
      </c>
      <c r="E19">
        <v>50</v>
      </c>
      <c r="F19" s="9">
        <v>1</v>
      </c>
      <c r="N19">
        <v>-50</v>
      </c>
      <c r="O19">
        <v>50</v>
      </c>
      <c r="Q19" t="s">
        <v>590</v>
      </c>
      <c r="R19">
        <v>500</v>
      </c>
      <c r="S19" t="s">
        <v>591</v>
      </c>
      <c r="T19" t="s">
        <v>591</v>
      </c>
      <c r="U19" t="s">
        <v>508</v>
      </c>
      <c r="V19" t="s">
        <v>510</v>
      </c>
      <c r="W19" t="s">
        <v>585</v>
      </c>
      <c r="X19">
        <v>1</v>
      </c>
      <c r="Y19">
        <v>1</v>
      </c>
      <c r="Z19" s="2" t="s">
        <v>592</v>
      </c>
    </row>
    <row r="20" spans="1:32" x14ac:dyDescent="0.15">
      <c r="A20" s="5" t="str">
        <f>記入用!A20</f>
        <v>メイン盾のブロントさん</v>
      </c>
      <c r="B20" t="str">
        <f>記入用!B20</f>
        <v>マンモーニ</v>
      </c>
      <c r="C20" t="s">
        <v>621</v>
      </c>
      <c r="D20" t="s">
        <v>622</v>
      </c>
      <c r="E20">
        <v>50000</v>
      </c>
      <c r="F20">
        <v>1.2</v>
      </c>
      <c r="R20">
        <v>500</v>
      </c>
      <c r="S20" t="s">
        <v>505</v>
      </c>
      <c r="U20" t="s">
        <v>560</v>
      </c>
      <c r="V20" t="s">
        <v>510</v>
      </c>
      <c r="W20" t="s">
        <v>441</v>
      </c>
      <c r="X20">
        <v>900</v>
      </c>
      <c r="Y20">
        <v>12</v>
      </c>
    </row>
    <row r="21" spans="1:32" x14ac:dyDescent="0.15">
      <c r="A21" s="5" t="str">
        <f>記入用!A21</f>
        <v>暗躍のデジュイ</v>
      </c>
      <c r="B21" t="str">
        <f>記入用!B21</f>
        <v>アーヴィ</v>
      </c>
      <c r="C21" t="s">
        <v>6123</v>
      </c>
      <c r="D21" t="s">
        <v>6124</v>
      </c>
      <c r="E21">
        <v>50000</v>
      </c>
      <c r="F21">
        <v>0.3</v>
      </c>
      <c r="Q21" t="s">
        <v>5900</v>
      </c>
      <c r="R21">
        <v>300</v>
      </c>
      <c r="S21" t="s">
        <v>5660</v>
      </c>
      <c r="U21" t="s">
        <v>560</v>
      </c>
      <c r="V21" t="s">
        <v>5662</v>
      </c>
      <c r="W21" t="s">
        <v>6125</v>
      </c>
      <c r="X21">
        <v>5000</v>
      </c>
      <c r="Y21">
        <v>5</v>
      </c>
    </row>
    <row r="22" spans="1:32" x14ac:dyDescent="0.15">
      <c r="A22" s="5" t="str">
        <f>記入用!A22</f>
        <v>運命のミラ</v>
      </c>
      <c r="B22" t="str">
        <f>記入用!B22</f>
        <v>アーヴィ</v>
      </c>
      <c r="C22" t="s">
        <v>6172</v>
      </c>
      <c r="D22" t="s">
        <v>6173</v>
      </c>
      <c r="E22">
        <v>5000</v>
      </c>
      <c r="F22">
        <v>0.1</v>
      </c>
      <c r="R22">
        <v>300</v>
      </c>
      <c r="S22" t="s">
        <v>505</v>
      </c>
      <c r="U22" t="s">
        <v>560</v>
      </c>
      <c r="V22" t="s">
        <v>510</v>
      </c>
      <c r="W22" t="s">
        <v>6174</v>
      </c>
      <c r="X22">
        <v>1000</v>
      </c>
      <c r="Y22">
        <v>12</v>
      </c>
    </row>
    <row r="23" spans="1:32" x14ac:dyDescent="0.15">
      <c r="A23" s="5" t="str">
        <f>記入用!A23</f>
        <v>叡智のルフルン</v>
      </c>
      <c r="B23" t="str">
        <f>記入用!B23</f>
        <v>アーヴィ</v>
      </c>
      <c r="C23" t="s">
        <v>6199</v>
      </c>
      <c r="D23" t="s">
        <v>6200</v>
      </c>
      <c r="E23">
        <v>50000</v>
      </c>
      <c r="F23">
        <v>0.1</v>
      </c>
      <c r="R23">
        <v>300</v>
      </c>
      <c r="S23" t="s">
        <v>5660</v>
      </c>
      <c r="U23" t="s">
        <v>560</v>
      </c>
      <c r="V23" t="s">
        <v>5662</v>
      </c>
      <c r="W23" t="s">
        <v>6201</v>
      </c>
      <c r="X23">
        <v>0</v>
      </c>
      <c r="Y23">
        <v>0</v>
      </c>
    </row>
    <row r="24" spans="1:32" x14ac:dyDescent="0.15">
      <c r="A24" s="5" t="str">
        <f>記入用!A24</f>
        <v>円環のまどか</v>
      </c>
      <c r="B24" t="str">
        <f>記入用!B24</f>
        <v>迷子の子猫まっしぐら</v>
      </c>
      <c r="C24" t="s">
        <v>681</v>
      </c>
      <c r="D24" t="s">
        <v>682</v>
      </c>
      <c r="E24">
        <v>50000</v>
      </c>
      <c r="F24">
        <v>1.2</v>
      </c>
      <c r="R24">
        <v>500</v>
      </c>
      <c r="S24" t="s">
        <v>505</v>
      </c>
      <c r="U24" t="s">
        <v>560</v>
      </c>
      <c r="V24" t="s">
        <v>510</v>
      </c>
      <c r="W24" t="s">
        <v>613</v>
      </c>
      <c r="X24">
        <v>5000</v>
      </c>
      <c r="Y24">
        <v>3</v>
      </c>
    </row>
    <row r="25" spans="1:32" x14ac:dyDescent="0.15">
      <c r="A25" s="5" t="str">
        <f>記入用!A25</f>
        <v>演芸のリトモ</v>
      </c>
      <c r="B25" t="str">
        <f>記入用!B25</f>
        <v>むじゅん</v>
      </c>
      <c r="C25" t="s">
        <v>715</v>
      </c>
      <c r="D25" t="s">
        <v>716</v>
      </c>
      <c r="E25">
        <v>30000</v>
      </c>
      <c r="F25">
        <v>1.2</v>
      </c>
      <c r="R25">
        <v>500</v>
      </c>
      <c r="S25" t="s">
        <v>505</v>
      </c>
      <c r="U25" t="s">
        <v>560</v>
      </c>
      <c r="V25" t="s">
        <v>510</v>
      </c>
      <c r="W25" t="s">
        <v>717</v>
      </c>
      <c r="X25">
        <v>700</v>
      </c>
      <c r="Y25">
        <v>24</v>
      </c>
    </row>
    <row r="26" spans="1:32" x14ac:dyDescent="0.15">
      <c r="A26" s="5" t="str">
        <f>記入用!A26</f>
        <v>応報のエメシス</v>
      </c>
      <c r="B26" t="str">
        <f>記入用!B26</f>
        <v>むじゅん</v>
      </c>
      <c r="C26" t="s">
        <v>746</v>
      </c>
      <c r="D26" t="s">
        <v>747</v>
      </c>
      <c r="E26">
        <v>73000</v>
      </c>
      <c r="F26">
        <v>1.2</v>
      </c>
      <c r="R26">
        <v>500</v>
      </c>
      <c r="S26" t="s">
        <v>505</v>
      </c>
      <c r="U26" t="s">
        <v>508</v>
      </c>
      <c r="V26" t="s">
        <v>510</v>
      </c>
      <c r="W26" t="s">
        <v>748</v>
      </c>
      <c r="X26">
        <v>400</v>
      </c>
      <c r="Y26">
        <v>2880</v>
      </c>
    </row>
    <row r="27" spans="1:32" x14ac:dyDescent="0.15">
      <c r="A27" s="5" t="str">
        <f>記入用!A27</f>
        <v>音楽のルーシェ</v>
      </c>
      <c r="B27" t="str">
        <f>記入用!B27</f>
        <v>アーヴィ</v>
      </c>
      <c r="C27" t="s">
        <v>6220</v>
      </c>
      <c r="D27" t="s">
        <v>6221</v>
      </c>
      <c r="E27">
        <v>50000</v>
      </c>
      <c r="F27">
        <v>1.2</v>
      </c>
      <c r="R27">
        <v>500</v>
      </c>
      <c r="S27" t="s">
        <v>505</v>
      </c>
      <c r="U27" t="s">
        <v>560</v>
      </c>
      <c r="V27" t="s">
        <v>5662</v>
      </c>
      <c r="W27" t="s">
        <v>5863</v>
      </c>
      <c r="X27">
        <v>5000</v>
      </c>
      <c r="Y27">
        <v>6</v>
      </c>
    </row>
    <row r="28" spans="1:32" x14ac:dyDescent="0.15">
      <c r="A28" s="5" t="str">
        <f>記入用!A28</f>
        <v>果断のジオルナプト</v>
      </c>
      <c r="B28" t="str">
        <f>記入用!B28</f>
        <v>風切快夢</v>
      </c>
      <c r="C28" t="s">
        <v>6249</v>
      </c>
      <c r="D28" t="s">
        <v>6250</v>
      </c>
      <c r="E28">
        <v>50000</v>
      </c>
      <c r="F28">
        <v>0.1</v>
      </c>
      <c r="J28">
        <v>5</v>
      </c>
      <c r="O28">
        <v>3</v>
      </c>
      <c r="Q28" t="s">
        <v>6077</v>
      </c>
      <c r="R28">
        <v>500</v>
      </c>
      <c r="S28" t="s">
        <v>5770</v>
      </c>
      <c r="T28" t="s">
        <v>5771</v>
      </c>
      <c r="U28" t="s">
        <v>508</v>
      </c>
      <c r="V28" t="s">
        <v>510</v>
      </c>
      <c r="W28" t="s">
        <v>441</v>
      </c>
      <c r="X28">
        <v>200</v>
      </c>
      <c r="Y28">
        <v>8</v>
      </c>
    </row>
    <row r="29" spans="1:32" x14ac:dyDescent="0.15">
      <c r="A29" s="5" t="str">
        <f>記入用!A29</f>
        <v>華のランセス</v>
      </c>
      <c r="B29" t="str">
        <f>記入用!B29</f>
        <v>お嬢様なでなでの人</v>
      </c>
      <c r="C29" t="s">
        <v>6275</v>
      </c>
      <c r="D29" t="s">
        <v>6276</v>
      </c>
      <c r="E29">
        <v>30000</v>
      </c>
      <c r="F29" s="9">
        <v>30</v>
      </c>
      <c r="G29">
        <v>1</v>
      </c>
      <c r="H29">
        <v>38</v>
      </c>
      <c r="I29">
        <v>25</v>
      </c>
      <c r="J29" s="2">
        <v>-24</v>
      </c>
      <c r="K29">
        <v>0</v>
      </c>
      <c r="L29" t="s">
        <v>6277</v>
      </c>
      <c r="M29" t="s">
        <v>6277</v>
      </c>
      <c r="N29" s="2">
        <v>-30</v>
      </c>
      <c r="P29" t="s">
        <v>5949</v>
      </c>
      <c r="Q29" t="s">
        <v>687</v>
      </c>
      <c r="R29">
        <v>500</v>
      </c>
      <c r="S29" t="s">
        <v>5711</v>
      </c>
      <c r="T29" t="s">
        <v>6278</v>
      </c>
      <c r="U29" t="s">
        <v>508</v>
      </c>
      <c r="V29" t="s">
        <v>5671</v>
      </c>
      <c r="Z29" t="s">
        <v>14668</v>
      </c>
      <c r="AA29" t="s">
        <v>14669</v>
      </c>
      <c r="AB29" s="2" t="s">
        <v>14670</v>
      </c>
      <c r="AC29" t="s">
        <v>6279</v>
      </c>
    </row>
    <row r="30" spans="1:32" x14ac:dyDescent="0.15">
      <c r="A30" s="5" t="str">
        <f>記入用!A30</f>
        <v>怪奇のジャカ</v>
      </c>
      <c r="B30" t="str">
        <f>記入用!B30</f>
        <v>むじゅん</v>
      </c>
      <c r="C30" t="s">
        <v>782</v>
      </c>
      <c r="D30" t="s">
        <v>783</v>
      </c>
      <c r="E30">
        <v>20000</v>
      </c>
      <c r="F30">
        <v>1.2</v>
      </c>
      <c r="R30">
        <v>500</v>
      </c>
      <c r="S30" t="s">
        <v>505</v>
      </c>
      <c r="U30" t="s">
        <v>508</v>
      </c>
      <c r="V30" t="s">
        <v>510</v>
      </c>
      <c r="W30" t="s">
        <v>784</v>
      </c>
      <c r="X30">
        <v>900</v>
      </c>
      <c r="Y30">
        <v>2</v>
      </c>
    </row>
    <row r="31" spans="1:32" x14ac:dyDescent="0.15">
      <c r="A31" s="5" t="str">
        <f>記入用!A31</f>
        <v>海鳴りのニヨル</v>
      </c>
      <c r="B31" t="str">
        <f>記入用!B31</f>
        <v>むじゅん</v>
      </c>
      <c r="C31" t="s">
        <v>853</v>
      </c>
      <c r="D31" t="s">
        <v>854</v>
      </c>
      <c r="E31">
        <v>56000</v>
      </c>
      <c r="F31">
        <v>1.2</v>
      </c>
      <c r="R31">
        <v>500</v>
      </c>
      <c r="S31" t="s">
        <v>505</v>
      </c>
      <c r="U31" t="s">
        <v>560</v>
      </c>
      <c r="V31" t="s">
        <v>510</v>
      </c>
      <c r="W31" t="s">
        <v>512</v>
      </c>
      <c r="X31">
        <v>4000</v>
      </c>
      <c r="Y31">
        <v>24</v>
      </c>
    </row>
    <row r="32" spans="1:32" x14ac:dyDescent="0.15">
      <c r="A32" s="12" t="str">
        <f>記入用!A32</f>
        <v>開示のタカヒロ</v>
      </c>
      <c r="B32" t="str">
        <f>記入用!B32</f>
        <v>風の民</v>
      </c>
      <c r="C32" t="s">
        <v>891</v>
      </c>
      <c r="D32" t="s">
        <v>892</v>
      </c>
      <c r="E32">
        <v>40298</v>
      </c>
      <c r="F32">
        <v>0.2</v>
      </c>
      <c r="I32">
        <v>17</v>
      </c>
      <c r="J32">
        <v>2</v>
      </c>
      <c r="N32">
        <v>8</v>
      </c>
      <c r="O32">
        <v>3</v>
      </c>
      <c r="Q32" t="s">
        <v>893</v>
      </c>
      <c r="R32">
        <v>500</v>
      </c>
      <c r="S32" t="s">
        <v>824</v>
      </c>
      <c r="T32" s="12" t="s">
        <v>591</v>
      </c>
      <c r="U32" t="s">
        <v>508</v>
      </c>
      <c r="V32" t="s">
        <v>510</v>
      </c>
      <c r="W32" t="s">
        <v>894</v>
      </c>
      <c r="X32">
        <v>2783</v>
      </c>
      <c r="Y32">
        <v>168</v>
      </c>
      <c r="Z32" t="s">
        <v>601</v>
      </c>
      <c r="AA32" t="s">
        <v>895</v>
      </c>
      <c r="AB32" t="s">
        <v>896</v>
      </c>
      <c r="AC32" t="s">
        <v>897</v>
      </c>
      <c r="AD32" t="s">
        <v>898</v>
      </c>
      <c r="AE32" t="s">
        <v>899</v>
      </c>
      <c r="AF32" t="s">
        <v>900</v>
      </c>
    </row>
    <row r="33" spans="1:33" x14ac:dyDescent="0.15">
      <c r="A33" s="12" t="str">
        <f>記入用!A33</f>
        <v>冠雪のファルセッカ</v>
      </c>
      <c r="B33" t="str">
        <f>記入用!B33</f>
        <v>クリス</v>
      </c>
      <c r="C33" t="s">
        <v>933</v>
      </c>
      <c r="D33" t="s">
        <v>934</v>
      </c>
      <c r="E33">
        <v>5000</v>
      </c>
      <c r="F33">
        <v>0.1</v>
      </c>
      <c r="N33">
        <v>12</v>
      </c>
      <c r="O33">
        <v>25</v>
      </c>
      <c r="Q33" t="s">
        <v>823</v>
      </c>
      <c r="R33">
        <v>500</v>
      </c>
      <c r="S33" t="s">
        <v>824</v>
      </c>
      <c r="T33" s="12" t="s">
        <v>591</v>
      </c>
      <c r="U33" t="s">
        <v>508</v>
      </c>
      <c r="V33" t="s">
        <v>530</v>
      </c>
      <c r="Z33" t="s">
        <v>935</v>
      </c>
      <c r="AA33" t="s">
        <v>793</v>
      </c>
      <c r="AB33" t="s">
        <v>792</v>
      </c>
      <c r="AC33" t="s">
        <v>936</v>
      </c>
      <c r="AD33" t="s">
        <v>937</v>
      </c>
      <c r="AE33" t="s">
        <v>938</v>
      </c>
      <c r="AF33" t="s">
        <v>939</v>
      </c>
      <c r="AG33" t="s">
        <v>940</v>
      </c>
    </row>
    <row r="34" spans="1:33" x14ac:dyDescent="0.15">
      <c r="A34" s="5" t="str">
        <f>記入用!A34</f>
        <v>甘き誘いのシャンテリィ</v>
      </c>
      <c r="B34" t="str">
        <f>記入用!B34</f>
        <v>もち</v>
      </c>
      <c r="C34" t="s">
        <v>955</v>
      </c>
      <c r="D34" t="s">
        <v>956</v>
      </c>
      <c r="E34">
        <v>50000</v>
      </c>
      <c r="F34">
        <v>1.2</v>
      </c>
      <c r="R34">
        <v>500</v>
      </c>
      <c r="S34" t="s">
        <v>505</v>
      </c>
      <c r="U34" t="s">
        <v>560</v>
      </c>
      <c r="V34" t="s">
        <v>510</v>
      </c>
      <c r="W34" t="s">
        <v>678</v>
      </c>
      <c r="X34">
        <v>300</v>
      </c>
      <c r="Y34">
        <v>8</v>
      </c>
    </row>
    <row r="35" spans="1:33" x14ac:dyDescent="0.15">
      <c r="A35" s="5" t="str">
        <f>記入用!A35</f>
        <v>監督のタツキ</v>
      </c>
      <c r="B35" t="str">
        <f>記入用!B35</f>
        <v>きうきう</v>
      </c>
      <c r="C35" s="2" t="s">
        <v>989</v>
      </c>
      <c r="D35" t="s">
        <v>990</v>
      </c>
      <c r="E35">
        <v>50000</v>
      </c>
      <c r="F35">
        <v>0.5</v>
      </c>
      <c r="J35">
        <v>10</v>
      </c>
      <c r="N35">
        <v>8</v>
      </c>
      <c r="O35">
        <v>1</v>
      </c>
      <c r="Q35" t="s">
        <v>823</v>
      </c>
      <c r="R35">
        <v>500</v>
      </c>
      <c r="S35" t="s">
        <v>991</v>
      </c>
      <c r="T35" t="s">
        <v>992</v>
      </c>
      <c r="U35" t="s">
        <v>508</v>
      </c>
      <c r="V35" t="s">
        <v>510</v>
      </c>
      <c r="W35" t="s">
        <v>993</v>
      </c>
      <c r="X35">
        <v>2000</v>
      </c>
      <c r="Y35">
        <v>168</v>
      </c>
      <c r="Z35" t="s">
        <v>721</v>
      </c>
      <c r="AA35" t="s">
        <v>994</v>
      </c>
      <c r="AB35" t="s">
        <v>995</v>
      </c>
      <c r="AC35" t="s">
        <v>996</v>
      </c>
      <c r="AD35" t="s">
        <v>997</v>
      </c>
      <c r="AE35" t="s">
        <v>998</v>
      </c>
      <c r="AF35" t="s">
        <v>835</v>
      </c>
      <c r="AG35" t="s">
        <v>834</v>
      </c>
    </row>
    <row r="36" spans="1:33" x14ac:dyDescent="0.15">
      <c r="A36" s="5" t="str">
        <f>記入用!A36</f>
        <v>願いの女神</v>
      </c>
      <c r="B36" t="str">
        <f>記入用!B36</f>
        <v>アーヴィ</v>
      </c>
      <c r="C36" t="s">
        <v>6295</v>
      </c>
      <c r="D36" t="s">
        <v>6296</v>
      </c>
      <c r="E36">
        <v>50000</v>
      </c>
      <c r="F36" s="9">
        <v>35</v>
      </c>
      <c r="R36">
        <v>500</v>
      </c>
      <c r="S36" t="s">
        <v>505</v>
      </c>
      <c r="U36" t="s">
        <v>560</v>
      </c>
      <c r="V36" t="s">
        <v>510</v>
      </c>
      <c r="W36" t="s">
        <v>748</v>
      </c>
      <c r="X36">
        <v>100</v>
      </c>
      <c r="Y36">
        <v>168</v>
      </c>
    </row>
    <row r="37" spans="1:33" x14ac:dyDescent="0.15">
      <c r="A37" s="5" t="str">
        <f>記入用!A37</f>
        <v>寄生のジャスパー</v>
      </c>
      <c r="B37" t="str">
        <f>記入用!B37</f>
        <v>乞食の悲惨</v>
      </c>
      <c r="C37" s="2" t="s">
        <v>6307</v>
      </c>
      <c r="D37" t="s">
        <v>6308</v>
      </c>
      <c r="E37">
        <v>5000</v>
      </c>
      <c r="F37">
        <v>1.2</v>
      </c>
      <c r="J37">
        <v>13</v>
      </c>
      <c r="N37">
        <v>20</v>
      </c>
      <c r="Q37" t="s">
        <v>823</v>
      </c>
      <c r="R37">
        <v>500</v>
      </c>
      <c r="S37" t="s">
        <v>991</v>
      </c>
      <c r="T37" t="s">
        <v>992</v>
      </c>
      <c r="U37" t="s">
        <v>508</v>
      </c>
      <c r="V37" t="s">
        <v>5662</v>
      </c>
      <c r="W37" t="s">
        <v>441</v>
      </c>
      <c r="X37">
        <v>500</v>
      </c>
      <c r="Y37">
        <v>3</v>
      </c>
      <c r="Z37" t="s">
        <v>935</v>
      </c>
      <c r="AA37" t="s">
        <v>724</v>
      </c>
      <c r="AB37" t="s">
        <v>6309</v>
      </c>
      <c r="AC37" t="s">
        <v>6310</v>
      </c>
      <c r="AD37" t="s">
        <v>6311</v>
      </c>
    </row>
    <row r="38" spans="1:33" x14ac:dyDescent="0.15">
      <c r="A38" s="5" t="str">
        <f>記入用!A38</f>
        <v>機械弓のリスィ</v>
      </c>
      <c r="B38" t="str">
        <f>記入用!B38</f>
        <v>比企ひき子</v>
      </c>
      <c r="C38" t="s">
        <v>1017</v>
      </c>
      <c r="D38" t="s">
        <v>1018</v>
      </c>
      <c r="E38">
        <v>50000</v>
      </c>
      <c r="F38">
        <v>0.1</v>
      </c>
      <c r="R38">
        <v>500</v>
      </c>
      <c r="S38" t="s">
        <v>505</v>
      </c>
      <c r="U38" t="s">
        <v>560</v>
      </c>
      <c r="V38" t="s">
        <v>510</v>
      </c>
      <c r="W38" t="s">
        <v>441</v>
      </c>
      <c r="X38">
        <v>6000</v>
      </c>
      <c r="Y38">
        <v>2</v>
      </c>
    </row>
    <row r="39" spans="1:33" x14ac:dyDescent="0.15">
      <c r="A39" s="5" t="str">
        <f>記入用!A39</f>
        <v>欺瞞のライ</v>
      </c>
      <c r="B39" t="str">
        <f>記入用!B39</f>
        <v>紫咲</v>
      </c>
      <c r="C39" s="2" t="s">
        <v>6333</v>
      </c>
      <c r="D39" s="3" t="s">
        <v>6334</v>
      </c>
      <c r="E39">
        <v>50000</v>
      </c>
      <c r="F39">
        <v>1.2</v>
      </c>
      <c r="R39">
        <v>500</v>
      </c>
      <c r="S39" t="s">
        <v>505</v>
      </c>
      <c r="U39" t="s">
        <v>560</v>
      </c>
      <c r="V39" t="s">
        <v>5662</v>
      </c>
      <c r="W39" t="s">
        <v>6125</v>
      </c>
      <c r="X39">
        <v>999</v>
      </c>
      <c r="Y39">
        <v>2</v>
      </c>
    </row>
    <row r="40" spans="1:33" x14ac:dyDescent="0.15">
      <c r="A40" s="5" t="str">
        <f>記入用!A40</f>
        <v>逆鱗？のたつたちゃま！</v>
      </c>
      <c r="B40" t="str">
        <f>記入用!B40</f>
        <v>赤錆</v>
      </c>
      <c r="C40" t="s">
        <v>1054</v>
      </c>
      <c r="D40" t="s">
        <v>1055</v>
      </c>
      <c r="E40">
        <v>10000</v>
      </c>
      <c r="F40">
        <v>0.5</v>
      </c>
      <c r="G40">
        <v>1</v>
      </c>
      <c r="H40">
        <v>5</v>
      </c>
      <c r="I40" s="2">
        <v>-40</v>
      </c>
      <c r="J40" s="2">
        <v>-30</v>
      </c>
      <c r="P40" t="s">
        <v>1056</v>
      </c>
      <c r="Q40" t="s">
        <v>651</v>
      </c>
      <c r="R40">
        <v>100</v>
      </c>
      <c r="S40" t="s">
        <v>1058</v>
      </c>
      <c r="T40" t="s">
        <v>1057</v>
      </c>
      <c r="U40" t="s">
        <v>508</v>
      </c>
      <c r="V40" t="s">
        <v>530</v>
      </c>
      <c r="Z40" t="s">
        <v>1059</v>
      </c>
      <c r="AA40" s="2" t="s">
        <v>1060</v>
      </c>
      <c r="AB40" t="s">
        <v>1061</v>
      </c>
      <c r="AC40" s="2" t="s">
        <v>1062</v>
      </c>
    </row>
    <row r="41" spans="1:33" x14ac:dyDescent="0.15">
      <c r="A41" s="5" t="str">
        <f>記入用!A41</f>
        <v>逆鱗のタツタ</v>
      </c>
      <c r="B41" t="str">
        <f>記入用!B41</f>
        <v>赤錆</v>
      </c>
      <c r="C41" t="s">
        <v>1103</v>
      </c>
      <c r="D41" t="s">
        <v>1104</v>
      </c>
      <c r="E41">
        <v>20000</v>
      </c>
      <c r="F41" s="9">
        <v>1</v>
      </c>
      <c r="R41">
        <v>500</v>
      </c>
      <c r="S41" t="s">
        <v>505</v>
      </c>
      <c r="U41" t="s">
        <v>508</v>
      </c>
      <c r="V41" t="s">
        <v>510</v>
      </c>
      <c r="W41" t="s">
        <v>1105</v>
      </c>
      <c r="X41">
        <v>21000000</v>
      </c>
      <c r="Y41">
        <v>240</v>
      </c>
    </row>
    <row r="42" spans="1:33" x14ac:dyDescent="0.15">
      <c r="A42" s="5" t="str">
        <f>記入用!A42</f>
        <v>救済のタナトス</v>
      </c>
      <c r="B42" t="str">
        <f>記入用!B42</f>
        <v>ソナリ</v>
      </c>
      <c r="C42" s="3" t="s">
        <v>1136</v>
      </c>
      <c r="D42" t="s">
        <v>1137</v>
      </c>
      <c r="E42">
        <v>1000</v>
      </c>
      <c r="F42">
        <v>0.1</v>
      </c>
      <c r="N42">
        <v>2</v>
      </c>
      <c r="Q42" t="s">
        <v>1138</v>
      </c>
      <c r="R42">
        <v>500</v>
      </c>
      <c r="S42" t="s">
        <v>751</v>
      </c>
      <c r="T42" t="s">
        <v>752</v>
      </c>
      <c r="U42" t="s">
        <v>508</v>
      </c>
      <c r="V42" t="s">
        <v>510</v>
      </c>
      <c r="W42" t="s">
        <v>615</v>
      </c>
      <c r="X42">
        <v>800</v>
      </c>
      <c r="Y42">
        <v>48</v>
      </c>
      <c r="Z42" t="s">
        <v>1139</v>
      </c>
      <c r="AA42" t="s">
        <v>1140</v>
      </c>
    </row>
    <row r="43" spans="1:33" x14ac:dyDescent="0.15">
      <c r="A43" s="5" t="str">
        <f>記入用!A43</f>
        <v>虚空神エイス</v>
      </c>
      <c r="B43" t="str">
        <f>記入用!B43</f>
        <v>虚空を這いずる狂信者</v>
      </c>
      <c r="C43" t="s">
        <v>1184</v>
      </c>
      <c r="D43" t="s">
        <v>1185</v>
      </c>
      <c r="E43">
        <v>90000</v>
      </c>
      <c r="F43">
        <v>1.2</v>
      </c>
      <c r="R43">
        <v>500</v>
      </c>
      <c r="S43" t="s">
        <v>505</v>
      </c>
      <c r="U43" t="s">
        <v>508</v>
      </c>
      <c r="V43" t="s">
        <v>510</v>
      </c>
      <c r="W43" t="s">
        <v>1186</v>
      </c>
      <c r="X43">
        <v>8000</v>
      </c>
      <c r="Y43">
        <v>8</v>
      </c>
    </row>
    <row r="44" spans="1:33" x14ac:dyDescent="0.15">
      <c r="A44" s="5" t="str">
        <f>記入用!A44</f>
        <v>虚構のダンタリア</v>
      </c>
      <c r="B44" t="str">
        <f>記入用!B44</f>
        <v>むじゅん</v>
      </c>
      <c r="C44" t="s">
        <v>1228</v>
      </c>
      <c r="D44" t="s">
        <v>1229</v>
      </c>
      <c r="E44">
        <v>30000</v>
      </c>
      <c r="F44">
        <v>1.2</v>
      </c>
      <c r="R44">
        <v>500</v>
      </c>
      <c r="S44" t="s">
        <v>505</v>
      </c>
      <c r="U44" t="s">
        <v>560</v>
      </c>
      <c r="V44" t="s">
        <v>510</v>
      </c>
      <c r="W44" t="s">
        <v>1230</v>
      </c>
      <c r="X44">
        <v>800</v>
      </c>
      <c r="Y44">
        <v>5</v>
      </c>
    </row>
    <row r="45" spans="1:33" x14ac:dyDescent="0.15">
      <c r="A45" s="5" t="str">
        <f>記入用!A45</f>
        <v>強欲のマモン</v>
      </c>
      <c r="B45" t="str">
        <f>記入用!B45</f>
        <v>urchin</v>
      </c>
      <c r="C45" t="s">
        <v>1262</v>
      </c>
      <c r="D45" t="s">
        <v>1263</v>
      </c>
      <c r="E45">
        <v>20000</v>
      </c>
      <c r="F45" s="9">
        <v>1</v>
      </c>
      <c r="R45">
        <v>500</v>
      </c>
      <c r="S45" t="s">
        <v>505</v>
      </c>
      <c r="U45" t="s">
        <v>508</v>
      </c>
      <c r="V45" t="s">
        <v>1264</v>
      </c>
      <c r="W45" t="s">
        <v>1265</v>
      </c>
      <c r="X45">
        <v>500</v>
      </c>
      <c r="Y45">
        <v>360</v>
      </c>
    </row>
    <row r="46" spans="1:33" x14ac:dyDescent="0.15">
      <c r="A46" s="12" t="str">
        <f>記入用!A46</f>
        <v>恐怖のベア</v>
      </c>
      <c r="B46" t="str">
        <f>記入用!B46</f>
        <v>マスティフ</v>
      </c>
      <c r="C46" t="s">
        <v>6354</v>
      </c>
      <c r="D46" t="s">
        <v>6355</v>
      </c>
      <c r="E46">
        <v>50000</v>
      </c>
      <c r="F46" s="9">
        <v>5</v>
      </c>
      <c r="R46">
        <v>500</v>
      </c>
      <c r="S46" s="12" t="s">
        <v>5897</v>
      </c>
      <c r="U46" t="s">
        <v>560</v>
      </c>
      <c r="V46" t="s">
        <v>510</v>
      </c>
      <c r="W46" t="s">
        <v>613</v>
      </c>
      <c r="X46">
        <v>5000</v>
      </c>
      <c r="Y46">
        <v>12</v>
      </c>
    </row>
    <row r="47" spans="1:33" x14ac:dyDescent="0.15">
      <c r="A47" s="5" t="str">
        <f>記入用!A47</f>
        <v>狂弾のバントライン</v>
      </c>
      <c r="B47" t="str">
        <f>記入用!B47</f>
        <v>もち</v>
      </c>
      <c r="C47" t="s">
        <v>1313</v>
      </c>
      <c r="D47" t="s">
        <v>1314</v>
      </c>
      <c r="E47">
        <v>50000</v>
      </c>
      <c r="F47">
        <v>0.4</v>
      </c>
      <c r="R47">
        <v>500</v>
      </c>
      <c r="S47" t="s">
        <v>1315</v>
      </c>
      <c r="U47" t="s">
        <v>1316</v>
      </c>
      <c r="V47" t="s">
        <v>1264</v>
      </c>
      <c r="W47" t="s">
        <v>1317</v>
      </c>
      <c r="X47">
        <v>300</v>
      </c>
      <c r="Y47">
        <v>8</v>
      </c>
    </row>
    <row r="48" spans="1:33" x14ac:dyDescent="0.15">
      <c r="A48" s="5" t="str">
        <f>記入用!A48</f>
        <v>鏡のイェハール</v>
      </c>
      <c r="B48" t="str">
        <f>記入用!B48</f>
        <v>アーヴィ</v>
      </c>
      <c r="C48" t="s">
        <v>6368</v>
      </c>
      <c r="D48" t="s">
        <v>6369</v>
      </c>
      <c r="E48">
        <v>50000</v>
      </c>
      <c r="F48">
        <v>0.5</v>
      </c>
      <c r="Q48" t="s">
        <v>1362</v>
      </c>
      <c r="R48">
        <v>300</v>
      </c>
      <c r="S48" t="s">
        <v>505</v>
      </c>
      <c r="U48" t="s">
        <v>560</v>
      </c>
      <c r="V48" t="s">
        <v>5662</v>
      </c>
      <c r="W48" t="s">
        <v>1636</v>
      </c>
      <c r="X48">
        <v>100</v>
      </c>
      <c r="Y48">
        <v>24</v>
      </c>
    </row>
    <row r="49" spans="1:33" x14ac:dyDescent="0.15">
      <c r="A49" s="5" t="str">
        <f>記入用!A49</f>
        <v>金の月のゼーリッシュ</v>
      </c>
      <c r="B49" t="str">
        <f>記入用!B49</f>
        <v>虚空を這いずる狂信者</v>
      </c>
      <c r="C49" t="s">
        <v>1344</v>
      </c>
      <c r="D49" t="s">
        <v>1358</v>
      </c>
      <c r="E49">
        <v>90000</v>
      </c>
      <c r="F49">
        <v>0.5</v>
      </c>
      <c r="J49">
        <v>20</v>
      </c>
      <c r="N49">
        <v>30</v>
      </c>
      <c r="Q49" t="s">
        <v>1345</v>
      </c>
      <c r="R49">
        <v>500</v>
      </c>
      <c r="S49" t="s">
        <v>1347</v>
      </c>
      <c r="T49" t="s">
        <v>1348</v>
      </c>
      <c r="U49" t="s">
        <v>1322</v>
      </c>
      <c r="V49" t="s">
        <v>1264</v>
      </c>
      <c r="W49" t="s">
        <v>1349</v>
      </c>
      <c r="X49">
        <v>800</v>
      </c>
      <c r="Y49">
        <v>4</v>
      </c>
      <c r="Z49" t="s">
        <v>1350</v>
      </c>
      <c r="AA49" t="s">
        <v>1351</v>
      </c>
      <c r="AB49" t="s">
        <v>1352</v>
      </c>
      <c r="AC49" t="s">
        <v>1353</v>
      </c>
      <c r="AD49" t="s">
        <v>1354</v>
      </c>
      <c r="AE49" t="s">
        <v>1355</v>
      </c>
      <c r="AF49" t="s">
        <v>1356</v>
      </c>
      <c r="AG49" t="s">
        <v>1357</v>
      </c>
    </row>
    <row r="50" spans="1:33" x14ac:dyDescent="0.15">
      <c r="A50" s="5" t="str">
        <f>記入用!A50</f>
        <v>空想少女のロキア</v>
      </c>
      <c r="B50" t="str">
        <f>記入用!B50</f>
        <v>ソナリ</v>
      </c>
      <c r="C50" t="s">
        <v>1408</v>
      </c>
      <c r="D50" t="s">
        <v>1409</v>
      </c>
      <c r="E50">
        <v>1000</v>
      </c>
      <c r="F50">
        <v>0.1</v>
      </c>
      <c r="R50">
        <v>500</v>
      </c>
      <c r="S50" t="s">
        <v>1315</v>
      </c>
      <c r="U50" t="s">
        <v>1322</v>
      </c>
      <c r="V50" t="s">
        <v>1264</v>
      </c>
      <c r="W50" t="s">
        <v>1410</v>
      </c>
      <c r="X50">
        <v>100</v>
      </c>
      <c r="Y50">
        <v>24</v>
      </c>
    </row>
    <row r="51" spans="1:33" x14ac:dyDescent="0.15">
      <c r="A51" s="5" t="str">
        <f>記入用!A51</f>
        <v>空即是色の魔術師アドリアン</v>
      </c>
      <c r="B51" t="str">
        <f>記入用!B51</f>
        <v>メイトル（16歳）</v>
      </c>
      <c r="C51" t="s">
        <v>6390</v>
      </c>
      <c r="D51" t="s">
        <v>6391</v>
      </c>
      <c r="E51">
        <v>50000</v>
      </c>
      <c r="F51">
        <v>1.2</v>
      </c>
      <c r="R51">
        <v>500</v>
      </c>
      <c r="S51" t="s">
        <v>5660</v>
      </c>
      <c r="U51" t="s">
        <v>560</v>
      </c>
      <c r="V51" t="s">
        <v>5662</v>
      </c>
      <c r="W51" t="s">
        <v>1986</v>
      </c>
      <c r="X51">
        <v>6500</v>
      </c>
      <c r="Y51">
        <v>72</v>
      </c>
    </row>
    <row r="52" spans="1:33" x14ac:dyDescent="0.15">
      <c r="A52" s="5" t="str">
        <f>記入用!A52</f>
        <v>群生のハウトタイニア</v>
      </c>
      <c r="B52" t="str">
        <f>記入用!B52</f>
        <v>むじゅん</v>
      </c>
      <c r="C52" t="s">
        <v>1471</v>
      </c>
      <c r="D52" t="s">
        <v>1472</v>
      </c>
      <c r="E52">
        <v>5000</v>
      </c>
      <c r="F52">
        <v>1.2</v>
      </c>
      <c r="R52">
        <v>500</v>
      </c>
      <c r="S52" t="s">
        <v>1315</v>
      </c>
      <c r="U52" t="s">
        <v>1316</v>
      </c>
      <c r="V52" t="s">
        <v>1264</v>
      </c>
      <c r="W52" t="s">
        <v>1473</v>
      </c>
      <c r="X52">
        <v>3000</v>
      </c>
      <c r="Y52">
        <v>168</v>
      </c>
    </row>
    <row r="53" spans="1:33" x14ac:dyDescent="0.15">
      <c r="A53" s="5" t="str">
        <f>記入用!A53</f>
        <v>叙事詩のカリオペ</v>
      </c>
      <c r="B53" t="str">
        <f>記入用!B53</f>
        <v>アーヴィ</v>
      </c>
      <c r="C53" t="s">
        <v>6410</v>
      </c>
      <c r="D53" t="s">
        <v>6411</v>
      </c>
      <c r="E53">
        <v>50000</v>
      </c>
      <c r="F53">
        <v>1.2</v>
      </c>
      <c r="Q53" t="s">
        <v>823</v>
      </c>
      <c r="R53">
        <v>300</v>
      </c>
      <c r="S53" t="s">
        <v>505</v>
      </c>
      <c r="U53" t="s">
        <v>560</v>
      </c>
      <c r="V53" t="s">
        <v>510</v>
      </c>
      <c r="W53" t="s">
        <v>6160</v>
      </c>
      <c r="X53">
        <v>5000</v>
      </c>
      <c r="Y53">
        <v>10</v>
      </c>
    </row>
    <row r="54" spans="1:33" x14ac:dyDescent="0.15">
      <c r="A54" s="5" t="str">
        <f>記入用!A54</f>
        <v>歴史のクレイオ</v>
      </c>
      <c r="B54" t="str">
        <f>記入用!B54</f>
        <v>アーヴィ</v>
      </c>
      <c r="C54" t="s">
        <v>8533</v>
      </c>
      <c r="D54" t="s">
        <v>8534</v>
      </c>
      <c r="E54">
        <v>50000</v>
      </c>
      <c r="F54">
        <v>1.2</v>
      </c>
      <c r="Q54" t="s">
        <v>8420</v>
      </c>
      <c r="R54">
        <v>300</v>
      </c>
      <c r="S54" t="s">
        <v>8419</v>
      </c>
      <c r="U54" t="s">
        <v>8421</v>
      </c>
      <c r="V54" t="s">
        <v>8398</v>
      </c>
      <c r="W54" t="s">
        <v>612</v>
      </c>
      <c r="X54">
        <v>5000</v>
      </c>
      <c r="Y54">
        <v>10</v>
      </c>
    </row>
    <row r="55" spans="1:33" x14ac:dyDescent="0.15">
      <c r="A55" s="5" t="str">
        <f>記入用!A55</f>
        <v>喜劇のタレイア</v>
      </c>
      <c r="B55" t="str">
        <f>記入用!B55</f>
        <v>アーヴィ</v>
      </c>
      <c r="C55" t="s">
        <v>8417</v>
      </c>
      <c r="D55" t="s">
        <v>8418</v>
      </c>
      <c r="E55">
        <v>50000</v>
      </c>
      <c r="F55">
        <v>1.2</v>
      </c>
      <c r="Q55" t="s">
        <v>8420</v>
      </c>
      <c r="R55">
        <v>300</v>
      </c>
      <c r="S55" t="s">
        <v>8419</v>
      </c>
      <c r="U55" t="s">
        <v>8421</v>
      </c>
      <c r="V55" t="s">
        <v>8398</v>
      </c>
      <c r="W55" t="s">
        <v>8422</v>
      </c>
      <c r="X55">
        <v>5000</v>
      </c>
      <c r="Y55">
        <v>10</v>
      </c>
    </row>
    <row r="56" spans="1:33" x14ac:dyDescent="0.15">
      <c r="A56" s="5" t="str">
        <f>記入用!A56</f>
        <v>悲劇のメルポメネ</v>
      </c>
      <c r="B56" t="str">
        <f>記入用!B56</f>
        <v>アーヴィ</v>
      </c>
      <c r="C56" t="s">
        <v>8485</v>
      </c>
      <c r="D56" t="s">
        <v>8486</v>
      </c>
      <c r="E56">
        <v>50000</v>
      </c>
      <c r="F56">
        <v>1.2</v>
      </c>
      <c r="Q56" t="s">
        <v>8420</v>
      </c>
      <c r="R56">
        <v>300</v>
      </c>
      <c r="S56" t="s">
        <v>8419</v>
      </c>
      <c r="U56" t="s">
        <v>8421</v>
      </c>
      <c r="V56" t="s">
        <v>8398</v>
      </c>
      <c r="W56" t="s">
        <v>8487</v>
      </c>
      <c r="X56">
        <v>5000</v>
      </c>
      <c r="Y56">
        <v>10</v>
      </c>
    </row>
    <row r="57" spans="1:33" x14ac:dyDescent="0.15">
      <c r="A57" s="5" t="str">
        <f>記入用!A57</f>
        <v>恋愛詩のエラト</v>
      </c>
      <c r="B57" t="str">
        <f>記入用!B57</f>
        <v>アーヴィ</v>
      </c>
      <c r="C57" t="s">
        <v>8518</v>
      </c>
      <c r="D57" t="s">
        <v>8519</v>
      </c>
      <c r="E57">
        <v>50000</v>
      </c>
      <c r="F57">
        <v>1.2</v>
      </c>
      <c r="Q57" t="s">
        <v>823</v>
      </c>
      <c r="R57">
        <v>300</v>
      </c>
      <c r="S57" t="s">
        <v>8419</v>
      </c>
      <c r="U57" t="s">
        <v>8421</v>
      </c>
      <c r="V57" t="s">
        <v>8398</v>
      </c>
      <c r="W57" t="s">
        <v>1155</v>
      </c>
      <c r="X57">
        <v>5000</v>
      </c>
      <c r="Y57">
        <v>10</v>
      </c>
    </row>
    <row r="58" spans="1:33" x14ac:dyDescent="0.15">
      <c r="A58" s="5" t="str">
        <f>記入用!A58</f>
        <v>抒情詩のエウテルペ</v>
      </c>
      <c r="B58" t="str">
        <f>記入用!B58</f>
        <v>アーヴィ</v>
      </c>
      <c r="C58" t="s">
        <v>8503</v>
      </c>
      <c r="D58" t="s">
        <v>8504</v>
      </c>
      <c r="E58">
        <v>50000</v>
      </c>
      <c r="F58">
        <v>1.2</v>
      </c>
      <c r="Q58" t="s">
        <v>823</v>
      </c>
      <c r="R58">
        <v>300</v>
      </c>
      <c r="S58" t="s">
        <v>505</v>
      </c>
      <c r="U58" t="s">
        <v>560</v>
      </c>
      <c r="V58" t="s">
        <v>510</v>
      </c>
      <c r="W58" t="s">
        <v>993</v>
      </c>
      <c r="X58">
        <v>5000</v>
      </c>
      <c r="Y58">
        <v>10</v>
      </c>
    </row>
    <row r="59" spans="1:33" x14ac:dyDescent="0.15">
      <c r="A59" s="5" t="str">
        <f>記入用!A59</f>
        <v>舞踏のテルプシコラ</v>
      </c>
      <c r="B59" t="str">
        <f>記入用!B59</f>
        <v>アーヴィ</v>
      </c>
      <c r="C59" t="s">
        <v>8444</v>
      </c>
      <c r="D59" t="s">
        <v>8445</v>
      </c>
      <c r="E59">
        <v>50000</v>
      </c>
      <c r="F59">
        <v>1.2</v>
      </c>
      <c r="Q59" t="s">
        <v>8420</v>
      </c>
      <c r="R59">
        <v>300</v>
      </c>
      <c r="S59" t="s">
        <v>8419</v>
      </c>
      <c r="U59" t="s">
        <v>8421</v>
      </c>
      <c r="V59" t="s">
        <v>8398</v>
      </c>
      <c r="W59" t="s">
        <v>8446</v>
      </c>
      <c r="X59">
        <v>5000</v>
      </c>
      <c r="Y59">
        <v>10</v>
      </c>
    </row>
    <row r="60" spans="1:33" x14ac:dyDescent="0.15">
      <c r="A60" s="5" t="str">
        <f>記入用!A60</f>
        <v>幾何学のポリュヒュムニア</v>
      </c>
      <c r="B60" t="str">
        <f>記入用!B60</f>
        <v>アーヴィ</v>
      </c>
      <c r="C60" t="s">
        <v>8465</v>
      </c>
      <c r="D60" t="s">
        <v>8466</v>
      </c>
      <c r="E60">
        <v>50000</v>
      </c>
      <c r="F60">
        <v>1.2</v>
      </c>
      <c r="Q60" t="s">
        <v>823</v>
      </c>
      <c r="R60">
        <v>300</v>
      </c>
      <c r="S60" t="s">
        <v>505</v>
      </c>
      <c r="U60" t="s">
        <v>560</v>
      </c>
      <c r="V60" t="s">
        <v>8398</v>
      </c>
      <c r="W60" t="s">
        <v>8463</v>
      </c>
      <c r="X60">
        <v>5000</v>
      </c>
      <c r="Y60">
        <v>10</v>
      </c>
    </row>
    <row r="61" spans="1:33" x14ac:dyDescent="0.15">
      <c r="A61" s="5" t="str">
        <f>記入用!A61</f>
        <v>天文のウラニア</v>
      </c>
      <c r="B61" t="str">
        <f>記入用!B61</f>
        <v>アーヴィ</v>
      </c>
      <c r="C61" t="s">
        <v>8396</v>
      </c>
      <c r="D61" t="s">
        <v>8397</v>
      </c>
      <c r="E61">
        <v>50000</v>
      </c>
      <c r="F61">
        <v>1.2</v>
      </c>
      <c r="Q61" t="s">
        <v>823</v>
      </c>
      <c r="R61">
        <v>300</v>
      </c>
      <c r="S61" t="s">
        <v>505</v>
      </c>
      <c r="U61" t="s">
        <v>560</v>
      </c>
      <c r="V61" t="s">
        <v>8398</v>
      </c>
      <c r="W61" t="s">
        <v>8399</v>
      </c>
      <c r="X61">
        <v>5000</v>
      </c>
      <c r="Y61">
        <v>10</v>
      </c>
    </row>
    <row r="62" spans="1:33" x14ac:dyDescent="0.15">
      <c r="A62" s="5" t="str">
        <f>記入用!A62</f>
        <v>激励のエール</v>
      </c>
      <c r="B62" t="str">
        <f>記入用!B62</f>
        <v>むじゅん</v>
      </c>
      <c r="C62" t="s">
        <v>1502</v>
      </c>
      <c r="D62" t="s">
        <v>1503</v>
      </c>
      <c r="E62">
        <v>27000</v>
      </c>
      <c r="F62">
        <v>1.2</v>
      </c>
      <c r="R62">
        <v>500</v>
      </c>
      <c r="S62" t="s">
        <v>1315</v>
      </c>
      <c r="U62" t="s">
        <v>1316</v>
      </c>
      <c r="V62" t="s">
        <v>1264</v>
      </c>
      <c r="W62" t="s">
        <v>1504</v>
      </c>
      <c r="X62">
        <v>1000</v>
      </c>
      <c r="Y62">
        <v>720</v>
      </c>
    </row>
    <row r="63" spans="1:33" x14ac:dyDescent="0.15">
      <c r="A63" s="5" t="str">
        <f>記入用!A63</f>
        <v>血海のレヴィアタン</v>
      </c>
      <c r="B63" t="str">
        <f>記入用!B63</f>
        <v>赤錆</v>
      </c>
      <c r="C63" t="s">
        <v>1537</v>
      </c>
      <c r="D63" t="s">
        <v>1538</v>
      </c>
      <c r="E63">
        <v>5000</v>
      </c>
      <c r="F63" s="9">
        <v>1</v>
      </c>
      <c r="R63">
        <v>500</v>
      </c>
      <c r="S63" t="s">
        <v>1315</v>
      </c>
      <c r="U63" t="s">
        <v>1322</v>
      </c>
      <c r="V63" t="s">
        <v>1264</v>
      </c>
      <c r="W63" t="s">
        <v>1539</v>
      </c>
      <c r="X63">
        <v>1500</v>
      </c>
      <c r="Y63">
        <v>48</v>
      </c>
    </row>
    <row r="64" spans="1:33" x14ac:dyDescent="0.15">
      <c r="A64" s="5" t="str">
        <f>記入用!A64</f>
        <v>血溜まりのレヴィン</v>
      </c>
      <c r="B64" t="str">
        <f>記入用!B64</f>
        <v>赤錆</v>
      </c>
      <c r="C64" t="s">
        <v>1581</v>
      </c>
      <c r="D64" t="s">
        <v>1582</v>
      </c>
      <c r="E64">
        <v>20000</v>
      </c>
      <c r="F64" s="9">
        <v>1</v>
      </c>
      <c r="R64">
        <v>500</v>
      </c>
      <c r="S64" t="s">
        <v>505</v>
      </c>
      <c r="U64" t="s">
        <v>508</v>
      </c>
      <c r="V64" t="s">
        <v>510</v>
      </c>
      <c r="W64" t="s">
        <v>1583</v>
      </c>
      <c r="X64">
        <v>9790</v>
      </c>
      <c r="Y64">
        <v>5</v>
      </c>
    </row>
    <row r="65" spans="1:32" x14ac:dyDescent="0.15">
      <c r="A65" s="5" t="str">
        <f>記入用!A65</f>
        <v>剣のエスティン</v>
      </c>
      <c r="B65" t="str">
        <f>記入用!B65</f>
        <v>お嬢様なでなでの人</v>
      </c>
      <c r="C65" t="s">
        <v>6423</v>
      </c>
      <c r="D65" t="s">
        <v>6424</v>
      </c>
      <c r="E65">
        <v>10000</v>
      </c>
      <c r="F65">
        <v>0.2</v>
      </c>
      <c r="R65">
        <v>500</v>
      </c>
      <c r="S65" t="s">
        <v>505</v>
      </c>
      <c r="U65" t="s">
        <v>560</v>
      </c>
      <c r="V65" t="s">
        <v>510</v>
      </c>
      <c r="W65" t="s">
        <v>6425</v>
      </c>
      <c r="X65">
        <v>300</v>
      </c>
      <c r="Y65">
        <v>48</v>
      </c>
    </row>
    <row r="66" spans="1:32" x14ac:dyDescent="0.15">
      <c r="A66" s="5" t="str">
        <f>記入用!A66</f>
        <v>枯渇のディスインテ</v>
      </c>
      <c r="B66" t="str">
        <f>記入用!B66</f>
        <v>むじゅん</v>
      </c>
      <c r="C66" t="s">
        <v>1631</v>
      </c>
      <c r="D66" t="s">
        <v>1632</v>
      </c>
      <c r="E66">
        <v>83000</v>
      </c>
      <c r="F66">
        <v>1.2</v>
      </c>
      <c r="R66">
        <v>500</v>
      </c>
      <c r="S66" t="s">
        <v>1633</v>
      </c>
      <c r="U66" t="s">
        <v>1634</v>
      </c>
      <c r="V66" t="s">
        <v>1635</v>
      </c>
      <c r="W66" t="s">
        <v>1636</v>
      </c>
      <c r="X66">
        <v>100</v>
      </c>
      <c r="Y66">
        <v>24</v>
      </c>
    </row>
    <row r="67" spans="1:32" x14ac:dyDescent="0.15">
      <c r="A67" s="5" t="str">
        <f>記入用!A67</f>
        <v>湖のレネ</v>
      </c>
      <c r="B67" t="str">
        <f>記入用!B67</f>
        <v>お嬢様なでなでの人</v>
      </c>
      <c r="C67" t="s">
        <v>6448</v>
      </c>
      <c r="D67" t="s">
        <v>6449</v>
      </c>
      <c r="E67">
        <v>50000</v>
      </c>
      <c r="F67">
        <v>1.2</v>
      </c>
      <c r="R67">
        <v>500</v>
      </c>
      <c r="S67" t="s">
        <v>505</v>
      </c>
      <c r="U67" t="s">
        <v>560</v>
      </c>
      <c r="V67" t="s">
        <v>510</v>
      </c>
      <c r="W67" t="s">
        <v>5656</v>
      </c>
      <c r="X67">
        <v>5000</v>
      </c>
      <c r="Y67">
        <v>12</v>
      </c>
    </row>
    <row r="68" spans="1:32" x14ac:dyDescent="0.15">
      <c r="A68" s="5" t="str">
        <f>記入用!A68</f>
        <v>御送のアツミ</v>
      </c>
      <c r="B68" t="str">
        <f>記入用!B68</f>
        <v>紫咲</v>
      </c>
      <c r="C68" t="s">
        <v>6469</v>
      </c>
      <c r="D68" t="s">
        <v>6470</v>
      </c>
      <c r="E68">
        <v>50000</v>
      </c>
      <c r="F68">
        <v>1.2</v>
      </c>
      <c r="R68">
        <v>500</v>
      </c>
      <c r="S68" t="s">
        <v>5660</v>
      </c>
      <c r="U68" t="s">
        <v>560</v>
      </c>
      <c r="V68" t="s">
        <v>510</v>
      </c>
      <c r="W68" t="s">
        <v>5767</v>
      </c>
      <c r="X68">
        <v>999</v>
      </c>
      <c r="Y68">
        <v>2</v>
      </c>
    </row>
    <row r="69" spans="1:32" x14ac:dyDescent="0.15">
      <c r="A69" s="5" t="str">
        <f>記入用!A69</f>
        <v>紅葉のタツタ</v>
      </c>
      <c r="B69" t="str">
        <f>記入用!B69</f>
        <v>赤錆</v>
      </c>
      <c r="C69" t="s">
        <v>1672</v>
      </c>
      <c r="D69" t="s">
        <v>1673</v>
      </c>
      <c r="E69">
        <v>20000</v>
      </c>
      <c r="F69" s="9">
        <v>1</v>
      </c>
      <c r="R69">
        <v>500</v>
      </c>
      <c r="S69" t="s">
        <v>1633</v>
      </c>
      <c r="U69" t="s">
        <v>1574</v>
      </c>
      <c r="V69" t="s">
        <v>1635</v>
      </c>
      <c r="W69" t="s">
        <v>1674</v>
      </c>
      <c r="X69">
        <v>150</v>
      </c>
      <c r="Y69">
        <v>12</v>
      </c>
    </row>
    <row r="70" spans="1:32" x14ac:dyDescent="0.15">
      <c r="A70" s="5" t="str">
        <f>記入用!A70</f>
        <v>行商のパロネッタ</v>
      </c>
      <c r="B70" t="str">
        <f>記入用!B70</f>
        <v>アーヴィ</v>
      </c>
      <c r="C70" t="s">
        <v>6482</v>
      </c>
      <c r="D70" t="s">
        <v>6483</v>
      </c>
      <c r="E70">
        <v>50000</v>
      </c>
      <c r="F70">
        <v>0.9</v>
      </c>
      <c r="R70">
        <v>500</v>
      </c>
      <c r="S70" t="s">
        <v>505</v>
      </c>
      <c r="U70" t="s">
        <v>5661</v>
      </c>
      <c r="V70" t="s">
        <v>510</v>
      </c>
      <c r="W70" t="s">
        <v>6484</v>
      </c>
      <c r="X70">
        <v>999999999</v>
      </c>
      <c r="Y70">
        <v>168</v>
      </c>
    </row>
    <row r="71" spans="1:32" x14ac:dyDescent="0.15">
      <c r="A71" s="5" t="str">
        <f>記入用!A71</f>
        <v>婚約のアフェゼル</v>
      </c>
      <c r="B71" t="str">
        <f>記入用!B71</f>
        <v>アーヴィ</v>
      </c>
      <c r="C71" t="s">
        <v>6502</v>
      </c>
      <c r="D71" t="s">
        <v>6503</v>
      </c>
      <c r="E71">
        <v>35000</v>
      </c>
      <c r="F71">
        <v>1.5</v>
      </c>
      <c r="G71">
        <v>2</v>
      </c>
      <c r="H71">
        <v>25</v>
      </c>
      <c r="I71">
        <v>6</v>
      </c>
      <c r="J71">
        <v>10</v>
      </c>
      <c r="K71">
        <v>0</v>
      </c>
      <c r="L71" t="s">
        <v>6504</v>
      </c>
      <c r="M71" t="s">
        <v>6504</v>
      </c>
      <c r="N71">
        <v>2</v>
      </c>
      <c r="O71">
        <v>31</v>
      </c>
      <c r="P71" t="s">
        <v>597</v>
      </c>
      <c r="Q71" t="s">
        <v>6505</v>
      </c>
      <c r="R71">
        <v>500</v>
      </c>
      <c r="S71" t="s">
        <v>6506</v>
      </c>
      <c r="T71" t="s">
        <v>1992</v>
      </c>
      <c r="U71" t="s">
        <v>508</v>
      </c>
      <c r="V71" t="s">
        <v>5662</v>
      </c>
      <c r="W71" t="s">
        <v>6507</v>
      </c>
      <c r="X71">
        <v>0</v>
      </c>
      <c r="Y71">
        <v>0</v>
      </c>
      <c r="Z71" t="s">
        <v>6508</v>
      </c>
      <c r="AA71" t="s">
        <v>2344</v>
      </c>
      <c r="AB71" t="s">
        <v>6509</v>
      </c>
      <c r="AC71" t="s">
        <v>6510</v>
      </c>
      <c r="AD71" t="s">
        <v>6511</v>
      </c>
      <c r="AE71" t="s">
        <v>6512</v>
      </c>
      <c r="AF71" t="s">
        <v>6232</v>
      </c>
    </row>
    <row r="72" spans="1:32" x14ac:dyDescent="0.15">
      <c r="A72" s="5" t="str">
        <f>記入用!A72</f>
        <v>混沌王の人修羅</v>
      </c>
      <c r="B72" t="str">
        <f>記入用!B72</f>
        <v>マンモーニ</v>
      </c>
      <c r="C72" t="s">
        <v>1729</v>
      </c>
      <c r="D72" t="s">
        <v>1730</v>
      </c>
      <c r="E72">
        <v>50000</v>
      </c>
      <c r="F72">
        <v>0.1</v>
      </c>
      <c r="R72">
        <v>500</v>
      </c>
      <c r="S72" t="s">
        <v>1633</v>
      </c>
      <c r="U72" t="s">
        <v>1574</v>
      </c>
      <c r="V72" t="s">
        <v>1635</v>
      </c>
      <c r="W72" t="s">
        <v>1731</v>
      </c>
      <c r="X72">
        <v>666</v>
      </c>
      <c r="Y72">
        <v>24</v>
      </c>
    </row>
    <row r="73" spans="1:32" x14ac:dyDescent="0.15">
      <c r="A73" s="5" t="str">
        <f>記入用!A73</f>
        <v>砂漠のウースタイン</v>
      </c>
      <c r="B73" t="str">
        <f>記入用!B73</f>
        <v>hakuro</v>
      </c>
      <c r="C73" t="s">
        <v>1757</v>
      </c>
      <c r="D73" t="s">
        <v>1758</v>
      </c>
      <c r="E73">
        <v>50000</v>
      </c>
      <c r="F73" s="9">
        <v>1</v>
      </c>
      <c r="R73">
        <v>500</v>
      </c>
      <c r="S73" t="s">
        <v>1633</v>
      </c>
      <c r="U73" t="s">
        <v>1574</v>
      </c>
      <c r="V73" t="s">
        <v>1635</v>
      </c>
      <c r="W73" t="s">
        <v>2527</v>
      </c>
      <c r="X73">
        <v>400</v>
      </c>
      <c r="Y73">
        <v>12</v>
      </c>
    </row>
    <row r="74" spans="1:32" x14ac:dyDescent="0.15">
      <c r="A74" s="5" t="str">
        <f>記入用!A74</f>
        <v>裁断のファテレー</v>
      </c>
      <c r="B74" t="str">
        <f>記入用!B74</f>
        <v>アーヴィ</v>
      </c>
      <c r="C74" t="s">
        <v>6527</v>
      </c>
      <c r="D74" t="s">
        <v>6528</v>
      </c>
      <c r="E74">
        <v>50000</v>
      </c>
      <c r="F74">
        <v>0.1</v>
      </c>
      <c r="N74">
        <v>10</v>
      </c>
      <c r="O74">
        <v>6</v>
      </c>
      <c r="Q74" t="s">
        <v>6128</v>
      </c>
      <c r="R74">
        <v>500</v>
      </c>
      <c r="S74" t="s">
        <v>591</v>
      </c>
      <c r="T74" t="s">
        <v>591</v>
      </c>
      <c r="U74" t="s">
        <v>508</v>
      </c>
      <c r="V74" t="s">
        <v>5671</v>
      </c>
      <c r="Z74" t="s">
        <v>6529</v>
      </c>
      <c r="AA74" t="s">
        <v>6530</v>
      </c>
      <c r="AB74" t="s">
        <v>6531</v>
      </c>
    </row>
    <row r="75" spans="1:32" x14ac:dyDescent="0.15">
      <c r="A75" s="5" t="str">
        <f>記入用!A75</f>
        <v>殺気のコロ</v>
      </c>
      <c r="B75" t="str">
        <f>記入用!B75</f>
        <v>風の民</v>
      </c>
      <c r="C75" s="2" t="s">
        <v>1779</v>
      </c>
      <c r="D75" t="s">
        <v>1780</v>
      </c>
      <c r="E75">
        <v>16000</v>
      </c>
      <c r="F75" s="9">
        <v>8</v>
      </c>
      <c r="Q75" t="s">
        <v>1781</v>
      </c>
      <c r="R75">
        <v>500</v>
      </c>
      <c r="S75" t="s">
        <v>1633</v>
      </c>
      <c r="U75" t="s">
        <v>1574</v>
      </c>
      <c r="V75" t="s">
        <v>1635</v>
      </c>
      <c r="W75" t="s">
        <v>1782</v>
      </c>
      <c r="X75">
        <v>320</v>
      </c>
      <c r="Y75">
        <v>336</v>
      </c>
    </row>
    <row r="76" spans="1:32" x14ac:dyDescent="0.15">
      <c r="A76" s="5" t="str">
        <f>記入用!A76</f>
        <v>死相のバンシー</v>
      </c>
      <c r="B76" t="str">
        <f>記入用!B76</f>
        <v>アーヴィ</v>
      </c>
      <c r="C76" t="s">
        <v>6547</v>
      </c>
      <c r="D76" t="s">
        <v>6548</v>
      </c>
      <c r="E76">
        <v>50000</v>
      </c>
      <c r="F76">
        <v>0.6</v>
      </c>
      <c r="R76">
        <v>500</v>
      </c>
      <c r="S76" t="s">
        <v>505</v>
      </c>
      <c r="U76" t="s">
        <v>560</v>
      </c>
      <c r="V76" t="s">
        <v>5662</v>
      </c>
      <c r="W76" t="s">
        <v>1504</v>
      </c>
      <c r="X76">
        <v>1000</v>
      </c>
      <c r="Y76">
        <v>24</v>
      </c>
    </row>
    <row r="77" spans="1:32" x14ac:dyDescent="0.15">
      <c r="A77" s="5" t="str">
        <f>記入用!A77</f>
        <v>蛇のミズミ</v>
      </c>
      <c r="B77" t="str">
        <f>記入用!B77</f>
        <v>お嬢様なでなでの人</v>
      </c>
      <c r="C77" t="s">
        <v>8564</v>
      </c>
      <c r="D77" t="s">
        <v>8565</v>
      </c>
      <c r="E77">
        <v>20000</v>
      </c>
      <c r="F77" s="9">
        <v>5</v>
      </c>
      <c r="R77">
        <v>500</v>
      </c>
      <c r="S77" t="s">
        <v>505</v>
      </c>
      <c r="U77" t="s">
        <v>508</v>
      </c>
      <c r="V77" t="s">
        <v>8398</v>
      </c>
      <c r="W77" t="s">
        <v>894</v>
      </c>
      <c r="X77">
        <v>100</v>
      </c>
      <c r="Y77">
        <v>168</v>
      </c>
    </row>
    <row r="78" spans="1:32" x14ac:dyDescent="0.15">
      <c r="A78" s="5" t="str">
        <f>記入用!A78</f>
        <v>邪悪の軍隊のリングン</v>
      </c>
      <c r="B78" t="str">
        <f>記入用!B78</f>
        <v>快楽を求めし恐怖腐男子</v>
      </c>
      <c r="C78" t="s">
        <v>1832</v>
      </c>
      <c r="D78" t="s">
        <v>1833</v>
      </c>
      <c r="E78">
        <v>100000</v>
      </c>
      <c r="F78">
        <v>0.3</v>
      </c>
      <c r="G78">
        <v>2</v>
      </c>
      <c r="H78">
        <v>19</v>
      </c>
      <c r="I78">
        <v>7</v>
      </c>
      <c r="J78">
        <v>4</v>
      </c>
      <c r="K78">
        <v>50</v>
      </c>
      <c r="P78" t="s">
        <v>1586</v>
      </c>
      <c r="Q78" t="s">
        <v>1834</v>
      </c>
      <c r="R78">
        <v>500</v>
      </c>
      <c r="S78" t="s">
        <v>1677</v>
      </c>
      <c r="T78" t="s">
        <v>1545</v>
      </c>
      <c r="U78" t="s">
        <v>1574</v>
      </c>
      <c r="V78" t="s">
        <v>1546</v>
      </c>
      <c r="Z78" t="s">
        <v>1835</v>
      </c>
      <c r="AA78" t="s">
        <v>1836</v>
      </c>
      <c r="AB78" t="s">
        <v>1837</v>
      </c>
    </row>
    <row r="79" spans="1:32" x14ac:dyDescent="0.15">
      <c r="A79" s="5" t="str">
        <f>記入用!A79</f>
        <v>守護妖精のライティア</v>
      </c>
      <c r="B79" t="str">
        <f>記入用!B79</f>
        <v>赤錆</v>
      </c>
      <c r="C79" t="s">
        <v>1863</v>
      </c>
      <c r="D79" t="s">
        <v>1864</v>
      </c>
      <c r="E79">
        <v>20000</v>
      </c>
      <c r="F79" s="9">
        <v>1</v>
      </c>
      <c r="R79">
        <v>500</v>
      </c>
      <c r="S79" t="s">
        <v>1633</v>
      </c>
      <c r="U79" t="s">
        <v>1574</v>
      </c>
      <c r="V79" t="s">
        <v>1635</v>
      </c>
      <c r="W79" t="s">
        <v>1865</v>
      </c>
      <c r="X79">
        <v>150</v>
      </c>
      <c r="Y79">
        <v>720</v>
      </c>
    </row>
    <row r="80" spans="1:32" x14ac:dyDescent="0.15">
      <c r="A80" s="5" t="str">
        <f>記入用!A80</f>
        <v>呪詛のクレムゼン</v>
      </c>
      <c r="B80" t="str">
        <f>記入用!B80</f>
        <v>アーヴィ</v>
      </c>
      <c r="C80" t="s">
        <v>6570</v>
      </c>
      <c r="D80" t="s">
        <v>6571</v>
      </c>
      <c r="E80">
        <v>50000</v>
      </c>
      <c r="F80">
        <v>0.4</v>
      </c>
      <c r="Q80" t="s">
        <v>6572</v>
      </c>
      <c r="R80">
        <v>300</v>
      </c>
      <c r="S80" t="s">
        <v>505</v>
      </c>
      <c r="U80" t="s">
        <v>5661</v>
      </c>
      <c r="V80" t="s">
        <v>510</v>
      </c>
      <c r="W80" t="s">
        <v>6573</v>
      </c>
      <c r="X80">
        <v>5000</v>
      </c>
      <c r="Y80">
        <v>10</v>
      </c>
    </row>
    <row r="81" spans="1:33" x14ac:dyDescent="0.15">
      <c r="A81" s="5" t="str">
        <f>記入用!A81</f>
        <v>解呪のルンカ</v>
      </c>
      <c r="B81" t="str">
        <f>記入用!B81</f>
        <v>アーヴィ</v>
      </c>
      <c r="C81" t="s">
        <v>6590</v>
      </c>
      <c r="D81" t="s">
        <v>6591</v>
      </c>
      <c r="E81">
        <v>50000</v>
      </c>
      <c r="F81">
        <v>1.2</v>
      </c>
      <c r="Q81" t="s">
        <v>6592</v>
      </c>
      <c r="R81">
        <v>300</v>
      </c>
      <c r="S81" t="s">
        <v>505</v>
      </c>
      <c r="U81" t="s">
        <v>5661</v>
      </c>
      <c r="V81" t="s">
        <v>510</v>
      </c>
      <c r="W81" t="s">
        <v>6593</v>
      </c>
      <c r="X81">
        <v>5000</v>
      </c>
      <c r="Y81">
        <v>8</v>
      </c>
    </row>
    <row r="82" spans="1:33" x14ac:dyDescent="0.15">
      <c r="A82" s="5" t="str">
        <f>記入用!A82</f>
        <v>終焉と永遠のルスト</v>
      </c>
      <c r="B82" t="str">
        <f>記入用!B82</f>
        <v>赤錆</v>
      </c>
      <c r="C82" t="s">
        <v>1925</v>
      </c>
      <c r="D82" t="s">
        <v>1926</v>
      </c>
      <c r="E82">
        <v>20000</v>
      </c>
      <c r="F82" s="9">
        <v>1</v>
      </c>
      <c r="R82">
        <v>500</v>
      </c>
      <c r="S82" t="s">
        <v>1633</v>
      </c>
      <c r="U82" t="s">
        <v>1574</v>
      </c>
      <c r="V82" t="s">
        <v>1635</v>
      </c>
      <c r="W82" t="s">
        <v>1927</v>
      </c>
      <c r="X82">
        <v>300</v>
      </c>
      <c r="Y82">
        <v>24</v>
      </c>
    </row>
    <row r="83" spans="1:33" x14ac:dyDescent="0.15">
      <c r="A83" s="5" t="str">
        <f>記入用!A83</f>
        <v>獣神のモンブラン</v>
      </c>
      <c r="B83" t="str">
        <f>記入用!B83</f>
        <v>きうきう</v>
      </c>
      <c r="C83" t="s">
        <v>2020</v>
      </c>
      <c r="D83" t="s">
        <v>2021</v>
      </c>
      <c r="E83">
        <v>50000</v>
      </c>
      <c r="F83">
        <v>1.2</v>
      </c>
      <c r="R83">
        <v>500</v>
      </c>
      <c r="S83" t="s">
        <v>1633</v>
      </c>
      <c r="U83" t="s">
        <v>1634</v>
      </c>
      <c r="V83" t="s">
        <v>1635</v>
      </c>
      <c r="W83" t="s">
        <v>2016</v>
      </c>
      <c r="X83">
        <v>2000</v>
      </c>
      <c r="Y83">
        <v>9</v>
      </c>
    </row>
    <row r="84" spans="1:33" x14ac:dyDescent="0.15">
      <c r="A84" s="5" t="str">
        <f>記入用!A84</f>
        <v>盾のシルト</v>
      </c>
      <c r="B84" t="str">
        <f>記入用!B84</f>
        <v>お嬢様なでなでの人</v>
      </c>
      <c r="C84" t="s">
        <v>8587</v>
      </c>
      <c r="D84" t="s">
        <v>8588</v>
      </c>
      <c r="E84">
        <v>100</v>
      </c>
      <c r="F84">
        <v>55.5</v>
      </c>
      <c r="G84">
        <v>1</v>
      </c>
      <c r="H84">
        <v>99</v>
      </c>
      <c r="J84" s="2">
        <v>-55</v>
      </c>
      <c r="K84">
        <v>0</v>
      </c>
      <c r="L84" t="s">
        <v>8589</v>
      </c>
      <c r="M84" t="s">
        <v>8589</v>
      </c>
      <c r="O84">
        <v>5</v>
      </c>
      <c r="P84" t="s">
        <v>8590</v>
      </c>
      <c r="Q84" t="s">
        <v>1781</v>
      </c>
      <c r="R84">
        <v>500</v>
      </c>
      <c r="S84" t="s">
        <v>8591</v>
      </c>
      <c r="T84" t="s">
        <v>1992</v>
      </c>
      <c r="U84" t="s">
        <v>508</v>
      </c>
      <c r="V84" t="s">
        <v>8398</v>
      </c>
      <c r="W84" t="s">
        <v>8530</v>
      </c>
      <c r="X84">
        <v>500</v>
      </c>
      <c r="Y84">
        <v>12</v>
      </c>
      <c r="Z84" t="s">
        <v>8592</v>
      </c>
      <c r="AA84" t="s">
        <v>8593</v>
      </c>
      <c r="AB84" t="s">
        <v>8594</v>
      </c>
      <c r="AC84" t="s">
        <v>8595</v>
      </c>
      <c r="AD84" t="s">
        <v>8366</v>
      </c>
      <c r="AE84" t="s">
        <v>8596</v>
      </c>
    </row>
    <row r="85" spans="1:33" x14ac:dyDescent="0.15">
      <c r="A85" s="5" t="str">
        <f>記入用!A85</f>
        <v>純潔のピュリズム</v>
      </c>
      <c r="B85" t="str">
        <f>記入用!B85</f>
        <v>むじゅん</v>
      </c>
      <c r="C85" t="s">
        <v>2057</v>
      </c>
      <c r="D85" t="s">
        <v>2058</v>
      </c>
      <c r="E85">
        <v>10000</v>
      </c>
      <c r="F85">
        <v>1.2</v>
      </c>
      <c r="R85">
        <v>500</v>
      </c>
      <c r="S85" t="s">
        <v>1633</v>
      </c>
      <c r="U85" t="s">
        <v>1634</v>
      </c>
      <c r="V85" t="s">
        <v>1635</v>
      </c>
      <c r="W85" t="s">
        <v>2059</v>
      </c>
      <c r="X85">
        <v>800</v>
      </c>
      <c r="Y85">
        <v>24</v>
      </c>
    </row>
    <row r="86" spans="1:33" x14ac:dyDescent="0.15">
      <c r="A86" s="5" t="str">
        <f>記入用!A86</f>
        <v>宵闇竜のラヴァロー</v>
      </c>
      <c r="B86" t="str">
        <f>記入用!B86</f>
        <v>なぞあど</v>
      </c>
      <c r="C86" s="2" t="s">
        <v>2097</v>
      </c>
      <c r="D86" t="s">
        <v>2098</v>
      </c>
      <c r="E86">
        <v>5000</v>
      </c>
      <c r="F86">
        <v>0.5</v>
      </c>
      <c r="O86">
        <v>14</v>
      </c>
      <c r="Q86" t="s">
        <v>2099</v>
      </c>
      <c r="R86">
        <v>500</v>
      </c>
      <c r="S86" t="s">
        <v>1736</v>
      </c>
      <c r="T86" t="s">
        <v>1736</v>
      </c>
      <c r="U86" t="s">
        <v>1574</v>
      </c>
      <c r="V86" t="s">
        <v>1635</v>
      </c>
      <c r="W86" t="s">
        <v>2100</v>
      </c>
      <c r="X86">
        <v>2500</v>
      </c>
      <c r="Y86">
        <v>720</v>
      </c>
      <c r="Z86" t="s">
        <v>2101</v>
      </c>
      <c r="AA86" t="s">
        <v>2102</v>
      </c>
      <c r="AB86" t="s">
        <v>2103</v>
      </c>
      <c r="AC86" t="s">
        <v>2104</v>
      </c>
      <c r="AD86" t="s">
        <v>2105</v>
      </c>
      <c r="AE86" t="s">
        <v>2106</v>
      </c>
      <c r="AF86" t="s">
        <v>2107</v>
      </c>
      <c r="AG86" t="s">
        <v>2108</v>
      </c>
    </row>
    <row r="87" spans="1:33" x14ac:dyDescent="0.15">
      <c r="A87" s="5" t="str">
        <f>記入用!A87</f>
        <v>小さき者共の王 アーサー</v>
      </c>
      <c r="B87" t="str">
        <f>記入用!B87</f>
        <v>ソナリ</v>
      </c>
      <c r="C87" t="s">
        <v>2139</v>
      </c>
      <c r="D87" t="s">
        <v>2140</v>
      </c>
      <c r="E87">
        <v>5000</v>
      </c>
      <c r="F87">
        <v>0.1</v>
      </c>
      <c r="R87">
        <v>500</v>
      </c>
      <c r="S87" t="s">
        <v>505</v>
      </c>
      <c r="U87" t="s">
        <v>1574</v>
      </c>
      <c r="V87" t="s">
        <v>1635</v>
      </c>
      <c r="W87" t="s">
        <v>1674</v>
      </c>
      <c r="X87">
        <v>100</v>
      </c>
      <c r="Y87">
        <v>24</v>
      </c>
    </row>
    <row r="88" spans="1:33" x14ac:dyDescent="0.15">
      <c r="A88" s="5" t="str">
        <f>記入用!A88</f>
        <v>信仰保存委員会</v>
      </c>
      <c r="B88" t="str">
        <f>記入用!B88</f>
        <v>特製肉まんじゅう</v>
      </c>
      <c r="C88" s="3" t="s">
        <v>6619</v>
      </c>
      <c r="D88" t="s">
        <v>6620</v>
      </c>
      <c r="E88">
        <v>10000</v>
      </c>
      <c r="F88">
        <v>0.8</v>
      </c>
      <c r="J88">
        <v>10</v>
      </c>
      <c r="N88">
        <v>5</v>
      </c>
      <c r="O88">
        <v>15</v>
      </c>
      <c r="Q88" t="s">
        <v>6016</v>
      </c>
      <c r="R88">
        <v>500</v>
      </c>
      <c r="S88" t="s">
        <v>591</v>
      </c>
      <c r="T88" t="s">
        <v>591</v>
      </c>
      <c r="U88" t="s">
        <v>508</v>
      </c>
      <c r="V88" t="s">
        <v>510</v>
      </c>
      <c r="W88" t="s">
        <v>6621</v>
      </c>
      <c r="X88">
        <v>2000</v>
      </c>
      <c r="Y88">
        <v>24</v>
      </c>
    </row>
    <row r="89" spans="1:33" x14ac:dyDescent="0.15">
      <c r="A89" s="5" t="str">
        <f>記入用!A89</f>
        <v>新緑のルトゥス</v>
      </c>
      <c r="B89" t="str">
        <f>記入用!B89</f>
        <v>むじゅん</v>
      </c>
      <c r="C89" t="s">
        <v>2247</v>
      </c>
      <c r="D89" t="s">
        <v>2248</v>
      </c>
      <c r="E89">
        <v>56000</v>
      </c>
      <c r="F89">
        <v>1.2</v>
      </c>
      <c r="R89">
        <v>500</v>
      </c>
      <c r="S89" t="s">
        <v>1633</v>
      </c>
      <c r="U89" t="s">
        <v>1634</v>
      </c>
      <c r="V89" t="s">
        <v>1635</v>
      </c>
      <c r="W89" t="s">
        <v>2249</v>
      </c>
      <c r="X89">
        <v>1000</v>
      </c>
      <c r="Y89">
        <v>48</v>
      </c>
    </row>
    <row r="90" spans="1:33" x14ac:dyDescent="0.15">
      <c r="A90" s="5" t="str">
        <f>記入用!A90</f>
        <v>深海のハシュシェルプ</v>
      </c>
      <c r="B90" t="str">
        <f>記入用!B90</f>
        <v>アーヴィ</v>
      </c>
      <c r="C90" s="3" t="s">
        <v>6636</v>
      </c>
      <c r="D90" t="s">
        <v>6637</v>
      </c>
      <c r="E90">
        <v>50000</v>
      </c>
      <c r="F90">
        <v>0.4</v>
      </c>
      <c r="Q90" t="s">
        <v>6053</v>
      </c>
      <c r="R90">
        <v>300</v>
      </c>
      <c r="S90" t="s">
        <v>505</v>
      </c>
      <c r="U90" t="s">
        <v>560</v>
      </c>
      <c r="V90" t="s">
        <v>5662</v>
      </c>
      <c r="W90" t="s">
        <v>6638</v>
      </c>
      <c r="X90">
        <v>1000</v>
      </c>
      <c r="Y90">
        <v>5</v>
      </c>
    </row>
    <row r="91" spans="1:33" x14ac:dyDescent="0.15">
      <c r="A91" s="5" t="str">
        <f>記入用!A91</f>
        <v>酒のディオネヴマ</v>
      </c>
      <c r="B91" t="str">
        <f>記入用!B91</f>
        <v>9nanometer</v>
      </c>
      <c r="C91" t="s">
        <v>6737</v>
      </c>
      <c r="D91" t="s">
        <v>6738</v>
      </c>
      <c r="E91">
        <v>50000</v>
      </c>
      <c r="F91">
        <v>1.2</v>
      </c>
      <c r="R91">
        <v>500</v>
      </c>
      <c r="S91" t="s">
        <v>5660</v>
      </c>
      <c r="U91" t="s">
        <v>508</v>
      </c>
      <c r="V91" t="s">
        <v>510</v>
      </c>
      <c r="W91" t="s">
        <v>6740</v>
      </c>
      <c r="X91">
        <v>200</v>
      </c>
      <c r="Y91">
        <v>1</v>
      </c>
    </row>
    <row r="92" spans="1:33" x14ac:dyDescent="0.15">
      <c r="A92" s="5" t="str">
        <f>記入用!A92</f>
        <v>烈火のヴェスディア</v>
      </c>
      <c r="B92" t="str">
        <f>記入用!B92</f>
        <v>9nanometer</v>
      </c>
      <c r="C92" s="3" t="s">
        <v>6779</v>
      </c>
      <c r="D92" t="s">
        <v>6780</v>
      </c>
      <c r="E92">
        <v>50000</v>
      </c>
      <c r="F92">
        <v>1.2</v>
      </c>
      <c r="R92">
        <v>500</v>
      </c>
      <c r="S92" t="s">
        <v>505</v>
      </c>
      <c r="U92" t="s">
        <v>508</v>
      </c>
      <c r="V92" t="s">
        <v>510</v>
      </c>
      <c r="W92" t="s">
        <v>6266</v>
      </c>
      <c r="X92">
        <v>1000</v>
      </c>
      <c r="Y92">
        <v>12</v>
      </c>
    </row>
    <row r="93" spans="1:33" x14ac:dyDescent="0.15">
      <c r="A93" s="5" t="str">
        <f>記入用!A93</f>
        <v>冥界のブラック</v>
      </c>
      <c r="B93" t="str">
        <f>記入用!B93</f>
        <v>9nanometer</v>
      </c>
      <c r="C93" t="s">
        <v>6687</v>
      </c>
      <c r="D93" t="s">
        <v>6688</v>
      </c>
      <c r="E93">
        <v>50000</v>
      </c>
      <c r="F93">
        <v>1.2</v>
      </c>
      <c r="R93">
        <v>500</v>
      </c>
      <c r="S93" t="s">
        <v>5660</v>
      </c>
      <c r="U93" t="s">
        <v>5670</v>
      </c>
      <c r="V93" t="s">
        <v>5662</v>
      </c>
      <c r="W93" t="s">
        <v>5892</v>
      </c>
      <c r="X93">
        <v>1000</v>
      </c>
      <c r="Y93">
        <v>6</v>
      </c>
    </row>
    <row r="94" spans="1:33" x14ac:dyDescent="0.15">
      <c r="A94" s="5" t="str">
        <f>記入用!A94</f>
        <v>復興のマリー</v>
      </c>
      <c r="B94" t="str">
        <f>記入用!B94</f>
        <v>9nanometer</v>
      </c>
      <c r="C94" t="s">
        <v>6761</v>
      </c>
      <c r="D94" t="s">
        <v>6762</v>
      </c>
      <c r="E94">
        <v>50000</v>
      </c>
      <c r="F94">
        <v>0.1</v>
      </c>
      <c r="R94">
        <v>500</v>
      </c>
      <c r="S94" t="s">
        <v>5660</v>
      </c>
      <c r="U94" t="s">
        <v>5670</v>
      </c>
      <c r="V94" t="s">
        <v>5662</v>
      </c>
      <c r="W94" t="s">
        <v>6174</v>
      </c>
      <c r="X94">
        <v>1000</v>
      </c>
      <c r="Y94">
        <v>24</v>
      </c>
    </row>
    <row r="95" spans="1:33" x14ac:dyDescent="0.15">
      <c r="A95" s="5" t="str">
        <f>記入用!A95</f>
        <v>祖霊少女のエミリー</v>
      </c>
      <c r="B95" t="str">
        <f>記入用!B95</f>
        <v>9nanometer</v>
      </c>
      <c r="C95" t="s">
        <v>6668</v>
      </c>
      <c r="D95" t="s">
        <v>6668</v>
      </c>
      <c r="E95">
        <v>50000</v>
      </c>
      <c r="F95">
        <v>0.3</v>
      </c>
      <c r="R95">
        <v>500</v>
      </c>
      <c r="S95" t="s">
        <v>5660</v>
      </c>
      <c r="U95" t="s">
        <v>508</v>
      </c>
      <c r="V95" t="s">
        <v>510</v>
      </c>
      <c r="W95" t="s">
        <v>6621</v>
      </c>
      <c r="X95">
        <v>100</v>
      </c>
      <c r="Y95">
        <v>168</v>
      </c>
    </row>
    <row r="96" spans="1:33" x14ac:dyDescent="0.15">
      <c r="A96" s="5" t="str">
        <f>記入用!A96</f>
        <v>博打のカズサ</v>
      </c>
      <c r="B96" t="str">
        <f>記入用!B96</f>
        <v>9nanometer</v>
      </c>
      <c r="C96" t="s">
        <v>4680</v>
      </c>
      <c r="D96" t="s">
        <v>4681</v>
      </c>
      <c r="E96">
        <v>35000</v>
      </c>
      <c r="F96">
        <v>0.1</v>
      </c>
      <c r="N96">
        <v>40</v>
      </c>
      <c r="Q96" t="s">
        <v>4682</v>
      </c>
      <c r="R96">
        <v>500</v>
      </c>
      <c r="S96" t="s">
        <v>4683</v>
      </c>
      <c r="T96" t="s">
        <v>4684</v>
      </c>
      <c r="U96" t="s">
        <v>4365</v>
      </c>
      <c r="V96" t="s">
        <v>4358</v>
      </c>
      <c r="W96" t="s">
        <v>4685</v>
      </c>
      <c r="X96">
        <v>200</v>
      </c>
      <c r="Y96">
        <v>3</v>
      </c>
      <c r="Z96" t="s">
        <v>4686</v>
      </c>
      <c r="AA96" t="s">
        <v>4687</v>
      </c>
      <c r="AB96" t="s">
        <v>4688</v>
      </c>
      <c r="AC96" t="s">
        <v>4689</v>
      </c>
      <c r="AD96" t="s">
        <v>4690</v>
      </c>
      <c r="AE96" t="s">
        <v>4691</v>
      </c>
    </row>
    <row r="97" spans="1:34" x14ac:dyDescent="0.15">
      <c r="A97" s="5" t="str">
        <f>記入用!A97</f>
        <v>吸血のエンプーサ</v>
      </c>
      <c r="B97" t="str">
        <f>記入用!B97</f>
        <v>9nanometer</v>
      </c>
      <c r="C97" t="s">
        <v>6710</v>
      </c>
      <c r="D97" t="s">
        <v>6710</v>
      </c>
      <c r="E97">
        <v>444</v>
      </c>
      <c r="F97">
        <v>0.4</v>
      </c>
      <c r="Q97" t="s">
        <v>6058</v>
      </c>
      <c r="R97">
        <v>500</v>
      </c>
      <c r="S97" t="s">
        <v>5810</v>
      </c>
      <c r="T97" t="s">
        <v>5810</v>
      </c>
      <c r="U97" t="s">
        <v>508</v>
      </c>
      <c r="V97" t="s">
        <v>5671</v>
      </c>
      <c r="Z97" t="s">
        <v>6711</v>
      </c>
      <c r="AA97" t="s">
        <v>6712</v>
      </c>
      <c r="AB97" t="s">
        <v>6713</v>
      </c>
      <c r="AC97" t="s">
        <v>6714</v>
      </c>
      <c r="AD97" t="s">
        <v>6716</v>
      </c>
      <c r="AE97" t="s">
        <v>6715</v>
      </c>
      <c r="AF97" t="s">
        <v>5939</v>
      </c>
      <c r="AG97" t="s">
        <v>6717</v>
      </c>
      <c r="AH97" s="2" t="s">
        <v>6718</v>
      </c>
    </row>
    <row r="98" spans="1:34" x14ac:dyDescent="0.15">
      <c r="A98" s="5" t="str">
        <f>記入用!A98</f>
        <v>水源のサクリ</v>
      </c>
      <c r="B98" t="str">
        <f>記入用!B98</f>
        <v>あなたの娘</v>
      </c>
      <c r="C98" t="s">
        <v>2280</v>
      </c>
      <c r="D98" t="s">
        <v>2281</v>
      </c>
      <c r="E98">
        <v>50000</v>
      </c>
      <c r="F98">
        <v>1.2</v>
      </c>
      <c r="R98">
        <v>0</v>
      </c>
      <c r="S98" t="s">
        <v>1633</v>
      </c>
      <c r="U98" t="s">
        <v>2282</v>
      </c>
      <c r="V98" t="s">
        <v>1635</v>
      </c>
      <c r="W98" t="s">
        <v>2527</v>
      </c>
      <c r="X98">
        <v>5000</v>
      </c>
      <c r="Y98">
        <v>18</v>
      </c>
    </row>
    <row r="99" spans="1:34" x14ac:dyDescent="0.15">
      <c r="A99" s="5" t="str">
        <f>記入用!A99</f>
        <v>水晶のクリスタロス</v>
      </c>
      <c r="B99" t="str">
        <f>記入用!B99</f>
        <v>むじゅん</v>
      </c>
      <c r="C99" t="s">
        <v>2303</v>
      </c>
      <c r="D99" t="s">
        <v>2304</v>
      </c>
      <c r="E99">
        <v>52000</v>
      </c>
      <c r="F99">
        <v>1.2</v>
      </c>
      <c r="R99">
        <v>500</v>
      </c>
      <c r="S99" t="s">
        <v>1633</v>
      </c>
      <c r="U99" t="s">
        <v>1634</v>
      </c>
      <c r="V99" t="s">
        <v>1635</v>
      </c>
      <c r="W99" t="s">
        <v>1855</v>
      </c>
      <c r="X99">
        <v>800</v>
      </c>
      <c r="Y99">
        <v>12</v>
      </c>
    </row>
    <row r="100" spans="1:34" x14ac:dyDescent="0.15">
      <c r="A100" s="5" t="str">
        <f>記入用!A100</f>
        <v>生命のサトゥラ</v>
      </c>
      <c r="B100" t="str">
        <f>記入用!B100</f>
        <v>きなこごはん</v>
      </c>
      <c r="C100" t="s">
        <v>2335</v>
      </c>
      <c r="D100" t="s">
        <v>2336</v>
      </c>
      <c r="E100">
        <v>50000</v>
      </c>
      <c r="F100">
        <v>1.2</v>
      </c>
      <c r="R100">
        <v>0</v>
      </c>
      <c r="S100" t="s">
        <v>1633</v>
      </c>
      <c r="U100" t="s">
        <v>1634</v>
      </c>
      <c r="V100" t="s">
        <v>1635</v>
      </c>
      <c r="W100" t="s">
        <v>2337</v>
      </c>
      <c r="X100">
        <v>200</v>
      </c>
      <c r="Y100">
        <v>240</v>
      </c>
    </row>
    <row r="101" spans="1:34" x14ac:dyDescent="0.15">
      <c r="A101" s="5" t="str">
        <f>記入用!A101</f>
        <v>静かな雪のエルウェシア</v>
      </c>
      <c r="B101" t="str">
        <f>記入用!B101</f>
        <v>ツインシザー</v>
      </c>
      <c r="C101" t="s">
        <v>2375</v>
      </c>
      <c r="D101" t="s">
        <v>2376</v>
      </c>
      <c r="E101">
        <v>50000</v>
      </c>
      <c r="F101">
        <v>1.2</v>
      </c>
      <c r="R101">
        <v>500</v>
      </c>
      <c r="S101" t="s">
        <v>1633</v>
      </c>
      <c r="U101" t="s">
        <v>1634</v>
      </c>
      <c r="V101" t="s">
        <v>1635</v>
      </c>
      <c r="W101" t="s">
        <v>1669</v>
      </c>
      <c r="X101">
        <v>0</v>
      </c>
      <c r="Y101">
        <v>0</v>
      </c>
    </row>
    <row r="102" spans="1:34" x14ac:dyDescent="0.15">
      <c r="A102" s="5" t="str">
        <f>記入用!A102</f>
        <v>静寂のオリイェ</v>
      </c>
      <c r="B102" t="str">
        <f>記入用!B102</f>
        <v>アーヴィ</v>
      </c>
      <c r="C102" t="s">
        <v>6839</v>
      </c>
      <c r="D102" t="s">
        <v>6840</v>
      </c>
      <c r="E102">
        <v>50000</v>
      </c>
      <c r="F102">
        <v>0.9</v>
      </c>
      <c r="R102">
        <v>300</v>
      </c>
      <c r="S102" t="s">
        <v>5660</v>
      </c>
      <c r="U102" t="s">
        <v>560</v>
      </c>
      <c r="V102" t="s">
        <v>5662</v>
      </c>
      <c r="W102" t="s">
        <v>5977</v>
      </c>
      <c r="X102">
        <v>2000</v>
      </c>
      <c r="Y102">
        <v>3</v>
      </c>
    </row>
    <row r="103" spans="1:34" x14ac:dyDescent="0.15">
      <c r="A103" s="5" t="str">
        <f>記入用!A103</f>
        <v>絶対のロゥ</v>
      </c>
      <c r="B103" t="str">
        <f>記入用!B103</f>
        <v>むじゅん</v>
      </c>
      <c r="C103" t="s">
        <v>2422</v>
      </c>
      <c r="D103" t="s">
        <v>2423</v>
      </c>
      <c r="E103">
        <v>80000</v>
      </c>
      <c r="F103">
        <v>1.2</v>
      </c>
      <c r="R103">
        <v>500</v>
      </c>
      <c r="S103" t="s">
        <v>1633</v>
      </c>
      <c r="U103" t="s">
        <v>1634</v>
      </c>
      <c r="V103" t="s">
        <v>1635</v>
      </c>
      <c r="W103" t="s">
        <v>2172</v>
      </c>
      <c r="X103">
        <v>100</v>
      </c>
      <c r="Y103">
        <v>24</v>
      </c>
    </row>
    <row r="104" spans="1:34" x14ac:dyDescent="0.15">
      <c r="A104" s="5" t="str">
        <f>記入用!A104</f>
        <v>千貌のナイア</v>
      </c>
      <c r="B104" t="str">
        <f>記入用!B104</f>
        <v>gi</v>
      </c>
      <c r="C104" t="s">
        <v>2452</v>
      </c>
      <c r="D104" t="s">
        <v>2453</v>
      </c>
      <c r="E104">
        <v>20000</v>
      </c>
      <c r="F104">
        <v>0.5</v>
      </c>
      <c r="R104">
        <v>250</v>
      </c>
      <c r="S104" t="s">
        <v>1633</v>
      </c>
      <c r="U104" t="s">
        <v>1574</v>
      </c>
      <c r="V104" t="s">
        <v>1635</v>
      </c>
      <c r="W104" t="s">
        <v>1918</v>
      </c>
      <c r="X104">
        <v>6500</v>
      </c>
      <c r="Y104">
        <v>5</v>
      </c>
    </row>
    <row r="105" spans="1:34" x14ac:dyDescent="0.15">
      <c r="A105" s="5" t="str">
        <f>記入用!A105</f>
        <v>創作のアトウィー</v>
      </c>
      <c r="B105" t="str">
        <f>記入用!B105</f>
        <v>アーヴィ</v>
      </c>
      <c r="C105" t="s">
        <v>6853</v>
      </c>
      <c r="D105" t="s">
        <v>6854</v>
      </c>
      <c r="E105">
        <v>50000</v>
      </c>
      <c r="F105">
        <v>1.2</v>
      </c>
      <c r="R105">
        <v>500</v>
      </c>
      <c r="S105" t="s">
        <v>505</v>
      </c>
      <c r="U105" t="s">
        <v>560</v>
      </c>
      <c r="V105" t="s">
        <v>510</v>
      </c>
      <c r="W105" t="s">
        <v>6855</v>
      </c>
      <c r="X105">
        <v>0</v>
      </c>
      <c r="Y105">
        <v>100</v>
      </c>
    </row>
    <row r="106" spans="1:34" x14ac:dyDescent="0.15">
      <c r="A106" s="5" t="str">
        <f>記入用!A106</f>
        <v>創作のテクネ</v>
      </c>
      <c r="B106" t="str">
        <f>記入用!B106</f>
        <v>澄香</v>
      </c>
      <c r="C106" t="s">
        <v>2516</v>
      </c>
      <c r="D106" t="s">
        <v>2517</v>
      </c>
      <c r="E106">
        <v>50000</v>
      </c>
      <c r="F106">
        <v>1.2</v>
      </c>
      <c r="R106">
        <v>500</v>
      </c>
      <c r="S106" t="s">
        <v>2518</v>
      </c>
      <c r="U106" t="s">
        <v>2519</v>
      </c>
      <c r="V106" t="s">
        <v>2520</v>
      </c>
      <c r="W106" t="s">
        <v>2521</v>
      </c>
      <c r="X106">
        <v>100</v>
      </c>
      <c r="Y106">
        <v>1</v>
      </c>
    </row>
    <row r="107" spans="1:34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6876</v>
      </c>
      <c r="D107" t="s">
        <v>6877</v>
      </c>
      <c r="E107">
        <v>1000</v>
      </c>
      <c r="F107" s="9">
        <v>0</v>
      </c>
      <c r="Q107" t="s">
        <v>1362</v>
      </c>
      <c r="R107">
        <v>500</v>
      </c>
      <c r="S107" t="s">
        <v>824</v>
      </c>
      <c r="T107" t="s">
        <v>5771</v>
      </c>
      <c r="U107" t="s">
        <v>5670</v>
      </c>
      <c r="V107" t="s">
        <v>5671</v>
      </c>
      <c r="Z107" t="s">
        <v>14671</v>
      </c>
      <c r="AA107" t="s">
        <v>940</v>
      </c>
      <c r="AB107" t="s">
        <v>6878</v>
      </c>
      <c r="AC107" t="s">
        <v>6879</v>
      </c>
    </row>
    <row r="108" spans="1:34" x14ac:dyDescent="0.15">
      <c r="A108" s="12" t="str">
        <f>記入用!A108</f>
        <v>霜月のエルシーユ</v>
      </c>
      <c r="B108" t="str">
        <f>記入用!B108</f>
        <v>風切快夢</v>
      </c>
      <c r="C108" t="s">
        <v>6903</v>
      </c>
      <c r="D108" t="s">
        <v>6904</v>
      </c>
      <c r="E108">
        <v>10000</v>
      </c>
      <c r="F108">
        <v>1.6</v>
      </c>
      <c r="Q108" t="s">
        <v>6905</v>
      </c>
      <c r="R108">
        <v>300</v>
      </c>
      <c r="S108" s="12" t="s">
        <v>5897</v>
      </c>
      <c r="U108" t="s">
        <v>6906</v>
      </c>
      <c r="V108" t="s">
        <v>510</v>
      </c>
      <c r="W108" t="s">
        <v>6907</v>
      </c>
    </row>
    <row r="109" spans="1:34" x14ac:dyDescent="0.15">
      <c r="A109" s="5" t="str">
        <f>記入用!A109</f>
        <v>太陽の使いヤタテクト</v>
      </c>
      <c r="B109" t="str">
        <f>記入用!B109</f>
        <v>ハーピーの人</v>
      </c>
      <c r="C109" t="s">
        <v>2551</v>
      </c>
      <c r="D109" t="s">
        <v>2552</v>
      </c>
      <c r="E109">
        <v>50000</v>
      </c>
      <c r="F109">
        <v>1.2</v>
      </c>
      <c r="R109">
        <v>500</v>
      </c>
      <c r="S109" t="s">
        <v>2518</v>
      </c>
      <c r="U109" t="s">
        <v>2553</v>
      </c>
      <c r="V109" t="s">
        <v>2520</v>
      </c>
      <c r="W109" t="s">
        <v>2554</v>
      </c>
      <c r="X109">
        <v>3000</v>
      </c>
      <c r="Y109">
        <v>72</v>
      </c>
    </row>
    <row r="110" spans="1:34" x14ac:dyDescent="0.15">
      <c r="A110" s="5" t="str">
        <f>記入用!A110</f>
        <v>惰眠のウトゥ</v>
      </c>
      <c r="B110" t="str">
        <f>記入用!B110</f>
        <v>アーヴィ</v>
      </c>
      <c r="C110" t="s">
        <v>6935</v>
      </c>
      <c r="D110" t="s">
        <v>6936</v>
      </c>
      <c r="E110">
        <v>5000</v>
      </c>
      <c r="F110">
        <v>0.5</v>
      </c>
      <c r="R110">
        <v>300</v>
      </c>
      <c r="S110" t="s">
        <v>5897</v>
      </c>
      <c r="U110" t="s">
        <v>560</v>
      </c>
      <c r="V110" t="s">
        <v>510</v>
      </c>
      <c r="W110" t="s">
        <v>6937</v>
      </c>
    </row>
    <row r="111" spans="1:34" x14ac:dyDescent="0.15">
      <c r="A111" s="5" t="str">
        <f>記入用!A111</f>
        <v>怠惰のオーブ</v>
      </c>
      <c r="B111" t="str">
        <f>記入用!B111</f>
        <v>あなたの娘</v>
      </c>
      <c r="C111" t="s">
        <v>2588</v>
      </c>
      <c r="D111" t="s">
        <v>2589</v>
      </c>
      <c r="E111">
        <v>55000</v>
      </c>
      <c r="F111" s="9">
        <v>11</v>
      </c>
      <c r="R111">
        <v>0</v>
      </c>
      <c r="S111" t="s">
        <v>2590</v>
      </c>
      <c r="U111" t="s">
        <v>2553</v>
      </c>
      <c r="V111" t="s">
        <v>2520</v>
      </c>
      <c r="W111" t="s">
        <v>2591</v>
      </c>
      <c r="X111">
        <v>100</v>
      </c>
      <c r="Y111">
        <v>2160</v>
      </c>
    </row>
    <row r="112" spans="1:34" x14ac:dyDescent="0.15">
      <c r="A112" s="5" t="str">
        <f>記入用!A112</f>
        <v>茸のツェペシュ</v>
      </c>
      <c r="B112" t="str">
        <f>記入用!B112</f>
        <v>マスティフ</v>
      </c>
      <c r="C112" t="s">
        <v>2618</v>
      </c>
      <c r="D112" t="s">
        <v>2619</v>
      </c>
      <c r="E112">
        <v>50000</v>
      </c>
      <c r="F112">
        <v>1.2</v>
      </c>
      <c r="R112">
        <v>500</v>
      </c>
      <c r="S112" t="s">
        <v>2518</v>
      </c>
      <c r="U112" t="s">
        <v>2553</v>
      </c>
      <c r="V112" t="s">
        <v>2520</v>
      </c>
      <c r="W112" t="s">
        <v>2613</v>
      </c>
      <c r="X112">
        <v>1000</v>
      </c>
      <c r="Y112">
        <v>24</v>
      </c>
    </row>
    <row r="113" spans="1:27" x14ac:dyDescent="0.15">
      <c r="A113" s="5" t="str">
        <f>記入用!A113</f>
        <v>知恵のオモイカネ</v>
      </c>
      <c r="B113" t="str">
        <f>記入用!B113</f>
        <v>urchin</v>
      </c>
      <c r="C113" s="2" t="s">
        <v>4167</v>
      </c>
      <c r="D113" t="s">
        <v>4168</v>
      </c>
      <c r="E113">
        <v>5000</v>
      </c>
      <c r="F113">
        <v>1.5</v>
      </c>
      <c r="G113">
        <v>1</v>
      </c>
      <c r="H113">
        <v>5</v>
      </c>
      <c r="K113">
        <v>0</v>
      </c>
      <c r="L113" t="s">
        <v>4169</v>
      </c>
      <c r="M113" t="s">
        <v>4169</v>
      </c>
      <c r="P113" t="s">
        <v>4170</v>
      </c>
      <c r="Q113" t="s">
        <v>4112</v>
      </c>
      <c r="R113">
        <v>500</v>
      </c>
      <c r="S113" t="s">
        <v>4162</v>
      </c>
      <c r="T113" t="s">
        <v>4171</v>
      </c>
      <c r="U113" t="s">
        <v>508</v>
      </c>
      <c r="V113" t="s">
        <v>510</v>
      </c>
      <c r="W113" t="s">
        <v>4172</v>
      </c>
      <c r="X113" s="2">
        <v>-200</v>
      </c>
      <c r="Y113">
        <v>0</v>
      </c>
      <c r="Z113" s="2" t="s">
        <v>4173</v>
      </c>
      <c r="AA113" s="14" t="s">
        <v>4174</v>
      </c>
    </row>
    <row r="114" spans="1:27" x14ac:dyDescent="0.15">
      <c r="A114" s="12" t="str">
        <f>記入用!A114</f>
        <v>帳の『キーア』</v>
      </c>
      <c r="B114" t="str">
        <f>記入用!B114</f>
        <v>迷子の子猫まっしぐら</v>
      </c>
      <c r="C114" t="s">
        <v>2668</v>
      </c>
      <c r="D114" t="s">
        <v>2669</v>
      </c>
      <c r="E114">
        <v>5000</v>
      </c>
      <c r="F114">
        <v>1.5</v>
      </c>
      <c r="R114">
        <v>500</v>
      </c>
      <c r="S114" s="12" t="s">
        <v>2590</v>
      </c>
      <c r="U114" t="s">
        <v>2519</v>
      </c>
      <c r="V114" t="s">
        <v>2520</v>
      </c>
      <c r="W114" t="s">
        <v>2670</v>
      </c>
      <c r="X114">
        <v>400</v>
      </c>
      <c r="Y114">
        <v>30</v>
      </c>
    </row>
    <row r="115" spans="1:27" x14ac:dyDescent="0.15">
      <c r="A115" s="5" t="str">
        <f>記入用!A115</f>
        <v>調薬のトゥーリエ</v>
      </c>
      <c r="B115" t="str">
        <f>記入用!B115</f>
        <v>うめもずく</v>
      </c>
      <c r="C115" t="s">
        <v>2712</v>
      </c>
      <c r="D115" t="s">
        <v>2713</v>
      </c>
      <c r="E115">
        <v>5000</v>
      </c>
      <c r="F115">
        <v>1.2</v>
      </c>
      <c r="R115">
        <v>500</v>
      </c>
      <c r="S115" s="5" t="s">
        <v>505</v>
      </c>
      <c r="U115" t="s">
        <v>2715</v>
      </c>
      <c r="V115" t="s">
        <v>2520</v>
      </c>
      <c r="W115" t="s">
        <v>2716</v>
      </c>
      <c r="X115">
        <v>25</v>
      </c>
      <c r="Y115">
        <v>168</v>
      </c>
    </row>
    <row r="116" spans="1:27" x14ac:dyDescent="0.15">
      <c r="A116" s="5" t="str">
        <f>記入用!A116</f>
        <v>釣趣のルイン</v>
      </c>
      <c r="B116" t="str">
        <f>記入用!B116</f>
        <v>ソナリ</v>
      </c>
      <c r="C116" t="s">
        <v>2747</v>
      </c>
      <c r="D116" t="s">
        <v>2748</v>
      </c>
      <c r="E116">
        <v>5000</v>
      </c>
      <c r="F116">
        <v>2.2000000000000002</v>
      </c>
      <c r="R116">
        <v>500</v>
      </c>
      <c r="S116" t="s">
        <v>505</v>
      </c>
      <c r="U116" t="s">
        <v>2519</v>
      </c>
      <c r="V116" t="s">
        <v>2520</v>
      </c>
      <c r="W116" t="s">
        <v>2749</v>
      </c>
      <c r="X116">
        <v>180</v>
      </c>
      <c r="Y116">
        <v>6</v>
      </c>
    </row>
    <row r="117" spans="1:27" x14ac:dyDescent="0.15">
      <c r="A117" s="5" t="str">
        <f>記入用!A117</f>
        <v>天雨のミツハ</v>
      </c>
      <c r="B117" t="str">
        <f>記入用!B117</f>
        <v>kinoko-heads</v>
      </c>
      <c r="C117" t="s">
        <v>2792</v>
      </c>
      <c r="D117" t="s">
        <v>2793</v>
      </c>
      <c r="E117">
        <v>50000</v>
      </c>
      <c r="F117">
        <v>1.2</v>
      </c>
      <c r="R117">
        <v>500</v>
      </c>
      <c r="S117" s="5" t="s">
        <v>2518</v>
      </c>
      <c r="U117" t="s">
        <v>2553</v>
      </c>
      <c r="V117" t="s">
        <v>2520</v>
      </c>
      <c r="W117" t="s">
        <v>2521</v>
      </c>
      <c r="X117">
        <v>2000</v>
      </c>
      <c r="Y117">
        <v>1</v>
      </c>
    </row>
    <row r="118" spans="1:27" x14ac:dyDescent="0.15">
      <c r="A118" s="5" t="str">
        <f>記入用!A118</f>
        <v>天候のベルリオーズ</v>
      </c>
      <c r="B118" t="str">
        <f>記入用!B118</f>
        <v>アーヴィ</v>
      </c>
      <c r="C118" t="s">
        <v>6953</v>
      </c>
      <c r="D118" t="s">
        <v>6954</v>
      </c>
      <c r="E118">
        <v>50000</v>
      </c>
      <c r="F118">
        <v>1.2</v>
      </c>
      <c r="R118">
        <v>500</v>
      </c>
      <c r="S118" s="12" t="s">
        <v>505</v>
      </c>
      <c r="U118" t="s">
        <v>560</v>
      </c>
      <c r="V118" t="s">
        <v>510</v>
      </c>
      <c r="W118" t="s">
        <v>6806</v>
      </c>
    </row>
    <row r="119" spans="1:27" x14ac:dyDescent="0.15">
      <c r="A119" s="5" t="str">
        <f>記入用!A119</f>
        <v>唐揚のカラカラ</v>
      </c>
      <c r="B119" t="str">
        <f>記入用!B119</f>
        <v>ポー子</v>
      </c>
      <c r="C119" t="s">
        <v>2811</v>
      </c>
      <c r="D119" t="s">
        <v>2812</v>
      </c>
      <c r="E119">
        <v>5000</v>
      </c>
      <c r="F119" s="9">
        <v>500</v>
      </c>
      <c r="R119">
        <v>100</v>
      </c>
      <c r="S119" s="5" t="s">
        <v>2518</v>
      </c>
      <c r="U119" t="s">
        <v>2519</v>
      </c>
      <c r="V119" t="s">
        <v>2520</v>
      </c>
      <c r="W119" t="s">
        <v>2813</v>
      </c>
    </row>
    <row r="120" spans="1:27" x14ac:dyDescent="0.15">
      <c r="A120" s="5" t="str">
        <f>記入用!A120</f>
        <v>導のチェルキオ</v>
      </c>
      <c r="B120" t="str">
        <f>記入用!B120</f>
        <v>アーヴィ</v>
      </c>
      <c r="C120" t="s">
        <v>8623</v>
      </c>
      <c r="D120" t="s">
        <v>8624</v>
      </c>
      <c r="E120">
        <v>50000</v>
      </c>
      <c r="F120">
        <v>0.4</v>
      </c>
      <c r="Q120" t="s">
        <v>8420</v>
      </c>
      <c r="R120">
        <v>300</v>
      </c>
      <c r="S120" s="5" t="s">
        <v>8419</v>
      </c>
      <c r="U120" t="s">
        <v>560</v>
      </c>
      <c r="V120" t="s">
        <v>8398</v>
      </c>
      <c r="W120" t="s">
        <v>1230</v>
      </c>
      <c r="X120">
        <v>5000</v>
      </c>
      <c r="Y120">
        <v>10</v>
      </c>
    </row>
    <row r="121" spans="1:27" x14ac:dyDescent="0.15">
      <c r="A121" s="5" t="str">
        <f>記入用!A121</f>
        <v>難波の夕子</v>
      </c>
      <c r="B121" t="str">
        <f>記入用!B121</f>
        <v>ななくさ</v>
      </c>
      <c r="C121" t="s">
        <v>2839</v>
      </c>
      <c r="D121" t="s">
        <v>2840</v>
      </c>
      <c r="E121">
        <v>5000</v>
      </c>
      <c r="F121">
        <v>8.1999999999999993</v>
      </c>
      <c r="R121">
        <v>500</v>
      </c>
      <c r="S121" t="s">
        <v>2518</v>
      </c>
      <c r="U121" t="s">
        <v>2519</v>
      </c>
      <c r="V121" t="s">
        <v>2520</v>
      </c>
      <c r="W121" t="s">
        <v>2813</v>
      </c>
    </row>
    <row r="122" spans="1:27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t="s">
        <v>2874</v>
      </c>
      <c r="D122" t="s">
        <v>2875</v>
      </c>
      <c r="E122">
        <v>50000</v>
      </c>
      <c r="F122">
        <v>1.2</v>
      </c>
      <c r="R122">
        <v>500</v>
      </c>
      <c r="S122" t="s">
        <v>2518</v>
      </c>
      <c r="U122" t="s">
        <v>2553</v>
      </c>
      <c r="V122" t="s">
        <v>2520</v>
      </c>
      <c r="W122" t="s">
        <v>2790</v>
      </c>
      <c r="X122">
        <v>200</v>
      </c>
      <c r="Y122">
        <v>24</v>
      </c>
    </row>
    <row r="123" spans="1:27" x14ac:dyDescent="0.15">
      <c r="A123" s="5" t="str">
        <f>記入用!A123</f>
        <v>濃霧のサギリ</v>
      </c>
      <c r="B123" t="str">
        <f>記入用!B123</f>
        <v>むじゅん</v>
      </c>
      <c r="C123" t="s">
        <v>2897</v>
      </c>
      <c r="D123" t="s">
        <v>2898</v>
      </c>
      <c r="E123">
        <v>8000</v>
      </c>
      <c r="F123">
        <v>1.2</v>
      </c>
      <c r="R123">
        <v>500</v>
      </c>
      <c r="S123" t="s">
        <v>2518</v>
      </c>
      <c r="U123" t="s">
        <v>2553</v>
      </c>
      <c r="V123" t="s">
        <v>2520</v>
      </c>
      <c r="W123" t="s">
        <v>2899</v>
      </c>
      <c r="X123">
        <v>600</v>
      </c>
      <c r="Y123">
        <v>8</v>
      </c>
    </row>
    <row r="124" spans="1:27" x14ac:dyDescent="0.15">
      <c r="A124" s="5" t="str">
        <f>記入用!A124</f>
        <v>破滅のルスト</v>
      </c>
      <c r="B124" t="str">
        <f>記入用!B124</f>
        <v>赤錆</v>
      </c>
      <c r="C124" t="s">
        <v>2937</v>
      </c>
      <c r="D124" t="s">
        <v>1730</v>
      </c>
      <c r="E124">
        <v>20000</v>
      </c>
      <c r="F124">
        <v>0.5</v>
      </c>
      <c r="R124">
        <v>500</v>
      </c>
      <c r="S124" t="s">
        <v>2518</v>
      </c>
      <c r="U124" t="s">
        <v>2519</v>
      </c>
      <c r="V124" t="s">
        <v>2520</v>
      </c>
      <c r="W124" t="s">
        <v>2938</v>
      </c>
      <c r="X124">
        <v>10</v>
      </c>
      <c r="Y124">
        <v>0</v>
      </c>
    </row>
    <row r="125" spans="1:27" x14ac:dyDescent="0.15">
      <c r="A125" s="5" t="str">
        <f>記入用!A125</f>
        <v>爆轟のパイロ(oo版)</v>
      </c>
      <c r="B125" t="str">
        <f>記入用!B125</f>
        <v>むじゅん</v>
      </c>
      <c r="C125" t="s">
        <v>2967</v>
      </c>
      <c r="D125" t="s">
        <v>2968</v>
      </c>
      <c r="E125">
        <v>15000</v>
      </c>
      <c r="F125">
        <v>1.2</v>
      </c>
      <c r="R125">
        <v>500</v>
      </c>
      <c r="S125" t="s">
        <v>2518</v>
      </c>
      <c r="U125" t="s">
        <v>2553</v>
      </c>
      <c r="V125" t="s">
        <v>2520</v>
      </c>
      <c r="W125" t="s">
        <v>2961</v>
      </c>
      <c r="X125">
        <v>1000</v>
      </c>
      <c r="Y125">
        <v>24</v>
      </c>
    </row>
    <row r="126" spans="1:27" x14ac:dyDescent="0.15">
      <c r="A126" s="5" t="str">
        <f>記入用!A126</f>
        <v>爆轟のパイロ(MMA版)</v>
      </c>
      <c r="B126" t="str">
        <f>記入用!B126</f>
        <v>むじゅん</v>
      </c>
      <c r="C126" t="s">
        <v>2967</v>
      </c>
      <c r="D126" t="s">
        <v>2968</v>
      </c>
      <c r="E126">
        <v>15000</v>
      </c>
      <c r="F126">
        <v>1.2</v>
      </c>
      <c r="R126">
        <v>500</v>
      </c>
      <c r="S126" t="s">
        <v>2518</v>
      </c>
      <c r="U126" t="s">
        <v>2553</v>
      </c>
      <c r="V126" t="s">
        <v>2520</v>
      </c>
      <c r="W126" t="s">
        <v>2961</v>
      </c>
      <c r="X126">
        <v>1000</v>
      </c>
      <c r="Y126">
        <v>24</v>
      </c>
    </row>
    <row r="127" spans="1:27" x14ac:dyDescent="0.15">
      <c r="A127" s="5" t="str">
        <f>記入用!A127</f>
        <v>八双跳びのヨシツネ</v>
      </c>
      <c r="B127" t="str">
        <f>記入用!B127</f>
        <v>urchin</v>
      </c>
      <c r="C127" s="2" t="s">
        <v>2995</v>
      </c>
      <c r="D127" t="s">
        <v>2996</v>
      </c>
      <c r="E127">
        <v>20000</v>
      </c>
      <c r="F127" s="9">
        <v>1</v>
      </c>
      <c r="R127">
        <v>500</v>
      </c>
      <c r="S127" t="s">
        <v>2518</v>
      </c>
      <c r="U127" t="s">
        <v>2519</v>
      </c>
      <c r="V127" t="s">
        <v>2520</v>
      </c>
      <c r="W127" t="s">
        <v>2997</v>
      </c>
      <c r="X127">
        <v>500</v>
      </c>
      <c r="Y127">
        <v>12</v>
      </c>
    </row>
    <row r="128" spans="1:27" x14ac:dyDescent="0.15">
      <c r="A128" s="5" t="str">
        <f>記入用!A128</f>
        <v>半人半鬼のナギハ</v>
      </c>
      <c r="B128" t="str">
        <f>記入用!B128</f>
        <v>すねいく</v>
      </c>
      <c r="C128" t="s">
        <v>3050</v>
      </c>
      <c r="D128" t="s">
        <v>3051</v>
      </c>
      <c r="E128">
        <v>50000</v>
      </c>
      <c r="F128">
        <v>1.2</v>
      </c>
      <c r="R128">
        <v>500</v>
      </c>
      <c r="S128" t="s">
        <v>2518</v>
      </c>
      <c r="U128" t="s">
        <v>2519</v>
      </c>
      <c r="V128" t="s">
        <v>2520</v>
      </c>
      <c r="W128" t="s">
        <v>2670</v>
      </c>
      <c r="X128">
        <v>100</v>
      </c>
      <c r="Y128">
        <v>4320</v>
      </c>
    </row>
    <row r="129" spans="1:28" x14ac:dyDescent="0.15">
      <c r="A129" s="5" t="str">
        <f>記入用!A129</f>
        <v>氷のニフル</v>
      </c>
      <c r="B129" t="str">
        <f>記入用!B129</f>
        <v>らてぃ</v>
      </c>
      <c r="C129" t="s">
        <v>6971</v>
      </c>
      <c r="D129" t="s">
        <v>5852</v>
      </c>
      <c r="E129">
        <v>50000</v>
      </c>
      <c r="F129">
        <v>1.2</v>
      </c>
      <c r="R129">
        <v>500</v>
      </c>
      <c r="S129" t="s">
        <v>505</v>
      </c>
      <c r="U129" t="s">
        <v>560</v>
      </c>
      <c r="V129" t="s">
        <v>510</v>
      </c>
      <c r="W129" t="s">
        <v>6245</v>
      </c>
      <c r="X129">
        <v>1000</v>
      </c>
      <c r="Y129">
        <v>24</v>
      </c>
    </row>
    <row r="130" spans="1:28" x14ac:dyDescent="0.15">
      <c r="A130" s="5" t="str">
        <f>記入用!A130</f>
        <v>貧窮のキュウキ(oo版)</v>
      </c>
      <c r="B130" t="str">
        <f>記入用!B130</f>
        <v>むじゅん</v>
      </c>
      <c r="C130" t="s">
        <v>3121</v>
      </c>
      <c r="D130" t="s">
        <v>3122</v>
      </c>
      <c r="E130">
        <v>200</v>
      </c>
      <c r="F130">
        <v>1.2</v>
      </c>
      <c r="R130">
        <v>500</v>
      </c>
      <c r="S130" t="s">
        <v>2518</v>
      </c>
      <c r="U130" t="s">
        <v>2553</v>
      </c>
      <c r="V130" t="s">
        <v>2520</v>
      </c>
      <c r="W130" t="s">
        <v>2826</v>
      </c>
      <c r="X130">
        <v>500</v>
      </c>
      <c r="Y130">
        <v>24</v>
      </c>
    </row>
    <row r="131" spans="1:28" x14ac:dyDescent="0.15">
      <c r="A131" s="5" t="str">
        <f>記入用!A131</f>
        <v>貧窮のキュウキ(MMA版)</v>
      </c>
      <c r="B131" t="str">
        <f>記入用!B131</f>
        <v>むじゅん</v>
      </c>
      <c r="C131" t="s">
        <v>3121</v>
      </c>
      <c r="D131" t="s">
        <v>3122</v>
      </c>
      <c r="E131">
        <v>200</v>
      </c>
      <c r="F131">
        <v>1.2</v>
      </c>
      <c r="R131">
        <v>500</v>
      </c>
      <c r="S131" t="s">
        <v>2518</v>
      </c>
      <c r="U131" t="s">
        <v>2553</v>
      </c>
      <c r="V131" t="s">
        <v>2520</v>
      </c>
      <c r="W131" t="s">
        <v>2826</v>
      </c>
      <c r="X131">
        <v>500</v>
      </c>
      <c r="Y131">
        <v>24</v>
      </c>
    </row>
    <row r="132" spans="1:28" x14ac:dyDescent="0.15">
      <c r="A132" s="5" t="str">
        <f>記入用!A132</f>
        <v>不死のグリム</v>
      </c>
      <c r="B132" t="str">
        <f>記入用!B132</f>
        <v>むじゅん</v>
      </c>
      <c r="C132" t="s">
        <v>3156</v>
      </c>
      <c r="D132" t="s">
        <v>3157</v>
      </c>
      <c r="E132">
        <v>50000</v>
      </c>
      <c r="F132">
        <v>1.2</v>
      </c>
      <c r="R132">
        <v>500</v>
      </c>
      <c r="S132" t="s">
        <v>2518</v>
      </c>
      <c r="U132" t="s">
        <v>508</v>
      </c>
      <c r="V132" t="s">
        <v>2520</v>
      </c>
      <c r="W132" t="s">
        <v>2501</v>
      </c>
      <c r="X132">
        <v>300</v>
      </c>
      <c r="Y132">
        <v>24</v>
      </c>
    </row>
    <row r="133" spans="1:28" x14ac:dyDescent="0.15">
      <c r="A133" s="5" t="str">
        <f>記入用!A133</f>
        <v>普遍のノイトラール</v>
      </c>
      <c r="B133" t="str">
        <f>記入用!B133</f>
        <v>乞食の悲惨</v>
      </c>
      <c r="C133" t="s">
        <v>6987</v>
      </c>
      <c r="D133" t="s">
        <v>6988</v>
      </c>
      <c r="E133">
        <v>5000</v>
      </c>
      <c r="F133">
        <v>1.2</v>
      </c>
      <c r="R133">
        <v>500</v>
      </c>
      <c r="S133" t="s">
        <v>505</v>
      </c>
      <c r="U133" t="s">
        <v>508</v>
      </c>
      <c r="V133" t="s">
        <v>510</v>
      </c>
      <c r="W133" t="s">
        <v>5786</v>
      </c>
      <c r="X133">
        <v>5000</v>
      </c>
      <c r="Y133">
        <v>6</v>
      </c>
    </row>
    <row r="134" spans="1:28" x14ac:dyDescent="0.15">
      <c r="A134" s="5" t="str">
        <f>記入用!A134</f>
        <v>腐蝕のクルク</v>
      </c>
      <c r="B134" t="str">
        <f>記入用!B134</f>
        <v>とこなめ風鈴</v>
      </c>
      <c r="C134" t="s">
        <v>3185</v>
      </c>
      <c r="D134" t="s">
        <v>3186</v>
      </c>
      <c r="E134">
        <v>20000</v>
      </c>
      <c r="F134" s="9">
        <v>1</v>
      </c>
      <c r="R134">
        <v>500</v>
      </c>
      <c r="S134" t="s">
        <v>2518</v>
      </c>
      <c r="U134" t="s">
        <v>2519</v>
      </c>
      <c r="V134" t="s">
        <v>2520</v>
      </c>
      <c r="W134" t="s">
        <v>2790</v>
      </c>
      <c r="X134">
        <v>100</v>
      </c>
      <c r="Y134">
        <v>24</v>
      </c>
    </row>
    <row r="135" spans="1:28" x14ac:dyDescent="0.15">
      <c r="A135" s="5" t="str">
        <f>記入用!A135</f>
        <v>風水のフーギ(oo版)</v>
      </c>
      <c r="B135" t="str">
        <f>記入用!B135</f>
        <v>むじゅん</v>
      </c>
      <c r="C135" t="s">
        <v>3214</v>
      </c>
      <c r="D135" t="s">
        <v>3213</v>
      </c>
      <c r="E135">
        <v>5000</v>
      </c>
      <c r="F135">
        <v>1.2</v>
      </c>
      <c r="R135">
        <v>500</v>
      </c>
      <c r="S135" t="s">
        <v>2518</v>
      </c>
      <c r="U135" t="s">
        <v>2553</v>
      </c>
      <c r="V135" t="s">
        <v>2520</v>
      </c>
      <c r="W135" t="s">
        <v>3215</v>
      </c>
      <c r="X135">
        <v>100</v>
      </c>
      <c r="Y135">
        <v>720</v>
      </c>
    </row>
    <row r="136" spans="1:28" x14ac:dyDescent="0.15">
      <c r="A136" s="5" t="str">
        <f>記入用!A136</f>
        <v>風水のフーギ(MMA版)</v>
      </c>
      <c r="B136" t="str">
        <f>記入用!B136</f>
        <v>むじゅん</v>
      </c>
      <c r="C136" t="s">
        <v>3214</v>
      </c>
      <c r="D136" t="s">
        <v>3213</v>
      </c>
      <c r="E136">
        <v>5000</v>
      </c>
      <c r="F136">
        <v>1.2</v>
      </c>
      <c r="R136">
        <v>500</v>
      </c>
      <c r="S136" t="s">
        <v>2518</v>
      </c>
      <c r="U136" t="s">
        <v>2553</v>
      </c>
      <c r="V136" t="s">
        <v>2520</v>
      </c>
      <c r="W136" t="s">
        <v>3215</v>
      </c>
      <c r="X136">
        <v>100</v>
      </c>
      <c r="Y136">
        <v>720</v>
      </c>
    </row>
    <row r="137" spans="1:28" x14ac:dyDescent="0.15">
      <c r="A137" s="5" t="str">
        <f>記入用!A137</f>
        <v>福のビシャウ</v>
      </c>
      <c r="B137" t="str">
        <f>記入用!B137</f>
        <v>-Luna</v>
      </c>
      <c r="C137" t="s">
        <v>3243</v>
      </c>
      <c r="D137" t="s">
        <v>3244</v>
      </c>
      <c r="E137">
        <v>5000</v>
      </c>
      <c r="F137">
        <v>0.1</v>
      </c>
      <c r="Q137" t="s">
        <v>3245</v>
      </c>
      <c r="R137">
        <v>500</v>
      </c>
      <c r="S137" t="s">
        <v>2518</v>
      </c>
      <c r="U137" t="s">
        <v>2519</v>
      </c>
      <c r="V137" t="s">
        <v>2520</v>
      </c>
      <c r="W137" t="s">
        <v>6739</v>
      </c>
      <c r="X137">
        <v>100</v>
      </c>
      <c r="Y137">
        <v>0</v>
      </c>
    </row>
    <row r="138" spans="1:28" x14ac:dyDescent="0.15">
      <c r="A138" s="5" t="str">
        <f>記入用!A138</f>
        <v>糞のシットー</v>
      </c>
      <c r="B138" t="str">
        <f>記入用!B138</f>
        <v>マグロ</v>
      </c>
      <c r="C138" t="s">
        <v>3260</v>
      </c>
      <c r="D138" t="s">
        <v>3261</v>
      </c>
      <c r="E138">
        <v>5000</v>
      </c>
      <c r="F138" s="9">
        <v>1</v>
      </c>
      <c r="R138">
        <v>500</v>
      </c>
      <c r="S138" t="s">
        <v>2518</v>
      </c>
      <c r="U138" t="s">
        <v>2519</v>
      </c>
      <c r="V138" t="s">
        <v>2520</v>
      </c>
      <c r="W138" t="s">
        <v>3262</v>
      </c>
      <c r="X138">
        <v>50000</v>
      </c>
      <c r="Y138">
        <v>168</v>
      </c>
    </row>
    <row r="139" spans="1:28" x14ac:dyDescent="0.15">
      <c r="A139" s="5" t="str">
        <f>記入用!A139</f>
        <v>平穏のトランキーロ</v>
      </c>
      <c r="B139" t="str">
        <f>記入用!B139</f>
        <v>もち</v>
      </c>
      <c r="C139" t="s">
        <v>3288</v>
      </c>
      <c r="D139" t="s">
        <v>3289</v>
      </c>
      <c r="E139">
        <v>50000</v>
      </c>
      <c r="F139">
        <v>1.2</v>
      </c>
      <c r="R139">
        <v>500</v>
      </c>
      <c r="S139" t="s">
        <v>505</v>
      </c>
      <c r="U139" t="s">
        <v>560</v>
      </c>
      <c r="V139" t="s">
        <v>510</v>
      </c>
      <c r="W139" t="s">
        <v>3290</v>
      </c>
      <c r="X139">
        <v>300</v>
      </c>
      <c r="Y139">
        <v>8</v>
      </c>
    </row>
    <row r="140" spans="1:28" x14ac:dyDescent="0.15">
      <c r="A140" s="5" t="str">
        <f>記入用!A140</f>
        <v>晦冥のエスケレート</v>
      </c>
      <c r="B140" t="str">
        <f>記入用!B140</f>
        <v>もち</v>
      </c>
      <c r="C140" t="s">
        <v>3324</v>
      </c>
      <c r="D140" t="s">
        <v>3325</v>
      </c>
      <c r="E140">
        <v>50000</v>
      </c>
      <c r="F140">
        <v>1.2</v>
      </c>
      <c r="R140">
        <v>500</v>
      </c>
      <c r="S140" t="s">
        <v>505</v>
      </c>
      <c r="U140" t="s">
        <v>560</v>
      </c>
      <c r="V140" t="s">
        <v>510</v>
      </c>
      <c r="W140" t="s">
        <v>3326</v>
      </c>
      <c r="X140">
        <v>500</v>
      </c>
      <c r="Y140">
        <v>24</v>
      </c>
    </row>
    <row r="141" spans="1:28" x14ac:dyDescent="0.15">
      <c r="A141" s="5" t="str">
        <f>記入用!A141</f>
        <v>墓守のラビナ</v>
      </c>
      <c r="B141" t="str">
        <f>記入用!B141</f>
        <v>ソナリ</v>
      </c>
      <c r="C141" t="s">
        <v>3899</v>
      </c>
      <c r="D141" t="s">
        <v>3900</v>
      </c>
      <c r="E141">
        <v>444</v>
      </c>
      <c r="F141">
        <v>0.2</v>
      </c>
      <c r="R141">
        <v>500</v>
      </c>
      <c r="S141" s="5" t="s">
        <v>3676</v>
      </c>
      <c r="U141" t="s">
        <v>508</v>
      </c>
      <c r="V141" t="s">
        <v>510</v>
      </c>
      <c r="W141" t="s">
        <v>3310</v>
      </c>
      <c r="X141">
        <v>666</v>
      </c>
      <c r="Y141">
        <v>4</v>
      </c>
    </row>
    <row r="142" spans="1:28" x14ac:dyDescent="0.15">
      <c r="A142" s="5" t="str">
        <f>記入用!A142</f>
        <v>豊穣と見識のカガシ</v>
      </c>
      <c r="B142" t="str">
        <f>記入用!B142</f>
        <v>快楽を求めし恐怖腐男子</v>
      </c>
      <c r="C142" t="s">
        <v>3357</v>
      </c>
      <c r="D142" t="s">
        <v>3358</v>
      </c>
      <c r="E142">
        <v>50000</v>
      </c>
      <c r="F142">
        <v>1.8</v>
      </c>
      <c r="N142">
        <v>15</v>
      </c>
      <c r="O142">
        <v>5</v>
      </c>
      <c r="Q142" t="s">
        <v>3359</v>
      </c>
      <c r="R142">
        <v>500</v>
      </c>
      <c r="S142" t="s">
        <v>3360</v>
      </c>
      <c r="T142" t="s">
        <v>3361</v>
      </c>
      <c r="U142" t="s">
        <v>3304</v>
      </c>
      <c r="V142" t="s">
        <v>3362</v>
      </c>
      <c r="Z142" t="s">
        <v>3363</v>
      </c>
      <c r="AA142" t="s">
        <v>3364</v>
      </c>
      <c r="AB142" t="s">
        <v>3365</v>
      </c>
    </row>
    <row r="143" spans="1:28" x14ac:dyDescent="0.15">
      <c r="A143" s="5" t="str">
        <f>記入用!A143</f>
        <v>豊穣のリリン</v>
      </c>
      <c r="B143" t="str">
        <f>記入用!B143</f>
        <v>アーヴィ</v>
      </c>
      <c r="C143" t="s">
        <v>7007</v>
      </c>
      <c r="D143" t="s">
        <v>7008</v>
      </c>
      <c r="E143">
        <v>50000</v>
      </c>
      <c r="F143">
        <v>0.5</v>
      </c>
      <c r="Q143" t="s">
        <v>7009</v>
      </c>
      <c r="R143">
        <v>300</v>
      </c>
      <c r="S143" t="s">
        <v>505</v>
      </c>
      <c r="U143" t="s">
        <v>560</v>
      </c>
      <c r="V143" t="s">
        <v>510</v>
      </c>
      <c r="W143" t="s">
        <v>7010</v>
      </c>
    </row>
    <row r="144" spans="1:28" x14ac:dyDescent="0.15">
      <c r="A144" s="5" t="str">
        <f>記入用!A144</f>
        <v>飽食のワムカ</v>
      </c>
      <c r="B144" t="str">
        <f>記入用!B144</f>
        <v>あなたの娘</v>
      </c>
      <c r="C144" t="s">
        <v>3403</v>
      </c>
      <c r="D144" t="s">
        <v>3404</v>
      </c>
      <c r="E144">
        <v>7500</v>
      </c>
      <c r="F144">
        <v>2.4</v>
      </c>
      <c r="R144">
        <v>0</v>
      </c>
      <c r="S144" t="s">
        <v>3405</v>
      </c>
      <c r="U144" t="s">
        <v>3406</v>
      </c>
      <c r="V144" t="s">
        <v>3407</v>
      </c>
      <c r="W144" t="s">
        <v>3408</v>
      </c>
      <c r="X144">
        <v>0</v>
      </c>
      <c r="Y144">
        <v>0</v>
      </c>
    </row>
    <row r="145" spans="1:34" x14ac:dyDescent="0.15">
      <c r="A145" s="12" t="str">
        <f>記入用!A145</f>
        <v>魔と戦のエヴォルデ</v>
      </c>
      <c r="B145" t="str">
        <f>記入用!B145</f>
        <v>hisame</v>
      </c>
      <c r="C145" s="2" t="s">
        <v>3440</v>
      </c>
      <c r="D145" t="s">
        <v>3441</v>
      </c>
      <c r="E145">
        <v>150000</v>
      </c>
      <c r="F145">
        <v>1.5</v>
      </c>
      <c r="I145">
        <v>10</v>
      </c>
      <c r="J145">
        <v>35</v>
      </c>
      <c r="N145">
        <v>25</v>
      </c>
      <c r="O145">
        <v>25</v>
      </c>
      <c r="Q145" t="s">
        <v>3411</v>
      </c>
      <c r="R145">
        <v>500</v>
      </c>
      <c r="S145" t="s">
        <v>3442</v>
      </c>
      <c r="T145" s="12" t="s">
        <v>3361</v>
      </c>
      <c r="U145" t="s">
        <v>3304</v>
      </c>
      <c r="V145" t="s">
        <v>3362</v>
      </c>
      <c r="Z145" t="s">
        <v>3443</v>
      </c>
      <c r="AA145" t="s">
        <v>3444</v>
      </c>
      <c r="AB145" t="s">
        <v>3445</v>
      </c>
      <c r="AC145" t="s">
        <v>3446</v>
      </c>
      <c r="AD145" t="s">
        <v>3447</v>
      </c>
      <c r="AE145" t="s">
        <v>3448</v>
      </c>
    </row>
    <row r="146" spans="1:34" x14ac:dyDescent="0.15">
      <c r="A146" s="12" t="str">
        <f>記入用!A146</f>
        <v>魔剣のシャルノーン</v>
      </c>
      <c r="B146" t="str">
        <f>記入用!B146</f>
        <v>なぞあど</v>
      </c>
      <c r="C146" t="s">
        <v>10790</v>
      </c>
      <c r="D146" t="s">
        <v>10791</v>
      </c>
      <c r="E146">
        <v>5000</v>
      </c>
      <c r="F146">
        <v>0.1</v>
      </c>
      <c r="N146" s="5"/>
      <c r="O146" s="5"/>
      <c r="Q146" t="s">
        <v>2146</v>
      </c>
      <c r="R146">
        <v>500</v>
      </c>
      <c r="S146" t="s">
        <v>824</v>
      </c>
      <c r="T146" s="12" t="s">
        <v>591</v>
      </c>
      <c r="U146" t="s">
        <v>3304</v>
      </c>
      <c r="V146" t="s">
        <v>3407</v>
      </c>
      <c r="W146" t="s">
        <v>1271</v>
      </c>
      <c r="X146">
        <v>0</v>
      </c>
      <c r="Y146">
        <v>360</v>
      </c>
      <c r="Z146" t="s">
        <v>10792</v>
      </c>
      <c r="AA146" t="s">
        <v>10793</v>
      </c>
      <c r="AB146" t="s">
        <v>10794</v>
      </c>
    </row>
    <row r="147" spans="1:34" x14ac:dyDescent="0.15">
      <c r="A147" s="5" t="str">
        <f>記入用!A147</f>
        <v>魔術のリット</v>
      </c>
      <c r="B147" t="str">
        <f>記入用!B147</f>
        <v>紫輪</v>
      </c>
      <c r="C147" t="s">
        <v>3490</v>
      </c>
      <c r="D147" t="s">
        <v>3491</v>
      </c>
      <c r="E147">
        <v>50000</v>
      </c>
      <c r="F147">
        <v>1.2</v>
      </c>
      <c r="R147">
        <v>200</v>
      </c>
      <c r="S147" t="s">
        <v>3405</v>
      </c>
      <c r="U147" t="s">
        <v>3304</v>
      </c>
      <c r="V147" t="s">
        <v>3407</v>
      </c>
      <c r="W147" t="s">
        <v>3492</v>
      </c>
      <c r="X147">
        <v>500</v>
      </c>
      <c r="Y147">
        <v>8</v>
      </c>
    </row>
    <row r="148" spans="1:34" x14ac:dyDescent="0.15">
      <c r="A148" s="5" t="str">
        <f>記入用!A148</f>
        <v>魔素のサンプリア</v>
      </c>
      <c r="B148" t="str">
        <f>記入用!B148</f>
        <v>スレのお兄ちゃん</v>
      </c>
      <c r="C148" t="s">
        <v>3513</v>
      </c>
      <c r="D148" t="s">
        <v>3514</v>
      </c>
      <c r="E148">
        <v>2000</v>
      </c>
      <c r="F148" s="9">
        <v>1</v>
      </c>
      <c r="R148">
        <v>500</v>
      </c>
      <c r="S148" t="s">
        <v>3405</v>
      </c>
      <c r="U148" t="s">
        <v>3304</v>
      </c>
      <c r="V148" t="s">
        <v>3407</v>
      </c>
      <c r="W148" t="s">
        <v>3515</v>
      </c>
      <c r="X148">
        <v>100</v>
      </c>
      <c r="Y148">
        <v>168</v>
      </c>
    </row>
    <row r="149" spans="1:34" x14ac:dyDescent="0.15">
      <c r="A149" s="5" t="str">
        <f>記入用!A149</f>
        <v>魔道具のメリリース</v>
      </c>
      <c r="B149" t="str">
        <f>記入用!B149</f>
        <v>相良</v>
      </c>
      <c r="C149" t="s">
        <v>5504</v>
      </c>
      <c r="D149" t="s">
        <v>5505</v>
      </c>
      <c r="E149">
        <v>5000</v>
      </c>
      <c r="F149">
        <v>1.5</v>
      </c>
      <c r="Q149" t="s">
        <v>4926</v>
      </c>
      <c r="R149">
        <v>500</v>
      </c>
      <c r="S149" t="s">
        <v>4744</v>
      </c>
      <c r="U149" t="s">
        <v>508</v>
      </c>
      <c r="V149" t="s">
        <v>510</v>
      </c>
      <c r="W149" t="s">
        <v>5188</v>
      </c>
      <c r="X149">
        <v>200</v>
      </c>
      <c r="Y149">
        <v>72</v>
      </c>
    </row>
    <row r="150" spans="1:34" x14ac:dyDescent="0.15">
      <c r="A150" s="5" t="str">
        <f>記入用!A150</f>
        <v>魔法戦士のルーン</v>
      </c>
      <c r="B150" t="str">
        <f>記入用!B150</f>
        <v>ハツメ</v>
      </c>
      <c r="C150" t="s">
        <v>7045</v>
      </c>
      <c r="D150" t="s">
        <v>7046</v>
      </c>
      <c r="E150">
        <v>50000</v>
      </c>
      <c r="F150">
        <v>1.2</v>
      </c>
      <c r="R150">
        <v>500</v>
      </c>
      <c r="S150" t="s">
        <v>505</v>
      </c>
      <c r="U150" t="s">
        <v>508</v>
      </c>
      <c r="V150" t="s">
        <v>510</v>
      </c>
      <c r="W150" t="s">
        <v>6245</v>
      </c>
      <c r="X150">
        <v>3000</v>
      </c>
      <c r="Y150">
        <v>3</v>
      </c>
    </row>
    <row r="151" spans="1:34" x14ac:dyDescent="0.15">
      <c r="A151" s="5" t="str">
        <f>記入用!A151</f>
        <v>妹の『シスカナ』</v>
      </c>
      <c r="B151" t="str">
        <f>記入用!B151</f>
        <v>迷子の子猫まっしぐら</v>
      </c>
      <c r="C151" s="2" t="s">
        <v>3532</v>
      </c>
      <c r="D151" t="s">
        <v>3533</v>
      </c>
      <c r="E151">
        <v>5000</v>
      </c>
      <c r="F151">
        <v>1.5</v>
      </c>
      <c r="G151">
        <v>1</v>
      </c>
      <c r="H151">
        <v>45</v>
      </c>
      <c r="I151">
        <v>10</v>
      </c>
      <c r="J151">
        <v>5</v>
      </c>
      <c r="K151">
        <v>10</v>
      </c>
      <c r="L151" t="s">
        <v>3534</v>
      </c>
      <c r="M151" t="s">
        <v>3534</v>
      </c>
      <c r="N151">
        <v>5</v>
      </c>
      <c r="Q151" t="s">
        <v>3535</v>
      </c>
      <c r="R151">
        <v>500</v>
      </c>
      <c r="S151" t="s">
        <v>3453</v>
      </c>
      <c r="T151" t="s">
        <v>3536</v>
      </c>
      <c r="U151" t="s">
        <v>3304</v>
      </c>
      <c r="V151" t="s">
        <v>3407</v>
      </c>
      <c r="W151" t="s">
        <v>3326</v>
      </c>
      <c r="X151">
        <v>1000</v>
      </c>
      <c r="Y151">
        <v>500</v>
      </c>
      <c r="Z151" t="s">
        <v>3537</v>
      </c>
      <c r="AA151" t="s">
        <v>14672</v>
      </c>
      <c r="AB151" t="s">
        <v>3538</v>
      </c>
      <c r="AC151" t="s">
        <v>14673</v>
      </c>
      <c r="AD151" t="s">
        <v>3539</v>
      </c>
      <c r="AE151" t="s">
        <v>3540</v>
      </c>
      <c r="AF151" t="s">
        <v>3541</v>
      </c>
      <c r="AG151" t="s">
        <v>3415</v>
      </c>
      <c r="AH151" t="s">
        <v>3301</v>
      </c>
    </row>
    <row r="152" spans="1:34" x14ac:dyDescent="0.15">
      <c r="A152" s="5" t="str">
        <f>記入用!A152</f>
        <v>眠のアフツァ</v>
      </c>
      <c r="B152" t="str">
        <f>記入用!B152</f>
        <v>お嬢様なでなでの人</v>
      </c>
      <c r="C152" t="s">
        <v>7065</v>
      </c>
      <c r="D152" t="s">
        <v>7066</v>
      </c>
      <c r="E152">
        <v>50000</v>
      </c>
      <c r="F152" s="9">
        <v>5</v>
      </c>
      <c r="N152" s="2">
        <v>-5</v>
      </c>
      <c r="O152" s="3"/>
      <c r="Q152" t="s">
        <v>1706</v>
      </c>
      <c r="R152">
        <v>5000</v>
      </c>
      <c r="S152" t="s">
        <v>3360</v>
      </c>
      <c r="T152" t="s">
        <v>1816</v>
      </c>
      <c r="U152" t="s">
        <v>508</v>
      </c>
      <c r="V152" t="s">
        <v>510</v>
      </c>
      <c r="W152" t="s">
        <v>5656</v>
      </c>
      <c r="X152">
        <v>5000</v>
      </c>
      <c r="Y152">
        <v>12</v>
      </c>
      <c r="Z152" s="2" t="s">
        <v>7067</v>
      </c>
      <c r="AA152" s="2" t="s">
        <v>7068</v>
      </c>
      <c r="AB152" t="s">
        <v>7069</v>
      </c>
      <c r="AC152" t="s">
        <v>7070</v>
      </c>
      <c r="AD152" t="s">
        <v>7071</v>
      </c>
      <c r="AE152" t="s">
        <v>5901</v>
      </c>
      <c r="AF152" s="2" t="s">
        <v>7073</v>
      </c>
      <c r="AG152" t="s">
        <v>7072</v>
      </c>
    </row>
    <row r="153" spans="1:34" x14ac:dyDescent="0.15">
      <c r="A153" s="5" t="str">
        <f>記入用!A153</f>
        <v>夢見のソンジュ</v>
      </c>
      <c r="B153" t="str">
        <f>記入用!B153</f>
        <v>hakuro</v>
      </c>
      <c r="C153" t="s">
        <v>3571</v>
      </c>
      <c r="D153" t="s">
        <v>3572</v>
      </c>
      <c r="E153">
        <v>35000</v>
      </c>
      <c r="F153">
        <v>0.2</v>
      </c>
      <c r="R153">
        <v>500</v>
      </c>
      <c r="S153" t="s">
        <v>3405</v>
      </c>
      <c r="U153" t="s">
        <v>3304</v>
      </c>
      <c r="V153" t="s">
        <v>3407</v>
      </c>
      <c r="W153" t="s">
        <v>3573</v>
      </c>
      <c r="X153">
        <v>300</v>
      </c>
      <c r="Y153">
        <v>8</v>
      </c>
    </row>
    <row r="154" spans="1:34" x14ac:dyDescent="0.15">
      <c r="A154" s="5" t="str">
        <f>記入用!A154</f>
        <v>無のエイス</v>
      </c>
      <c r="B154" t="str">
        <f>記入用!B154</f>
        <v>kw＠</v>
      </c>
      <c r="C154" s="2" t="s">
        <v>3602</v>
      </c>
      <c r="D154" t="s">
        <v>3603</v>
      </c>
      <c r="E154">
        <v>50000</v>
      </c>
      <c r="F154" s="9">
        <v>1</v>
      </c>
      <c r="J154">
        <v>32</v>
      </c>
      <c r="N154">
        <v>24</v>
      </c>
      <c r="O154">
        <v>46</v>
      </c>
      <c r="Q154" t="s">
        <v>3604</v>
      </c>
      <c r="R154">
        <v>500</v>
      </c>
      <c r="S154" t="s">
        <v>3605</v>
      </c>
      <c r="T154" t="s">
        <v>3605</v>
      </c>
      <c r="U154" t="s">
        <v>3304</v>
      </c>
      <c r="V154" t="s">
        <v>3407</v>
      </c>
      <c r="W154" t="s">
        <v>3606</v>
      </c>
      <c r="X154">
        <v>499900</v>
      </c>
      <c r="Y154">
        <v>423360</v>
      </c>
      <c r="Z154" t="s">
        <v>3607</v>
      </c>
      <c r="AA154" t="s">
        <v>3541</v>
      </c>
      <c r="AB154" t="s">
        <v>3608</v>
      </c>
      <c r="AC154" t="s">
        <v>3609</v>
      </c>
      <c r="AD154" t="s">
        <v>3610</v>
      </c>
      <c r="AE154" s="2" t="s">
        <v>3611</v>
      </c>
      <c r="AF154" s="2" t="s">
        <v>3612</v>
      </c>
    </row>
    <row r="155" spans="1:34" x14ac:dyDescent="0.15">
      <c r="A155" s="5" t="str">
        <f>記入用!A155</f>
        <v>溶融のミュシレージ</v>
      </c>
      <c r="B155" t="str">
        <f>記入用!B155</f>
        <v>カヤノ</v>
      </c>
      <c r="C155" t="s">
        <v>5213</v>
      </c>
      <c r="D155" t="s">
        <v>5214</v>
      </c>
      <c r="E155">
        <v>50000</v>
      </c>
      <c r="F155">
        <v>1.2</v>
      </c>
      <c r="R155">
        <v>0</v>
      </c>
      <c r="S155" t="s">
        <v>4744</v>
      </c>
      <c r="U155" t="s">
        <v>508</v>
      </c>
      <c r="V155" t="s">
        <v>4747</v>
      </c>
      <c r="W155" t="s">
        <v>849</v>
      </c>
      <c r="X155">
        <v>900</v>
      </c>
      <c r="Y155">
        <v>48</v>
      </c>
    </row>
    <row r="156" spans="1:34" x14ac:dyDescent="0.15">
      <c r="A156" s="5" t="str">
        <f>記入用!A156</f>
        <v>欲望のイスメア</v>
      </c>
      <c r="B156" t="str">
        <f>記入用!B156</f>
        <v>あなたの娘</v>
      </c>
      <c r="C156" t="s">
        <v>3643</v>
      </c>
      <c r="D156" t="s">
        <v>3644</v>
      </c>
      <c r="E156">
        <v>50000</v>
      </c>
      <c r="F156">
        <v>1.2</v>
      </c>
      <c r="R156">
        <v>0</v>
      </c>
      <c r="S156" t="s">
        <v>3405</v>
      </c>
      <c r="U156" t="s">
        <v>3406</v>
      </c>
      <c r="V156" t="s">
        <v>3407</v>
      </c>
      <c r="W156" t="s">
        <v>3645</v>
      </c>
      <c r="X156">
        <v>100</v>
      </c>
      <c r="Y156">
        <v>12</v>
      </c>
    </row>
    <row r="157" spans="1:34" x14ac:dyDescent="0.15">
      <c r="A157" s="5" t="str">
        <f>記入用!A157</f>
        <v>浴槽のシャネリア</v>
      </c>
      <c r="B157" t="str">
        <f>記入用!B157</f>
        <v>ポー子</v>
      </c>
      <c r="C157" t="s">
        <v>3673</v>
      </c>
      <c r="D157" t="s">
        <v>3674</v>
      </c>
      <c r="E157">
        <v>50000</v>
      </c>
      <c r="F157" s="9">
        <v>30</v>
      </c>
      <c r="Q157" s="5" t="s">
        <v>3675</v>
      </c>
      <c r="R157">
        <v>100</v>
      </c>
      <c r="S157" t="s">
        <v>3676</v>
      </c>
      <c r="U157" t="s">
        <v>3304</v>
      </c>
      <c r="V157" t="s">
        <v>3407</v>
      </c>
      <c r="W157" t="s">
        <v>3677</v>
      </c>
      <c r="X157">
        <v>200</v>
      </c>
      <c r="Y157">
        <v>0</v>
      </c>
    </row>
    <row r="158" spans="1:34" x14ac:dyDescent="0.15">
      <c r="A158" s="5" t="str">
        <f>記入用!A158</f>
        <v>翼のリスペルネ</v>
      </c>
      <c r="B158" t="str">
        <f>記入用!B158</f>
        <v>お嬢様なでなでの人</v>
      </c>
      <c r="C158" t="s">
        <v>8641</v>
      </c>
      <c r="D158" t="s">
        <v>8642</v>
      </c>
      <c r="E158">
        <v>20000</v>
      </c>
      <c r="F158" s="9">
        <v>0</v>
      </c>
      <c r="N158">
        <v>20</v>
      </c>
      <c r="Q158" t="s">
        <v>1362</v>
      </c>
      <c r="R158">
        <v>500</v>
      </c>
      <c r="S158" t="s">
        <v>751</v>
      </c>
      <c r="T158" t="s">
        <v>8643</v>
      </c>
      <c r="U158" t="s">
        <v>508</v>
      </c>
      <c r="V158" t="s">
        <v>8398</v>
      </c>
      <c r="W158" t="s">
        <v>8616</v>
      </c>
      <c r="X158">
        <v>100</v>
      </c>
      <c r="Y158">
        <v>24</v>
      </c>
      <c r="Z158" t="s">
        <v>8644</v>
      </c>
      <c r="AA158" t="s">
        <v>8645</v>
      </c>
      <c r="AB158" t="s">
        <v>8646</v>
      </c>
      <c r="AC158" t="s">
        <v>8647</v>
      </c>
      <c r="AD158" t="s">
        <v>8648</v>
      </c>
      <c r="AE158" t="s">
        <v>8649</v>
      </c>
    </row>
    <row r="159" spans="1:34" x14ac:dyDescent="0.15">
      <c r="A159" s="5" t="str">
        <f>記入用!A159</f>
        <v>略奪のシク</v>
      </c>
      <c r="B159" t="str">
        <f>記入用!B159</f>
        <v>マンモーニ</v>
      </c>
      <c r="C159" t="s">
        <v>3704</v>
      </c>
      <c r="D159" t="s">
        <v>3705</v>
      </c>
      <c r="E159">
        <v>50000</v>
      </c>
      <c r="F159">
        <v>1.2</v>
      </c>
      <c r="R159">
        <v>500</v>
      </c>
      <c r="S159" t="s">
        <v>3405</v>
      </c>
      <c r="U159" t="s">
        <v>3406</v>
      </c>
      <c r="V159" t="s">
        <v>3407</v>
      </c>
      <c r="W159" t="s">
        <v>3706</v>
      </c>
      <c r="X159">
        <v>800</v>
      </c>
      <c r="Y159">
        <v>720</v>
      </c>
    </row>
    <row r="160" spans="1:34" x14ac:dyDescent="0.15">
      <c r="A160" s="5" t="str">
        <f>記入用!A160</f>
        <v>竜田揚のたつたちゃま！</v>
      </c>
      <c r="B160" t="str">
        <f>記入用!B160</f>
        <v>赤錆</v>
      </c>
      <c r="C160" t="s">
        <v>3728</v>
      </c>
      <c r="D160" t="s">
        <v>3729</v>
      </c>
      <c r="E160">
        <v>20000</v>
      </c>
      <c r="F160">
        <v>0.2</v>
      </c>
      <c r="G160">
        <v>2</v>
      </c>
      <c r="H160">
        <v>10</v>
      </c>
      <c r="I160" s="2">
        <v>-20</v>
      </c>
      <c r="J160" s="2">
        <v>-30</v>
      </c>
      <c r="P160" t="s">
        <v>3730</v>
      </c>
      <c r="Q160" t="s">
        <v>3359</v>
      </c>
      <c r="R160">
        <v>100</v>
      </c>
      <c r="S160" t="s">
        <v>3731</v>
      </c>
      <c r="T160" t="s">
        <v>3732</v>
      </c>
      <c r="U160" t="s">
        <v>3304</v>
      </c>
      <c r="V160" t="s">
        <v>3362</v>
      </c>
      <c r="Z160" t="s">
        <v>3733</v>
      </c>
      <c r="AA160" s="2" t="s">
        <v>3734</v>
      </c>
      <c r="AB160" t="s">
        <v>3735</v>
      </c>
    </row>
    <row r="161" spans="1:34" x14ac:dyDescent="0.15">
      <c r="A161" s="5" t="str">
        <f>記入用!A161</f>
        <v>旅人のツェペシュ</v>
      </c>
      <c r="B161" t="str">
        <f>記入用!B161</f>
        <v>マスティフ</v>
      </c>
      <c r="C161" t="s">
        <v>3771</v>
      </c>
      <c r="D161" t="s">
        <v>3772</v>
      </c>
      <c r="E161">
        <v>50000</v>
      </c>
      <c r="F161">
        <v>1.2</v>
      </c>
      <c r="R161">
        <v>500</v>
      </c>
      <c r="S161" t="s">
        <v>3405</v>
      </c>
      <c r="U161" t="s">
        <v>3406</v>
      </c>
      <c r="V161" t="s">
        <v>3407</v>
      </c>
      <c r="W161" t="s">
        <v>3315</v>
      </c>
      <c r="X161">
        <v>500</v>
      </c>
      <c r="Y161">
        <v>24</v>
      </c>
    </row>
    <row r="162" spans="1:34" x14ac:dyDescent="0.15">
      <c r="A162" s="5" t="str">
        <f>記入用!A162</f>
        <v>霊のエイミールユ</v>
      </c>
      <c r="B162" t="str">
        <f>記入用!B162</f>
        <v>紫咲</v>
      </c>
      <c r="C162" t="s">
        <v>7096</v>
      </c>
      <c r="D162" t="s">
        <v>7097</v>
      </c>
      <c r="E162">
        <v>50000</v>
      </c>
      <c r="F162">
        <v>1.2</v>
      </c>
      <c r="R162">
        <v>500</v>
      </c>
      <c r="S162" t="s">
        <v>505</v>
      </c>
      <c r="U162" t="s">
        <v>560</v>
      </c>
      <c r="V162" t="s">
        <v>510</v>
      </c>
      <c r="W162" t="s">
        <v>5892</v>
      </c>
      <c r="X162">
        <v>200</v>
      </c>
      <c r="Y162">
        <v>24</v>
      </c>
    </row>
    <row r="163" spans="1:34" x14ac:dyDescent="0.15">
      <c r="A163" s="5" t="str">
        <f>記入用!A163</f>
        <v>練習の神レンシュー</v>
      </c>
      <c r="B163" t="str">
        <f>記入用!B163</f>
        <v>クタボス</v>
      </c>
      <c r="C163" t="s">
        <v>3827</v>
      </c>
      <c r="D163" t="s">
        <v>3828</v>
      </c>
      <c r="E163">
        <v>5000</v>
      </c>
      <c r="F163">
        <v>0.1</v>
      </c>
      <c r="R163">
        <v>100</v>
      </c>
      <c r="S163" t="s">
        <v>3405</v>
      </c>
      <c r="U163" t="s">
        <v>508</v>
      </c>
      <c r="V163" t="s">
        <v>3407</v>
      </c>
      <c r="W163" t="s">
        <v>3829</v>
      </c>
      <c r="X163">
        <v>100</v>
      </c>
      <c r="Y163">
        <v>1</v>
      </c>
    </row>
    <row r="164" spans="1:34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t="s">
        <v>7115</v>
      </c>
      <c r="D164" t="s">
        <v>7116</v>
      </c>
      <c r="E164">
        <v>10000000</v>
      </c>
      <c r="F164" s="9">
        <v>1</v>
      </c>
      <c r="Q164" t="s">
        <v>7117</v>
      </c>
      <c r="R164" s="12" t="s">
        <v>6805</v>
      </c>
      <c r="S164" s="12" t="s">
        <v>6805</v>
      </c>
      <c r="U164" t="s">
        <v>508</v>
      </c>
      <c r="V164" t="s">
        <v>510</v>
      </c>
      <c r="W164" t="s">
        <v>5863</v>
      </c>
      <c r="X164">
        <v>5000</v>
      </c>
      <c r="Y164" s="12">
        <v>-1500</v>
      </c>
    </row>
    <row r="165" spans="1:34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">
        <v>3852</v>
      </c>
      <c r="D165" t="s">
        <v>3853</v>
      </c>
      <c r="E165">
        <v>50000</v>
      </c>
      <c r="F165">
        <v>1.2</v>
      </c>
      <c r="R165">
        <v>500</v>
      </c>
      <c r="S165" t="s">
        <v>3405</v>
      </c>
      <c r="U165" t="s">
        <v>3406</v>
      </c>
      <c r="V165" t="s">
        <v>3407</v>
      </c>
      <c r="W165" t="s">
        <v>3854</v>
      </c>
      <c r="X165">
        <v>200</v>
      </c>
      <c r="Y165">
        <v>240</v>
      </c>
    </row>
    <row r="166" spans="1:34" x14ac:dyDescent="0.15">
      <c r="A166" s="5" t="s">
        <v>275</v>
      </c>
      <c r="B166" t="str">
        <f>記入用!B166</f>
        <v>らんなん(´・ω・`)</v>
      </c>
      <c r="C166" s="2" t="s">
        <v>6803</v>
      </c>
      <c r="D166" t="s">
        <v>6804</v>
      </c>
      <c r="E166">
        <v>10000</v>
      </c>
      <c r="F166">
        <v>0.8</v>
      </c>
      <c r="G166">
        <v>3</v>
      </c>
      <c r="H166">
        <v>7</v>
      </c>
      <c r="I166">
        <v>5</v>
      </c>
      <c r="J166">
        <v>2</v>
      </c>
      <c r="K166">
        <v>0</v>
      </c>
      <c r="N166">
        <v>12</v>
      </c>
      <c r="O166">
        <v>2</v>
      </c>
      <c r="P166" t="s">
        <v>5855</v>
      </c>
      <c r="Q166" t="s">
        <v>823</v>
      </c>
      <c r="R166">
        <v>500</v>
      </c>
      <c r="S166" t="s">
        <v>5668</v>
      </c>
      <c r="T166" t="s">
        <v>5857</v>
      </c>
      <c r="U166" t="s">
        <v>508</v>
      </c>
      <c r="V166" t="s">
        <v>510</v>
      </c>
      <c r="W166" t="s">
        <v>6806</v>
      </c>
      <c r="Z166" t="s">
        <v>5967</v>
      </c>
      <c r="AA166" t="s">
        <v>6807</v>
      </c>
      <c r="AB166" t="s">
        <v>6808</v>
      </c>
      <c r="AC166" t="s">
        <v>6809</v>
      </c>
      <c r="AD166" t="s">
        <v>6810</v>
      </c>
      <c r="AE166" t="s">
        <v>6811</v>
      </c>
      <c r="AF166" t="s">
        <v>6812</v>
      </c>
      <c r="AG166" t="s">
        <v>5773</v>
      </c>
      <c r="AH166" t="s">
        <v>6813</v>
      </c>
    </row>
    <row r="167" spans="1:34" x14ac:dyDescent="0.15">
      <c r="A167" s="5" t="str">
        <f>記入用!A167</f>
        <v>蒐集屋のアマリ</v>
      </c>
      <c r="B167" t="str">
        <f>記入用!B167</f>
        <v>雑穀米</v>
      </c>
      <c r="C167" t="s">
        <v>1984</v>
      </c>
      <c r="D167" t="s">
        <v>1985</v>
      </c>
      <c r="E167">
        <v>777777</v>
      </c>
      <c r="F167">
        <v>1.8</v>
      </c>
      <c r="R167">
        <v>500</v>
      </c>
      <c r="S167" t="s">
        <v>1633</v>
      </c>
      <c r="U167" t="s">
        <v>1634</v>
      </c>
      <c r="V167" t="s">
        <v>1635</v>
      </c>
      <c r="W167" t="s">
        <v>1986</v>
      </c>
      <c r="X167">
        <v>200</v>
      </c>
      <c r="Y167">
        <v>0</v>
      </c>
    </row>
    <row r="168" spans="1:34" x14ac:dyDescent="0.15">
      <c r="A168" s="12" t="str">
        <f>記入用!A168</f>
        <v>八本腕のネコノテ</v>
      </c>
      <c r="B168" t="str">
        <f>記入用!B168</f>
        <v>雑穀米</v>
      </c>
      <c r="C168" s="2" t="s">
        <v>3020</v>
      </c>
      <c r="D168" t="s">
        <v>3021</v>
      </c>
      <c r="E168">
        <v>5000</v>
      </c>
      <c r="F168">
        <v>1.5</v>
      </c>
      <c r="Q168" t="s">
        <v>3022</v>
      </c>
      <c r="R168">
        <v>500</v>
      </c>
      <c r="S168" t="s">
        <v>2674</v>
      </c>
      <c r="T168" t="s">
        <v>2674</v>
      </c>
      <c r="U168" s="12" t="s">
        <v>2714</v>
      </c>
      <c r="V168" t="s">
        <v>2520</v>
      </c>
      <c r="W168" t="s">
        <v>3023</v>
      </c>
      <c r="X168">
        <v>300</v>
      </c>
      <c r="Y168">
        <v>72</v>
      </c>
      <c r="Z168" t="s">
        <v>2947</v>
      </c>
      <c r="AA168" t="s">
        <v>2601</v>
      </c>
      <c r="AB168" t="s">
        <v>2677</v>
      </c>
      <c r="AC168" t="s">
        <v>3024</v>
      </c>
      <c r="AD168" t="s">
        <v>3025</v>
      </c>
      <c r="AE168" t="s">
        <v>2820</v>
      </c>
      <c r="AF168" t="s">
        <v>3026</v>
      </c>
    </row>
    <row r="169" spans="1:34" x14ac:dyDescent="0.15">
      <c r="A169" s="5" t="s">
        <v>20553</v>
      </c>
      <c r="B169" t="str">
        <f>記入用!B169</f>
        <v>眠妖精あるな</v>
      </c>
      <c r="C169" t="s">
        <v>6605</v>
      </c>
      <c r="D169" t="s">
        <v>6606</v>
      </c>
      <c r="E169">
        <v>12800</v>
      </c>
      <c r="F169" s="9">
        <v>0.16</v>
      </c>
      <c r="G169">
        <v>4</v>
      </c>
      <c r="H169">
        <v>2</v>
      </c>
      <c r="I169" s="3">
        <v>8</v>
      </c>
      <c r="J169">
        <v>8</v>
      </c>
      <c r="K169">
        <v>80</v>
      </c>
      <c r="L169" t="s">
        <v>20679</v>
      </c>
      <c r="M169" s="1" t="s">
        <v>20680</v>
      </c>
      <c r="P169" t="s">
        <v>7848</v>
      </c>
      <c r="Q169" t="s">
        <v>2043</v>
      </c>
      <c r="R169">
        <v>800</v>
      </c>
      <c r="S169" s="5" t="s">
        <v>2064</v>
      </c>
      <c r="T169" t="s">
        <v>686</v>
      </c>
      <c r="U169" t="s">
        <v>508</v>
      </c>
      <c r="V169" t="s">
        <v>510</v>
      </c>
      <c r="W169" t="s">
        <v>4802</v>
      </c>
      <c r="Z169" s="5" t="s">
        <v>20681</v>
      </c>
      <c r="AA169" t="s">
        <v>20682</v>
      </c>
      <c r="AB169" t="s">
        <v>20683</v>
      </c>
      <c r="AC169" t="s">
        <v>20684</v>
      </c>
    </row>
    <row r="170" spans="1:34" x14ac:dyDescent="0.15">
      <c r="A170" s="5" t="s">
        <v>20554</v>
      </c>
      <c r="B170" t="str">
        <f>記入用!B170</f>
        <v>眠妖精あるな</v>
      </c>
      <c r="C170" s="3" t="s">
        <v>20670</v>
      </c>
      <c r="D170" t="s">
        <v>20671</v>
      </c>
      <c r="E170">
        <v>800</v>
      </c>
      <c r="F170" s="9">
        <v>0.1</v>
      </c>
      <c r="G170">
        <v>2</v>
      </c>
      <c r="H170">
        <v>2</v>
      </c>
      <c r="I170" s="2"/>
      <c r="J170">
        <v>4</v>
      </c>
      <c r="P170" t="s">
        <v>686</v>
      </c>
      <c r="Q170" t="s">
        <v>2043</v>
      </c>
      <c r="R170">
        <v>100</v>
      </c>
      <c r="S170" s="5" t="s">
        <v>1058</v>
      </c>
      <c r="T170" t="s">
        <v>4217</v>
      </c>
      <c r="U170" t="s">
        <v>508</v>
      </c>
      <c r="V170" t="s">
        <v>530</v>
      </c>
      <c r="Z170" s="23" t="s">
        <v>19156</v>
      </c>
      <c r="AA170" s="23" t="s">
        <v>20672</v>
      </c>
    </row>
    <row r="171" spans="1:34" x14ac:dyDescent="0.15">
      <c r="A171" s="5" t="str">
        <f>記入用!A171</f>
        <v>旅路のハスハ</v>
      </c>
      <c r="B171" t="str">
        <f>記入用!B171</f>
        <v>あなたの娘</v>
      </c>
      <c r="C171" t="s">
        <v>3797</v>
      </c>
      <c r="D171" t="s">
        <v>3798</v>
      </c>
      <c r="E171">
        <v>50000</v>
      </c>
      <c r="F171">
        <v>1.2</v>
      </c>
      <c r="R171">
        <v>0</v>
      </c>
      <c r="S171" t="s">
        <v>505</v>
      </c>
      <c r="U171" t="s">
        <v>560</v>
      </c>
      <c r="V171" t="s">
        <v>510</v>
      </c>
      <c r="W171" t="s">
        <v>3799</v>
      </c>
      <c r="X171">
        <v>100</v>
      </c>
      <c r="Y171">
        <v>12</v>
      </c>
    </row>
    <row r="172" spans="1:34" x14ac:dyDescent="0.15">
      <c r="A172" s="5" t="str">
        <f>記入用!A172</f>
        <v>食のロスタ</v>
      </c>
      <c r="B172" t="str">
        <f>記入用!B172</f>
        <v>樹音</v>
      </c>
      <c r="C172" t="s">
        <v>2177</v>
      </c>
      <c r="D172" t="s">
        <v>622</v>
      </c>
      <c r="E172">
        <v>50000</v>
      </c>
      <c r="F172">
        <v>0.1</v>
      </c>
      <c r="R172">
        <v>500</v>
      </c>
      <c r="S172" t="s">
        <v>1633</v>
      </c>
      <c r="U172" t="s">
        <v>1634</v>
      </c>
      <c r="V172" t="s">
        <v>1635</v>
      </c>
      <c r="W172" t="s">
        <v>1731</v>
      </c>
      <c r="X172">
        <v>100</v>
      </c>
      <c r="Y172">
        <v>12</v>
      </c>
    </row>
    <row r="173" spans="1:34" x14ac:dyDescent="0.15">
      <c r="A173" s="5" t="str">
        <f>記入用!A173</f>
        <v>食のロスタ(アルティメット版)</v>
      </c>
      <c r="B173" t="str">
        <f>記入用!B173</f>
        <v>樹音</v>
      </c>
      <c r="C173" t="s">
        <v>2177</v>
      </c>
      <c r="D173" t="s">
        <v>622</v>
      </c>
      <c r="E173">
        <v>50000</v>
      </c>
      <c r="F173">
        <v>0.1</v>
      </c>
      <c r="R173">
        <v>500</v>
      </c>
      <c r="S173" t="s">
        <v>1633</v>
      </c>
      <c r="U173" t="s">
        <v>1634</v>
      </c>
      <c r="V173" t="s">
        <v>1635</v>
      </c>
      <c r="W173" t="s">
        <v>1731</v>
      </c>
      <c r="X173">
        <v>100</v>
      </c>
      <c r="Y173">
        <v>0</v>
      </c>
    </row>
    <row r="174" spans="1:34" x14ac:dyDescent="0.15">
      <c r="A174" s="5" t="str">
        <f>記入用!A174</f>
        <v>闇の福音エヴァンジェリン</v>
      </c>
      <c r="B174" t="str">
        <f>記入用!B174</f>
        <v>不明</v>
      </c>
      <c r="C174" t="s">
        <v>647</v>
      </c>
      <c r="D174" t="s">
        <v>647</v>
      </c>
      <c r="E174">
        <v>35000</v>
      </c>
      <c r="F174">
        <v>0.2</v>
      </c>
      <c r="R174">
        <v>500</v>
      </c>
      <c r="S174" t="s">
        <v>505</v>
      </c>
      <c r="U174" t="s">
        <v>508</v>
      </c>
      <c r="V174" t="s">
        <v>510</v>
      </c>
      <c r="W174" t="s">
        <v>648</v>
      </c>
      <c r="X174">
        <v>300</v>
      </c>
      <c r="Y174">
        <v>8</v>
      </c>
    </row>
    <row r="175" spans="1:34" x14ac:dyDescent="0.15">
      <c r="A175" s="12" t="str">
        <f>記入用!A175</f>
        <v>海のコルベル</v>
      </c>
      <c r="B175" t="str">
        <f>記入用!B175</f>
        <v>黄色髪のエレア</v>
      </c>
      <c r="C175" s="2" t="s">
        <v>821</v>
      </c>
      <c r="D175" t="s">
        <v>822</v>
      </c>
      <c r="E175">
        <v>5000</v>
      </c>
      <c r="F175">
        <v>0.4</v>
      </c>
      <c r="N175">
        <v>8</v>
      </c>
      <c r="O175">
        <v>5</v>
      </c>
      <c r="Q175" t="s">
        <v>823</v>
      </c>
      <c r="R175">
        <v>500</v>
      </c>
      <c r="S175" t="s">
        <v>824</v>
      </c>
      <c r="T175" s="12" t="s">
        <v>591</v>
      </c>
      <c r="U175" s="12" t="s">
        <v>549</v>
      </c>
      <c r="V175" t="s">
        <v>530</v>
      </c>
      <c r="Z175" t="s">
        <v>825</v>
      </c>
      <c r="AA175" t="s">
        <v>826</v>
      </c>
      <c r="AB175" t="s">
        <v>725</v>
      </c>
      <c r="AC175" t="s">
        <v>827</v>
      </c>
      <c r="AD175" t="s">
        <v>828</v>
      </c>
    </row>
    <row r="176" spans="1:34" x14ac:dyDescent="0.15">
      <c r="A176" s="5" t="str">
        <f>記入用!A176</f>
        <v>繰り返しと結果のリロード</v>
      </c>
      <c r="B176" t="str">
        <f>記入用!B176</f>
        <v>孤独死</v>
      </c>
      <c r="C176" t="s">
        <v>1444</v>
      </c>
      <c r="D176" t="s">
        <v>1445</v>
      </c>
      <c r="E176">
        <v>50000</v>
      </c>
      <c r="F176">
        <v>0.1</v>
      </c>
      <c r="R176">
        <v>500</v>
      </c>
      <c r="S176" t="s">
        <v>505</v>
      </c>
      <c r="U176" t="s">
        <v>549</v>
      </c>
      <c r="V176" t="s">
        <v>1264</v>
      </c>
      <c r="W176" t="s">
        <v>1317</v>
      </c>
      <c r="X176">
        <v>2000</v>
      </c>
      <c r="Y176">
        <v>3</v>
      </c>
    </row>
    <row r="177" spans="1:34" x14ac:dyDescent="0.15">
      <c r="A177" s="12" t="str">
        <f>記入用!A177</f>
        <v>天地を癒す少彦名神</v>
      </c>
      <c r="B177" t="str">
        <f>記入用!B177</f>
        <v>白い月</v>
      </c>
      <c r="C177" t="s">
        <v>7260</v>
      </c>
      <c r="D177" t="s">
        <v>7261</v>
      </c>
      <c r="E177">
        <v>80000</v>
      </c>
      <c r="F177">
        <v>0.8</v>
      </c>
      <c r="R177">
        <v>1000</v>
      </c>
      <c r="S177" s="12" t="s">
        <v>5897</v>
      </c>
      <c r="U177" t="s">
        <v>508</v>
      </c>
      <c r="V177" t="s">
        <v>510</v>
      </c>
      <c r="W177" t="s">
        <v>7262</v>
      </c>
    </row>
    <row r="178" spans="1:34" x14ac:dyDescent="0.15">
      <c r="A178" s="5" t="str">
        <f>記入用!A178</f>
        <v>決闘者の不動遊星</v>
      </c>
      <c r="B178" t="str">
        <f>記入用!B178</f>
        <v>不明</v>
      </c>
      <c r="C178" t="s">
        <v>5529</v>
      </c>
      <c r="D178" t="s">
        <v>5530</v>
      </c>
      <c r="E178">
        <v>5000</v>
      </c>
      <c r="F178" s="9">
        <v>0</v>
      </c>
      <c r="Q178" t="s">
        <v>5250</v>
      </c>
      <c r="R178">
        <v>500</v>
      </c>
      <c r="S178" t="s">
        <v>4744</v>
      </c>
      <c r="U178" t="s">
        <v>4746</v>
      </c>
      <c r="V178" t="s">
        <v>4747</v>
      </c>
      <c r="W178" t="s">
        <v>5531</v>
      </c>
      <c r="X178" s="19" t="s">
        <v>5532</v>
      </c>
      <c r="Y178">
        <v>2</v>
      </c>
    </row>
    <row r="179" spans="1:34" x14ac:dyDescent="0.15">
      <c r="A179" s="5" t="str">
        <f>記入用!A179</f>
        <v>誤認のラーレイネ</v>
      </c>
      <c r="B179" t="str">
        <f>記入用!B179</f>
        <v>不明</v>
      </c>
      <c r="C179" t="s">
        <v>5851</v>
      </c>
      <c r="D179" t="s">
        <v>5852</v>
      </c>
      <c r="E179">
        <v>50000</v>
      </c>
      <c r="F179">
        <v>1.2</v>
      </c>
      <c r="R179">
        <v>500</v>
      </c>
      <c r="S179" t="s">
        <v>5660</v>
      </c>
      <c r="U179" t="s">
        <v>5661</v>
      </c>
      <c r="V179" t="s">
        <v>5662</v>
      </c>
      <c r="W179" t="s">
        <v>5705</v>
      </c>
      <c r="X179">
        <v>99999</v>
      </c>
      <c r="Y179">
        <v>72</v>
      </c>
    </row>
    <row r="180" spans="1:34" x14ac:dyDescent="0.15">
      <c r="A180" s="5" t="str">
        <f>記入用!A180</f>
        <v>一角獣のリクレール</v>
      </c>
      <c r="B180" t="str">
        <f>記入用!B180</f>
        <v>不明</v>
      </c>
      <c r="C180" t="s">
        <v>5636</v>
      </c>
      <c r="D180" t="s">
        <v>5636</v>
      </c>
      <c r="E180">
        <v>5000</v>
      </c>
      <c r="F180">
        <v>1.2</v>
      </c>
      <c r="Q180" t="s">
        <v>4983</v>
      </c>
      <c r="R180">
        <v>500</v>
      </c>
      <c r="S180" t="s">
        <v>4744</v>
      </c>
      <c r="U180" t="s">
        <v>4746</v>
      </c>
      <c r="V180" t="s">
        <v>4747</v>
      </c>
      <c r="W180" t="s">
        <v>4814</v>
      </c>
      <c r="X180">
        <v>2000</v>
      </c>
      <c r="Y180">
        <v>96</v>
      </c>
    </row>
    <row r="181" spans="1:34" x14ac:dyDescent="0.15">
      <c r="A181" s="5" t="str">
        <f>記入用!A181</f>
        <v>眠りの神スリーピィ</v>
      </c>
      <c r="B181" t="str">
        <f>記入用!B181</f>
        <v>URW</v>
      </c>
      <c r="C181" t="s">
        <v>8671</v>
      </c>
      <c r="D181" t="s">
        <v>8672</v>
      </c>
      <c r="E181">
        <v>50000</v>
      </c>
      <c r="F181">
        <v>0.8</v>
      </c>
      <c r="R181">
        <v>500</v>
      </c>
      <c r="S181" t="s">
        <v>505</v>
      </c>
      <c r="U181" t="s">
        <v>560</v>
      </c>
      <c r="V181" t="s">
        <v>8398</v>
      </c>
      <c r="W181" t="s">
        <v>8673</v>
      </c>
      <c r="X181">
        <v>100</v>
      </c>
      <c r="Y181">
        <v>0</v>
      </c>
    </row>
    <row r="182" spans="1:34" x14ac:dyDescent="0.15">
      <c r="A182" s="5" t="str">
        <f>記入用!A182</f>
        <v>おうちのダーマヤ</v>
      </c>
      <c r="B182" t="str">
        <f>記入用!B182</f>
        <v>きつねのお兄ちゃん</v>
      </c>
      <c r="C182" t="s">
        <v>5765</v>
      </c>
      <c r="D182" t="s">
        <v>5766</v>
      </c>
      <c r="E182">
        <v>50000</v>
      </c>
      <c r="F182">
        <v>1.2</v>
      </c>
      <c r="R182">
        <v>500</v>
      </c>
      <c r="S182" t="s">
        <v>5660</v>
      </c>
      <c r="U182" t="s">
        <v>5661</v>
      </c>
      <c r="V182" t="s">
        <v>5662</v>
      </c>
      <c r="W182" t="s">
        <v>5767</v>
      </c>
      <c r="X182">
        <v>200</v>
      </c>
      <c r="Y182">
        <v>1</v>
      </c>
    </row>
    <row r="183" spans="1:34" x14ac:dyDescent="0.15">
      <c r="A183" s="5" t="str">
        <f>記入用!A183</f>
        <v>輝けるもの</v>
      </c>
      <c r="B183" t="str">
        <f>記入用!B183</f>
        <v>不明</v>
      </c>
      <c r="C183" s="2" t="s">
        <v>6008</v>
      </c>
      <c r="D183" t="s">
        <v>6009</v>
      </c>
      <c r="E183">
        <v>5000</v>
      </c>
      <c r="F183">
        <v>0.5</v>
      </c>
      <c r="N183">
        <v>13</v>
      </c>
      <c r="P183" t="s">
        <v>5996</v>
      </c>
      <c r="Q183" t="s">
        <v>6010</v>
      </c>
      <c r="R183">
        <v>500</v>
      </c>
      <c r="S183" t="s">
        <v>5996</v>
      </c>
      <c r="T183" t="s">
        <v>5996</v>
      </c>
      <c r="U183" t="s">
        <v>5670</v>
      </c>
      <c r="V183" t="s">
        <v>5671</v>
      </c>
      <c r="Z183" s="2" t="s">
        <v>6011</v>
      </c>
      <c r="AA183" t="s">
        <v>6012</v>
      </c>
    </row>
    <row r="184" spans="1:34" x14ac:dyDescent="0.15">
      <c r="A184" s="5" t="str">
        <f>記入用!A184</f>
        <v>怒れるトログ</v>
      </c>
      <c r="B184" t="str">
        <f>記入用!B184</f>
        <v>不明</v>
      </c>
      <c r="C184" s="2" t="s">
        <v>6032</v>
      </c>
      <c r="D184" t="s">
        <v>6033</v>
      </c>
      <c r="E184">
        <v>5000</v>
      </c>
      <c r="F184" s="9">
        <v>9</v>
      </c>
      <c r="G184">
        <v>3</v>
      </c>
      <c r="H184">
        <v>15</v>
      </c>
      <c r="I184">
        <v>12</v>
      </c>
      <c r="K184">
        <v>25</v>
      </c>
      <c r="P184" t="s">
        <v>5744</v>
      </c>
      <c r="Q184" t="s">
        <v>5856</v>
      </c>
      <c r="R184">
        <v>500</v>
      </c>
      <c r="S184" t="s">
        <v>5668</v>
      </c>
      <c r="T184" t="s">
        <v>5744</v>
      </c>
      <c r="U184" t="s">
        <v>5670</v>
      </c>
      <c r="V184" t="s">
        <v>5671</v>
      </c>
    </row>
    <row r="185" spans="1:34" x14ac:dyDescent="0.15">
      <c r="A185" s="5" t="str">
        <f>記入用!A185</f>
        <v>破壊者マクレブ</v>
      </c>
      <c r="B185" t="str">
        <f>記入用!B185</f>
        <v>不明</v>
      </c>
      <c r="C185" s="2" t="s">
        <v>6051</v>
      </c>
      <c r="D185" t="s">
        <v>6052</v>
      </c>
      <c r="E185">
        <v>5000</v>
      </c>
      <c r="F185">
        <v>0.5</v>
      </c>
      <c r="G185">
        <v>2</v>
      </c>
      <c r="H185">
        <v>3</v>
      </c>
      <c r="I185">
        <v>4</v>
      </c>
      <c r="J185">
        <v>3</v>
      </c>
      <c r="K185">
        <v>2</v>
      </c>
      <c r="P185" t="s">
        <v>5855</v>
      </c>
      <c r="Q185" t="s">
        <v>6053</v>
      </c>
      <c r="R185">
        <v>500</v>
      </c>
      <c r="S185" t="s">
        <v>5668</v>
      </c>
      <c r="T185" t="s">
        <v>5857</v>
      </c>
      <c r="U185" t="s">
        <v>5670</v>
      </c>
      <c r="V185" t="s">
        <v>5671</v>
      </c>
      <c r="Z185" t="s">
        <v>6054</v>
      </c>
      <c r="AA185" t="s">
        <v>14674</v>
      </c>
    </row>
    <row r="186" spans="1:34" x14ac:dyDescent="0.15">
      <c r="A186" s="5" t="str">
        <f>記入用!A186</f>
        <v>癒し手エリヴィロン</v>
      </c>
      <c r="B186" t="str">
        <f>記入用!B186</f>
        <v>不明</v>
      </c>
      <c r="C186" s="3" t="s">
        <v>6075</v>
      </c>
      <c r="D186" t="s">
        <v>6076</v>
      </c>
      <c r="E186">
        <v>5000</v>
      </c>
      <c r="F186">
        <v>1.2</v>
      </c>
      <c r="Q186" t="s">
        <v>6077</v>
      </c>
      <c r="R186">
        <v>500</v>
      </c>
      <c r="S186" t="s">
        <v>5660</v>
      </c>
      <c r="U186" t="s">
        <v>5670</v>
      </c>
      <c r="V186" t="s">
        <v>5662</v>
      </c>
      <c r="W186" t="s">
        <v>5870</v>
      </c>
      <c r="X186">
        <v>10000</v>
      </c>
      <c r="Y186">
        <v>777</v>
      </c>
    </row>
    <row r="187" spans="1:34" x14ac:dyDescent="0.15">
      <c r="A187" s="5" t="str">
        <f>記入用!A187</f>
        <v>妖術のヴェフメット</v>
      </c>
      <c r="B187" t="str">
        <f>記入用!B187</f>
        <v>不明</v>
      </c>
      <c r="C187" s="3" t="s">
        <v>6094</v>
      </c>
      <c r="D187" t="s">
        <v>6095</v>
      </c>
      <c r="E187">
        <v>5000</v>
      </c>
      <c r="F187">
        <v>1.2</v>
      </c>
      <c r="Q187" t="s">
        <v>6096</v>
      </c>
      <c r="R187">
        <v>500</v>
      </c>
      <c r="S187" t="s">
        <v>5660</v>
      </c>
      <c r="U187" t="s">
        <v>5670</v>
      </c>
      <c r="V187" t="s">
        <v>5662</v>
      </c>
      <c r="W187" t="s">
        <v>5740</v>
      </c>
      <c r="X187">
        <v>155</v>
      </c>
      <c r="Y187">
        <v>120</v>
      </c>
    </row>
    <row r="188" spans="1:34" x14ac:dyDescent="0.15">
      <c r="A188" s="5" t="str">
        <f>記入用!A188</f>
        <v>淫欲のななふし</v>
      </c>
      <c r="B188" t="str">
        <f>記入用!B188</f>
        <v>ななふし</v>
      </c>
      <c r="C188" s="2" t="s">
        <v>5829</v>
      </c>
      <c r="D188" t="s">
        <v>5830</v>
      </c>
      <c r="E188">
        <v>50000</v>
      </c>
      <c r="F188">
        <v>1.2</v>
      </c>
      <c r="Q188" t="s">
        <v>5831</v>
      </c>
      <c r="R188">
        <v>500</v>
      </c>
      <c r="S188" t="s">
        <v>5660</v>
      </c>
      <c r="U188" t="s">
        <v>5661</v>
      </c>
      <c r="V188" t="s">
        <v>5662</v>
      </c>
      <c r="W188" t="s">
        <v>5767</v>
      </c>
      <c r="X188">
        <v>3000</v>
      </c>
      <c r="Y188">
        <v>1</v>
      </c>
    </row>
    <row r="189" spans="1:34" x14ac:dyDescent="0.15">
      <c r="A189" s="12" t="str">
        <f>記入用!A189</f>
        <v>破砕のドロ</v>
      </c>
      <c r="B189" t="str">
        <f>記入用!B189</f>
        <v>槍のお兄ちゃん</v>
      </c>
      <c r="C189" s="3" t="s">
        <v>7762</v>
      </c>
      <c r="D189" t="s">
        <v>7763</v>
      </c>
      <c r="E189">
        <v>50000</v>
      </c>
      <c r="F189" s="9">
        <v>11</v>
      </c>
      <c r="G189">
        <v>1</v>
      </c>
      <c r="H189">
        <v>50</v>
      </c>
      <c r="I189">
        <v>-10</v>
      </c>
      <c r="J189">
        <v>-10</v>
      </c>
      <c r="K189">
        <v>50</v>
      </c>
      <c r="P189" s="12" t="s">
        <v>7510</v>
      </c>
      <c r="Q189" t="s">
        <v>2379</v>
      </c>
      <c r="R189">
        <v>500</v>
      </c>
      <c r="S189" t="s">
        <v>789</v>
      </c>
      <c r="T189" t="s">
        <v>7764</v>
      </c>
      <c r="U189" t="s">
        <v>508</v>
      </c>
      <c r="V189" t="s">
        <v>530</v>
      </c>
      <c r="Z189" t="s">
        <v>7765</v>
      </c>
      <c r="AA189" t="s">
        <v>7766</v>
      </c>
      <c r="AB189" t="s">
        <v>7767</v>
      </c>
      <c r="AC189" t="s">
        <v>7768</v>
      </c>
      <c r="AD189" t="s">
        <v>7451</v>
      </c>
      <c r="AE189" t="s">
        <v>7769</v>
      </c>
      <c r="AF189" t="s">
        <v>7770</v>
      </c>
      <c r="AG189" t="s">
        <v>7771</v>
      </c>
      <c r="AH189" t="s">
        <v>7772</v>
      </c>
    </row>
    <row r="190" spans="1:34" x14ac:dyDescent="0.15">
      <c r="A190" s="12" t="str">
        <f>記入用!A190</f>
        <v>もぐもぐのモグニィ</v>
      </c>
      <c r="B190" t="str">
        <f>記入用!B190</f>
        <v>狂信者</v>
      </c>
      <c r="C190" t="s">
        <v>5992</v>
      </c>
      <c r="D190" t="s">
        <v>5993</v>
      </c>
      <c r="E190">
        <v>50000</v>
      </c>
      <c r="F190">
        <v>1.2</v>
      </c>
      <c r="R190">
        <v>500</v>
      </c>
      <c r="S190" s="12" t="s">
        <v>5897</v>
      </c>
      <c r="U190" t="s">
        <v>5670</v>
      </c>
      <c r="V190" t="s">
        <v>5662</v>
      </c>
      <c r="W190" t="s">
        <v>5989</v>
      </c>
      <c r="X190">
        <v>200</v>
      </c>
      <c r="Y190">
        <v>8</v>
      </c>
    </row>
    <row r="191" spans="1:34" x14ac:dyDescent="0.15">
      <c r="A191" s="5" t="str">
        <f>記入用!A191</f>
        <v>征天のアウディル</v>
      </c>
      <c r="B191" t="str">
        <f>記入用!B191</f>
        <v>薄荷</v>
      </c>
      <c r="C191" t="s">
        <v>7505</v>
      </c>
      <c r="D191" t="s">
        <v>7506</v>
      </c>
      <c r="E191">
        <v>50000</v>
      </c>
      <c r="F191">
        <v>1.2</v>
      </c>
      <c r="R191">
        <v>500</v>
      </c>
      <c r="S191" t="s">
        <v>505</v>
      </c>
      <c r="U191" t="s">
        <v>560</v>
      </c>
      <c r="V191" t="s">
        <v>510</v>
      </c>
      <c r="W191" t="s">
        <v>7507</v>
      </c>
      <c r="X191">
        <v>500</v>
      </c>
      <c r="Y191">
        <v>48</v>
      </c>
    </row>
    <row r="192" spans="1:34" x14ac:dyDescent="0.15">
      <c r="A192" s="5" t="str">
        <f>記入用!A192</f>
        <v>星詠のラシャスタ</v>
      </c>
      <c r="B192" t="str">
        <f>記入用!B192</f>
        <v>薄荷</v>
      </c>
      <c r="C192" t="s">
        <v>6826</v>
      </c>
      <c r="D192" t="s">
        <v>6827</v>
      </c>
      <c r="E192">
        <v>40000</v>
      </c>
      <c r="F192" s="9">
        <v>2</v>
      </c>
      <c r="R192">
        <v>500</v>
      </c>
      <c r="S192" t="s">
        <v>5660</v>
      </c>
      <c r="U192" t="s">
        <v>5661</v>
      </c>
      <c r="V192" t="s">
        <v>510</v>
      </c>
      <c r="W192" t="s">
        <v>6828</v>
      </c>
      <c r="X192">
        <v>1500</v>
      </c>
      <c r="Y192">
        <v>8</v>
      </c>
    </row>
    <row r="193" spans="1:34" x14ac:dyDescent="0.15">
      <c r="A193" s="12" t="str">
        <f>記入用!A193</f>
        <v>流離のユルタ</v>
      </c>
      <c r="B193" t="str">
        <f>記入用!B193</f>
        <v>不明</v>
      </c>
      <c r="C193" t="s">
        <v>5553</v>
      </c>
      <c r="D193" t="s">
        <v>5554</v>
      </c>
      <c r="E193">
        <v>500</v>
      </c>
      <c r="F193">
        <v>1.5</v>
      </c>
      <c r="R193">
        <v>500</v>
      </c>
      <c r="S193" s="12" t="s">
        <v>4996</v>
      </c>
      <c r="U193" t="s">
        <v>4746</v>
      </c>
      <c r="V193" t="s">
        <v>4747</v>
      </c>
      <c r="W193" t="s">
        <v>5555</v>
      </c>
      <c r="X193">
        <v>100</v>
      </c>
      <c r="Y193">
        <v>0</v>
      </c>
    </row>
    <row r="194" spans="1:34" x14ac:dyDescent="0.15">
      <c r="A194" s="5" t="str">
        <f>記入用!A194</f>
        <v>水竜の闇霎</v>
      </c>
      <c r="B194" t="str">
        <f>記入用!B194</f>
        <v>白い月</v>
      </c>
      <c r="C194" t="s">
        <v>7535</v>
      </c>
      <c r="D194" t="s">
        <v>7536</v>
      </c>
      <c r="E194">
        <v>50000</v>
      </c>
      <c r="F194">
        <v>1.2</v>
      </c>
      <c r="R194">
        <v>500</v>
      </c>
      <c r="S194" t="s">
        <v>505</v>
      </c>
      <c r="U194" t="s">
        <v>7486</v>
      </c>
      <c r="V194" t="s">
        <v>510</v>
      </c>
      <c r="W194" t="s">
        <v>7537</v>
      </c>
      <c r="X194">
        <v>1300</v>
      </c>
      <c r="Y194">
        <v>2160</v>
      </c>
    </row>
    <row r="195" spans="1:34" x14ac:dyDescent="0.15">
      <c r="A195" s="5" t="str">
        <f>記入用!A195</f>
        <v>花木を育てる草野姫</v>
      </c>
      <c r="B195" t="str">
        <f>記入用!B195</f>
        <v>白い月</v>
      </c>
      <c r="C195" t="s">
        <v>7566</v>
      </c>
      <c r="D195" t="s">
        <v>7567</v>
      </c>
      <c r="E195">
        <v>10000</v>
      </c>
      <c r="F195">
        <v>0.5</v>
      </c>
      <c r="G195">
        <v>1</v>
      </c>
      <c r="H195">
        <v>6</v>
      </c>
      <c r="I195">
        <v>1</v>
      </c>
      <c r="J195">
        <v>3</v>
      </c>
      <c r="K195">
        <v>0</v>
      </c>
      <c r="P195" t="s">
        <v>7568</v>
      </c>
      <c r="Q195" t="s">
        <v>7569</v>
      </c>
      <c r="R195">
        <v>500</v>
      </c>
      <c r="S195" t="s">
        <v>7442</v>
      </c>
      <c r="T195" t="s">
        <v>7570</v>
      </c>
      <c r="U195" t="s">
        <v>508</v>
      </c>
      <c r="V195" t="s">
        <v>510</v>
      </c>
      <c r="W195" t="s">
        <v>7571</v>
      </c>
      <c r="X195">
        <v>100</v>
      </c>
      <c r="Y195">
        <v>0</v>
      </c>
      <c r="Z195" t="s">
        <v>7572</v>
      </c>
      <c r="AA195" t="s">
        <v>7573</v>
      </c>
      <c r="AB195" t="s">
        <v>7574</v>
      </c>
      <c r="AC195" t="s">
        <v>7575</v>
      </c>
    </row>
    <row r="196" spans="1:34" x14ac:dyDescent="0.15">
      <c r="A196" s="5" t="str">
        <f>記入用!A196</f>
        <v>大天皇の鵜草葺不合命</v>
      </c>
      <c r="B196" t="str">
        <f>記入用!B196</f>
        <v>白い月</v>
      </c>
      <c r="C196" t="s">
        <v>7611</v>
      </c>
      <c r="D196" t="s">
        <v>7612</v>
      </c>
      <c r="E196">
        <v>300000</v>
      </c>
      <c r="F196" s="9">
        <v>0</v>
      </c>
      <c r="N196">
        <v>13</v>
      </c>
      <c r="O196">
        <v>4</v>
      </c>
      <c r="Q196" t="s">
        <v>7613</v>
      </c>
      <c r="R196">
        <v>500</v>
      </c>
      <c r="S196" t="s">
        <v>7614</v>
      </c>
      <c r="T196" t="s">
        <v>7614</v>
      </c>
      <c r="U196" t="s">
        <v>508</v>
      </c>
      <c r="V196" t="s">
        <v>510</v>
      </c>
      <c r="W196" t="s">
        <v>7615</v>
      </c>
      <c r="X196">
        <v>100</v>
      </c>
      <c r="Y196">
        <v>0</v>
      </c>
      <c r="Z196" t="s">
        <v>7616</v>
      </c>
      <c r="AA196" s="2" t="s">
        <v>7617</v>
      </c>
      <c r="AB196" t="s">
        <v>7618</v>
      </c>
      <c r="AC196" t="s">
        <v>7619</v>
      </c>
      <c r="AD196" s="2" t="s">
        <v>7620</v>
      </c>
      <c r="AE196" t="s">
        <v>7621</v>
      </c>
      <c r="AF196" t="s">
        <v>7622</v>
      </c>
    </row>
    <row r="197" spans="1:34" x14ac:dyDescent="0.15">
      <c r="A197" s="5" t="str">
        <f>記入用!A197</f>
        <v>天を照らす天火明命</v>
      </c>
      <c r="B197" t="str">
        <f>記入用!B197</f>
        <v>白い月</v>
      </c>
      <c r="C197" t="s">
        <v>7643</v>
      </c>
      <c r="D197" t="s">
        <v>7644</v>
      </c>
      <c r="E197">
        <v>80000</v>
      </c>
      <c r="F197">
        <v>0.8</v>
      </c>
      <c r="N197">
        <v>80</v>
      </c>
      <c r="O197">
        <v>50</v>
      </c>
      <c r="Q197" t="s">
        <v>7578</v>
      </c>
      <c r="R197">
        <v>100</v>
      </c>
      <c r="S197" t="s">
        <v>7579</v>
      </c>
      <c r="T197" t="s">
        <v>7580</v>
      </c>
      <c r="U197" t="s">
        <v>508</v>
      </c>
      <c r="V197" t="s">
        <v>7408</v>
      </c>
      <c r="Z197" t="s">
        <v>7584</v>
      </c>
      <c r="AA197" t="s">
        <v>7645</v>
      </c>
      <c r="AB197" t="s">
        <v>7586</v>
      </c>
    </row>
    <row r="198" spans="1:34" x14ac:dyDescent="0.15">
      <c r="A198" s="12" t="str">
        <f>記入用!A198</f>
        <v>風神の建御名方</v>
      </c>
      <c r="B198" t="str">
        <f>記入用!B198</f>
        <v>白い月</v>
      </c>
      <c r="C198" t="s">
        <v>7666</v>
      </c>
      <c r="D198" t="s">
        <v>7667</v>
      </c>
      <c r="E198">
        <v>100000</v>
      </c>
      <c r="F198">
        <v>0.1</v>
      </c>
      <c r="R198">
        <v>500</v>
      </c>
      <c r="S198" s="12" t="s">
        <v>7668</v>
      </c>
      <c r="U198" t="s">
        <v>508</v>
      </c>
      <c r="V198" t="s">
        <v>7436</v>
      </c>
      <c r="W198" t="s">
        <v>7669</v>
      </c>
      <c r="X198">
        <v>100</v>
      </c>
      <c r="Y198">
        <v>1</v>
      </c>
    </row>
    <row r="199" spans="1:34" x14ac:dyDescent="0.15">
      <c r="A199" s="12" t="str">
        <f>記入用!A199</f>
        <v>春の木花咲耶姫</v>
      </c>
      <c r="B199" t="str">
        <f>記入用!B199</f>
        <v>白い月</v>
      </c>
      <c r="C199" t="s">
        <v>7694</v>
      </c>
      <c r="D199" t="s">
        <v>7695</v>
      </c>
      <c r="E199">
        <v>50000</v>
      </c>
      <c r="F199">
        <v>0.8</v>
      </c>
      <c r="G199">
        <v>1</v>
      </c>
      <c r="H199">
        <v>10</v>
      </c>
      <c r="J199" s="2">
        <v>-6</v>
      </c>
      <c r="K199">
        <v>5</v>
      </c>
      <c r="N199">
        <v>12</v>
      </c>
      <c r="P199" t="s">
        <v>7696</v>
      </c>
      <c r="Q199" t="s">
        <v>7511</v>
      </c>
      <c r="R199">
        <v>500</v>
      </c>
      <c r="S199" t="s">
        <v>7442</v>
      </c>
      <c r="T199" t="s">
        <v>7697</v>
      </c>
      <c r="U199" s="12" t="s">
        <v>549</v>
      </c>
      <c r="V199" t="s">
        <v>7408</v>
      </c>
      <c r="Z199" t="s">
        <v>7698</v>
      </c>
      <c r="AA199" t="s">
        <v>7699</v>
      </c>
      <c r="AB199" t="s">
        <v>7652</v>
      </c>
      <c r="AC199" t="s">
        <v>7700</v>
      </c>
      <c r="AD199" t="s">
        <v>7645</v>
      </c>
      <c r="AE199" t="s">
        <v>7586</v>
      </c>
      <c r="AF199" t="s">
        <v>7701</v>
      </c>
      <c r="AG199" t="s">
        <v>7702</v>
      </c>
      <c r="AH199" s="2" t="s">
        <v>7703</v>
      </c>
    </row>
    <row r="200" spans="1:34" x14ac:dyDescent="0.15">
      <c r="A200" s="5" t="str">
        <f>記入用!A200</f>
        <v>雷神の建御雷</v>
      </c>
      <c r="B200" t="str">
        <f>記入用!B200</f>
        <v>白い月</v>
      </c>
      <c r="C200" t="s">
        <v>7720</v>
      </c>
      <c r="D200" t="s">
        <v>7720</v>
      </c>
      <c r="E200">
        <v>50000</v>
      </c>
      <c r="F200" s="9">
        <v>1</v>
      </c>
      <c r="O200">
        <v>3</v>
      </c>
      <c r="Q200" t="s">
        <v>7721</v>
      </c>
      <c r="R200">
        <v>500</v>
      </c>
      <c r="S200" t="s">
        <v>7648</v>
      </c>
      <c r="T200" t="s">
        <v>7649</v>
      </c>
      <c r="U200" t="s">
        <v>508</v>
      </c>
      <c r="V200" t="s">
        <v>7436</v>
      </c>
      <c r="W200" t="s">
        <v>7722</v>
      </c>
      <c r="X200">
        <v>300</v>
      </c>
      <c r="Y200">
        <v>0</v>
      </c>
      <c r="Z200" t="s">
        <v>7652</v>
      </c>
    </row>
    <row r="201" spans="1:34" x14ac:dyDescent="0.15">
      <c r="A201" s="5" t="str">
        <f>記入用!A201</f>
        <v>竜宮の瀬織津姫</v>
      </c>
      <c r="B201" t="str">
        <f>記入用!B201</f>
        <v>白い月</v>
      </c>
      <c r="C201" t="s">
        <v>7740</v>
      </c>
      <c r="D201" t="s">
        <v>7741</v>
      </c>
      <c r="E201">
        <v>100000</v>
      </c>
      <c r="F201">
        <v>0.1</v>
      </c>
      <c r="R201">
        <v>500</v>
      </c>
      <c r="S201" t="s">
        <v>7434</v>
      </c>
      <c r="U201" t="s">
        <v>7486</v>
      </c>
      <c r="V201" t="s">
        <v>510</v>
      </c>
      <c r="W201" t="s">
        <v>7537</v>
      </c>
      <c r="X201" s="2">
        <v>-1600</v>
      </c>
      <c r="Y201">
        <v>13</v>
      </c>
    </row>
    <row r="202" spans="1:34" x14ac:dyDescent="0.15">
      <c r="A202" s="5" t="str">
        <f>記入用!A202</f>
        <v>異名のイーミャ</v>
      </c>
      <c r="B202" t="str">
        <f>記入用!B202</f>
        <v>乞食の悲惨</v>
      </c>
      <c r="C202" t="s">
        <v>6151</v>
      </c>
      <c r="D202" t="s">
        <v>6152</v>
      </c>
      <c r="E202">
        <v>5000</v>
      </c>
      <c r="F202">
        <v>1.2</v>
      </c>
      <c r="R202">
        <v>500</v>
      </c>
      <c r="S202" t="s">
        <v>5660</v>
      </c>
      <c r="U202" t="s">
        <v>5661</v>
      </c>
      <c r="V202" t="s">
        <v>5662</v>
      </c>
      <c r="W202" t="s">
        <v>5705</v>
      </c>
      <c r="X202">
        <v>200</v>
      </c>
      <c r="Y202">
        <v>144</v>
      </c>
    </row>
    <row r="203" spans="1:34" x14ac:dyDescent="0.15">
      <c r="A203" s="5" t="str">
        <f>記入用!A203</f>
        <v>地平線倶楽部</v>
      </c>
      <c r="B203" t="str">
        <f>記入用!B203</f>
        <v>風切快夢</v>
      </c>
      <c r="C203" t="s">
        <v>7224</v>
      </c>
      <c r="D203" t="s">
        <v>7225</v>
      </c>
      <c r="E203">
        <v>500</v>
      </c>
      <c r="F203" s="9">
        <v>40</v>
      </c>
      <c r="R203">
        <v>400</v>
      </c>
      <c r="S203" t="s">
        <v>5897</v>
      </c>
      <c r="U203" t="s">
        <v>7226</v>
      </c>
      <c r="V203" t="s">
        <v>5671</v>
      </c>
    </row>
    <row r="204" spans="1:34" x14ac:dyDescent="0.15">
      <c r="A204" s="12" t="str">
        <f>記入用!A204</f>
        <v>悪戯のインペリ</v>
      </c>
      <c r="B204" t="str">
        <f>記入用!B204</f>
        <v>alec</v>
      </c>
      <c r="C204" t="s">
        <v>4981</v>
      </c>
      <c r="D204" t="s">
        <v>4982</v>
      </c>
      <c r="E204">
        <v>1000000</v>
      </c>
      <c r="F204">
        <v>1.2</v>
      </c>
      <c r="Q204" t="s">
        <v>4983</v>
      </c>
      <c r="R204">
        <v>500</v>
      </c>
      <c r="S204" s="12" t="s">
        <v>4984</v>
      </c>
      <c r="T204" s="12" t="s">
        <v>4984</v>
      </c>
      <c r="U204" t="s">
        <v>4746</v>
      </c>
      <c r="V204" t="s">
        <v>4747</v>
      </c>
      <c r="W204" t="s">
        <v>4985</v>
      </c>
      <c r="X204">
        <v>100</v>
      </c>
      <c r="Y204">
        <v>12</v>
      </c>
    </row>
    <row r="205" spans="1:34" x14ac:dyDescent="0.15">
      <c r="A205" s="5" t="str">
        <f>記入用!A205</f>
        <v>狼のランディア</v>
      </c>
      <c r="B205" t="str">
        <f>記入用!B205</f>
        <v>紫咲</v>
      </c>
      <c r="C205" t="s">
        <v>7399</v>
      </c>
      <c r="D205" t="s">
        <v>7400</v>
      </c>
      <c r="E205">
        <v>50000</v>
      </c>
      <c r="F205">
        <v>1.2</v>
      </c>
      <c r="R205">
        <v>500</v>
      </c>
      <c r="S205" t="s">
        <v>505</v>
      </c>
      <c r="U205" t="s">
        <v>560</v>
      </c>
      <c r="V205" t="s">
        <v>510</v>
      </c>
      <c r="W205" t="s">
        <v>7401</v>
      </c>
      <c r="X205">
        <v>200</v>
      </c>
      <c r="Y205">
        <v>12</v>
      </c>
    </row>
    <row r="206" spans="1:34" x14ac:dyDescent="0.15">
      <c r="A206" s="12" t="str">
        <f>記入用!A206</f>
        <v>魔導のソフィーア</v>
      </c>
      <c r="B206" t="str">
        <f>記入用!B206</f>
        <v>真霜とうろ</v>
      </c>
      <c r="C206" t="s">
        <v>5481</v>
      </c>
      <c r="D206" t="s">
        <v>5482</v>
      </c>
      <c r="E206">
        <v>5000</v>
      </c>
      <c r="F206">
        <v>1.5</v>
      </c>
      <c r="I206">
        <v>9</v>
      </c>
      <c r="J206">
        <v>9</v>
      </c>
      <c r="N206">
        <v>9</v>
      </c>
      <c r="O206">
        <v>9</v>
      </c>
      <c r="Q206" t="s">
        <v>4983</v>
      </c>
      <c r="R206">
        <v>500</v>
      </c>
      <c r="S206" t="s">
        <v>4752</v>
      </c>
      <c r="T206" s="12" t="s">
        <v>4753</v>
      </c>
      <c r="U206" t="s">
        <v>4746</v>
      </c>
      <c r="V206" t="s">
        <v>4754</v>
      </c>
      <c r="Z206" t="s">
        <v>4959</v>
      </c>
      <c r="AA206" t="s">
        <v>5483</v>
      </c>
      <c r="AB206" t="s">
        <v>5484</v>
      </c>
      <c r="AC206" t="s">
        <v>5485</v>
      </c>
      <c r="AD206" t="s">
        <v>5486</v>
      </c>
      <c r="AE206" t="s">
        <v>5297</v>
      </c>
      <c r="AF206" t="s">
        <v>5487</v>
      </c>
      <c r="AG206" t="s">
        <v>5488</v>
      </c>
    </row>
    <row r="207" spans="1:34" x14ac:dyDescent="0.15">
      <c r="A207" s="12" t="str">
        <f>記入用!A207</f>
        <v>黒猫の魔法使い</v>
      </c>
      <c r="B207" t="str">
        <f>記入用!B207</f>
        <v>不明</v>
      </c>
      <c r="C207" t="s">
        <v>7794</v>
      </c>
      <c r="D207" t="s">
        <v>7795</v>
      </c>
      <c r="E207">
        <v>5000</v>
      </c>
      <c r="F207">
        <v>0.9</v>
      </c>
      <c r="Q207" t="s">
        <v>7796</v>
      </c>
      <c r="R207">
        <v>500</v>
      </c>
      <c r="S207" s="12" t="s">
        <v>7668</v>
      </c>
      <c r="U207" t="s">
        <v>7407</v>
      </c>
      <c r="V207" t="s">
        <v>510</v>
      </c>
      <c r="W207" t="s">
        <v>7797</v>
      </c>
      <c r="X207">
        <v>200</v>
      </c>
      <c r="Y207">
        <v>72</v>
      </c>
    </row>
    <row r="208" spans="1:34" x14ac:dyDescent="0.15">
      <c r="A208" s="5" t="str">
        <f>記入用!A208</f>
        <v>狂信のライナ</v>
      </c>
      <c r="B208" t="str">
        <f>記入用!B208</f>
        <v>赤錆</v>
      </c>
      <c r="C208" t="s">
        <v>9155</v>
      </c>
      <c r="D208" t="s">
        <v>9156</v>
      </c>
      <c r="E208">
        <v>20000</v>
      </c>
      <c r="F208">
        <v>0.8</v>
      </c>
      <c r="R208">
        <v>500</v>
      </c>
      <c r="S208" t="s">
        <v>505</v>
      </c>
      <c r="U208" t="s">
        <v>508</v>
      </c>
      <c r="V208" t="s">
        <v>510</v>
      </c>
      <c r="W208" t="s">
        <v>8673</v>
      </c>
      <c r="X208">
        <v>100</v>
      </c>
      <c r="Y208">
        <v>214748364</v>
      </c>
    </row>
    <row r="209" spans="1:31" x14ac:dyDescent="0.15">
      <c r="A209" s="5" t="str">
        <f>記入用!A209</f>
        <v>流浪のクレハ</v>
      </c>
      <c r="B209" t="str">
        <f>記入用!B209</f>
        <v>ななくさ</v>
      </c>
      <c r="C209" s="2" t="s">
        <v>5934</v>
      </c>
      <c r="D209" t="s">
        <v>5935</v>
      </c>
      <c r="E209">
        <v>5000</v>
      </c>
      <c r="F209">
        <v>1</v>
      </c>
      <c r="R209">
        <v>500</v>
      </c>
      <c r="S209" t="s">
        <v>5660</v>
      </c>
      <c r="U209" t="s">
        <v>508</v>
      </c>
      <c r="V209" t="s">
        <v>5662</v>
      </c>
      <c r="W209" t="s">
        <v>1986</v>
      </c>
      <c r="X209">
        <v>200</v>
      </c>
      <c r="Y209">
        <v>0</v>
      </c>
    </row>
    <row r="210" spans="1:31" x14ac:dyDescent="0.15">
      <c r="A210" s="5" t="str">
        <f>記入用!A210</f>
        <v>バニーガールのビビアン</v>
      </c>
      <c r="B210" t="str">
        <f>記入用!B210</f>
        <v>9nanometer</v>
      </c>
      <c r="C210" t="s">
        <v>5372</v>
      </c>
      <c r="D210" t="s">
        <v>5373</v>
      </c>
      <c r="E210">
        <v>10000</v>
      </c>
      <c r="F210">
        <v>1.5</v>
      </c>
      <c r="R210">
        <v>500</v>
      </c>
      <c r="S210" t="s">
        <v>4744</v>
      </c>
      <c r="U210" t="s">
        <v>4746</v>
      </c>
      <c r="V210" t="s">
        <v>4747</v>
      </c>
      <c r="W210" t="s">
        <v>4798</v>
      </c>
      <c r="X210">
        <v>100</v>
      </c>
      <c r="Y210">
        <v>4380</v>
      </c>
    </row>
    <row r="211" spans="1:31" x14ac:dyDescent="0.15">
      <c r="A211" s="5" t="str">
        <f>記入用!A211</f>
        <v>プリティーフォーチュン『ナナ』</v>
      </c>
      <c r="B211" t="str">
        <f>記入用!B211</f>
        <v>9nanometer</v>
      </c>
      <c r="C211" t="s">
        <v>5417</v>
      </c>
      <c r="D211" t="s">
        <v>5418</v>
      </c>
      <c r="E211">
        <v>6800</v>
      </c>
      <c r="F211">
        <v>1.2</v>
      </c>
      <c r="R211">
        <v>500</v>
      </c>
      <c r="S211" t="s">
        <v>4744</v>
      </c>
      <c r="U211" t="s">
        <v>4746</v>
      </c>
      <c r="V211" t="s">
        <v>4747</v>
      </c>
      <c r="W211" t="s">
        <v>5419</v>
      </c>
      <c r="X211">
        <v>0</v>
      </c>
      <c r="Y211">
        <v>0</v>
      </c>
    </row>
    <row r="212" spans="1:31" x14ac:dyDescent="0.15">
      <c r="A212" s="5" t="str">
        <f>記入用!A212</f>
        <v>暗黒生物『クラム・リケッチ』</v>
      </c>
      <c r="B212" t="str">
        <f>記入用!B212</f>
        <v>9nanometer</v>
      </c>
      <c r="C212" s="3" t="s">
        <v>5399</v>
      </c>
      <c r="D212" t="s">
        <v>5399</v>
      </c>
      <c r="E212">
        <v>444</v>
      </c>
      <c r="F212" s="9">
        <v>0</v>
      </c>
      <c r="G212">
        <v>1</v>
      </c>
      <c r="H212">
        <v>1</v>
      </c>
      <c r="J212">
        <v>-4</v>
      </c>
      <c r="K212">
        <v>0</v>
      </c>
      <c r="L212" t="s">
        <v>5400</v>
      </c>
      <c r="M212" t="s">
        <v>5400</v>
      </c>
      <c r="P212" t="s">
        <v>5401</v>
      </c>
      <c r="Q212" t="s">
        <v>5291</v>
      </c>
      <c r="R212">
        <v>500</v>
      </c>
      <c r="S212" t="s">
        <v>5402</v>
      </c>
      <c r="T212" t="s">
        <v>5403</v>
      </c>
      <c r="U212" s="5" t="s">
        <v>5404</v>
      </c>
      <c r="V212" t="s">
        <v>4754</v>
      </c>
      <c r="Z212" s="2" t="s">
        <v>14613</v>
      </c>
    </row>
    <row r="213" spans="1:31" x14ac:dyDescent="0.15">
      <c r="A213" s="5" t="str">
        <f>記入用!A213</f>
        <v>囚われのガーンナさん</v>
      </c>
      <c r="B213" t="str">
        <f>記入用!B213</f>
        <v>9nanometer</v>
      </c>
      <c r="C213" t="s">
        <v>5440</v>
      </c>
      <c r="D213" t="s">
        <v>5441</v>
      </c>
      <c r="E213">
        <v>35000</v>
      </c>
      <c r="F213">
        <v>0.2</v>
      </c>
      <c r="G213">
        <v>1</v>
      </c>
      <c r="H213">
        <v>32</v>
      </c>
      <c r="I213">
        <v>4</v>
      </c>
      <c r="J213">
        <v>7</v>
      </c>
      <c r="K213">
        <v>5</v>
      </c>
      <c r="P213" t="s">
        <v>5442</v>
      </c>
      <c r="Q213" t="s">
        <v>4797</v>
      </c>
      <c r="R213">
        <v>500</v>
      </c>
      <c r="S213" t="s">
        <v>4927</v>
      </c>
      <c r="T213" t="s">
        <v>4928</v>
      </c>
      <c r="U213" t="s">
        <v>508</v>
      </c>
      <c r="V213" t="s">
        <v>530</v>
      </c>
      <c r="Z213" s="2" t="s">
        <v>5443</v>
      </c>
      <c r="AA213" t="s">
        <v>5444</v>
      </c>
      <c r="AB213" t="s">
        <v>5445</v>
      </c>
      <c r="AC213" t="s">
        <v>5446</v>
      </c>
      <c r="AD213" t="s">
        <v>5447</v>
      </c>
      <c r="AE213" t="s">
        <v>1169</v>
      </c>
    </row>
    <row r="214" spans="1:31" x14ac:dyDescent="0.15">
      <c r="A214" s="5" t="str">
        <f>記入用!A214</f>
        <v>ハッピー☆クッキング</v>
      </c>
      <c r="B214" t="str">
        <f>記入用!B214</f>
        <v>9nanometer</v>
      </c>
      <c r="C214" t="s">
        <v>5346</v>
      </c>
      <c r="D214" t="s">
        <v>5347</v>
      </c>
      <c r="E214">
        <v>777</v>
      </c>
      <c r="F214">
        <v>0.8</v>
      </c>
      <c r="G214">
        <v>4</v>
      </c>
      <c r="H214">
        <v>5</v>
      </c>
      <c r="I214">
        <v>8</v>
      </c>
      <c r="J214">
        <v>13</v>
      </c>
      <c r="K214">
        <v>10</v>
      </c>
      <c r="N214">
        <v>4</v>
      </c>
      <c r="O214">
        <v>4</v>
      </c>
      <c r="P214" t="s">
        <v>5348</v>
      </c>
      <c r="Q214" t="s">
        <v>5349</v>
      </c>
      <c r="R214">
        <v>500</v>
      </c>
      <c r="S214" t="s">
        <v>4927</v>
      </c>
      <c r="T214" t="s">
        <v>5350</v>
      </c>
      <c r="U214" t="s">
        <v>4746</v>
      </c>
      <c r="V214" t="s">
        <v>4747</v>
      </c>
      <c r="W214" t="s">
        <v>5351</v>
      </c>
      <c r="X214">
        <v>0</v>
      </c>
      <c r="Y214">
        <v>0</v>
      </c>
      <c r="Z214" t="s">
        <v>5352</v>
      </c>
      <c r="AA214" t="s">
        <v>5353</v>
      </c>
      <c r="AB214" t="s">
        <v>4722</v>
      </c>
      <c r="AC214" t="s">
        <v>4932</v>
      </c>
      <c r="AD214" t="s">
        <v>5037</v>
      </c>
      <c r="AE214" t="s">
        <v>5354</v>
      </c>
    </row>
    <row r="215" spans="1:31" x14ac:dyDescent="0.15">
      <c r="A215" s="5" t="str">
        <f>記入用!A215</f>
        <v>富のヤカテクト</v>
      </c>
      <c r="B215" t="str">
        <f>記入用!B215</f>
        <v>9nanometer</v>
      </c>
      <c r="C215" t="s">
        <v>5459</v>
      </c>
      <c r="D215" t="s">
        <v>4982</v>
      </c>
      <c r="E215">
        <v>50000</v>
      </c>
      <c r="F215">
        <v>1.2</v>
      </c>
      <c r="R215">
        <v>500</v>
      </c>
      <c r="S215" t="s">
        <v>505</v>
      </c>
      <c r="U215" t="s">
        <v>508</v>
      </c>
      <c r="V215" t="s">
        <v>4747</v>
      </c>
      <c r="W215" t="s">
        <v>5460</v>
      </c>
      <c r="X215">
        <v>100</v>
      </c>
      <c r="Y215">
        <v>24</v>
      </c>
    </row>
    <row r="216" spans="1:31" x14ac:dyDescent="0.15">
      <c r="A216" s="5" t="str">
        <f>記入用!A216</f>
        <v>秩序のエウノミアー</v>
      </c>
      <c r="B216" t="str">
        <f>記入用!B216</f>
        <v>9nanometer</v>
      </c>
      <c r="C216" t="s">
        <v>10553</v>
      </c>
      <c r="D216" t="s">
        <v>10554</v>
      </c>
      <c r="E216">
        <v>5</v>
      </c>
      <c r="F216" s="9">
        <v>5</v>
      </c>
      <c r="R216">
        <v>500</v>
      </c>
      <c r="S216" t="s">
        <v>505</v>
      </c>
      <c r="U216" t="s">
        <v>508</v>
      </c>
      <c r="V216" t="s">
        <v>510</v>
      </c>
      <c r="W216" t="s">
        <v>5555</v>
      </c>
    </row>
    <row r="217" spans="1:31" x14ac:dyDescent="0.15">
      <c r="A217" s="12" t="str">
        <f>記入用!A217</f>
        <v>雪のケイモーン</v>
      </c>
      <c r="B217" t="str">
        <f>記入用!B217</f>
        <v>9nanometer</v>
      </c>
      <c r="C217" t="s">
        <v>10461</v>
      </c>
      <c r="D217" t="s">
        <v>10460</v>
      </c>
      <c r="E217">
        <v>5</v>
      </c>
      <c r="F217" s="9">
        <v>8</v>
      </c>
      <c r="R217">
        <v>500</v>
      </c>
      <c r="S217" t="s">
        <v>10462</v>
      </c>
      <c r="U217" t="s">
        <v>10463</v>
      </c>
      <c r="V217" t="s">
        <v>10464</v>
      </c>
      <c r="W217" t="s">
        <v>10465</v>
      </c>
      <c r="X217">
        <v>100</v>
      </c>
      <c r="Y217">
        <v>8760</v>
      </c>
    </row>
    <row r="218" spans="1:31" x14ac:dyDescent="0.15">
      <c r="A218" s="5" t="str">
        <f>記入用!A218</f>
        <v>穀物のテーロース</v>
      </c>
      <c r="B218" t="str">
        <f>記入用!B218</f>
        <v>9nanometer</v>
      </c>
      <c r="C218" t="s">
        <v>10490</v>
      </c>
      <c r="D218" t="s">
        <v>10491</v>
      </c>
      <c r="E218">
        <v>5</v>
      </c>
      <c r="F218" s="9">
        <v>20</v>
      </c>
      <c r="R218">
        <v>500</v>
      </c>
      <c r="S218" t="s">
        <v>10462</v>
      </c>
      <c r="U218" t="s">
        <v>10463</v>
      </c>
      <c r="V218" t="s">
        <v>10464</v>
      </c>
      <c r="W218" t="s">
        <v>10492</v>
      </c>
      <c r="X218">
        <v>300</v>
      </c>
    </row>
    <row r="219" spans="1:31" x14ac:dyDescent="0.15">
      <c r="A219" s="5" t="str">
        <f>記入用!A219</f>
        <v>花のエイアー</v>
      </c>
      <c r="B219" t="str">
        <f>記入用!B219</f>
        <v>9nanometer</v>
      </c>
      <c r="C219" t="s">
        <v>10521</v>
      </c>
      <c r="D219" t="s">
        <v>10521</v>
      </c>
      <c r="E219">
        <v>5</v>
      </c>
      <c r="F219">
        <v>2.5</v>
      </c>
      <c r="R219">
        <v>500</v>
      </c>
      <c r="S219" s="5" t="s">
        <v>505</v>
      </c>
      <c r="U219" t="s">
        <v>10463</v>
      </c>
      <c r="V219" t="s">
        <v>10464</v>
      </c>
      <c r="W219" t="s">
        <v>10522</v>
      </c>
      <c r="X219">
        <v>100</v>
      </c>
      <c r="Y219">
        <v>168</v>
      </c>
    </row>
    <row r="220" spans="1:31" x14ac:dyDescent="0.15">
      <c r="A220" s="5" t="str">
        <f>記入用!A220</f>
        <v>正義のディケー</v>
      </c>
      <c r="B220" t="str">
        <f>記入用!B220</f>
        <v>9nanometer</v>
      </c>
      <c r="C220" t="s">
        <v>10575</v>
      </c>
      <c r="D220" t="s">
        <v>10576</v>
      </c>
      <c r="E220">
        <v>5</v>
      </c>
      <c r="F220" s="9">
        <v>1.2</v>
      </c>
      <c r="G220">
        <v>1</v>
      </c>
      <c r="H220">
        <v>25</v>
      </c>
      <c r="I220">
        <v>4</v>
      </c>
      <c r="J220">
        <v>13</v>
      </c>
      <c r="P220" t="s">
        <v>10577</v>
      </c>
      <c r="Q220" t="s">
        <v>1068</v>
      </c>
      <c r="R220">
        <v>500</v>
      </c>
      <c r="S220" t="s">
        <v>10578</v>
      </c>
      <c r="T220" t="s">
        <v>4217</v>
      </c>
      <c r="U220" t="s">
        <v>10463</v>
      </c>
      <c r="V220" s="5" t="s">
        <v>530</v>
      </c>
      <c r="W220" s="12"/>
      <c r="X220" s="12"/>
      <c r="Y220" s="12"/>
      <c r="Z220" s="5" t="s">
        <v>10579</v>
      </c>
      <c r="AA220" s="5" t="s">
        <v>10580</v>
      </c>
      <c r="AB220" s="5" t="s">
        <v>10581</v>
      </c>
      <c r="AC220" s="5" t="s">
        <v>10582</v>
      </c>
      <c r="AD220" s="5" t="s">
        <v>10583</v>
      </c>
    </row>
    <row r="221" spans="1:31" x14ac:dyDescent="0.15">
      <c r="A221" s="5" t="str">
        <f>記入用!A221</f>
        <v>蔦のプティノポローン</v>
      </c>
      <c r="B221" t="str">
        <f>記入用!B221</f>
        <v>9nanometer</v>
      </c>
      <c r="C221" t="s">
        <v>10606</v>
      </c>
      <c r="D221" t="s">
        <v>10606</v>
      </c>
      <c r="E221">
        <v>5</v>
      </c>
      <c r="F221" s="9">
        <v>0.7</v>
      </c>
      <c r="R221">
        <v>500</v>
      </c>
      <c r="S221" s="5" t="s">
        <v>505</v>
      </c>
      <c r="U221" t="s">
        <v>10463</v>
      </c>
      <c r="V221" t="s">
        <v>10464</v>
      </c>
      <c r="W221" t="s">
        <v>10607</v>
      </c>
    </row>
    <row r="222" spans="1:31" x14ac:dyDescent="0.15">
      <c r="A222" s="12" t="str">
        <f>記入用!A222</f>
        <v>恋のビスバテン</v>
      </c>
      <c r="B222" t="str">
        <f>記入用!B222</f>
        <v>ラーレイネのノエルが好きすぎる人</v>
      </c>
      <c r="C222" t="s">
        <v>10426</v>
      </c>
      <c r="D222" t="s">
        <v>622</v>
      </c>
      <c r="E222">
        <v>5000</v>
      </c>
      <c r="F222" s="9">
        <v>1</v>
      </c>
      <c r="R222">
        <v>500</v>
      </c>
      <c r="S222" s="12" t="s">
        <v>10427</v>
      </c>
      <c r="U222" t="s">
        <v>508</v>
      </c>
      <c r="V222" t="s">
        <v>10428</v>
      </c>
      <c r="W222" t="s">
        <v>1636</v>
      </c>
      <c r="X222">
        <v>100</v>
      </c>
      <c r="Y222">
        <v>6</v>
      </c>
    </row>
    <row r="223" spans="1:31" x14ac:dyDescent="0.15">
      <c r="A223" s="5" t="str">
        <f>記入用!A223</f>
        <v>戦神オーディン</v>
      </c>
      <c r="B223" t="str">
        <f>記入用!B223</f>
        <v>色々する人</v>
      </c>
      <c r="C223" t="s">
        <v>8695</v>
      </c>
      <c r="D223" t="s">
        <v>8696</v>
      </c>
      <c r="E223">
        <v>50000</v>
      </c>
      <c r="F223" s="9">
        <v>10</v>
      </c>
      <c r="R223">
        <v>500</v>
      </c>
      <c r="S223" t="s">
        <v>8419</v>
      </c>
      <c r="U223" t="s">
        <v>8421</v>
      </c>
      <c r="V223" t="s">
        <v>8398</v>
      </c>
      <c r="W223" t="s">
        <v>8697</v>
      </c>
      <c r="X223">
        <v>1700</v>
      </c>
      <c r="Y223">
        <v>720</v>
      </c>
    </row>
    <row r="224" spans="1:31" x14ac:dyDescent="0.15">
      <c r="A224" s="5" t="str">
        <f>記入用!A224</f>
        <v>豊穣神フレイ</v>
      </c>
      <c r="B224" t="str">
        <f>記入用!B224</f>
        <v>色々する人</v>
      </c>
      <c r="C224" t="s">
        <v>8746</v>
      </c>
      <c r="D224" t="s">
        <v>8747</v>
      </c>
      <c r="E224">
        <v>50000</v>
      </c>
      <c r="F224">
        <v>0.4</v>
      </c>
      <c r="R224">
        <v>500</v>
      </c>
      <c r="S224" t="s">
        <v>8419</v>
      </c>
      <c r="U224" t="s">
        <v>8421</v>
      </c>
      <c r="V224" t="s">
        <v>8398</v>
      </c>
      <c r="W224" t="s">
        <v>8616</v>
      </c>
      <c r="X224">
        <v>100</v>
      </c>
      <c r="Y224">
        <v>24</v>
      </c>
    </row>
    <row r="225" spans="1:33" x14ac:dyDescent="0.15">
      <c r="A225" s="5" t="str">
        <f>記入用!A225</f>
        <v>雷神トール</v>
      </c>
      <c r="B225" t="str">
        <f>記入用!B225</f>
        <v>色々する人</v>
      </c>
      <c r="C225" t="s">
        <v>8725</v>
      </c>
      <c r="D225" t="s">
        <v>8726</v>
      </c>
      <c r="E225">
        <v>50000</v>
      </c>
      <c r="F225">
        <v>3.5</v>
      </c>
      <c r="R225">
        <v>500</v>
      </c>
      <c r="S225" t="s">
        <v>8419</v>
      </c>
      <c r="U225" t="s">
        <v>560</v>
      </c>
      <c r="V225" t="s">
        <v>510</v>
      </c>
      <c r="W225" t="s">
        <v>8727</v>
      </c>
      <c r="X225">
        <v>400</v>
      </c>
    </row>
    <row r="226" spans="1:33" x14ac:dyDescent="0.15">
      <c r="A226" s="5" t="str">
        <f>記入用!A226</f>
        <v>全知全能のGO</v>
      </c>
      <c r="B226" t="str">
        <f>記入用!B226</f>
        <v>ホモ</v>
      </c>
      <c r="C226" t="s">
        <v>5659</v>
      </c>
      <c r="D226" t="s">
        <v>5659</v>
      </c>
      <c r="E226">
        <v>50000</v>
      </c>
      <c r="F226">
        <v>1.2</v>
      </c>
      <c r="R226">
        <v>500</v>
      </c>
      <c r="S226" t="s">
        <v>5660</v>
      </c>
      <c r="U226" t="s">
        <v>5661</v>
      </c>
      <c r="V226" t="s">
        <v>5662</v>
      </c>
      <c r="W226" t="s">
        <v>5663</v>
      </c>
      <c r="X226">
        <v>1000</v>
      </c>
      <c r="Y226">
        <v>240</v>
      </c>
    </row>
    <row r="227" spans="1:33" x14ac:dyDescent="0.15">
      <c r="A227" s="5" t="str">
        <f>記入用!A227</f>
        <v>土着神のSWK</v>
      </c>
      <c r="B227" t="str">
        <f>記入用!B227</f>
        <v>ホモ</v>
      </c>
      <c r="C227" t="s">
        <v>5704</v>
      </c>
      <c r="D227" t="s">
        <v>5704</v>
      </c>
      <c r="E227">
        <v>50000</v>
      </c>
      <c r="F227">
        <v>1.2</v>
      </c>
      <c r="R227">
        <v>500</v>
      </c>
      <c r="S227" t="s">
        <v>5660</v>
      </c>
      <c r="U227" t="s">
        <v>5661</v>
      </c>
      <c r="V227" t="s">
        <v>5662</v>
      </c>
      <c r="W227" t="s">
        <v>5705</v>
      </c>
      <c r="X227">
        <v>200</v>
      </c>
      <c r="Y227">
        <v>24</v>
      </c>
    </row>
    <row r="228" spans="1:33" x14ac:dyDescent="0.15">
      <c r="A228" s="5" t="str">
        <f>記入用!A228</f>
        <v>無のエイズ</v>
      </c>
      <c r="B228" t="str">
        <f>記入用!B228</f>
        <v>ホモ</v>
      </c>
      <c r="C228" t="s">
        <v>5738</v>
      </c>
      <c r="D228" t="s">
        <v>5739</v>
      </c>
      <c r="E228">
        <v>50000</v>
      </c>
      <c r="F228">
        <v>1.2</v>
      </c>
      <c r="R228">
        <v>500</v>
      </c>
      <c r="S228" t="s">
        <v>5660</v>
      </c>
      <c r="U228" t="s">
        <v>5661</v>
      </c>
      <c r="V228" t="s">
        <v>5662</v>
      </c>
      <c r="W228" t="s">
        <v>5740</v>
      </c>
      <c r="X228">
        <v>200</v>
      </c>
      <c r="Y228">
        <v>24</v>
      </c>
    </row>
    <row r="229" spans="1:33" x14ac:dyDescent="0.15">
      <c r="A229" s="5" t="str">
        <f>記入用!A229</f>
        <v>盗人神のクロード</v>
      </c>
      <c r="B229" t="str">
        <f>記入用!B229</f>
        <v>jack</v>
      </c>
      <c r="C229" s="2" t="s">
        <v>7284</v>
      </c>
      <c r="D229" t="s">
        <v>7285</v>
      </c>
      <c r="E229">
        <v>50000</v>
      </c>
      <c r="F229">
        <v>1.2</v>
      </c>
      <c r="R229">
        <v>500</v>
      </c>
      <c r="S229" t="s">
        <v>5660</v>
      </c>
      <c r="U229" t="s">
        <v>5661</v>
      </c>
      <c r="V229" t="s">
        <v>5662</v>
      </c>
      <c r="W229" t="s">
        <v>6125</v>
      </c>
      <c r="X229">
        <v>200</v>
      </c>
      <c r="Y229">
        <v>1</v>
      </c>
    </row>
    <row r="230" spans="1:33" x14ac:dyDescent="0.15">
      <c r="A230" s="5" t="str">
        <f>記入用!A230</f>
        <v>闇のシクザール</v>
      </c>
      <c r="B230" t="str">
        <f>記入用!B230</f>
        <v>不明</v>
      </c>
      <c r="C230" t="s">
        <v>5804</v>
      </c>
      <c r="D230" t="s">
        <v>5805</v>
      </c>
      <c r="E230">
        <v>50000</v>
      </c>
      <c r="F230">
        <v>1.2</v>
      </c>
      <c r="R230">
        <v>500</v>
      </c>
      <c r="S230" t="s">
        <v>5660</v>
      </c>
      <c r="U230" t="s">
        <v>5661</v>
      </c>
      <c r="V230" t="s">
        <v>5662</v>
      </c>
      <c r="W230" t="s">
        <v>5806</v>
      </c>
      <c r="X230">
        <v>500</v>
      </c>
      <c r="Y230">
        <v>8</v>
      </c>
    </row>
    <row r="231" spans="1:33" x14ac:dyDescent="0.15">
      <c r="A231" s="5" t="str">
        <f>記入用!A231</f>
        <v>神槍のラインハルト</v>
      </c>
      <c r="B231" t="str">
        <f>記入用!B231</f>
        <v>罪袋</v>
      </c>
      <c r="C231" t="s">
        <v>7361</v>
      </c>
      <c r="D231" t="s">
        <v>7362</v>
      </c>
      <c r="E231">
        <v>20000</v>
      </c>
      <c r="F231" s="9">
        <v>1</v>
      </c>
      <c r="R231">
        <v>500</v>
      </c>
      <c r="S231" t="s">
        <v>5660</v>
      </c>
      <c r="U231" t="s">
        <v>5670</v>
      </c>
      <c r="V231" t="s">
        <v>5662</v>
      </c>
      <c r="W231" t="s">
        <v>5740</v>
      </c>
      <c r="X231">
        <v>100</v>
      </c>
      <c r="Y231">
        <v>168</v>
      </c>
    </row>
    <row r="232" spans="1:33" x14ac:dyDescent="0.15">
      <c r="A232" s="5" t="str">
        <f>記入用!A232</f>
        <v>擬態のリナシマス</v>
      </c>
      <c r="B232" t="str">
        <f>記入用!B232</f>
        <v>もーる</v>
      </c>
      <c r="C232" t="s">
        <v>7303</v>
      </c>
      <c r="D232" t="s">
        <v>7304</v>
      </c>
      <c r="E232">
        <v>50000</v>
      </c>
      <c r="F232" s="9">
        <v>3</v>
      </c>
      <c r="R232">
        <v>500</v>
      </c>
      <c r="S232" t="s">
        <v>5660</v>
      </c>
      <c r="U232" t="s">
        <v>5661</v>
      </c>
      <c r="V232" t="s">
        <v>5662</v>
      </c>
      <c r="W232" t="s">
        <v>6125</v>
      </c>
      <c r="X232">
        <v>99900</v>
      </c>
      <c r="Y232">
        <v>100</v>
      </c>
    </row>
    <row r="233" spans="1:33" x14ac:dyDescent="0.15">
      <c r="A233" s="5" t="str">
        <f>記入用!A233</f>
        <v>裏表のコイナ</v>
      </c>
      <c r="B233" t="str">
        <f>記入用!B233</f>
        <v>もーる</v>
      </c>
      <c r="C233" t="s">
        <v>7322</v>
      </c>
      <c r="D233" t="s">
        <v>7323</v>
      </c>
      <c r="E233">
        <v>50000</v>
      </c>
      <c r="F233">
        <v>1.2</v>
      </c>
      <c r="R233">
        <v>500</v>
      </c>
      <c r="S233" t="s">
        <v>5660</v>
      </c>
      <c r="U233" t="s">
        <v>5661</v>
      </c>
      <c r="V233" t="s">
        <v>5662</v>
      </c>
      <c r="W233" t="s">
        <v>7324</v>
      </c>
      <c r="X233">
        <v>100</v>
      </c>
      <c r="Y233">
        <v>100</v>
      </c>
    </row>
    <row r="234" spans="1:33" x14ac:dyDescent="0.15">
      <c r="A234" s="12" t="str">
        <f>記入用!A234</f>
        <v>負けず嫌いのアウティ</v>
      </c>
      <c r="B234" t="str">
        <f>記入用!B234</f>
        <v>もーる</v>
      </c>
      <c r="C234" t="s">
        <v>8360</v>
      </c>
      <c r="D234" t="s">
        <v>8361</v>
      </c>
      <c r="E234">
        <v>5000</v>
      </c>
      <c r="F234">
        <v>1.5</v>
      </c>
      <c r="G234">
        <v>2</v>
      </c>
      <c r="H234">
        <v>30</v>
      </c>
      <c r="I234">
        <v>10</v>
      </c>
      <c r="J234">
        <v>15</v>
      </c>
      <c r="K234">
        <v>50</v>
      </c>
      <c r="N234">
        <v>10</v>
      </c>
      <c r="O234">
        <v>10</v>
      </c>
      <c r="P234" s="12" t="s">
        <v>8362</v>
      </c>
      <c r="Q234" t="s">
        <v>8363</v>
      </c>
      <c r="R234">
        <v>500</v>
      </c>
      <c r="S234" t="s">
        <v>789</v>
      </c>
      <c r="T234" t="s">
        <v>8364</v>
      </c>
      <c r="U234" t="s">
        <v>508</v>
      </c>
      <c r="V234" t="s">
        <v>8365</v>
      </c>
      <c r="Z234" t="s">
        <v>14677</v>
      </c>
      <c r="AA234" t="s">
        <v>8366</v>
      </c>
      <c r="AB234" t="s">
        <v>8367</v>
      </c>
      <c r="AC234" t="s">
        <v>8368</v>
      </c>
      <c r="AD234" s="2" t="s">
        <v>8369</v>
      </c>
      <c r="AE234" s="14" t="s">
        <v>8370</v>
      </c>
      <c r="AF234" t="s">
        <v>8371</v>
      </c>
      <c r="AG234" s="2" t="s">
        <v>8372</v>
      </c>
    </row>
    <row r="235" spans="1:33" x14ac:dyDescent="0.15">
      <c r="A235" s="5" t="str">
        <f>記入用!A235</f>
        <v>負けたがりのティナウト</v>
      </c>
      <c r="B235" t="str">
        <f>記入用!B235</f>
        <v>もーる</v>
      </c>
      <c r="C235" t="s">
        <v>8297</v>
      </c>
      <c r="D235" t="s">
        <v>8298</v>
      </c>
      <c r="E235">
        <v>5000</v>
      </c>
      <c r="F235">
        <v>0.1</v>
      </c>
      <c r="G235">
        <v>1</v>
      </c>
      <c r="H235">
        <v>5</v>
      </c>
      <c r="I235">
        <v>1</v>
      </c>
      <c r="J235">
        <v>30</v>
      </c>
      <c r="K235">
        <v>0</v>
      </c>
      <c r="O235">
        <v>10</v>
      </c>
      <c r="P235" t="s">
        <v>7696</v>
      </c>
      <c r="Q235" t="s">
        <v>8273</v>
      </c>
      <c r="R235">
        <v>500</v>
      </c>
      <c r="S235" t="s">
        <v>7442</v>
      </c>
      <c r="T235" t="s">
        <v>7697</v>
      </c>
      <c r="U235" t="s">
        <v>7444</v>
      </c>
      <c r="V235" t="s">
        <v>7436</v>
      </c>
      <c r="W235" t="s">
        <v>7401</v>
      </c>
      <c r="X235">
        <v>0</v>
      </c>
      <c r="Y235">
        <v>1</v>
      </c>
      <c r="Z235" s="2" t="s">
        <v>8299</v>
      </c>
      <c r="AA235" t="s">
        <v>8300</v>
      </c>
      <c r="AB235" t="s">
        <v>8301</v>
      </c>
      <c r="AC235" t="s">
        <v>7448</v>
      </c>
      <c r="AD235" t="s">
        <v>14676</v>
      </c>
      <c r="AE235" t="s">
        <v>14675</v>
      </c>
      <c r="AF235" t="s">
        <v>8302</v>
      </c>
    </row>
    <row r="236" spans="1:33" x14ac:dyDescent="0.15">
      <c r="A236" s="5" t="str">
        <f>記入用!A236</f>
        <v>陰のベレスティーネ</v>
      </c>
      <c r="B236" t="str">
        <f>記入用!B236</f>
        <v>お嬢様なでなでの人</v>
      </c>
      <c r="C236" t="s">
        <v>8763</v>
      </c>
      <c r="D236" t="s">
        <v>8764</v>
      </c>
      <c r="E236">
        <v>10000</v>
      </c>
      <c r="F236">
        <v>0.1</v>
      </c>
      <c r="N236">
        <v>30</v>
      </c>
      <c r="Q236" t="s">
        <v>5170</v>
      </c>
      <c r="R236">
        <v>500</v>
      </c>
      <c r="S236" t="s">
        <v>8765</v>
      </c>
      <c r="T236" t="s">
        <v>8766</v>
      </c>
      <c r="U236" t="s">
        <v>508</v>
      </c>
      <c r="V236" t="s">
        <v>8398</v>
      </c>
      <c r="W236" t="s">
        <v>3315</v>
      </c>
      <c r="X236">
        <v>300</v>
      </c>
      <c r="Y236">
        <v>24</v>
      </c>
      <c r="Z236" t="s">
        <v>8767</v>
      </c>
      <c r="AA236" t="s">
        <v>8768</v>
      </c>
      <c r="AB236" t="s">
        <v>8769</v>
      </c>
      <c r="AC236" t="s">
        <v>8770</v>
      </c>
    </row>
    <row r="237" spans="1:33" x14ac:dyDescent="0.15">
      <c r="A237" s="5" t="str">
        <f>記入用!A237</f>
        <v>止のレムンティーネ</v>
      </c>
      <c r="B237" t="str">
        <f>記入用!B237</f>
        <v>お嬢様なでなでの人</v>
      </c>
      <c r="C237" t="s">
        <v>8784</v>
      </c>
      <c r="D237" t="s">
        <v>8785</v>
      </c>
      <c r="E237">
        <v>10000</v>
      </c>
      <c r="F237">
        <v>0.2</v>
      </c>
      <c r="G237">
        <v>1</v>
      </c>
      <c r="H237">
        <v>50</v>
      </c>
      <c r="K237">
        <v>0</v>
      </c>
      <c r="L237" t="s">
        <v>8786</v>
      </c>
      <c r="M237" t="s">
        <v>8786</v>
      </c>
      <c r="P237" t="s">
        <v>597</v>
      </c>
      <c r="Q237" t="s">
        <v>8773</v>
      </c>
      <c r="R237">
        <v>500</v>
      </c>
      <c r="S237" t="s">
        <v>8591</v>
      </c>
      <c r="T237" t="s">
        <v>1992</v>
      </c>
      <c r="U237" t="s">
        <v>508</v>
      </c>
      <c r="V237" t="s">
        <v>530</v>
      </c>
      <c r="Z237" t="s">
        <v>8788</v>
      </c>
      <c r="AA237" t="s">
        <v>8787</v>
      </c>
      <c r="AB237" t="s">
        <v>8789</v>
      </c>
    </row>
    <row r="238" spans="1:33" x14ac:dyDescent="0.15">
      <c r="A238" s="5" t="str">
        <f>記入用!A238</f>
        <v>輝のグローリッツ</v>
      </c>
      <c r="B238" t="str">
        <f>記入用!B238</f>
        <v>お嬢様なでなでの人</v>
      </c>
      <c r="C238" t="s">
        <v>8799</v>
      </c>
      <c r="D238" t="s">
        <v>8800</v>
      </c>
      <c r="E238">
        <v>5000</v>
      </c>
      <c r="F238" s="9">
        <v>30</v>
      </c>
      <c r="G238">
        <v>1</v>
      </c>
      <c r="H238">
        <v>50</v>
      </c>
      <c r="I238">
        <v>20</v>
      </c>
      <c r="J238" s="2">
        <v>-20</v>
      </c>
      <c r="K238">
        <v>0</v>
      </c>
      <c r="P238" t="s">
        <v>787</v>
      </c>
      <c r="Q238" t="s">
        <v>1362</v>
      </c>
      <c r="R238">
        <v>100</v>
      </c>
      <c r="S238" t="s">
        <v>789</v>
      </c>
      <c r="T238" t="s">
        <v>790</v>
      </c>
      <c r="U238" t="s">
        <v>508</v>
      </c>
      <c r="V238" t="s">
        <v>8398</v>
      </c>
      <c r="W238" t="s">
        <v>1271</v>
      </c>
      <c r="X238">
        <v>100</v>
      </c>
      <c r="Y238">
        <v>24</v>
      </c>
      <c r="Z238" t="s">
        <v>8801</v>
      </c>
    </row>
    <row r="239" spans="1:33" x14ac:dyDescent="0.15">
      <c r="A239" s="5" t="str">
        <f>記入用!A239</f>
        <v>狂神ライナ</v>
      </c>
      <c r="B239" t="str">
        <f>記入用!B239</f>
        <v>赤錆</v>
      </c>
      <c r="C239" t="s">
        <v>9612</v>
      </c>
      <c r="D239" t="s">
        <v>9613</v>
      </c>
      <c r="E239">
        <v>20000</v>
      </c>
      <c r="F239" s="9">
        <v>1</v>
      </c>
      <c r="R239">
        <v>500</v>
      </c>
      <c r="S239" t="s">
        <v>505</v>
      </c>
      <c r="U239" t="s">
        <v>508</v>
      </c>
      <c r="V239" t="s">
        <v>9614</v>
      </c>
      <c r="W239" t="s">
        <v>9615</v>
      </c>
      <c r="X239">
        <v>10000</v>
      </c>
      <c r="Y239">
        <v>0</v>
      </c>
    </row>
    <row r="240" spans="1:33" x14ac:dyDescent="0.15">
      <c r="A240" s="5" t="str">
        <f>記入用!A240</f>
        <v>萌芽のチラフィル</v>
      </c>
      <c r="B240" t="str">
        <f>記入用!B240</f>
        <v>カヤノ</v>
      </c>
      <c r="C240" t="s">
        <v>3870</v>
      </c>
      <c r="D240" t="s">
        <v>3871</v>
      </c>
      <c r="E240">
        <v>50000</v>
      </c>
      <c r="F240">
        <v>1.2</v>
      </c>
      <c r="R240">
        <v>0</v>
      </c>
      <c r="S240" t="s">
        <v>3405</v>
      </c>
      <c r="U240" t="s">
        <v>3304</v>
      </c>
      <c r="V240" t="s">
        <v>3407</v>
      </c>
      <c r="W240" t="s">
        <v>3666</v>
      </c>
      <c r="X240">
        <v>300</v>
      </c>
      <c r="Y240">
        <v>36</v>
      </c>
    </row>
    <row r="241" spans="1:33" x14ac:dyDescent="0.15">
      <c r="A241" s="5" t="str">
        <f>記入用!A241</f>
        <v>かまどのヘスティア</v>
      </c>
      <c r="B241" t="str">
        <f>記入用!B241</f>
        <v>ソナリ</v>
      </c>
      <c r="C241" t="s">
        <v>5895</v>
      </c>
      <c r="D241" t="s">
        <v>5896</v>
      </c>
      <c r="E241">
        <v>10</v>
      </c>
      <c r="F241">
        <v>0.3</v>
      </c>
      <c r="R241">
        <v>100</v>
      </c>
      <c r="S241" t="s">
        <v>505</v>
      </c>
      <c r="U241" t="s">
        <v>508</v>
      </c>
      <c r="V241" t="s">
        <v>5662</v>
      </c>
      <c r="W241" t="s">
        <v>5767</v>
      </c>
      <c r="X241">
        <v>100</v>
      </c>
      <c r="Y241">
        <v>24</v>
      </c>
    </row>
    <row r="242" spans="1:33" x14ac:dyDescent="0.15">
      <c r="A242" s="5" t="str">
        <f>記入用!A242</f>
        <v>つぎはぎのトレイシー</v>
      </c>
      <c r="B242" t="str">
        <f>記入用!B242</f>
        <v>ソナリ</v>
      </c>
      <c r="C242" t="s">
        <v>8822</v>
      </c>
      <c r="D242" t="s">
        <v>8823</v>
      </c>
      <c r="E242">
        <v>10</v>
      </c>
      <c r="F242">
        <v>1.5</v>
      </c>
      <c r="R242">
        <v>100</v>
      </c>
      <c r="S242" t="s">
        <v>505</v>
      </c>
      <c r="U242" t="s">
        <v>508</v>
      </c>
      <c r="V242" t="s">
        <v>8398</v>
      </c>
      <c r="W242" t="s">
        <v>2521</v>
      </c>
      <c r="X242">
        <v>100</v>
      </c>
      <c r="Y242">
        <v>1</v>
      </c>
    </row>
    <row r="243" spans="1:33" x14ac:dyDescent="0.15">
      <c r="A243" s="5" t="str">
        <f>記入用!A243</f>
        <v>湯治のマホラ</v>
      </c>
      <c r="B243" t="str">
        <f>記入用!B243</f>
        <v>ソナリ</v>
      </c>
      <c r="C243" t="s">
        <v>5961</v>
      </c>
      <c r="D243" t="s">
        <v>5962</v>
      </c>
      <c r="E243">
        <v>10</v>
      </c>
      <c r="F243">
        <v>0.3</v>
      </c>
      <c r="R243">
        <v>100</v>
      </c>
      <c r="S243" s="5" t="s">
        <v>5897</v>
      </c>
      <c r="U243" t="s">
        <v>508</v>
      </c>
      <c r="V243" t="s">
        <v>5662</v>
      </c>
      <c r="W243" t="s">
        <v>5963</v>
      </c>
      <c r="X243">
        <v>100</v>
      </c>
      <c r="Y243">
        <v>0</v>
      </c>
    </row>
    <row r="244" spans="1:33" x14ac:dyDescent="0.15">
      <c r="A244" s="5" t="str">
        <f>記入用!A244</f>
        <v>墓守のフレン</v>
      </c>
      <c r="B244" t="str">
        <f>記入用!B244</f>
        <v>720円</v>
      </c>
      <c r="C244" t="s">
        <v>5868</v>
      </c>
      <c r="D244" t="s">
        <v>5869</v>
      </c>
      <c r="E244">
        <v>50000</v>
      </c>
      <c r="F244">
        <v>1.2</v>
      </c>
      <c r="Q244" t="s">
        <v>5809</v>
      </c>
      <c r="R244">
        <v>500</v>
      </c>
      <c r="S244" t="s">
        <v>5660</v>
      </c>
      <c r="U244" t="s">
        <v>5661</v>
      </c>
      <c r="V244" t="s">
        <v>5662</v>
      </c>
      <c r="W244" t="s">
        <v>5870</v>
      </c>
      <c r="X244" s="2">
        <v>-100</v>
      </c>
      <c r="Y244">
        <v>2232</v>
      </c>
    </row>
    <row r="245" spans="1:33" x14ac:dyDescent="0.15">
      <c r="A245" s="5" t="str">
        <f>記入用!A245</f>
        <v>被虐のヒデビル</v>
      </c>
      <c r="B245" t="str">
        <f>記入用!B245</f>
        <v>不明</v>
      </c>
      <c r="C245" s="2" t="s">
        <v>5601</v>
      </c>
      <c r="D245" t="s">
        <v>5602</v>
      </c>
      <c r="E245">
        <v>50000</v>
      </c>
      <c r="F245" s="9">
        <v>15</v>
      </c>
      <c r="R245">
        <v>500</v>
      </c>
      <c r="S245" t="s">
        <v>4744</v>
      </c>
      <c r="U245" t="s">
        <v>4746</v>
      </c>
      <c r="V245" t="s">
        <v>4747</v>
      </c>
      <c r="W245" s="22" t="s">
        <v>5603</v>
      </c>
      <c r="X245">
        <v>100</v>
      </c>
      <c r="Y245">
        <v>18</v>
      </c>
    </row>
    <row r="246" spans="1:33" x14ac:dyDescent="0.15">
      <c r="A246" s="5" t="str">
        <f>記入用!A246</f>
        <v>残響のケルシィ</v>
      </c>
      <c r="B246" t="str">
        <f>記入用!B246</f>
        <v>不明</v>
      </c>
      <c r="C246" t="s">
        <v>7201</v>
      </c>
      <c r="D246" t="s">
        <v>7202</v>
      </c>
      <c r="E246">
        <v>5000</v>
      </c>
      <c r="F246">
        <v>1.2</v>
      </c>
      <c r="R246">
        <v>500</v>
      </c>
      <c r="S246" t="s">
        <v>5660</v>
      </c>
      <c r="U246" t="s">
        <v>5661</v>
      </c>
      <c r="V246" t="s">
        <v>5662</v>
      </c>
      <c r="W246" t="s">
        <v>7203</v>
      </c>
    </row>
    <row r="247" spans="1:33" x14ac:dyDescent="0.15">
      <c r="A247" s="5" t="str">
        <f>記入用!A247</f>
        <v>即身仏の蓑亀</v>
      </c>
      <c r="B247" t="str">
        <f>記入用!B247</f>
        <v>もーる</v>
      </c>
      <c r="C247" t="s">
        <v>8250</v>
      </c>
      <c r="D247" t="s">
        <v>8251</v>
      </c>
      <c r="E247">
        <v>5000</v>
      </c>
      <c r="F247">
        <v>1.5</v>
      </c>
      <c r="G247">
        <v>10</v>
      </c>
      <c r="H247">
        <v>2</v>
      </c>
      <c r="I247">
        <v>3</v>
      </c>
      <c r="K247">
        <v>0</v>
      </c>
      <c r="L247" t="s">
        <v>7467</v>
      </c>
      <c r="M247" t="s">
        <v>7467</v>
      </c>
      <c r="O247">
        <v>20</v>
      </c>
      <c r="P247" t="s">
        <v>7468</v>
      </c>
      <c r="Q247" t="s">
        <v>8252</v>
      </c>
      <c r="R247">
        <v>500</v>
      </c>
      <c r="S247" t="s">
        <v>7470</v>
      </c>
      <c r="T247" t="s">
        <v>7817</v>
      </c>
      <c r="U247" t="s">
        <v>508</v>
      </c>
      <c r="V247" t="s">
        <v>510</v>
      </c>
      <c r="W247" t="s">
        <v>7722</v>
      </c>
      <c r="X247">
        <v>250</v>
      </c>
      <c r="Y247">
        <v>24</v>
      </c>
      <c r="Z247" t="s">
        <v>7746</v>
      </c>
      <c r="AA247" t="s">
        <v>8253</v>
      </c>
      <c r="AB247" t="s">
        <v>8254</v>
      </c>
      <c r="AC247" t="s">
        <v>14678</v>
      </c>
    </row>
    <row r="248" spans="1:33" x14ac:dyDescent="0.15">
      <c r="A248" s="5" t="str">
        <f>記入用!A248</f>
        <v>忘却のエンプティ</v>
      </c>
      <c r="B248" t="str">
        <f>記入用!B248</f>
        <v>もーる</v>
      </c>
      <c r="C248" t="s">
        <v>8272</v>
      </c>
      <c r="D248" t="s">
        <v>8263</v>
      </c>
      <c r="E248">
        <v>5000</v>
      </c>
      <c r="F248">
        <v>1.5</v>
      </c>
      <c r="N248">
        <v>10</v>
      </c>
      <c r="O248">
        <v>10</v>
      </c>
      <c r="Q248" t="s">
        <v>8273</v>
      </c>
      <c r="R248">
        <v>500</v>
      </c>
      <c r="S248" t="s">
        <v>7540</v>
      </c>
      <c r="T248" t="s">
        <v>752</v>
      </c>
      <c r="U248" t="s">
        <v>508</v>
      </c>
      <c r="V248" t="s">
        <v>7436</v>
      </c>
      <c r="W248" t="s">
        <v>7663</v>
      </c>
      <c r="X248">
        <v>1000</v>
      </c>
      <c r="Y248">
        <v>4</v>
      </c>
      <c r="Z248" t="s">
        <v>8274</v>
      </c>
      <c r="AA248" t="s">
        <v>8275</v>
      </c>
      <c r="AB248" t="s">
        <v>7675</v>
      </c>
      <c r="AC248" t="s">
        <v>7548</v>
      </c>
      <c r="AD248" t="s">
        <v>8276</v>
      </c>
      <c r="AE248" s="2" t="s">
        <v>8277</v>
      </c>
      <c r="AF248" s="14" t="s">
        <v>8278</v>
      </c>
      <c r="AG248" s="14" t="s">
        <v>8279</v>
      </c>
    </row>
    <row r="249" spans="1:33" x14ac:dyDescent="0.15">
      <c r="A249" s="5" t="str">
        <f>記入用!A249</f>
        <v>軍用兵器のイジス</v>
      </c>
      <c r="B249" t="str">
        <f>記入用!B249</f>
        <v>もーる</v>
      </c>
      <c r="C249" t="s">
        <v>7464</v>
      </c>
      <c r="D249" t="s">
        <v>7465</v>
      </c>
      <c r="E249">
        <v>5000</v>
      </c>
      <c r="F249" s="9">
        <v>30</v>
      </c>
      <c r="G249">
        <v>1</v>
      </c>
      <c r="H249">
        <v>1</v>
      </c>
      <c r="J249">
        <v>100</v>
      </c>
      <c r="K249">
        <v>0</v>
      </c>
      <c r="L249" t="s">
        <v>7466</v>
      </c>
      <c r="M249" t="s">
        <v>7467</v>
      </c>
      <c r="P249" t="s">
        <v>7468</v>
      </c>
      <c r="Q249" t="s">
        <v>7469</v>
      </c>
      <c r="R249">
        <v>500</v>
      </c>
      <c r="S249" t="s">
        <v>7470</v>
      </c>
      <c r="T249" t="s">
        <v>7471</v>
      </c>
      <c r="U249" t="s">
        <v>7444</v>
      </c>
      <c r="V249" t="s">
        <v>7436</v>
      </c>
      <c r="W249" t="s">
        <v>7472</v>
      </c>
      <c r="X249">
        <v>1000</v>
      </c>
      <c r="Y249">
        <v>5</v>
      </c>
      <c r="Z249" s="2" t="s">
        <v>14679</v>
      </c>
      <c r="AA249" s="14" t="s">
        <v>14680</v>
      </c>
      <c r="AB249" s="2" t="s">
        <v>14681</v>
      </c>
      <c r="AC249" s="14" t="s">
        <v>14682</v>
      </c>
      <c r="AD249" s="14" t="s">
        <v>7473</v>
      </c>
      <c r="AE249" t="s">
        <v>7474</v>
      </c>
      <c r="AF249" t="s">
        <v>2755</v>
      </c>
    </row>
    <row r="250" spans="1:33" x14ac:dyDescent="0.15">
      <c r="A250" s="5" t="str">
        <f>記入用!A250</f>
        <v>果のレフネ</v>
      </c>
      <c r="B250" t="str">
        <f>記入用!B250</f>
        <v>お嬢様なでなでの人</v>
      </c>
      <c r="C250" t="s">
        <v>8845</v>
      </c>
      <c r="D250" t="s">
        <v>8846</v>
      </c>
      <c r="E250">
        <v>10000</v>
      </c>
      <c r="F250" s="9">
        <v>12</v>
      </c>
      <c r="R250">
        <v>100</v>
      </c>
      <c r="S250" t="s">
        <v>505</v>
      </c>
      <c r="U250" t="s">
        <v>508</v>
      </c>
      <c r="V250" t="s">
        <v>8398</v>
      </c>
      <c r="W250" t="s">
        <v>8847</v>
      </c>
      <c r="X250">
        <v>10000</v>
      </c>
      <c r="Y250">
        <v>1584</v>
      </c>
    </row>
    <row r="251" spans="1:33" x14ac:dyDescent="0.15">
      <c r="A251" s="5" t="str">
        <f>記入用!A251</f>
        <v>和のリキュー</v>
      </c>
      <c r="B251" t="str">
        <f>記入用!B251</f>
        <v>シロ組の厚揚げ</v>
      </c>
      <c r="C251" s="2" t="s">
        <v>8871</v>
      </c>
      <c r="D251" t="s">
        <v>8872</v>
      </c>
      <c r="E251">
        <v>5000</v>
      </c>
      <c r="F251">
        <v>0.2</v>
      </c>
      <c r="R251">
        <v>500</v>
      </c>
      <c r="S251" t="s">
        <v>8419</v>
      </c>
      <c r="U251" t="s">
        <v>508</v>
      </c>
      <c r="V251" t="s">
        <v>8398</v>
      </c>
      <c r="W251" t="s">
        <v>6907</v>
      </c>
    </row>
    <row r="252" spans="1:33" x14ac:dyDescent="0.15">
      <c r="A252" s="5" t="str">
        <f>記入用!A252</f>
        <v>不明のアースト</v>
      </c>
      <c r="B252" t="str">
        <f>記入用!B252</f>
        <v>鬼灯の魂</v>
      </c>
      <c r="C252" t="s">
        <v>8893</v>
      </c>
      <c r="D252" t="s">
        <v>8894</v>
      </c>
      <c r="E252">
        <v>50000</v>
      </c>
      <c r="F252">
        <v>1.2</v>
      </c>
      <c r="R252">
        <v>500</v>
      </c>
      <c r="S252" t="s">
        <v>505</v>
      </c>
      <c r="U252" t="s">
        <v>508</v>
      </c>
      <c r="V252" t="s">
        <v>8398</v>
      </c>
      <c r="W252" t="s">
        <v>8707</v>
      </c>
      <c r="X252">
        <v>1600</v>
      </c>
      <c r="Y252">
        <v>16</v>
      </c>
    </row>
    <row r="253" spans="1:33" x14ac:dyDescent="0.15">
      <c r="A253" s="5" t="str">
        <f>記入用!A253</f>
        <v>淀のイアバッハ</v>
      </c>
      <c r="B253" t="str">
        <f>記入用!B253</f>
        <v>お嬢様なでなでの人</v>
      </c>
      <c r="C253" t="s">
        <v>8908</v>
      </c>
      <c r="D253" t="s">
        <v>8909</v>
      </c>
      <c r="E253">
        <v>10000</v>
      </c>
      <c r="F253">
        <v>0.8</v>
      </c>
      <c r="R253">
        <v>100</v>
      </c>
      <c r="S253" t="s">
        <v>505</v>
      </c>
      <c r="U253" t="s">
        <v>508</v>
      </c>
      <c r="V253" t="s">
        <v>8398</v>
      </c>
      <c r="W253" t="s">
        <v>8910</v>
      </c>
      <c r="X253">
        <v>100</v>
      </c>
      <c r="Y253">
        <v>72</v>
      </c>
    </row>
    <row r="254" spans="1:33" x14ac:dyDescent="0.15">
      <c r="A254" s="5" t="str">
        <f>記入用!A254</f>
        <v>紡のフィニエーテ</v>
      </c>
      <c r="B254" t="str">
        <f>記入用!B254</f>
        <v>お嬢様なでなでの人</v>
      </c>
      <c r="C254" t="s">
        <v>7024</v>
      </c>
      <c r="D254" t="s">
        <v>7025</v>
      </c>
      <c r="E254">
        <v>10000</v>
      </c>
      <c r="F254">
        <v>1.2</v>
      </c>
      <c r="R254">
        <v>100</v>
      </c>
      <c r="S254" t="s">
        <v>505</v>
      </c>
      <c r="U254" t="s">
        <v>508</v>
      </c>
      <c r="V254" t="s">
        <v>5662</v>
      </c>
      <c r="W254" t="s">
        <v>7026</v>
      </c>
      <c r="X254">
        <v>350</v>
      </c>
      <c r="Y254">
        <v>240</v>
      </c>
    </row>
    <row r="255" spans="1:33" x14ac:dyDescent="0.15">
      <c r="A255" s="5" t="str">
        <f>記入用!A255</f>
        <v>復讐のレクサンドル</v>
      </c>
      <c r="B255" t="str">
        <f>記入用!B255</f>
        <v>高等遊民</v>
      </c>
      <c r="C255" t="s">
        <v>5568</v>
      </c>
      <c r="D255" t="s">
        <v>5569</v>
      </c>
      <c r="E255">
        <v>50000</v>
      </c>
      <c r="F255">
        <v>0.4</v>
      </c>
      <c r="R255">
        <v>500</v>
      </c>
      <c r="S255" t="s">
        <v>4744</v>
      </c>
      <c r="U255" t="s">
        <v>4746</v>
      </c>
      <c r="V255" t="s">
        <v>4747</v>
      </c>
      <c r="W255" t="s">
        <v>4876</v>
      </c>
      <c r="X255" s="2">
        <v>-100</v>
      </c>
      <c r="Y255">
        <v>340</v>
      </c>
    </row>
    <row r="256" spans="1:33" x14ac:dyDescent="0.15">
      <c r="A256" s="5" t="str">
        <f>記入用!A256</f>
        <v>繁栄のオウカ</v>
      </c>
      <c r="B256" t="str">
        <f>記入用!B256</f>
        <v>720円</v>
      </c>
      <c r="C256" s="3" t="s">
        <v>10164</v>
      </c>
      <c r="D256" t="s">
        <v>3075</v>
      </c>
      <c r="E256">
        <v>50000</v>
      </c>
      <c r="F256">
        <v>1.2</v>
      </c>
      <c r="Q256" t="s">
        <v>3076</v>
      </c>
      <c r="R256">
        <v>500</v>
      </c>
      <c r="S256" t="s">
        <v>2525</v>
      </c>
      <c r="T256" t="s">
        <v>2526</v>
      </c>
      <c r="U256" s="5" t="s">
        <v>508</v>
      </c>
      <c r="V256" t="s">
        <v>2520</v>
      </c>
      <c r="W256" t="s">
        <v>3068</v>
      </c>
      <c r="X256">
        <v>99999</v>
      </c>
      <c r="Y256">
        <v>2232</v>
      </c>
      <c r="Z256" t="s">
        <v>2802</v>
      </c>
      <c r="AA256" t="s">
        <v>3077</v>
      </c>
      <c r="AB256" t="s">
        <v>2603</v>
      </c>
      <c r="AC256" t="s">
        <v>2664</v>
      </c>
      <c r="AD256" t="s">
        <v>2797</v>
      </c>
    </row>
    <row r="257" spans="1:32" x14ac:dyDescent="0.15">
      <c r="A257" s="5" t="str">
        <f>記入用!A257</f>
        <v>執筆のドライン</v>
      </c>
      <c r="B257" t="str">
        <f>記入用!B257</f>
        <v>塩ごま油</v>
      </c>
      <c r="C257" t="s">
        <v>5319</v>
      </c>
      <c r="D257" t="s">
        <v>5320</v>
      </c>
      <c r="E257">
        <v>5000</v>
      </c>
      <c r="F257" s="9">
        <v>1</v>
      </c>
      <c r="Q257" t="s">
        <v>4926</v>
      </c>
      <c r="R257">
        <v>500</v>
      </c>
      <c r="S257" t="s">
        <v>505</v>
      </c>
      <c r="T257" s="12"/>
      <c r="U257" t="s">
        <v>508</v>
      </c>
      <c r="V257" t="s">
        <v>4747</v>
      </c>
      <c r="W257" t="s">
        <v>2237</v>
      </c>
      <c r="X257">
        <v>300</v>
      </c>
      <c r="Y257">
        <v>60</v>
      </c>
    </row>
    <row r="258" spans="1:32" x14ac:dyDescent="0.15">
      <c r="A258" s="5" t="str">
        <f>記入用!A258</f>
        <v>魔法戦士霊華</v>
      </c>
      <c r="B258" t="str">
        <f>記入用!B258</f>
        <v>26Zhrrepe</v>
      </c>
      <c r="C258" t="s">
        <v>4465</v>
      </c>
      <c r="D258" t="s">
        <v>4466</v>
      </c>
      <c r="E258">
        <v>10000</v>
      </c>
      <c r="F258">
        <v>8.4</v>
      </c>
      <c r="G258">
        <v>6</v>
      </c>
      <c r="H258">
        <v>7</v>
      </c>
      <c r="I258" s="2">
        <v>-24</v>
      </c>
      <c r="K258">
        <v>5</v>
      </c>
      <c r="P258" t="s">
        <v>4395</v>
      </c>
      <c r="Q258" t="s">
        <v>4467</v>
      </c>
      <c r="R258">
        <v>500</v>
      </c>
      <c r="S258" t="s">
        <v>4468</v>
      </c>
      <c r="T258" t="s">
        <v>4397</v>
      </c>
      <c r="U258" t="s">
        <v>508</v>
      </c>
      <c r="V258" t="s">
        <v>4398</v>
      </c>
      <c r="Z258" s="2" t="s">
        <v>14683</v>
      </c>
      <c r="AA258" t="s">
        <v>4469</v>
      </c>
      <c r="AB258" t="s">
        <v>4470</v>
      </c>
      <c r="AC258" t="s">
        <v>4471</v>
      </c>
      <c r="AD258" t="s">
        <v>4472</v>
      </c>
      <c r="AE258" t="s">
        <v>4473</v>
      </c>
      <c r="AF258" t="s">
        <v>4474</v>
      </c>
    </row>
    <row r="259" spans="1:32" x14ac:dyDescent="0.15">
      <c r="A259" s="5" t="str">
        <f>記入用!A259</f>
        <v>礎のタラネ</v>
      </c>
      <c r="B259" t="str">
        <f>記入用!B259</f>
        <v>カヤノ</v>
      </c>
      <c r="C259" t="s">
        <v>2479</v>
      </c>
      <c r="D259" t="s">
        <v>2480</v>
      </c>
      <c r="E259">
        <v>50000</v>
      </c>
      <c r="F259">
        <v>1.2</v>
      </c>
      <c r="R259">
        <v>0</v>
      </c>
      <c r="S259" t="s">
        <v>1633</v>
      </c>
      <c r="U259" t="s">
        <v>1574</v>
      </c>
      <c r="V259" t="s">
        <v>1635</v>
      </c>
      <c r="W259" t="s">
        <v>2237</v>
      </c>
      <c r="X259">
        <v>100</v>
      </c>
      <c r="Y259">
        <v>6</v>
      </c>
    </row>
    <row r="260" spans="1:32" x14ac:dyDescent="0.15">
      <c r="A260" s="5" t="str">
        <f>記入用!A260</f>
        <v>冥龍のアビス</v>
      </c>
      <c r="B260" t="str">
        <f>記入用!B260</f>
        <v>グリーンドラゴン</v>
      </c>
      <c r="C260" t="s">
        <v>5028</v>
      </c>
      <c r="D260" t="s">
        <v>5029</v>
      </c>
      <c r="E260">
        <v>8000</v>
      </c>
      <c r="F260">
        <v>1.2</v>
      </c>
      <c r="R260">
        <v>500</v>
      </c>
      <c r="S260" t="s">
        <v>505</v>
      </c>
      <c r="U260" t="s">
        <v>508</v>
      </c>
      <c r="V260" t="s">
        <v>510</v>
      </c>
      <c r="W260" t="s">
        <v>5030</v>
      </c>
      <c r="X260">
        <v>200</v>
      </c>
      <c r="Y260">
        <v>4</v>
      </c>
    </row>
    <row r="261" spans="1:32" x14ac:dyDescent="0.15">
      <c r="A261" s="5" t="str">
        <f>記入用!A261</f>
        <v>白龍のスノウ</v>
      </c>
      <c r="B261" t="str">
        <f>記入用!B261</f>
        <v>グリーンドラゴン</v>
      </c>
      <c r="C261" t="s">
        <v>5058</v>
      </c>
      <c r="D261" t="s">
        <v>4049</v>
      </c>
      <c r="E261">
        <v>8000</v>
      </c>
      <c r="F261">
        <v>1.2</v>
      </c>
      <c r="R261">
        <v>500</v>
      </c>
      <c r="S261" t="s">
        <v>505</v>
      </c>
      <c r="U261" t="s">
        <v>508</v>
      </c>
      <c r="V261" t="s">
        <v>510</v>
      </c>
      <c r="W261" t="s">
        <v>5059</v>
      </c>
      <c r="X261">
        <v>1100</v>
      </c>
      <c r="Y261">
        <v>4</v>
      </c>
    </row>
    <row r="262" spans="1:32" x14ac:dyDescent="0.15">
      <c r="A262" s="5" t="str">
        <f>記入用!A262</f>
        <v>呪符師のミーム</v>
      </c>
      <c r="B262" t="str">
        <f>記入用!B262</f>
        <v>クリス</v>
      </c>
      <c r="C262" t="s">
        <v>5248</v>
      </c>
      <c r="D262" t="s">
        <v>5249</v>
      </c>
      <c r="E262">
        <v>500</v>
      </c>
      <c r="F262">
        <v>0.1</v>
      </c>
      <c r="Q262" t="s">
        <v>5250</v>
      </c>
      <c r="R262">
        <v>50</v>
      </c>
      <c r="S262" t="s">
        <v>5251</v>
      </c>
      <c r="T262" t="s">
        <v>5251</v>
      </c>
      <c r="U262" t="s">
        <v>508</v>
      </c>
      <c r="V262" t="s">
        <v>510</v>
      </c>
      <c r="W262" t="s">
        <v>5252</v>
      </c>
      <c r="X262">
        <v>100</v>
      </c>
      <c r="Y262">
        <v>0</v>
      </c>
      <c r="Z262" t="s">
        <v>4755</v>
      </c>
      <c r="AA262" t="s">
        <v>5253</v>
      </c>
      <c r="AB262" t="s">
        <v>5254</v>
      </c>
      <c r="AC262" t="s">
        <v>5174</v>
      </c>
      <c r="AD262" t="s">
        <v>5255</v>
      </c>
      <c r="AE262" t="s">
        <v>5256</v>
      </c>
      <c r="AF262" t="s">
        <v>5257</v>
      </c>
    </row>
    <row r="263" spans="1:32" x14ac:dyDescent="0.15">
      <c r="A263" s="5" t="str">
        <f>記入用!A263</f>
        <v>菌糸のキノコル</v>
      </c>
      <c r="B263" t="str">
        <f>記入用!B263</f>
        <v>ヒョギフ</v>
      </c>
      <c r="C263" t="s">
        <v>5287</v>
      </c>
      <c r="D263" t="s">
        <v>5288</v>
      </c>
      <c r="E263">
        <v>50000</v>
      </c>
      <c r="F263">
        <v>1.2</v>
      </c>
      <c r="R263">
        <v>500</v>
      </c>
      <c r="S263" t="s">
        <v>4744</v>
      </c>
      <c r="U263" t="s">
        <v>508</v>
      </c>
      <c r="V263" t="s">
        <v>4747</v>
      </c>
      <c r="W263" t="s">
        <v>2527</v>
      </c>
      <c r="X263">
        <v>400</v>
      </c>
      <c r="Y263">
        <v>12</v>
      </c>
    </row>
    <row r="264" spans="1:32" x14ac:dyDescent="0.15">
      <c r="A264" s="5" t="str">
        <f>記入用!A264</f>
        <v>殯のマウラン</v>
      </c>
      <c r="B264" t="str">
        <f>記入用!B264</f>
        <v>高等遊民</v>
      </c>
      <c r="C264" t="s">
        <v>5165</v>
      </c>
      <c r="D264" t="s">
        <v>5166</v>
      </c>
      <c r="E264">
        <v>50000</v>
      </c>
      <c r="F264">
        <v>0.4</v>
      </c>
      <c r="R264">
        <v>500</v>
      </c>
      <c r="S264" t="s">
        <v>4744</v>
      </c>
      <c r="U264" t="s">
        <v>4746</v>
      </c>
      <c r="V264" t="s">
        <v>4747</v>
      </c>
      <c r="W264" t="s">
        <v>5167</v>
      </c>
      <c r="X264">
        <v>2500</v>
      </c>
      <c r="Y264">
        <v>3</v>
      </c>
    </row>
    <row r="265" spans="1:32" x14ac:dyDescent="0.15">
      <c r="A265" s="5" t="str">
        <f>記入用!A265</f>
        <v>醸造のイブキ</v>
      </c>
      <c r="B265" t="str">
        <f>記入用!B265</f>
        <v>720円</v>
      </c>
      <c r="C265" t="s">
        <v>4918</v>
      </c>
      <c r="D265" t="s">
        <v>4919</v>
      </c>
      <c r="E265">
        <v>60000</v>
      </c>
      <c r="F265">
        <v>0.5</v>
      </c>
      <c r="R265">
        <v>500</v>
      </c>
      <c r="S265" t="s">
        <v>4920</v>
      </c>
      <c r="T265" s="5" t="s">
        <v>4921</v>
      </c>
      <c r="U265" t="s">
        <v>4746</v>
      </c>
      <c r="V265" s="24" t="s">
        <v>4922</v>
      </c>
      <c r="W265" s="24" t="s">
        <v>4923</v>
      </c>
      <c r="X265">
        <v>200</v>
      </c>
    </row>
    <row r="266" spans="1:32" x14ac:dyDescent="0.15">
      <c r="A266" s="12" t="str">
        <f>記入用!A266</f>
        <v>隣神のツクヨミ</v>
      </c>
      <c r="B266" t="str">
        <f>記入用!B266</f>
        <v>月読ルナ</v>
      </c>
      <c r="C266" s="2" t="s">
        <v>5120</v>
      </c>
      <c r="D266" t="s">
        <v>5121</v>
      </c>
      <c r="E266">
        <v>50000</v>
      </c>
      <c r="F266" s="9">
        <v>1</v>
      </c>
      <c r="R266">
        <v>500</v>
      </c>
      <c r="S266" s="12" t="s">
        <v>4996</v>
      </c>
      <c r="U266" t="s">
        <v>508</v>
      </c>
      <c r="V266" t="s">
        <v>510</v>
      </c>
      <c r="W266" t="s">
        <v>5122</v>
      </c>
      <c r="X266">
        <v>1000</v>
      </c>
      <c r="Y266">
        <v>168</v>
      </c>
    </row>
    <row r="267" spans="1:32" x14ac:dyDescent="0.15">
      <c r="A267" s="12" t="str">
        <f>記入用!A267</f>
        <v>災いのカラミティ</v>
      </c>
      <c r="B267" t="str">
        <f>記入用!B267</f>
        <v>alec</v>
      </c>
      <c r="C267" t="s">
        <v>3940</v>
      </c>
      <c r="D267" t="s">
        <v>3853</v>
      </c>
      <c r="E267">
        <v>1000000</v>
      </c>
      <c r="F267">
        <v>1.2</v>
      </c>
      <c r="Q267" t="s">
        <v>3802</v>
      </c>
      <c r="R267">
        <v>500</v>
      </c>
      <c r="S267" s="12" t="s">
        <v>3578</v>
      </c>
      <c r="T267" s="12" t="s">
        <v>3578</v>
      </c>
      <c r="U267" t="s">
        <v>3304</v>
      </c>
      <c r="V267" t="s">
        <v>3407</v>
      </c>
      <c r="W267" t="s">
        <v>3625</v>
      </c>
      <c r="X267">
        <v>5000</v>
      </c>
      <c r="Y267">
        <v>720</v>
      </c>
    </row>
    <row r="268" spans="1:32" x14ac:dyDescent="0.15">
      <c r="A268" s="5" t="str">
        <f>記入用!A268</f>
        <v>龍神タツタ</v>
      </c>
      <c r="B268" t="str">
        <f>記入用!B268</f>
        <v>赤錆</v>
      </c>
      <c r="C268" t="s">
        <v>9657</v>
      </c>
      <c r="D268" t="s">
        <v>9658</v>
      </c>
      <c r="E268">
        <v>20000</v>
      </c>
      <c r="F268">
        <v>1.2</v>
      </c>
      <c r="R268">
        <v>500</v>
      </c>
      <c r="S268" t="s">
        <v>505</v>
      </c>
      <c r="U268" t="s">
        <v>508</v>
      </c>
      <c r="V268" t="s">
        <v>9614</v>
      </c>
      <c r="W268" t="s">
        <v>763</v>
      </c>
      <c r="X268">
        <v>10</v>
      </c>
      <c r="Y268">
        <v>36</v>
      </c>
    </row>
    <row r="269" spans="1:32" x14ac:dyDescent="0.15">
      <c r="A269" s="5" t="str">
        <f>記入用!A269</f>
        <v>大樹の女神ロザリア</v>
      </c>
      <c r="B269" t="str">
        <f>記入用!B269</f>
        <v>ぐりーんさむ</v>
      </c>
      <c r="C269" s="2" t="s">
        <v>5084</v>
      </c>
      <c r="D269" t="s">
        <v>5085</v>
      </c>
      <c r="E269">
        <v>5000</v>
      </c>
      <c r="F269">
        <v>0.5</v>
      </c>
      <c r="O269">
        <v>5</v>
      </c>
      <c r="Q269" t="s">
        <v>5086</v>
      </c>
      <c r="R269">
        <v>500</v>
      </c>
      <c r="S269" t="s">
        <v>4752</v>
      </c>
      <c r="T269" t="s">
        <v>4801</v>
      </c>
      <c r="U269" t="s">
        <v>508</v>
      </c>
      <c r="V269" t="s">
        <v>510</v>
      </c>
      <c r="W269" t="s">
        <v>5030</v>
      </c>
      <c r="X269">
        <v>16</v>
      </c>
      <c r="Y269">
        <v>12</v>
      </c>
      <c r="Z269" t="s">
        <v>5087</v>
      </c>
      <c r="AA269" t="s">
        <v>5088</v>
      </c>
      <c r="AB269" t="s">
        <v>5089</v>
      </c>
      <c r="AC269" t="s">
        <v>5090</v>
      </c>
    </row>
    <row r="270" spans="1:32" x14ac:dyDescent="0.15">
      <c r="A270" s="12" t="str">
        <f>記入用!A270</f>
        <v>信仰するに値しない者ロロ</v>
      </c>
      <c r="B270" t="str">
        <f>記入用!B270</f>
        <v>alec</v>
      </c>
      <c r="C270" t="s">
        <v>3965</v>
      </c>
      <c r="D270" t="s">
        <v>3966</v>
      </c>
      <c r="E270">
        <v>1000000</v>
      </c>
      <c r="F270" s="9">
        <v>1</v>
      </c>
      <c r="Q270" t="s">
        <v>3802</v>
      </c>
      <c r="R270">
        <v>500</v>
      </c>
      <c r="S270" s="12" t="s">
        <v>3578</v>
      </c>
      <c r="U270" t="s">
        <v>3304</v>
      </c>
      <c r="V270" t="s">
        <v>3407</v>
      </c>
      <c r="W270" t="s">
        <v>3967</v>
      </c>
      <c r="X270" s="2">
        <v>-100</v>
      </c>
      <c r="Y270">
        <v>24</v>
      </c>
    </row>
    <row r="271" spans="1:32" x14ac:dyDescent="0.15">
      <c r="A271" s="5" t="str">
        <f>記入用!A271</f>
        <v>武のキジン</v>
      </c>
      <c r="B271" t="str">
        <f>記入用!B271</f>
        <v>alec</v>
      </c>
      <c r="C271" t="s">
        <v>3985</v>
      </c>
      <c r="D271" t="s">
        <v>622</v>
      </c>
      <c r="E271">
        <v>1000000</v>
      </c>
      <c r="F271">
        <v>1.2</v>
      </c>
      <c r="Q271" t="s">
        <v>3802</v>
      </c>
      <c r="R271">
        <v>55</v>
      </c>
      <c r="S271" t="s">
        <v>3405</v>
      </c>
      <c r="U271" t="s">
        <v>3304</v>
      </c>
      <c r="V271" t="s">
        <v>3407</v>
      </c>
      <c r="W271" t="s">
        <v>3936</v>
      </c>
      <c r="X271">
        <v>2500</v>
      </c>
      <c r="Y271">
        <v>0</v>
      </c>
    </row>
    <row r="272" spans="1:32" x14ac:dyDescent="0.15">
      <c r="A272" s="5" t="str">
        <f>記入用!A272</f>
        <v>憂鬱のレントン</v>
      </c>
      <c r="B272" t="str">
        <f>記入用!B272</f>
        <v>背黄青</v>
      </c>
      <c r="C272" t="s">
        <v>4949</v>
      </c>
      <c r="D272" t="s">
        <v>4950</v>
      </c>
      <c r="E272">
        <v>50000</v>
      </c>
      <c r="F272">
        <v>1.2</v>
      </c>
      <c r="R272">
        <v>500</v>
      </c>
      <c r="S272" t="s">
        <v>505</v>
      </c>
      <c r="U272" t="s">
        <v>508</v>
      </c>
      <c r="V272" t="s">
        <v>510</v>
      </c>
      <c r="W272" t="s">
        <v>4892</v>
      </c>
      <c r="X272">
        <v>500</v>
      </c>
      <c r="Y272">
        <v>12</v>
      </c>
    </row>
    <row r="273" spans="1:34" x14ac:dyDescent="0.15">
      <c r="A273" s="5" t="str">
        <f>記入用!A273</f>
        <v>死神のフレン</v>
      </c>
      <c r="B273" t="str">
        <f>記入用!B273</f>
        <v>720円</v>
      </c>
      <c r="C273" t="s">
        <v>4874</v>
      </c>
      <c r="D273" t="s">
        <v>4875</v>
      </c>
      <c r="E273">
        <v>50000</v>
      </c>
      <c r="F273">
        <v>0.6</v>
      </c>
      <c r="R273">
        <v>500</v>
      </c>
      <c r="S273" t="s">
        <v>4744</v>
      </c>
      <c r="U273" t="s">
        <v>560</v>
      </c>
      <c r="V273" t="s">
        <v>4747</v>
      </c>
      <c r="W273" t="s">
        <v>4876</v>
      </c>
      <c r="X273" s="2">
        <v>-100</v>
      </c>
      <c r="Y273">
        <v>0</v>
      </c>
    </row>
    <row r="274" spans="1:34" x14ac:dyDescent="0.15">
      <c r="A274" s="5" t="str">
        <f>記入用!A274</f>
        <v>煉獄のミュー</v>
      </c>
      <c r="B274" t="str">
        <f>記入用!B274</f>
        <v>ソナリ</v>
      </c>
      <c r="C274" s="5" t="s">
        <v>9899</v>
      </c>
      <c r="D274" t="s">
        <v>4846</v>
      </c>
      <c r="E274">
        <v>1</v>
      </c>
      <c r="F274" s="9">
        <v>75</v>
      </c>
      <c r="R274">
        <v>500</v>
      </c>
      <c r="S274" t="s">
        <v>505</v>
      </c>
      <c r="U274" t="s">
        <v>4746</v>
      </c>
      <c r="V274" t="s">
        <v>510</v>
      </c>
      <c r="W274" t="s">
        <v>4735</v>
      </c>
      <c r="X274">
        <v>150000</v>
      </c>
      <c r="Y274">
        <v>240</v>
      </c>
    </row>
    <row r="275" spans="1:34" x14ac:dyDescent="0.15">
      <c r="A275" s="5" t="str">
        <f>記入用!A275</f>
        <v>業物のマグヌス</v>
      </c>
      <c r="B275" t="str">
        <f>記入用!B275</f>
        <v>カエル</v>
      </c>
      <c r="C275" t="s">
        <v>4354</v>
      </c>
      <c r="D275" t="s">
        <v>4355</v>
      </c>
      <c r="E275">
        <v>5000</v>
      </c>
      <c r="F275">
        <v>0.8</v>
      </c>
      <c r="R275">
        <v>500</v>
      </c>
      <c r="S275" t="s">
        <v>4356</v>
      </c>
      <c r="U275" t="s">
        <v>4357</v>
      </c>
      <c r="V275" t="s">
        <v>4358</v>
      </c>
      <c r="W275" t="s">
        <v>4359</v>
      </c>
      <c r="X275">
        <v>200</v>
      </c>
      <c r="Y275">
        <v>72</v>
      </c>
    </row>
    <row r="276" spans="1:34" x14ac:dyDescent="0.15">
      <c r="A276" s="5" t="str">
        <f>記入用!A276</f>
        <v>不徳のメアクル</v>
      </c>
      <c r="B276" t="str">
        <f>記入用!B276</f>
        <v>高等遊民</v>
      </c>
      <c r="C276" t="s">
        <v>4795</v>
      </c>
      <c r="D276" t="s">
        <v>4796</v>
      </c>
      <c r="E276">
        <v>50000</v>
      </c>
      <c r="F276">
        <v>1.4</v>
      </c>
      <c r="Q276" t="s">
        <v>4797</v>
      </c>
      <c r="R276">
        <v>500</v>
      </c>
      <c r="S276" t="s">
        <v>505</v>
      </c>
      <c r="U276" t="s">
        <v>4746</v>
      </c>
      <c r="V276" t="s">
        <v>510</v>
      </c>
      <c r="W276" t="s">
        <v>4798</v>
      </c>
      <c r="X276">
        <v>6000</v>
      </c>
      <c r="Y276">
        <v>160</v>
      </c>
    </row>
    <row r="277" spans="1:34" x14ac:dyDescent="0.15">
      <c r="A277" s="5" t="str">
        <f>記入用!A277</f>
        <v>小夜詩のアアメロウ</v>
      </c>
      <c r="B277" t="str">
        <f>記入用!B277</f>
        <v>なぞあど</v>
      </c>
      <c r="C277" t="s">
        <v>4742</v>
      </c>
      <c r="D277" t="s">
        <v>4743</v>
      </c>
      <c r="E277">
        <v>5000</v>
      </c>
      <c r="F277">
        <v>0.2</v>
      </c>
      <c r="Q277" t="s">
        <v>4745</v>
      </c>
      <c r="R277">
        <v>500</v>
      </c>
      <c r="S277" t="s">
        <v>4744</v>
      </c>
      <c r="U277" t="s">
        <v>4746</v>
      </c>
      <c r="V277" t="s">
        <v>4747</v>
      </c>
      <c r="W277" t="s">
        <v>4748</v>
      </c>
      <c r="X277">
        <v>250000</v>
      </c>
      <c r="Y277">
        <v>6</v>
      </c>
    </row>
    <row r="278" spans="1:34" x14ac:dyDescent="0.15">
      <c r="A278" s="5" t="str">
        <f>記入用!A278</f>
        <v>禁忌薬師のドラグ</v>
      </c>
      <c r="B278" t="str">
        <f>記入用!B278</f>
        <v>鬼灯の魂</v>
      </c>
      <c r="C278" t="s">
        <v>7189</v>
      </c>
      <c r="D278" t="s">
        <v>7190</v>
      </c>
      <c r="E278">
        <v>50000</v>
      </c>
      <c r="F278">
        <v>1.2</v>
      </c>
      <c r="R278">
        <v>500</v>
      </c>
      <c r="S278" t="s">
        <v>505</v>
      </c>
      <c r="U278" t="s">
        <v>560</v>
      </c>
      <c r="V278" t="s">
        <v>510</v>
      </c>
      <c r="W278" t="s">
        <v>7191</v>
      </c>
      <c r="X278">
        <v>100</v>
      </c>
      <c r="Y278">
        <v>72</v>
      </c>
    </row>
    <row r="279" spans="1:34" x14ac:dyDescent="0.15">
      <c r="A279" s="5" t="str">
        <f>記入用!A279</f>
        <v>拳のエルデーン</v>
      </c>
      <c r="B279" t="str">
        <f>記入用!B279</f>
        <v>お嬢様なでなでの人</v>
      </c>
      <c r="C279" t="s">
        <v>7169</v>
      </c>
      <c r="D279" t="s">
        <v>7170</v>
      </c>
      <c r="E279">
        <v>1000</v>
      </c>
      <c r="F279">
        <v>0.3</v>
      </c>
      <c r="I279">
        <v>3</v>
      </c>
      <c r="J279">
        <v>1</v>
      </c>
      <c r="O279">
        <v>2</v>
      </c>
      <c r="Q279" t="s">
        <v>7171</v>
      </c>
      <c r="R279">
        <v>500</v>
      </c>
      <c r="S279" t="s">
        <v>5770</v>
      </c>
      <c r="T279" t="s">
        <v>5771</v>
      </c>
      <c r="U279" t="s">
        <v>5670</v>
      </c>
      <c r="V279" t="s">
        <v>5671</v>
      </c>
      <c r="Z279" t="s">
        <v>7172</v>
      </c>
      <c r="AA279" t="s">
        <v>6039</v>
      </c>
      <c r="AB279" t="s">
        <v>7071</v>
      </c>
      <c r="AC279" t="s">
        <v>5905</v>
      </c>
      <c r="AD279" t="s">
        <v>6812</v>
      </c>
      <c r="AE279" t="s">
        <v>7173</v>
      </c>
      <c r="AF279" t="s">
        <v>7174</v>
      </c>
    </row>
    <row r="280" spans="1:34" x14ac:dyDescent="0.15">
      <c r="A280" s="5" t="str">
        <f>記入用!A280</f>
        <v>鍵のフェロスティ</v>
      </c>
      <c r="B280" t="str">
        <f>記入用!B280</f>
        <v>お嬢様なでなでの人</v>
      </c>
      <c r="C280" t="s">
        <v>8932</v>
      </c>
      <c r="D280" t="s">
        <v>8933</v>
      </c>
      <c r="E280">
        <v>30000</v>
      </c>
      <c r="F280" s="9">
        <v>0</v>
      </c>
      <c r="N280">
        <v>7</v>
      </c>
      <c r="Q280" t="s">
        <v>8934</v>
      </c>
      <c r="R280">
        <v>500</v>
      </c>
      <c r="S280" t="s">
        <v>591</v>
      </c>
      <c r="T280" t="s">
        <v>591</v>
      </c>
      <c r="U280" t="s">
        <v>508</v>
      </c>
      <c r="V280" t="s">
        <v>530</v>
      </c>
      <c r="Z280" t="s">
        <v>8935</v>
      </c>
      <c r="AA280" t="s">
        <v>8936</v>
      </c>
      <c r="AB280" t="s">
        <v>8937</v>
      </c>
      <c r="AC280" t="s">
        <v>8938</v>
      </c>
      <c r="AD280" t="s">
        <v>8939</v>
      </c>
      <c r="AE280" t="s">
        <v>8940</v>
      </c>
      <c r="AF280" t="s">
        <v>8941</v>
      </c>
    </row>
    <row r="281" spans="1:34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4515</v>
      </c>
      <c r="D281" t="s">
        <v>4516</v>
      </c>
      <c r="E281">
        <v>8</v>
      </c>
      <c r="F281">
        <v>0.8</v>
      </c>
      <c r="G281">
        <v>0</v>
      </c>
      <c r="H281">
        <v>0</v>
      </c>
      <c r="I281" s="2">
        <v>-9999</v>
      </c>
      <c r="K281">
        <v>0</v>
      </c>
      <c r="L281" t="s">
        <v>4517</v>
      </c>
      <c r="M281" t="s">
        <v>4517</v>
      </c>
      <c r="P281" t="s">
        <v>4518</v>
      </c>
      <c r="Q281" t="s">
        <v>4519</v>
      </c>
      <c r="R281">
        <v>500</v>
      </c>
      <c r="S281" t="s">
        <v>4520</v>
      </c>
      <c r="T281" t="s">
        <v>4521</v>
      </c>
      <c r="U281" t="s">
        <v>4365</v>
      </c>
      <c r="V281" t="s">
        <v>4358</v>
      </c>
      <c r="W281" t="s">
        <v>4522</v>
      </c>
      <c r="X281" s="2">
        <v>-100</v>
      </c>
      <c r="Y281">
        <v>0</v>
      </c>
    </row>
    <row r="282" spans="1:34" x14ac:dyDescent="0.15">
      <c r="A282" s="5" t="str">
        <f>記入用!A282</f>
        <v>傀儡の書のカル</v>
      </c>
      <c r="B282" t="str">
        <f>記入用!B282</f>
        <v>赤錆</v>
      </c>
      <c r="C282" t="s">
        <v>8119</v>
      </c>
      <c r="D282" t="s">
        <v>8120</v>
      </c>
      <c r="E282">
        <v>10</v>
      </c>
      <c r="F282">
        <v>0.5</v>
      </c>
      <c r="R282">
        <v>500</v>
      </c>
      <c r="S282" t="s">
        <v>7434</v>
      </c>
      <c r="U282" t="s">
        <v>508</v>
      </c>
      <c r="V282" t="s">
        <v>7436</v>
      </c>
      <c r="W282" t="s">
        <v>7395</v>
      </c>
      <c r="X282">
        <v>25000</v>
      </c>
      <c r="Y282">
        <v>0</v>
      </c>
    </row>
    <row r="283" spans="1:34" x14ac:dyDescent="0.15">
      <c r="A283" s="5" t="str">
        <f>記入用!A283</f>
        <v>双極の女神</v>
      </c>
      <c r="B283" t="str">
        <f>記入用!B283</f>
        <v>赤錆</v>
      </c>
      <c r="C283" t="s">
        <v>9711</v>
      </c>
      <c r="D283" t="s">
        <v>9712</v>
      </c>
      <c r="E283">
        <v>20000</v>
      </c>
      <c r="F283">
        <v>1.5</v>
      </c>
      <c r="G283">
        <v>1</v>
      </c>
      <c r="H283">
        <v>64</v>
      </c>
      <c r="K283">
        <v>0</v>
      </c>
      <c r="P283" t="s">
        <v>9713</v>
      </c>
      <c r="Q283" t="s">
        <v>687</v>
      </c>
      <c r="R283">
        <v>1000</v>
      </c>
      <c r="S283" t="s">
        <v>789</v>
      </c>
      <c r="T283" t="s">
        <v>529</v>
      </c>
      <c r="U283" t="s">
        <v>508</v>
      </c>
      <c r="V283" t="s">
        <v>510</v>
      </c>
      <c r="W283" t="s">
        <v>9615</v>
      </c>
      <c r="X283">
        <v>10000</v>
      </c>
      <c r="Y283">
        <v>0</v>
      </c>
      <c r="Z283" s="2" t="s">
        <v>14684</v>
      </c>
      <c r="AA283" t="s">
        <v>14451</v>
      </c>
      <c r="AB283" s="2" t="s">
        <v>9714</v>
      </c>
      <c r="AC283" t="s">
        <v>9715</v>
      </c>
      <c r="AD283" t="s">
        <v>9716</v>
      </c>
      <c r="AE283" s="2" t="s">
        <v>9717</v>
      </c>
      <c r="AF283" t="s">
        <v>9718</v>
      </c>
      <c r="AG283" t="s">
        <v>601</v>
      </c>
      <c r="AH283" t="s">
        <v>9719</v>
      </c>
    </row>
    <row r="284" spans="1:34" x14ac:dyDescent="0.15">
      <c r="A284" s="5" t="str">
        <f>記入用!A284</f>
        <v>双極の女神（審判者）</v>
      </c>
      <c r="B284" t="str">
        <f>記入用!B284</f>
        <v>赤錆</v>
      </c>
      <c r="C284" t="s">
        <v>9711</v>
      </c>
      <c r="D284" t="s">
        <v>9712</v>
      </c>
      <c r="E284">
        <v>20000</v>
      </c>
      <c r="F284">
        <v>1.5</v>
      </c>
      <c r="G284">
        <v>1</v>
      </c>
      <c r="H284">
        <v>64</v>
      </c>
      <c r="K284">
        <v>0</v>
      </c>
      <c r="P284" t="s">
        <v>9713</v>
      </c>
      <c r="Q284" t="s">
        <v>687</v>
      </c>
      <c r="R284">
        <v>1000</v>
      </c>
      <c r="S284" t="s">
        <v>789</v>
      </c>
      <c r="T284" t="s">
        <v>529</v>
      </c>
      <c r="U284" t="s">
        <v>508</v>
      </c>
      <c r="V284" t="s">
        <v>510</v>
      </c>
      <c r="W284" t="s">
        <v>9615</v>
      </c>
      <c r="X284">
        <v>10000</v>
      </c>
      <c r="Y284">
        <v>0</v>
      </c>
      <c r="Z284" s="2" t="s">
        <v>14684</v>
      </c>
      <c r="AA284" t="s">
        <v>14451</v>
      </c>
      <c r="AB284" s="2" t="s">
        <v>9714</v>
      </c>
      <c r="AC284" t="s">
        <v>9715</v>
      </c>
      <c r="AD284" t="s">
        <v>9716</v>
      </c>
      <c r="AE284" s="2" t="s">
        <v>9717</v>
      </c>
      <c r="AF284" t="s">
        <v>9718</v>
      </c>
      <c r="AG284" t="s">
        <v>601</v>
      </c>
      <c r="AH284" t="s">
        <v>9719</v>
      </c>
    </row>
    <row r="285" spans="1:34" x14ac:dyDescent="0.15">
      <c r="A285" s="5" t="str">
        <f>記入用!A285</f>
        <v>永劫のエリーゼ</v>
      </c>
      <c r="B285" t="str">
        <f>記入用!B285</f>
        <v>syphom</v>
      </c>
      <c r="C285" t="s">
        <v>8965</v>
      </c>
      <c r="D285" t="s">
        <v>8966</v>
      </c>
      <c r="E285">
        <v>8000</v>
      </c>
      <c r="F285">
        <v>1.2</v>
      </c>
      <c r="R285">
        <v>500</v>
      </c>
      <c r="S285" t="s">
        <v>8419</v>
      </c>
      <c r="U285" t="s">
        <v>508</v>
      </c>
      <c r="V285" t="s">
        <v>8398</v>
      </c>
      <c r="W285" t="s">
        <v>8847</v>
      </c>
      <c r="X285">
        <v>2000000000</v>
      </c>
      <c r="Y285">
        <v>168</v>
      </c>
    </row>
    <row r="286" spans="1:34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4390</v>
      </c>
      <c r="D286" t="s">
        <v>4391</v>
      </c>
      <c r="E286">
        <v>5000</v>
      </c>
      <c r="F286">
        <v>0.2</v>
      </c>
      <c r="R286">
        <v>500</v>
      </c>
      <c r="S286" t="s">
        <v>4356</v>
      </c>
      <c r="U286" t="s">
        <v>4365</v>
      </c>
      <c r="V286" t="s">
        <v>4358</v>
      </c>
      <c r="W286" t="s">
        <v>4392</v>
      </c>
      <c r="X286">
        <v>5000</v>
      </c>
      <c r="Y286">
        <v>3</v>
      </c>
    </row>
    <row r="287" spans="1:34" x14ac:dyDescent="0.15">
      <c r="A287" s="12" t="str">
        <f>記入用!A287</f>
        <v>狩猟のマヌル</v>
      </c>
      <c r="B287" t="str">
        <f>記入用!B287</f>
        <v>まぬるねこ</v>
      </c>
      <c r="C287" t="s">
        <v>7138</v>
      </c>
      <c r="D287" t="s">
        <v>7139</v>
      </c>
      <c r="E287">
        <v>1</v>
      </c>
      <c r="F287" s="9">
        <v>1</v>
      </c>
      <c r="R287">
        <v>500</v>
      </c>
      <c r="S287" s="12" t="s">
        <v>5897</v>
      </c>
      <c r="U287" t="s">
        <v>508</v>
      </c>
      <c r="V287" t="s">
        <v>510</v>
      </c>
      <c r="W287" t="s">
        <v>7140</v>
      </c>
      <c r="X287">
        <v>1</v>
      </c>
      <c r="Y287">
        <v>24</v>
      </c>
    </row>
    <row r="288" spans="1:34" x14ac:dyDescent="0.15">
      <c r="A288" s="5" t="str">
        <f>記入用!A288</f>
        <v>ニジマスの神</v>
      </c>
      <c r="B288" t="str">
        <f>記入用!B288</f>
        <v>赤錆</v>
      </c>
      <c r="C288" t="s">
        <v>9104</v>
      </c>
      <c r="D288" t="s">
        <v>9105</v>
      </c>
      <c r="E288">
        <v>2100</v>
      </c>
      <c r="F288">
        <v>2.1</v>
      </c>
      <c r="R288">
        <v>500</v>
      </c>
      <c r="S288" t="s">
        <v>8419</v>
      </c>
      <c r="U288" t="s">
        <v>508</v>
      </c>
      <c r="V288" t="s">
        <v>8398</v>
      </c>
      <c r="W288" t="s">
        <v>9106</v>
      </c>
      <c r="X288">
        <v>210</v>
      </c>
      <c r="Y288">
        <v>2</v>
      </c>
    </row>
    <row r="289" spans="1:34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9127</v>
      </c>
      <c r="D289" t="s">
        <v>9128</v>
      </c>
      <c r="E289">
        <v>10000</v>
      </c>
      <c r="F289">
        <v>0.5</v>
      </c>
      <c r="R289">
        <v>500</v>
      </c>
      <c r="S289" t="s">
        <v>8419</v>
      </c>
      <c r="U289" t="s">
        <v>508</v>
      </c>
      <c r="V289" t="s">
        <v>8398</v>
      </c>
      <c r="W289" t="s">
        <v>9129</v>
      </c>
      <c r="X289">
        <v>1100</v>
      </c>
      <c r="Y289">
        <v>6</v>
      </c>
    </row>
    <row r="290" spans="1:34" x14ac:dyDescent="0.15">
      <c r="A290" s="5" t="str">
        <f>記入用!A290</f>
        <v>刹那のエリーゼ</v>
      </c>
      <c r="B290" t="str">
        <f>記入用!B290</f>
        <v>syphom</v>
      </c>
      <c r="C290" t="s">
        <v>9011</v>
      </c>
      <c r="D290" t="s">
        <v>9012</v>
      </c>
      <c r="E290">
        <v>8000</v>
      </c>
      <c r="F290">
        <v>1.2</v>
      </c>
      <c r="R290">
        <v>500</v>
      </c>
      <c r="S290" t="s">
        <v>8419</v>
      </c>
      <c r="U290" t="s">
        <v>508</v>
      </c>
      <c r="V290" t="s">
        <v>510</v>
      </c>
      <c r="W290" t="s">
        <v>9013</v>
      </c>
      <c r="X290">
        <v>50</v>
      </c>
      <c r="Y290">
        <v>336</v>
      </c>
    </row>
    <row r="291" spans="1:34" x14ac:dyDescent="0.15">
      <c r="A291" s="5" t="str">
        <f>記入用!A291</f>
        <v>胡蝶のオネイロイ</v>
      </c>
      <c r="B291" t="str">
        <f>記入用!B291</f>
        <v>ソナリ</v>
      </c>
      <c r="C291" s="5" t="s">
        <v>9900</v>
      </c>
      <c r="D291" t="s">
        <v>4307</v>
      </c>
      <c r="E291">
        <v>1200</v>
      </c>
      <c r="F291">
        <v>3.3</v>
      </c>
      <c r="P291" t="s">
        <v>4308</v>
      </c>
      <c r="Q291" s="5" t="s">
        <v>4309</v>
      </c>
      <c r="R291">
        <v>500</v>
      </c>
      <c r="S291" t="s">
        <v>4308</v>
      </c>
      <c r="T291" t="s">
        <v>4308</v>
      </c>
      <c r="U291" t="s">
        <v>4105</v>
      </c>
      <c r="V291" t="s">
        <v>4106</v>
      </c>
      <c r="W291" t="s">
        <v>4310</v>
      </c>
      <c r="X291">
        <v>100</v>
      </c>
      <c r="Y291">
        <v>24</v>
      </c>
    </row>
    <row r="292" spans="1:34" x14ac:dyDescent="0.15">
      <c r="A292" s="5" t="str">
        <f>記入用!A292</f>
        <v>鏡写しのアリス(お人形のアリス)</v>
      </c>
      <c r="B292" t="str">
        <f>記入用!B292</f>
        <v>720円</v>
      </c>
      <c r="C292" s="3" t="s">
        <v>9059</v>
      </c>
      <c r="D292" t="s">
        <v>9060</v>
      </c>
      <c r="E292">
        <v>5000</v>
      </c>
      <c r="F292">
        <v>1.5</v>
      </c>
      <c r="G292">
        <v>1</v>
      </c>
      <c r="H292">
        <v>10</v>
      </c>
      <c r="I292">
        <v>20</v>
      </c>
      <c r="J292">
        <v>50</v>
      </c>
      <c r="K292">
        <v>70</v>
      </c>
      <c r="L292" t="s">
        <v>9061</v>
      </c>
      <c r="M292" t="s">
        <v>9061</v>
      </c>
      <c r="P292" t="s">
        <v>8590</v>
      </c>
      <c r="Q292" t="s">
        <v>9062</v>
      </c>
      <c r="R292">
        <v>500</v>
      </c>
      <c r="S292" t="s">
        <v>8591</v>
      </c>
      <c r="T292" t="s">
        <v>9063</v>
      </c>
      <c r="U292" t="s">
        <v>508</v>
      </c>
      <c r="V292" t="s">
        <v>510</v>
      </c>
      <c r="W292" t="s">
        <v>9064</v>
      </c>
      <c r="X292">
        <v>500</v>
      </c>
      <c r="Y292">
        <v>24</v>
      </c>
      <c r="Z292" t="s">
        <v>9065</v>
      </c>
      <c r="AA292" t="s">
        <v>9066</v>
      </c>
      <c r="AB292" t="s">
        <v>8939</v>
      </c>
    </row>
    <row r="293" spans="1:34" x14ac:dyDescent="0.15">
      <c r="A293" s="5" t="str">
        <f>記入用!A293</f>
        <v>鏡写しのアリス(双子のアリス)</v>
      </c>
      <c r="B293" t="str">
        <f>記入用!B293</f>
        <v>720円</v>
      </c>
      <c r="C293" s="3" t="s">
        <v>9059</v>
      </c>
      <c r="D293" t="s">
        <v>9060</v>
      </c>
      <c r="E293">
        <v>5000</v>
      </c>
      <c r="F293">
        <v>1.5</v>
      </c>
      <c r="G293">
        <v>1</v>
      </c>
      <c r="H293">
        <v>10</v>
      </c>
      <c r="I293">
        <v>20</v>
      </c>
      <c r="J293">
        <v>50</v>
      </c>
      <c r="K293">
        <v>70</v>
      </c>
      <c r="L293" t="s">
        <v>9061</v>
      </c>
      <c r="M293" t="s">
        <v>9061</v>
      </c>
      <c r="P293" t="s">
        <v>597</v>
      </c>
      <c r="Q293" t="s">
        <v>893</v>
      </c>
      <c r="R293">
        <v>500</v>
      </c>
      <c r="S293" t="s">
        <v>2064</v>
      </c>
      <c r="T293" t="s">
        <v>1992</v>
      </c>
      <c r="U293" t="s">
        <v>508</v>
      </c>
      <c r="V293" t="s">
        <v>510</v>
      </c>
      <c r="W293" t="s">
        <v>3387</v>
      </c>
      <c r="X293">
        <v>500</v>
      </c>
      <c r="Y293">
        <v>24</v>
      </c>
      <c r="Z293" t="s">
        <v>9065</v>
      </c>
      <c r="AA293" t="s">
        <v>2200</v>
      </c>
      <c r="AB293" t="s">
        <v>794</v>
      </c>
    </row>
    <row r="294" spans="1:34" x14ac:dyDescent="0.15">
      <c r="A294" s="5" t="str">
        <f>記入用!A294</f>
        <v>最高神の龍神</v>
      </c>
      <c r="B294" t="str">
        <f>記入用!B294</f>
        <v>かがみ</v>
      </c>
      <c r="C294" t="s">
        <v>9519</v>
      </c>
      <c r="D294" t="s">
        <v>9520</v>
      </c>
      <c r="E294">
        <v>8000</v>
      </c>
      <c r="F294">
        <v>1.2</v>
      </c>
      <c r="Q294" t="s">
        <v>9392</v>
      </c>
      <c r="R294">
        <v>500</v>
      </c>
      <c r="S294" t="s">
        <v>505</v>
      </c>
      <c r="U294" t="s">
        <v>508</v>
      </c>
      <c r="V294" t="s">
        <v>510</v>
      </c>
      <c r="W294" t="s">
        <v>9521</v>
      </c>
      <c r="X294">
        <v>1000</v>
      </c>
      <c r="Y294">
        <v>24</v>
      </c>
    </row>
    <row r="295" spans="1:34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9519</v>
      </c>
      <c r="D295" t="s">
        <v>9520</v>
      </c>
      <c r="E295">
        <v>8000</v>
      </c>
      <c r="F295">
        <v>1.2</v>
      </c>
      <c r="Q295" t="s">
        <v>9392</v>
      </c>
      <c r="R295">
        <v>500</v>
      </c>
      <c r="S295" t="s">
        <v>505</v>
      </c>
      <c r="U295" t="s">
        <v>508</v>
      </c>
      <c r="V295" t="s">
        <v>510</v>
      </c>
      <c r="W295" t="s">
        <v>9521</v>
      </c>
      <c r="X295">
        <v>1000</v>
      </c>
      <c r="Y295">
        <v>24</v>
      </c>
    </row>
    <row r="296" spans="1:34" x14ac:dyDescent="0.15">
      <c r="A296" s="5" t="str">
        <f>記入用!A296</f>
        <v>神蒐集の厚揚げ</v>
      </c>
      <c r="B296" t="str">
        <f>記入用!B296</f>
        <v>シロ組の厚揚げ</v>
      </c>
      <c r="C296" t="s">
        <v>4276</v>
      </c>
      <c r="D296" t="s">
        <v>4277</v>
      </c>
      <c r="E296">
        <v>5000</v>
      </c>
      <c r="F296">
        <v>1.5</v>
      </c>
      <c r="G296">
        <v>10</v>
      </c>
      <c r="H296">
        <v>4</v>
      </c>
      <c r="I296">
        <v>20</v>
      </c>
      <c r="K296">
        <v>0</v>
      </c>
      <c r="L296" t="s">
        <v>4278</v>
      </c>
      <c r="M296" t="s">
        <v>4278</v>
      </c>
      <c r="P296" t="s">
        <v>4170</v>
      </c>
      <c r="Q296" t="s">
        <v>4279</v>
      </c>
      <c r="R296">
        <v>500</v>
      </c>
      <c r="S296" t="s">
        <v>4280</v>
      </c>
      <c r="T296" t="s">
        <v>4171</v>
      </c>
      <c r="U296" t="s">
        <v>4105</v>
      </c>
      <c r="V296" t="s">
        <v>4068</v>
      </c>
      <c r="Z296" t="s">
        <v>4281</v>
      </c>
      <c r="AA296" t="s">
        <v>4282</v>
      </c>
      <c r="AB296" t="s">
        <v>4283</v>
      </c>
    </row>
    <row r="297" spans="1:34" x14ac:dyDescent="0.15">
      <c r="A297" s="5" t="str">
        <f>記入用!A297</f>
        <v>神界守護神ベルゼビュート</v>
      </c>
      <c r="B297" t="str">
        <f>記入用!B297</f>
        <v>tabibito</v>
      </c>
      <c r="C297" s="2" t="s">
        <v>4241</v>
      </c>
      <c r="D297" t="s">
        <v>4242</v>
      </c>
      <c r="E297">
        <v>5000</v>
      </c>
      <c r="F297" s="9">
        <v>2</v>
      </c>
      <c r="R297">
        <v>0</v>
      </c>
      <c r="S297" t="s">
        <v>505</v>
      </c>
      <c r="U297" t="s">
        <v>4243</v>
      </c>
      <c r="V297" t="s">
        <v>510</v>
      </c>
      <c r="W297" t="s">
        <v>4244</v>
      </c>
      <c r="Y297" s="3"/>
    </row>
    <row r="298" spans="1:34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4048</v>
      </c>
      <c r="D298" t="s">
        <v>4049</v>
      </c>
      <c r="E298">
        <v>8000</v>
      </c>
      <c r="F298">
        <v>1.2</v>
      </c>
      <c r="R298">
        <v>500</v>
      </c>
      <c r="S298" t="s">
        <v>3405</v>
      </c>
      <c r="U298" t="s">
        <v>3304</v>
      </c>
      <c r="V298" t="s">
        <v>3407</v>
      </c>
      <c r="W298" t="s">
        <v>10081</v>
      </c>
      <c r="X298">
        <v>999</v>
      </c>
      <c r="Y298">
        <v>12</v>
      </c>
    </row>
    <row r="299" spans="1:34" x14ac:dyDescent="0.15">
      <c r="A299" s="5" t="str">
        <f>記入用!A299</f>
        <v>次元の管理者</v>
      </c>
      <c r="B299" t="str">
        <f>記入用!B299</f>
        <v>色々する人</v>
      </c>
      <c r="C299" t="s">
        <v>7345</v>
      </c>
      <c r="D299" t="s">
        <v>7346</v>
      </c>
      <c r="E299">
        <v>50000</v>
      </c>
      <c r="F299">
        <v>0.2</v>
      </c>
      <c r="R299">
        <v>500</v>
      </c>
      <c r="S299" t="s">
        <v>505</v>
      </c>
      <c r="U299" t="s">
        <v>5661</v>
      </c>
      <c r="V299" t="s">
        <v>510</v>
      </c>
      <c r="W299" t="s">
        <v>5767</v>
      </c>
      <c r="X299">
        <v>400</v>
      </c>
      <c r="Y299">
        <v>0</v>
      </c>
    </row>
    <row r="300" spans="1:34" x14ac:dyDescent="0.15">
      <c r="A300" s="5" t="str">
        <f>記入用!A300</f>
        <v>詠唱のメルティア</v>
      </c>
      <c r="B300" t="str">
        <f>記入用!B300</f>
        <v>赤錆</v>
      </c>
      <c r="C300" t="s">
        <v>9473</v>
      </c>
      <c r="D300" t="s">
        <v>9474</v>
      </c>
      <c r="E300">
        <v>20000</v>
      </c>
      <c r="F300">
        <v>0.2</v>
      </c>
      <c r="G300">
        <v>1</v>
      </c>
      <c r="H300">
        <v>4</v>
      </c>
      <c r="I300" s="2">
        <v>-2</v>
      </c>
      <c r="L300" t="s">
        <v>9475</v>
      </c>
      <c r="M300" t="s">
        <v>9475</v>
      </c>
      <c r="P300" t="s">
        <v>597</v>
      </c>
      <c r="Q300" t="s">
        <v>788</v>
      </c>
      <c r="R300">
        <v>500</v>
      </c>
      <c r="S300" t="s">
        <v>598</v>
      </c>
      <c r="T300" t="s">
        <v>1992</v>
      </c>
      <c r="U300" t="s">
        <v>508</v>
      </c>
      <c r="V300" t="s">
        <v>9289</v>
      </c>
      <c r="W300" t="s">
        <v>561</v>
      </c>
      <c r="X300">
        <v>200</v>
      </c>
      <c r="Y300">
        <v>0</v>
      </c>
      <c r="Z300" s="2" t="s">
        <v>14685</v>
      </c>
      <c r="AA300" t="s">
        <v>9476</v>
      </c>
      <c r="AB300" t="s">
        <v>9477</v>
      </c>
      <c r="AC300" t="s">
        <v>9478</v>
      </c>
    </row>
    <row r="301" spans="1:34" x14ac:dyDescent="0.15">
      <c r="A301" s="5" t="str">
        <f>記入用!A301</f>
        <v>光学のオプティア</v>
      </c>
      <c r="B301" t="str">
        <f>記入用!B301</f>
        <v>まぬるねこ</v>
      </c>
      <c r="C301" t="s">
        <v>7813</v>
      </c>
      <c r="D301" t="s">
        <v>7814</v>
      </c>
      <c r="E301">
        <v>5000</v>
      </c>
      <c r="F301">
        <v>1.4</v>
      </c>
      <c r="G301">
        <v>6</v>
      </c>
      <c r="H301">
        <v>6</v>
      </c>
      <c r="I301">
        <v>2</v>
      </c>
      <c r="J301">
        <v>20</v>
      </c>
      <c r="K301">
        <v>30</v>
      </c>
      <c r="L301" t="s">
        <v>7815</v>
      </c>
      <c r="M301" t="s">
        <v>7815</v>
      </c>
      <c r="P301" t="s">
        <v>7468</v>
      </c>
      <c r="Q301" t="s">
        <v>7816</v>
      </c>
      <c r="R301">
        <v>500</v>
      </c>
      <c r="S301" t="s">
        <v>7470</v>
      </c>
      <c r="T301" t="s">
        <v>7818</v>
      </c>
      <c r="U301" t="s">
        <v>508</v>
      </c>
      <c r="V301" t="s">
        <v>7408</v>
      </c>
      <c r="Z301" t="s">
        <v>7819</v>
      </c>
      <c r="AA301" t="s">
        <v>7820</v>
      </c>
      <c r="AB301" t="s">
        <v>7821</v>
      </c>
      <c r="AC301" t="s">
        <v>7822</v>
      </c>
      <c r="AD301" t="s">
        <v>7823</v>
      </c>
      <c r="AE301" t="s">
        <v>7824</v>
      </c>
      <c r="AF301" t="s">
        <v>7825</v>
      </c>
      <c r="AG301" t="s">
        <v>7826</v>
      </c>
      <c r="AH301" t="s">
        <v>7827</v>
      </c>
    </row>
    <row r="302" spans="1:34" x14ac:dyDescent="0.15">
      <c r="A302" s="12" t="str">
        <f>記入用!A302</f>
        <v>砲身のナスカ</v>
      </c>
      <c r="B302" t="str">
        <f>記入用!B302</f>
        <v>alec</v>
      </c>
      <c r="C302" t="s">
        <v>4017</v>
      </c>
      <c r="D302" t="s">
        <v>4018</v>
      </c>
      <c r="E302">
        <v>1000000</v>
      </c>
      <c r="F302">
        <v>1.2</v>
      </c>
      <c r="Q302" t="s">
        <v>3359</v>
      </c>
      <c r="R302">
        <v>500</v>
      </c>
      <c r="S302" s="12" t="s">
        <v>3676</v>
      </c>
      <c r="T302" s="12" t="s">
        <v>3578</v>
      </c>
      <c r="U302" t="s">
        <v>3304</v>
      </c>
      <c r="V302" t="s">
        <v>3407</v>
      </c>
      <c r="W302" t="s">
        <v>3645</v>
      </c>
      <c r="X302">
        <v>1000</v>
      </c>
      <c r="Y302">
        <v>24</v>
      </c>
    </row>
    <row r="303" spans="1:34" x14ac:dyDescent="0.15">
      <c r="A303" s="5" t="str">
        <f>記入用!A303</f>
        <v>平和のハルト</v>
      </c>
      <c r="B303" t="str">
        <f>記入用!B303</f>
        <v>ソナリ</v>
      </c>
      <c r="C303" t="s">
        <v>3919</v>
      </c>
      <c r="D303" t="s">
        <v>3920</v>
      </c>
      <c r="E303">
        <v>1</v>
      </c>
      <c r="F303">
        <v>0.1</v>
      </c>
      <c r="R303">
        <v>100</v>
      </c>
      <c r="S303" t="s">
        <v>3405</v>
      </c>
      <c r="U303" t="s">
        <v>3304</v>
      </c>
      <c r="V303" t="s">
        <v>3407</v>
      </c>
      <c r="W303" t="s">
        <v>3691</v>
      </c>
      <c r="X303">
        <v>100</v>
      </c>
      <c r="Y303">
        <v>720</v>
      </c>
    </row>
    <row r="304" spans="1:34" x14ac:dyDescent="0.15">
      <c r="A304" s="5" t="str">
        <f>記入用!A304</f>
        <v>雛形のリドミ</v>
      </c>
      <c r="B304" t="str">
        <f>記入用!B304</f>
        <v>赤錆</v>
      </c>
      <c r="C304" t="s">
        <v>9424</v>
      </c>
      <c r="D304" t="s">
        <v>9425</v>
      </c>
      <c r="E304">
        <v>5000</v>
      </c>
      <c r="F304">
        <v>0.4</v>
      </c>
      <c r="R304">
        <v>100</v>
      </c>
      <c r="S304" t="s">
        <v>9393</v>
      </c>
      <c r="U304" t="s">
        <v>508</v>
      </c>
      <c r="V304" t="s">
        <v>510</v>
      </c>
      <c r="W304" t="s">
        <v>1230</v>
      </c>
      <c r="X304">
        <v>500</v>
      </c>
      <c r="Y304">
        <v>8</v>
      </c>
    </row>
    <row r="305" spans="1:31" x14ac:dyDescent="0.15">
      <c r="A305" s="5" t="str">
        <f>記入用!A305</f>
        <v>魔道のアムナレテリ</v>
      </c>
      <c r="B305" t="str">
        <f>記入用!B305</f>
        <v>魔幼女</v>
      </c>
      <c r="C305" t="s">
        <v>4099</v>
      </c>
      <c r="D305" t="s">
        <v>4100</v>
      </c>
      <c r="E305">
        <v>4000</v>
      </c>
      <c r="F305">
        <v>8.1999999999999993</v>
      </c>
      <c r="G305">
        <v>9</v>
      </c>
      <c r="H305">
        <v>5</v>
      </c>
      <c r="J305">
        <v>4</v>
      </c>
      <c r="K305">
        <v>10</v>
      </c>
      <c r="N305">
        <v>2</v>
      </c>
      <c r="P305" t="s">
        <v>4101</v>
      </c>
      <c r="Q305" t="s">
        <v>4102</v>
      </c>
      <c r="R305">
        <v>500</v>
      </c>
      <c r="S305" t="s">
        <v>4103</v>
      </c>
      <c r="T305" t="s">
        <v>4104</v>
      </c>
      <c r="U305" t="s">
        <v>4105</v>
      </c>
      <c r="V305" t="s">
        <v>4106</v>
      </c>
      <c r="W305" t="s">
        <v>4107</v>
      </c>
      <c r="X305">
        <v>100</v>
      </c>
      <c r="Y305">
        <v>6</v>
      </c>
      <c r="Z305" t="s">
        <v>4108</v>
      </c>
      <c r="AA305" t="s">
        <v>17929</v>
      </c>
      <c r="AB305" t="s">
        <v>17930</v>
      </c>
    </row>
    <row r="306" spans="1:31" x14ac:dyDescent="0.15">
      <c r="A306" s="5" t="str">
        <f>記入用!A306</f>
        <v>音楽のトルネ</v>
      </c>
      <c r="B306" t="str">
        <f>記入用!B306</f>
        <v>Aoi_nasuko</v>
      </c>
      <c r="C306" t="s">
        <v>9272</v>
      </c>
      <c r="D306" t="s">
        <v>9273</v>
      </c>
      <c r="E306">
        <v>5000</v>
      </c>
      <c r="F306">
        <v>0.8</v>
      </c>
      <c r="I306">
        <v>2</v>
      </c>
      <c r="J306">
        <v>2</v>
      </c>
      <c r="N306">
        <v>10</v>
      </c>
      <c r="O306">
        <v>15</v>
      </c>
      <c r="Q306" t="s">
        <v>9274</v>
      </c>
      <c r="R306">
        <v>1000</v>
      </c>
      <c r="S306" t="s">
        <v>9275</v>
      </c>
      <c r="T306" s="5" t="s">
        <v>1762</v>
      </c>
      <c r="U306" t="s">
        <v>508</v>
      </c>
      <c r="V306" t="s">
        <v>510</v>
      </c>
      <c r="W306" t="s">
        <v>9268</v>
      </c>
      <c r="X306">
        <v>100</v>
      </c>
      <c r="Y306">
        <v>3</v>
      </c>
      <c r="Z306" t="s">
        <v>9276</v>
      </c>
      <c r="AA306" t="s">
        <v>9277</v>
      </c>
      <c r="AB306" t="s">
        <v>9278</v>
      </c>
      <c r="AC306" t="s">
        <v>9279</v>
      </c>
      <c r="AD306" t="s">
        <v>9280</v>
      </c>
    </row>
    <row r="307" spans="1:31" x14ac:dyDescent="0.15">
      <c r="A307" s="5" t="str">
        <f>記入用!A307</f>
        <v>貿易のコマス</v>
      </c>
      <c r="B307" t="str">
        <f>記入用!B307</f>
        <v>Aoi_nasuko</v>
      </c>
      <c r="C307" t="s">
        <v>9350</v>
      </c>
      <c r="D307" t="s">
        <v>9351</v>
      </c>
      <c r="E307">
        <v>5000</v>
      </c>
      <c r="F307">
        <v>0.9</v>
      </c>
      <c r="J307">
        <v>10</v>
      </c>
      <c r="N307">
        <v>10</v>
      </c>
      <c r="O307">
        <v>10</v>
      </c>
      <c r="Q307" t="s">
        <v>9352</v>
      </c>
      <c r="R307">
        <v>1000</v>
      </c>
      <c r="S307" t="s">
        <v>9353</v>
      </c>
      <c r="T307" t="s">
        <v>9353</v>
      </c>
      <c r="U307" t="s">
        <v>508</v>
      </c>
      <c r="V307" t="s">
        <v>510</v>
      </c>
      <c r="W307" t="s">
        <v>9354</v>
      </c>
      <c r="X307">
        <v>300</v>
      </c>
      <c r="Y307">
        <v>6</v>
      </c>
      <c r="Z307" t="s">
        <v>9355</v>
      </c>
      <c r="AA307" t="s">
        <v>9356</v>
      </c>
      <c r="AB307" t="s">
        <v>9357</v>
      </c>
      <c r="AC307" t="s">
        <v>14686</v>
      </c>
      <c r="AD307" t="s">
        <v>9358</v>
      </c>
    </row>
    <row r="308" spans="1:31" x14ac:dyDescent="0.15">
      <c r="A308" s="5" t="str">
        <f>記入用!A308</f>
        <v>茄子のエプット</v>
      </c>
      <c r="B308" t="str">
        <f>記入用!B308</f>
        <v>Aoi_nasuko</v>
      </c>
      <c r="C308" s="3" t="s">
        <v>9309</v>
      </c>
      <c r="D308" t="s">
        <v>9310</v>
      </c>
      <c r="E308">
        <v>5000</v>
      </c>
      <c r="F308">
        <v>0.5</v>
      </c>
      <c r="Q308" t="s">
        <v>9311</v>
      </c>
      <c r="R308">
        <v>500</v>
      </c>
      <c r="S308" t="s">
        <v>505</v>
      </c>
      <c r="U308" t="s">
        <v>9208</v>
      </c>
      <c r="V308" t="s">
        <v>510</v>
      </c>
      <c r="W308" t="s">
        <v>9312</v>
      </c>
      <c r="X308">
        <v>20000</v>
      </c>
      <c r="Y308">
        <v>6</v>
      </c>
    </row>
    <row r="309" spans="1:31" x14ac:dyDescent="0.15">
      <c r="A309" s="12" t="str">
        <f>記入用!A309</f>
        <v>八岐のヨルムンガンド</v>
      </c>
      <c r="B309" t="str">
        <f>記入用!B309</f>
        <v>alec</v>
      </c>
      <c r="C309" t="s">
        <v>9205</v>
      </c>
      <c r="D309" t="s">
        <v>9206</v>
      </c>
      <c r="E309">
        <v>1000000</v>
      </c>
      <c r="F309">
        <v>1.2</v>
      </c>
      <c r="Q309" t="s">
        <v>9207</v>
      </c>
      <c r="R309">
        <v>500</v>
      </c>
      <c r="S309" s="12" t="s">
        <v>943</v>
      </c>
      <c r="T309" s="12" t="s">
        <v>9209</v>
      </c>
      <c r="U309" t="s">
        <v>9208</v>
      </c>
      <c r="V309" t="s">
        <v>510</v>
      </c>
      <c r="W309" t="s">
        <v>9210</v>
      </c>
      <c r="X309">
        <v>100</v>
      </c>
      <c r="Y309">
        <v>0</v>
      </c>
    </row>
    <row r="310" spans="1:31" x14ac:dyDescent="0.15">
      <c r="A310" s="5" t="str">
        <f>記入用!A310</f>
        <v>裁きのシキ</v>
      </c>
      <c r="B310" t="str">
        <f>記入用!B310</f>
        <v>有馬志紀</v>
      </c>
      <c r="C310" t="s">
        <v>7432</v>
      </c>
      <c r="D310" t="s">
        <v>7433</v>
      </c>
      <c r="E310">
        <v>50000</v>
      </c>
      <c r="F310">
        <v>1.2</v>
      </c>
      <c r="R310">
        <v>500</v>
      </c>
      <c r="S310" t="s">
        <v>7434</v>
      </c>
      <c r="U310" t="s">
        <v>7435</v>
      </c>
      <c r="V310" t="s">
        <v>7436</v>
      </c>
      <c r="W310" t="s">
        <v>7437</v>
      </c>
      <c r="X310">
        <v>500</v>
      </c>
      <c r="Y310">
        <v>150</v>
      </c>
    </row>
    <row r="311" spans="1:31" x14ac:dyDescent="0.15">
      <c r="A311" s="5" t="str">
        <f>記入用!A311</f>
        <v>青い茄子の妖精の青井ナスコさん</v>
      </c>
      <c r="B311" t="str">
        <f>記入用!B311</f>
        <v>Aoi_nasuko</v>
      </c>
      <c r="C311" s="3" t="s">
        <v>9241</v>
      </c>
      <c r="D311" t="s">
        <v>9242</v>
      </c>
      <c r="E311">
        <v>5000</v>
      </c>
      <c r="F311">
        <v>0.5</v>
      </c>
      <c r="Q311" t="s">
        <v>9243</v>
      </c>
      <c r="R311">
        <v>500</v>
      </c>
      <c r="S311" t="s">
        <v>505</v>
      </c>
      <c r="U311" t="s">
        <v>9208</v>
      </c>
      <c r="V311" t="s">
        <v>510</v>
      </c>
      <c r="W311" t="s">
        <v>9201</v>
      </c>
      <c r="X311">
        <v>2000</v>
      </c>
      <c r="Y311">
        <v>24</v>
      </c>
    </row>
    <row r="312" spans="1:31" x14ac:dyDescent="0.15">
      <c r="A312" s="5" t="str">
        <f>記入用!A312</f>
        <v>狂奏のトルネ</v>
      </c>
      <c r="B312" t="str">
        <f>記入用!B312</f>
        <v>Aoi_nasuko</v>
      </c>
      <c r="C312" s="3" t="s">
        <v>9390</v>
      </c>
      <c r="D312" t="s">
        <v>9391</v>
      </c>
      <c r="E312">
        <v>5000</v>
      </c>
      <c r="F312" s="9">
        <v>2</v>
      </c>
      <c r="Q312" t="s">
        <v>9392</v>
      </c>
      <c r="R312">
        <v>500</v>
      </c>
      <c r="S312" t="s">
        <v>9393</v>
      </c>
      <c r="U312" t="s">
        <v>508</v>
      </c>
      <c r="V312" t="s">
        <v>510</v>
      </c>
      <c r="W312" t="s">
        <v>9394</v>
      </c>
      <c r="X312">
        <v>100</v>
      </c>
      <c r="Y312">
        <v>3</v>
      </c>
    </row>
    <row r="313" spans="1:31" x14ac:dyDescent="0.15">
      <c r="A313" s="5" t="str">
        <f>記入用!A313</f>
        <v>踊り子のリリーエ</v>
      </c>
      <c r="B313" t="str">
        <f>記入用!B313</f>
        <v>雪乃百合</v>
      </c>
      <c r="C313" s="3" t="s">
        <v>9788</v>
      </c>
      <c r="D313" t="s">
        <v>9789</v>
      </c>
      <c r="E313">
        <v>5000</v>
      </c>
      <c r="F313">
        <v>0.4</v>
      </c>
      <c r="J313">
        <v>35</v>
      </c>
      <c r="N313">
        <v>40</v>
      </c>
      <c r="O313">
        <v>10</v>
      </c>
      <c r="Q313" t="s">
        <v>2379</v>
      </c>
      <c r="R313">
        <v>500</v>
      </c>
      <c r="S313" t="s">
        <v>991</v>
      </c>
      <c r="T313" t="s">
        <v>992</v>
      </c>
      <c r="U313" t="s">
        <v>508</v>
      </c>
      <c r="V313" t="s">
        <v>530</v>
      </c>
      <c r="Z313" t="s">
        <v>9790</v>
      </c>
      <c r="AA313" t="s">
        <v>9791</v>
      </c>
      <c r="AB313" t="s">
        <v>9792</v>
      </c>
      <c r="AC313" t="s">
        <v>9793</v>
      </c>
      <c r="AD313" t="s">
        <v>9794</v>
      </c>
    </row>
    <row r="314" spans="1:31" x14ac:dyDescent="0.15">
      <c r="A314" s="5" t="str">
        <f>記入用!A314</f>
        <v>虹のルガーナ</v>
      </c>
      <c r="B314" t="str">
        <f>記入用!B314</f>
        <v>うめもずく</v>
      </c>
      <c r="C314" t="s">
        <v>9822</v>
      </c>
      <c r="D314" t="s">
        <v>9823</v>
      </c>
      <c r="E314">
        <v>5000</v>
      </c>
      <c r="F314">
        <v>1.2</v>
      </c>
      <c r="R314">
        <v>500</v>
      </c>
      <c r="S314" s="5" t="s">
        <v>505</v>
      </c>
      <c r="U314" t="s">
        <v>818</v>
      </c>
      <c r="V314" t="s">
        <v>9816</v>
      </c>
      <c r="W314" t="s">
        <v>615</v>
      </c>
      <c r="X314">
        <v>1000</v>
      </c>
      <c r="Y314">
        <v>48</v>
      </c>
    </row>
    <row r="315" spans="1:31" x14ac:dyDescent="0.15">
      <c r="A315" s="5" t="str">
        <f>記入用!A315</f>
        <v>熱血の松岡修造</v>
      </c>
      <c r="B315" t="str">
        <f>記入用!B315</f>
        <v>べにさん</v>
      </c>
      <c r="C315" s="3" t="s">
        <v>5739</v>
      </c>
      <c r="D315" t="s">
        <v>10102</v>
      </c>
      <c r="E315">
        <v>5000</v>
      </c>
      <c r="F315">
        <v>0.1</v>
      </c>
      <c r="G315">
        <v>2</v>
      </c>
      <c r="H315">
        <v>4</v>
      </c>
      <c r="J315">
        <v>20</v>
      </c>
      <c r="P315" t="s">
        <v>787</v>
      </c>
      <c r="Q315" t="s">
        <v>1001</v>
      </c>
      <c r="R315">
        <v>100</v>
      </c>
      <c r="S315" t="s">
        <v>1058</v>
      </c>
      <c r="T315" t="s">
        <v>1057</v>
      </c>
      <c r="U315" t="s">
        <v>10095</v>
      </c>
      <c r="V315" t="s">
        <v>530</v>
      </c>
      <c r="Z315" t="s">
        <v>10103</v>
      </c>
      <c r="AA315" t="s">
        <v>860</v>
      </c>
      <c r="AB315" t="s">
        <v>10104</v>
      </c>
      <c r="AC315" t="s">
        <v>10105</v>
      </c>
      <c r="AD315" t="s">
        <v>793</v>
      </c>
      <c r="AE315" t="s">
        <v>10106</v>
      </c>
    </row>
    <row r="316" spans="1:31" x14ac:dyDescent="0.15">
      <c r="A316" s="5" t="str">
        <f>記入用!A316</f>
        <v>腐敗のヴェルドル</v>
      </c>
      <c r="B316" t="str">
        <f>記入用!B316</f>
        <v>快楽を求めし恐怖腐男子</v>
      </c>
      <c r="C316" s="3" t="s">
        <v>10141</v>
      </c>
      <c r="D316" t="s">
        <v>10142</v>
      </c>
      <c r="E316">
        <v>50000</v>
      </c>
      <c r="F316">
        <v>1.2</v>
      </c>
      <c r="R316">
        <v>500</v>
      </c>
      <c r="S316" t="s">
        <v>505</v>
      </c>
      <c r="U316" t="s">
        <v>560</v>
      </c>
      <c r="V316" t="s">
        <v>10143</v>
      </c>
      <c r="W316" t="s">
        <v>1224</v>
      </c>
      <c r="X316">
        <v>200</v>
      </c>
      <c r="Y316">
        <v>1</v>
      </c>
    </row>
    <row r="317" spans="1:31" x14ac:dyDescent="0.15">
      <c r="A317" s="5" t="str">
        <f>記入用!A317</f>
        <v>天龍タツタ</v>
      </c>
      <c r="B317" t="str">
        <f>記入用!B317</f>
        <v>赤錆</v>
      </c>
      <c r="C317" s="3" t="s">
        <v>10192</v>
      </c>
      <c r="D317" t="s">
        <v>10193</v>
      </c>
      <c r="E317">
        <v>80000</v>
      </c>
      <c r="F317">
        <v>1.5</v>
      </c>
      <c r="R317">
        <v>500</v>
      </c>
      <c r="S317" t="s">
        <v>10194</v>
      </c>
      <c r="U317" t="s">
        <v>508</v>
      </c>
      <c r="V317" t="s">
        <v>10195</v>
      </c>
      <c r="W317" t="s">
        <v>10196</v>
      </c>
      <c r="X317">
        <v>2500</v>
      </c>
      <c r="Y317">
        <v>72</v>
      </c>
    </row>
    <row r="318" spans="1:31" x14ac:dyDescent="0.15">
      <c r="A318" s="5" t="str">
        <f>記入用!A318</f>
        <v>Aneira of Older Sister</v>
      </c>
      <c r="B318" t="str">
        <f>記入用!B318</f>
        <v>TotallyAMokoi</v>
      </c>
      <c r="C318" s="3" t="s">
        <v>10260</v>
      </c>
      <c r="D318" t="s">
        <v>10246</v>
      </c>
      <c r="E318">
        <v>350000</v>
      </c>
      <c r="F318">
        <v>0.1</v>
      </c>
      <c r="Q318" t="s">
        <v>10247</v>
      </c>
      <c r="R318">
        <v>50</v>
      </c>
      <c r="S318" t="s">
        <v>505</v>
      </c>
      <c r="U318" t="s">
        <v>508</v>
      </c>
      <c r="V318" t="s">
        <v>10248</v>
      </c>
      <c r="W318" t="s">
        <v>10249</v>
      </c>
      <c r="X318">
        <v>100</v>
      </c>
      <c r="Y318">
        <v>12</v>
      </c>
    </row>
    <row r="319" spans="1:31" x14ac:dyDescent="0.15">
      <c r="A319" s="5" t="str">
        <f>記入用!A319</f>
        <v>氷妃のシャール</v>
      </c>
      <c r="B319" t="str">
        <f>記入用!B319</f>
        <v>グリーンドラゴン</v>
      </c>
      <c r="C319" s="3" t="s">
        <v>10283</v>
      </c>
      <c r="D319" t="s">
        <v>10284</v>
      </c>
      <c r="E319">
        <v>8000</v>
      </c>
      <c r="F319">
        <v>4.5</v>
      </c>
      <c r="G319">
        <v>1</v>
      </c>
      <c r="H319">
        <v>50</v>
      </c>
      <c r="K319">
        <v>0</v>
      </c>
      <c r="L319" t="s">
        <v>8786</v>
      </c>
      <c r="M319" t="s">
        <v>8786</v>
      </c>
      <c r="O319">
        <v>10</v>
      </c>
      <c r="P319" t="s">
        <v>597</v>
      </c>
      <c r="Q319" t="s">
        <v>823</v>
      </c>
      <c r="R319">
        <v>500</v>
      </c>
      <c r="S319" t="s">
        <v>10285</v>
      </c>
      <c r="T319" t="s">
        <v>1992</v>
      </c>
      <c r="U319" t="s">
        <v>508</v>
      </c>
      <c r="V319" t="s">
        <v>10286</v>
      </c>
      <c r="W319" t="s">
        <v>561</v>
      </c>
      <c r="X319">
        <v>600</v>
      </c>
      <c r="Y319">
        <v>18</v>
      </c>
      <c r="Z319" t="s">
        <v>10287</v>
      </c>
      <c r="AA319" t="s">
        <v>10288</v>
      </c>
      <c r="AB319" t="s">
        <v>14687</v>
      </c>
      <c r="AC319" t="s">
        <v>10289</v>
      </c>
    </row>
    <row r="320" spans="1:31" x14ac:dyDescent="0.15">
      <c r="A320" s="5" t="str">
        <f>記入用!A320</f>
        <v>狂神竜シャール</v>
      </c>
      <c r="B320" t="str">
        <f>記入用!B320</f>
        <v>グリーンドラゴン</v>
      </c>
      <c r="C320" s="3" t="s">
        <v>10283</v>
      </c>
      <c r="D320" t="s">
        <v>10284</v>
      </c>
      <c r="E320">
        <v>8000</v>
      </c>
      <c r="F320">
        <v>4.5</v>
      </c>
      <c r="G320">
        <v>1</v>
      </c>
      <c r="H320">
        <v>50</v>
      </c>
      <c r="K320">
        <v>0</v>
      </c>
      <c r="L320" t="s">
        <v>8786</v>
      </c>
      <c r="M320" t="s">
        <v>8786</v>
      </c>
      <c r="O320">
        <v>10</v>
      </c>
      <c r="P320" t="s">
        <v>597</v>
      </c>
      <c r="Q320" t="s">
        <v>823</v>
      </c>
      <c r="R320">
        <v>500</v>
      </c>
      <c r="S320" t="s">
        <v>10285</v>
      </c>
      <c r="T320" t="s">
        <v>1992</v>
      </c>
      <c r="U320" t="s">
        <v>508</v>
      </c>
      <c r="V320" t="s">
        <v>10286</v>
      </c>
      <c r="W320" t="s">
        <v>561</v>
      </c>
      <c r="X320">
        <v>600</v>
      </c>
      <c r="Y320">
        <v>18</v>
      </c>
      <c r="Z320" t="s">
        <v>10287</v>
      </c>
      <c r="AA320" t="s">
        <v>10288</v>
      </c>
      <c r="AB320" t="s">
        <v>14687</v>
      </c>
      <c r="AC320" t="s">
        <v>10289</v>
      </c>
    </row>
    <row r="321" spans="1:27" x14ac:dyDescent="0.15">
      <c r="A321" s="5" t="str">
        <f>記入用!A321</f>
        <v>輪舞曲のエリーゼ</v>
      </c>
      <c r="B321" t="str">
        <f>記入用!B321</f>
        <v>syphom</v>
      </c>
      <c r="C321" s="3" t="s">
        <v>10352</v>
      </c>
      <c r="D321" t="s">
        <v>10353</v>
      </c>
      <c r="E321">
        <v>8000</v>
      </c>
      <c r="F321">
        <v>1.5</v>
      </c>
      <c r="R321">
        <v>500</v>
      </c>
      <c r="S321" t="s">
        <v>505</v>
      </c>
      <c r="U321" t="s">
        <v>508</v>
      </c>
      <c r="V321" t="s">
        <v>10354</v>
      </c>
      <c r="W321" t="s">
        <v>10355</v>
      </c>
      <c r="X321">
        <v>140</v>
      </c>
    </row>
    <row r="322" spans="1:27" x14ac:dyDescent="0.15">
      <c r="A322" s="5" t="str">
        <f>記入用!A322</f>
        <v>投影少女のロキア</v>
      </c>
      <c r="B322" t="str">
        <f>記入用!B322</f>
        <v>ソナリ</v>
      </c>
      <c r="C322" s="3" t="s">
        <v>10384</v>
      </c>
      <c r="D322" t="s">
        <v>10385</v>
      </c>
      <c r="E322">
        <v>100</v>
      </c>
      <c r="F322" s="9">
        <v>1</v>
      </c>
      <c r="R322">
        <v>500</v>
      </c>
      <c r="S322" t="s">
        <v>505</v>
      </c>
      <c r="U322" t="s">
        <v>10386</v>
      </c>
      <c r="V322" t="s">
        <v>10387</v>
      </c>
      <c r="W322" t="s">
        <v>2591</v>
      </c>
      <c r="X322">
        <v>100</v>
      </c>
      <c r="Y322">
        <v>24</v>
      </c>
    </row>
    <row r="323" spans="1:27" x14ac:dyDescent="0.15">
      <c r="A323" s="5" t="str">
        <f>記入用!A323</f>
        <v>自衛のフカード</v>
      </c>
      <c r="B323" t="str">
        <f>記入用!B323</f>
        <v>Aoi_nasuko</v>
      </c>
      <c r="C323" s="3" t="s">
        <v>10715</v>
      </c>
      <c r="D323" t="s">
        <v>10716</v>
      </c>
      <c r="E323">
        <v>5000</v>
      </c>
      <c r="F323">
        <v>1.5</v>
      </c>
      <c r="Q323" t="s">
        <v>10717</v>
      </c>
      <c r="R323">
        <v>500</v>
      </c>
      <c r="S323" t="s">
        <v>505</v>
      </c>
      <c r="U323" t="s">
        <v>508</v>
      </c>
      <c r="V323" t="s">
        <v>10718</v>
      </c>
      <c r="W323" t="s">
        <v>2100</v>
      </c>
      <c r="X323">
        <v>20000</v>
      </c>
      <c r="Y323">
        <v>24</v>
      </c>
    </row>
    <row r="324" spans="1:27" x14ac:dyDescent="0.15">
      <c r="A324" s="5" t="str">
        <f>記入用!A324</f>
        <v>強運のジン</v>
      </c>
      <c r="B324" t="str">
        <f>記入用!B324</f>
        <v>鬼灯の魂</v>
      </c>
      <c r="C324" s="3" t="s">
        <v>10771</v>
      </c>
      <c r="D324" t="s">
        <v>10772</v>
      </c>
      <c r="E324">
        <v>50000</v>
      </c>
      <c r="F324">
        <v>1.2</v>
      </c>
      <c r="R324">
        <v>500</v>
      </c>
      <c r="S324" t="s">
        <v>505</v>
      </c>
      <c r="U324" t="s">
        <v>560</v>
      </c>
      <c r="V324" t="s">
        <v>10773</v>
      </c>
      <c r="W324" t="s">
        <v>1265</v>
      </c>
      <c r="X324">
        <v>100</v>
      </c>
      <c r="Y324">
        <v>8640</v>
      </c>
    </row>
    <row r="325" spans="1:27" x14ac:dyDescent="0.15">
      <c r="A325" s="5" t="str">
        <f>記入用!A325</f>
        <v>無色のウルエメ</v>
      </c>
      <c r="B325" t="str">
        <f>記入用!B325</f>
        <v>ああああ</v>
      </c>
      <c r="C325" s="3" t="s">
        <v>10830</v>
      </c>
      <c r="D325" t="s">
        <v>10831</v>
      </c>
      <c r="E325">
        <v>50000</v>
      </c>
      <c r="F325">
        <v>1.2</v>
      </c>
      <c r="R325">
        <v>500</v>
      </c>
      <c r="S325" t="s">
        <v>10832</v>
      </c>
      <c r="U325" t="s">
        <v>560</v>
      </c>
      <c r="V325" t="s">
        <v>10833</v>
      </c>
      <c r="W325" t="s">
        <v>10834</v>
      </c>
      <c r="X325">
        <v>500</v>
      </c>
      <c r="Y325">
        <v>24</v>
      </c>
    </row>
    <row r="326" spans="1:27" x14ac:dyDescent="0.15">
      <c r="A326" s="5" t="str">
        <f>記入用!A326</f>
        <v>不浄のナカレ</v>
      </c>
      <c r="B326" t="str">
        <f>記入用!B326</f>
        <v>ああああ</v>
      </c>
      <c r="C326" s="3" t="s">
        <v>10856</v>
      </c>
      <c r="D326" t="s">
        <v>10857</v>
      </c>
      <c r="E326">
        <v>50000</v>
      </c>
      <c r="F326" s="9">
        <v>30</v>
      </c>
      <c r="R326">
        <v>500</v>
      </c>
      <c r="S326" t="s">
        <v>505</v>
      </c>
      <c r="U326" t="s">
        <v>560</v>
      </c>
      <c r="V326" t="s">
        <v>10833</v>
      </c>
      <c r="W326" t="s">
        <v>1636</v>
      </c>
      <c r="X326">
        <v>200</v>
      </c>
      <c r="Y326">
        <v>12</v>
      </c>
    </row>
    <row r="327" spans="1:27" x14ac:dyDescent="0.15">
      <c r="A327" s="5" t="str">
        <f>記入用!A327</f>
        <v>無個性な死んだライオン</v>
      </c>
      <c r="B327" t="str">
        <f>記入用!B327</f>
        <v>赤錆</v>
      </c>
      <c r="C327" s="3" t="s">
        <v>10874</v>
      </c>
      <c r="D327" t="s">
        <v>10875</v>
      </c>
      <c r="E327">
        <v>5000</v>
      </c>
      <c r="F327">
        <v>1.2</v>
      </c>
      <c r="R327">
        <v>500</v>
      </c>
      <c r="S327" t="s">
        <v>505</v>
      </c>
      <c r="U327" t="s">
        <v>508</v>
      </c>
      <c r="V327" t="s">
        <v>10833</v>
      </c>
      <c r="W327" t="s">
        <v>3967</v>
      </c>
      <c r="X327" s="2">
        <v>-1500</v>
      </c>
      <c r="Y327">
        <v>0</v>
      </c>
    </row>
    <row r="328" spans="1:27" x14ac:dyDescent="0.15">
      <c r="A328" s="5" t="str">
        <f>記入用!A328</f>
        <v>取説のインストラ</v>
      </c>
      <c r="B328" t="str">
        <f>記入用!B328</f>
        <v>赤錆</v>
      </c>
      <c r="C328" s="3" t="s">
        <v>10891</v>
      </c>
      <c r="D328" t="s">
        <v>10892</v>
      </c>
      <c r="E328">
        <v>50000</v>
      </c>
      <c r="F328">
        <v>1.2</v>
      </c>
      <c r="R328">
        <v>500</v>
      </c>
      <c r="S328" t="s">
        <v>505</v>
      </c>
      <c r="U328" t="s">
        <v>508</v>
      </c>
      <c r="V328" t="s">
        <v>510</v>
      </c>
      <c r="W328" t="s">
        <v>2788</v>
      </c>
      <c r="X328">
        <v>200</v>
      </c>
      <c r="Y328">
        <v>2</v>
      </c>
    </row>
    <row r="329" spans="1:27" x14ac:dyDescent="0.15">
      <c r="A329" s="5" t="str">
        <f>記入用!A329</f>
        <v>黒天使のフレアハーツ</v>
      </c>
      <c r="B329" t="str">
        <f>記入用!B329</f>
        <v>赤坂</v>
      </c>
      <c r="C329" s="3" t="s">
        <v>10930</v>
      </c>
      <c r="D329" t="s">
        <v>10931</v>
      </c>
      <c r="E329">
        <v>0</v>
      </c>
      <c r="F329" s="9">
        <v>0</v>
      </c>
      <c r="R329">
        <v>500</v>
      </c>
      <c r="S329" t="s">
        <v>505</v>
      </c>
      <c r="U329" t="s">
        <v>508</v>
      </c>
      <c r="V329" t="s">
        <v>10932</v>
      </c>
      <c r="W329" t="s">
        <v>10933</v>
      </c>
      <c r="X329">
        <v>5000</v>
      </c>
      <c r="Y329">
        <v>10</v>
      </c>
    </row>
    <row r="330" spans="1:27" x14ac:dyDescent="0.15">
      <c r="A330" s="5" t="str">
        <f>記入用!A330</f>
        <v>迷宮のメイズ</v>
      </c>
      <c r="B330" t="str">
        <f>記入用!B330</f>
        <v>alec</v>
      </c>
      <c r="C330" s="3" t="s">
        <v>10973</v>
      </c>
      <c r="D330" t="s">
        <v>10974</v>
      </c>
      <c r="E330">
        <v>1000000</v>
      </c>
      <c r="F330">
        <v>1.2</v>
      </c>
      <c r="Q330" t="s">
        <v>823</v>
      </c>
      <c r="R330">
        <v>500</v>
      </c>
      <c r="S330" t="s">
        <v>505</v>
      </c>
      <c r="U330" t="s">
        <v>508</v>
      </c>
      <c r="V330" t="s">
        <v>510</v>
      </c>
      <c r="W330" t="s">
        <v>512</v>
      </c>
      <c r="X330">
        <v>500</v>
      </c>
      <c r="Y330">
        <v>96</v>
      </c>
    </row>
    <row r="331" spans="1:27" x14ac:dyDescent="0.15">
      <c r="A331" s="5" t="str">
        <f>記入用!A331</f>
        <v>星座のミルフィア</v>
      </c>
      <c r="B331" t="str">
        <f>記入用!B331</f>
        <v>Sky_Kirche</v>
      </c>
      <c r="C331" s="3" t="s">
        <v>11123</v>
      </c>
      <c r="D331" t="s">
        <v>11124</v>
      </c>
      <c r="E331">
        <v>10000</v>
      </c>
      <c r="F331" s="9">
        <v>10</v>
      </c>
      <c r="R331">
        <v>500</v>
      </c>
      <c r="S331" t="s">
        <v>505</v>
      </c>
      <c r="U331" t="s">
        <v>508</v>
      </c>
      <c r="V331" t="s">
        <v>11083</v>
      </c>
      <c r="W331" t="s">
        <v>763</v>
      </c>
      <c r="X331">
        <v>2000</v>
      </c>
      <c r="Y331">
        <v>24</v>
      </c>
    </row>
    <row r="332" spans="1:27" x14ac:dyDescent="0.15">
      <c r="A332" s="5" t="str">
        <f>記入用!A332</f>
        <v>料理のシェフリー</v>
      </c>
      <c r="B332" t="str">
        <f>記入用!B332</f>
        <v>alec</v>
      </c>
      <c r="C332" s="3" t="s">
        <v>11041</v>
      </c>
      <c r="D332" t="s">
        <v>11042</v>
      </c>
      <c r="E332">
        <v>1000000</v>
      </c>
      <c r="F332" s="9">
        <v>0</v>
      </c>
      <c r="Q332" t="s">
        <v>11043</v>
      </c>
      <c r="R332">
        <v>500</v>
      </c>
      <c r="S332" t="s">
        <v>11044</v>
      </c>
      <c r="T332" t="s">
        <v>11044</v>
      </c>
      <c r="U332" t="s">
        <v>11045</v>
      </c>
      <c r="V332" t="s">
        <v>11046</v>
      </c>
      <c r="Z332" t="s">
        <v>11047</v>
      </c>
      <c r="AA332" t="s">
        <v>11048</v>
      </c>
    </row>
    <row r="333" spans="1:27" x14ac:dyDescent="0.15">
      <c r="A333" s="5" t="str">
        <f>記入用!A333</f>
        <v>神殺しの蒼牙</v>
      </c>
      <c r="B333" t="str">
        <f>記入用!B333</f>
        <v>蒼牙・えだまめ</v>
      </c>
      <c r="C333" s="3" t="s">
        <v>11081</v>
      </c>
      <c r="D333" t="s">
        <v>17015</v>
      </c>
      <c r="E333">
        <v>20000</v>
      </c>
      <c r="F333" s="9">
        <v>1.2</v>
      </c>
      <c r="R333">
        <v>500</v>
      </c>
      <c r="S333" t="s">
        <v>11082</v>
      </c>
      <c r="U333" t="s">
        <v>508</v>
      </c>
      <c r="V333" t="s">
        <v>11083</v>
      </c>
      <c r="W333" t="s">
        <v>11084</v>
      </c>
      <c r="X333">
        <v>100</v>
      </c>
      <c r="Y333">
        <v>268</v>
      </c>
    </row>
    <row r="334" spans="1:27" x14ac:dyDescent="0.15">
      <c r="A334" s="5" t="str">
        <f>記入用!A334</f>
        <v>神殺しの蒼牙（バランス調整版）</v>
      </c>
      <c r="B334" t="str">
        <f>記入用!B334</f>
        <v>蒼牙・えだまめ</v>
      </c>
      <c r="C334" s="3" t="s">
        <v>11081</v>
      </c>
      <c r="D334" t="s">
        <v>17015</v>
      </c>
      <c r="E334">
        <v>20000</v>
      </c>
      <c r="F334" s="9">
        <v>1.2</v>
      </c>
      <c r="R334">
        <v>500</v>
      </c>
      <c r="S334" t="s">
        <v>505</v>
      </c>
      <c r="U334" t="s">
        <v>508</v>
      </c>
      <c r="V334" t="s">
        <v>510</v>
      </c>
      <c r="W334" t="s">
        <v>4997</v>
      </c>
      <c r="X334">
        <v>100</v>
      </c>
      <c r="Y334">
        <v>268</v>
      </c>
    </row>
    <row r="335" spans="1:27" x14ac:dyDescent="0.15">
      <c r="A335" s="5" t="str">
        <f>記入用!A335</f>
        <v>屍のバツ</v>
      </c>
      <c r="B335" t="str">
        <f>記入用!B335</f>
        <v>むじゅん</v>
      </c>
      <c r="C335" s="3" t="s">
        <v>11242</v>
      </c>
      <c r="D335" t="s">
        <v>11243</v>
      </c>
      <c r="E335">
        <v>44000</v>
      </c>
      <c r="F335" s="9">
        <v>1.2</v>
      </c>
      <c r="R335">
        <v>500</v>
      </c>
      <c r="S335" t="s">
        <v>505</v>
      </c>
      <c r="U335" t="s">
        <v>560</v>
      </c>
      <c r="V335" t="s">
        <v>11244</v>
      </c>
      <c r="W335" t="s">
        <v>2591</v>
      </c>
      <c r="X335">
        <v>100</v>
      </c>
      <c r="Y335">
        <v>2880</v>
      </c>
    </row>
    <row r="336" spans="1:27" x14ac:dyDescent="0.15">
      <c r="A336" s="5" t="str">
        <f>記入用!A336</f>
        <v>骸のカトリア</v>
      </c>
      <c r="B336" t="str">
        <f>記入用!B336</f>
        <v>むじゅん</v>
      </c>
      <c r="C336" s="3" t="s">
        <v>11283</v>
      </c>
      <c r="D336" t="s">
        <v>11284</v>
      </c>
      <c r="E336">
        <v>8000</v>
      </c>
      <c r="F336" s="9">
        <v>1.2</v>
      </c>
      <c r="R336">
        <v>500</v>
      </c>
      <c r="S336" t="s">
        <v>505</v>
      </c>
      <c r="U336" t="s">
        <v>560</v>
      </c>
      <c r="V336" t="s">
        <v>11244</v>
      </c>
      <c r="W336" t="s">
        <v>2237</v>
      </c>
      <c r="X336">
        <v>1000</v>
      </c>
      <c r="Y336">
        <v>96</v>
      </c>
    </row>
    <row r="337" spans="1:33" x14ac:dyDescent="0.15">
      <c r="A337" s="5" t="str">
        <f>記入用!A337</f>
        <v>芸術のランサ</v>
      </c>
      <c r="B337" t="str">
        <f>記入用!B337</f>
        <v>背黄青</v>
      </c>
      <c r="C337" s="3" t="s">
        <v>11536</v>
      </c>
      <c r="D337" t="s">
        <v>11537</v>
      </c>
      <c r="E337">
        <v>50000</v>
      </c>
      <c r="F337" s="9">
        <v>2.5</v>
      </c>
      <c r="R337">
        <v>500</v>
      </c>
      <c r="S337" t="s">
        <v>505</v>
      </c>
      <c r="U337" t="s">
        <v>508</v>
      </c>
      <c r="V337" t="s">
        <v>11538</v>
      </c>
      <c r="W337" t="s">
        <v>11539</v>
      </c>
      <c r="X337">
        <v>200</v>
      </c>
      <c r="Y337">
        <v>5</v>
      </c>
    </row>
    <row r="338" spans="1:33" x14ac:dyDescent="0.15">
      <c r="A338" s="5" t="str">
        <f>記入用!A338</f>
        <v>バグのきれぼし</v>
      </c>
      <c r="B338" t="str">
        <f>記入用!B338</f>
        <v>むじゅん</v>
      </c>
      <c r="C338" s="3" t="s">
        <v>11572</v>
      </c>
      <c r="D338" t="s">
        <v>11573</v>
      </c>
      <c r="E338">
        <v>890000</v>
      </c>
      <c r="F338" s="9">
        <v>1.2</v>
      </c>
      <c r="R338">
        <v>500</v>
      </c>
      <c r="S338" t="s">
        <v>505</v>
      </c>
      <c r="U338" t="s">
        <v>508</v>
      </c>
      <c r="V338" t="s">
        <v>510</v>
      </c>
      <c r="W338" t="s">
        <v>11574</v>
      </c>
      <c r="X338">
        <v>100</v>
      </c>
      <c r="Y338">
        <v>24</v>
      </c>
    </row>
    <row r="339" spans="1:33" x14ac:dyDescent="0.15">
      <c r="A339" s="5" t="str">
        <f>記入用!A339</f>
        <v>太陽のアマノ</v>
      </c>
      <c r="B339" t="str">
        <f>記入用!B339</f>
        <v>720円</v>
      </c>
      <c r="C339" s="3" t="s">
        <v>11594</v>
      </c>
      <c r="D339" t="s">
        <v>11595</v>
      </c>
      <c r="E339">
        <v>60000</v>
      </c>
      <c r="F339" s="9">
        <v>0.5</v>
      </c>
      <c r="G339">
        <v>1</v>
      </c>
      <c r="H339">
        <v>10</v>
      </c>
      <c r="K339">
        <v>0</v>
      </c>
      <c r="P339" t="s">
        <v>11596</v>
      </c>
      <c r="Q339" s="5" t="s">
        <v>893</v>
      </c>
      <c r="R339">
        <v>500</v>
      </c>
      <c r="S339" t="s">
        <v>528</v>
      </c>
      <c r="T339" t="s">
        <v>1204</v>
      </c>
      <c r="U339" t="s">
        <v>508</v>
      </c>
      <c r="V339" t="s">
        <v>11597</v>
      </c>
      <c r="W339" t="s">
        <v>1539</v>
      </c>
      <c r="X339">
        <v>100000</v>
      </c>
      <c r="Y339">
        <v>24</v>
      </c>
      <c r="Z339" t="s">
        <v>11598</v>
      </c>
      <c r="AA339" t="s">
        <v>11599</v>
      </c>
      <c r="AB339" t="s">
        <v>794</v>
      </c>
    </row>
    <row r="340" spans="1:33" x14ac:dyDescent="0.15">
      <c r="A340" s="5" t="str">
        <f>記入用!A340</f>
        <v>最古のもふもふ</v>
      </c>
      <c r="B340" t="str">
        <f>記入用!B340</f>
        <v>まぬるねこ</v>
      </c>
      <c r="C340" s="3" t="s">
        <v>11636</v>
      </c>
      <c r="D340" t="s">
        <v>11637</v>
      </c>
      <c r="E340">
        <v>1000000</v>
      </c>
      <c r="F340" s="9">
        <v>1</v>
      </c>
      <c r="Q340" t="s">
        <v>687</v>
      </c>
      <c r="R340">
        <v>500</v>
      </c>
      <c r="S340" t="s">
        <v>505</v>
      </c>
      <c r="U340" t="s">
        <v>508</v>
      </c>
      <c r="V340" t="s">
        <v>530</v>
      </c>
    </row>
    <row r="341" spans="1:33" x14ac:dyDescent="0.15">
      <c r="A341" s="5" t="str">
        <f>記入用!A341</f>
        <v>パンプキン・フカード</v>
      </c>
      <c r="B341" t="str">
        <f>記入用!B341</f>
        <v>Aoi_nasuko</v>
      </c>
      <c r="C341" s="3" t="s">
        <v>11797</v>
      </c>
      <c r="D341" t="s">
        <v>11798</v>
      </c>
      <c r="E341">
        <v>5000</v>
      </c>
      <c r="F341" s="9">
        <v>0.9</v>
      </c>
      <c r="G341">
        <v>1</v>
      </c>
      <c r="H341">
        <v>5</v>
      </c>
      <c r="J341">
        <v>10</v>
      </c>
      <c r="K341">
        <v>0</v>
      </c>
      <c r="O341">
        <v>10</v>
      </c>
      <c r="P341" s="5" t="s">
        <v>787</v>
      </c>
      <c r="Q341" t="s">
        <v>11799</v>
      </c>
      <c r="R341">
        <v>500</v>
      </c>
      <c r="S341" t="s">
        <v>528</v>
      </c>
      <c r="T341" t="s">
        <v>858</v>
      </c>
      <c r="U341" t="s">
        <v>508</v>
      </c>
      <c r="V341" t="s">
        <v>530</v>
      </c>
      <c r="Z341" t="s">
        <v>11800</v>
      </c>
    </row>
    <row r="342" spans="1:33" x14ac:dyDescent="0.15">
      <c r="A342" s="5" t="str">
        <f>記入用!A342</f>
        <v>狂宴のオネイロイ</v>
      </c>
      <c r="B342" t="str">
        <f>記入用!B342</f>
        <v>ソナリ</v>
      </c>
      <c r="C342" s="3" t="s">
        <v>11823</v>
      </c>
      <c r="D342" t="s">
        <v>11824</v>
      </c>
      <c r="E342">
        <v>1000</v>
      </c>
      <c r="F342" s="9">
        <v>3.1</v>
      </c>
      <c r="R342">
        <v>100</v>
      </c>
      <c r="S342" t="s">
        <v>505</v>
      </c>
      <c r="U342" t="s">
        <v>508</v>
      </c>
      <c r="V342" t="s">
        <v>510</v>
      </c>
      <c r="W342" t="s">
        <v>11821</v>
      </c>
      <c r="X342">
        <v>131</v>
      </c>
      <c r="Y342">
        <v>2</v>
      </c>
    </row>
    <row r="343" spans="1:33" x14ac:dyDescent="0.15">
      <c r="A343" s="5" t="str">
        <f>記入用!A343</f>
        <v>刹命のインストラ</v>
      </c>
      <c r="B343" t="str">
        <f>記入用!B343</f>
        <v>赤錆</v>
      </c>
      <c r="C343" s="3" t="s">
        <v>11838</v>
      </c>
      <c r="D343" t="s">
        <v>11839</v>
      </c>
      <c r="E343">
        <v>50000</v>
      </c>
      <c r="F343" s="9">
        <v>1.2</v>
      </c>
      <c r="R343">
        <v>500</v>
      </c>
      <c r="S343" t="s">
        <v>505</v>
      </c>
      <c r="U343" t="s">
        <v>508</v>
      </c>
      <c r="V343" t="s">
        <v>11840</v>
      </c>
      <c r="W343" t="s">
        <v>11841</v>
      </c>
      <c r="X343">
        <v>10000</v>
      </c>
      <c r="Y343">
        <v>0</v>
      </c>
    </row>
    <row r="344" spans="1:33" x14ac:dyDescent="0.15">
      <c r="A344" s="5" t="str">
        <f>記入用!A344</f>
        <v>氷射のアイシア</v>
      </c>
      <c r="B344" t="str">
        <f>記入用!B344</f>
        <v>Aoi_nasuko</v>
      </c>
      <c r="C344" s="3" t="s">
        <v>11902</v>
      </c>
      <c r="D344" t="s">
        <v>11903</v>
      </c>
      <c r="E344">
        <v>5000</v>
      </c>
      <c r="F344" s="9">
        <v>0.6</v>
      </c>
      <c r="I344">
        <v>10</v>
      </c>
      <c r="J344">
        <v>5</v>
      </c>
      <c r="N344">
        <v>5</v>
      </c>
      <c r="O344">
        <v>5</v>
      </c>
      <c r="Q344" t="s">
        <v>11904</v>
      </c>
      <c r="R344">
        <v>1000</v>
      </c>
      <c r="S344" t="s">
        <v>824</v>
      </c>
      <c r="T344" t="s">
        <v>1762</v>
      </c>
      <c r="U344" t="s">
        <v>508</v>
      </c>
      <c r="V344" t="s">
        <v>11905</v>
      </c>
      <c r="W344" t="s">
        <v>11906</v>
      </c>
      <c r="X344">
        <v>1000000</v>
      </c>
      <c r="Y344">
        <v>12</v>
      </c>
      <c r="Z344" t="s">
        <v>601</v>
      </c>
      <c r="AA344" t="s">
        <v>7145</v>
      </c>
      <c r="AB344" t="s">
        <v>7069</v>
      </c>
      <c r="AC344" t="s">
        <v>11907</v>
      </c>
      <c r="AD344" t="s">
        <v>11908</v>
      </c>
      <c r="AE344" s="2" t="s">
        <v>11909</v>
      </c>
    </row>
    <row r="345" spans="1:33" x14ac:dyDescent="0.15">
      <c r="A345" s="5" t="str">
        <f>記入用!A345</f>
        <v>高山のケーナ</v>
      </c>
      <c r="B345" t="str">
        <f>記入用!B345</f>
        <v>はるやま</v>
      </c>
      <c r="C345" s="3" t="s">
        <v>11960</v>
      </c>
      <c r="D345" t="s">
        <v>11961</v>
      </c>
      <c r="E345">
        <v>20000</v>
      </c>
      <c r="F345" s="9">
        <v>0.4</v>
      </c>
      <c r="R345">
        <v>200</v>
      </c>
      <c r="S345" t="s">
        <v>505</v>
      </c>
      <c r="U345" t="s">
        <v>508</v>
      </c>
      <c r="V345" t="s">
        <v>11905</v>
      </c>
      <c r="W345" t="s">
        <v>2527</v>
      </c>
      <c r="X345">
        <v>100</v>
      </c>
      <c r="Y345">
        <v>15</v>
      </c>
    </row>
    <row r="346" spans="1:33" x14ac:dyDescent="0.15">
      <c r="A346" s="5" t="str">
        <f>記入用!A346</f>
        <v>道化のドーカコーカ</v>
      </c>
      <c r="B346" t="str">
        <f>記入用!B346</f>
        <v>Aoi_nasuko</v>
      </c>
      <c r="C346" s="3" t="s">
        <v>12016</v>
      </c>
      <c r="D346" t="s">
        <v>12017</v>
      </c>
      <c r="E346">
        <v>100000</v>
      </c>
      <c r="F346" s="9">
        <v>1.2</v>
      </c>
      <c r="G346">
        <v>2</v>
      </c>
      <c r="H346">
        <v>6</v>
      </c>
      <c r="I346">
        <v>8</v>
      </c>
      <c r="J346" s="2">
        <v>-5</v>
      </c>
      <c r="K346">
        <v>50</v>
      </c>
      <c r="P346" t="s">
        <v>12018</v>
      </c>
      <c r="Q346" t="s">
        <v>527</v>
      </c>
      <c r="R346">
        <v>500</v>
      </c>
      <c r="S346" t="s">
        <v>528</v>
      </c>
      <c r="T346" t="s">
        <v>1145</v>
      </c>
      <c r="U346" t="s">
        <v>508</v>
      </c>
      <c r="V346" t="s">
        <v>530</v>
      </c>
      <c r="Z346" s="2" t="s">
        <v>12019</v>
      </c>
      <c r="AA346" t="s">
        <v>3619</v>
      </c>
      <c r="AB346" t="s">
        <v>12020</v>
      </c>
    </row>
    <row r="347" spans="1:33" x14ac:dyDescent="0.15">
      <c r="A347" s="5" t="str">
        <f>記入用!A347</f>
        <v>えいしょうのめるめる</v>
      </c>
      <c r="B347" t="str">
        <f>記入用!B347</f>
        <v>赤錆</v>
      </c>
      <c r="C347" s="3" t="s">
        <v>12086</v>
      </c>
      <c r="D347" t="s">
        <v>12087</v>
      </c>
      <c r="E347">
        <v>10000</v>
      </c>
      <c r="F347" s="9">
        <v>5.8</v>
      </c>
      <c r="G347">
        <v>1</v>
      </c>
      <c r="H347">
        <v>45</v>
      </c>
      <c r="I347">
        <v>5</v>
      </c>
      <c r="J347" s="2">
        <v>-10</v>
      </c>
      <c r="K347">
        <v>0</v>
      </c>
      <c r="O347">
        <v>10</v>
      </c>
      <c r="P347" t="s">
        <v>12088</v>
      </c>
      <c r="Q347" t="s">
        <v>12089</v>
      </c>
      <c r="R347">
        <v>500</v>
      </c>
      <c r="S347" t="s">
        <v>528</v>
      </c>
      <c r="T347" t="s">
        <v>790</v>
      </c>
      <c r="U347" t="s">
        <v>508</v>
      </c>
      <c r="V347" t="s">
        <v>510</v>
      </c>
      <c r="W347" t="s">
        <v>12090</v>
      </c>
      <c r="X347" s="2">
        <v>-1000</v>
      </c>
      <c r="Y347">
        <v>168</v>
      </c>
      <c r="Z347" s="3" t="s">
        <v>14688</v>
      </c>
      <c r="AA347" t="s">
        <v>12091</v>
      </c>
      <c r="AB347" t="s">
        <v>12092</v>
      </c>
      <c r="AC347" t="s">
        <v>12093</v>
      </c>
      <c r="AD347" s="2" t="s">
        <v>12094</v>
      </c>
      <c r="AE347" s="2" t="s">
        <v>12095</v>
      </c>
      <c r="AF347" t="s">
        <v>12096</v>
      </c>
      <c r="AG347" s="2" t="s">
        <v>14688</v>
      </c>
    </row>
    <row r="348" spans="1:33" x14ac:dyDescent="0.15">
      <c r="A348" s="5" t="str">
        <f>記入用!A348</f>
        <v>植銃のプラルプラン</v>
      </c>
      <c r="B348" t="str">
        <f>記入用!B348</f>
        <v>Aoi_nasuko</v>
      </c>
      <c r="C348" s="3" t="s">
        <v>12139</v>
      </c>
      <c r="D348" t="s">
        <v>12130</v>
      </c>
      <c r="E348">
        <v>5000</v>
      </c>
      <c r="F348" s="9">
        <v>1.5</v>
      </c>
      <c r="G348">
        <v>1</v>
      </c>
      <c r="H348">
        <v>15</v>
      </c>
      <c r="I348">
        <v>5</v>
      </c>
      <c r="J348">
        <v>40</v>
      </c>
      <c r="K348">
        <v>5</v>
      </c>
      <c r="L348" s="19" t="s">
        <v>9315</v>
      </c>
      <c r="M348" t="s">
        <v>12140</v>
      </c>
      <c r="N348" s="2">
        <v>-30</v>
      </c>
      <c r="P348" t="s">
        <v>1642</v>
      </c>
      <c r="Q348" t="s">
        <v>1362</v>
      </c>
      <c r="R348">
        <v>500</v>
      </c>
      <c r="S348" t="s">
        <v>12141</v>
      </c>
      <c r="T348" t="s">
        <v>1069</v>
      </c>
      <c r="U348" t="s">
        <v>508</v>
      </c>
      <c r="V348" t="s">
        <v>530</v>
      </c>
      <c r="Z348" t="s">
        <v>998</v>
      </c>
      <c r="AA348" t="s">
        <v>12142</v>
      </c>
      <c r="AB348" t="s">
        <v>12143</v>
      </c>
      <c r="AC348" t="s">
        <v>1390</v>
      </c>
    </row>
    <row r="349" spans="1:33" x14ac:dyDescent="0.15">
      <c r="A349" s="5" t="str">
        <f>記入用!A349</f>
        <v>叡智の禁書 アル＝アジフ</v>
      </c>
      <c r="B349" t="str">
        <f>記入用!B349</f>
        <v>赤錆</v>
      </c>
      <c r="C349" s="3" t="s">
        <v>12181</v>
      </c>
      <c r="D349" t="s">
        <v>12182</v>
      </c>
      <c r="E349">
        <v>100</v>
      </c>
      <c r="F349" s="9">
        <v>0.1</v>
      </c>
      <c r="R349">
        <v>500</v>
      </c>
      <c r="S349" t="s">
        <v>505</v>
      </c>
      <c r="U349" t="s">
        <v>508</v>
      </c>
      <c r="V349" t="s">
        <v>510</v>
      </c>
      <c r="W349" t="s">
        <v>12183</v>
      </c>
      <c r="X349">
        <v>300</v>
      </c>
      <c r="Y349">
        <v>20</v>
      </c>
    </row>
    <row r="350" spans="1:33" x14ac:dyDescent="0.15">
      <c r="A350" s="5" t="str">
        <f>記入用!A350</f>
        <v>†厨二病のアズリエル†</v>
      </c>
      <c r="B350" t="str">
        <f>記入用!B350</f>
        <v>720円</v>
      </c>
      <c r="C350" s="3" t="s">
        <v>12201</v>
      </c>
      <c r="D350" t="s">
        <v>12202</v>
      </c>
      <c r="E350">
        <v>50000</v>
      </c>
      <c r="F350" s="9">
        <v>1.2</v>
      </c>
      <c r="R350">
        <v>500</v>
      </c>
      <c r="S350" t="s">
        <v>12203</v>
      </c>
      <c r="T350" t="s">
        <v>12204</v>
      </c>
      <c r="U350" t="s">
        <v>508</v>
      </c>
      <c r="V350" t="s">
        <v>12255</v>
      </c>
      <c r="Z350" t="s">
        <v>12780</v>
      </c>
    </row>
    <row r="351" spans="1:33" x14ac:dyDescent="0.15">
      <c r="A351" s="5" t="str">
        <f>記入用!A351</f>
        <v>甘美竜ビタードラゴン</v>
      </c>
      <c r="B351" t="str">
        <f>記入用!B351</f>
        <v>Aoi_nasuko</v>
      </c>
      <c r="C351" s="3" t="s">
        <v>12253</v>
      </c>
      <c r="D351" t="s">
        <v>12254</v>
      </c>
      <c r="E351">
        <v>5000</v>
      </c>
      <c r="F351" s="9">
        <v>1.2</v>
      </c>
      <c r="Q351" t="s">
        <v>1362</v>
      </c>
      <c r="R351">
        <v>500</v>
      </c>
      <c r="S351" t="s">
        <v>505</v>
      </c>
      <c r="U351" t="s">
        <v>508</v>
      </c>
      <c r="V351" t="s">
        <v>510</v>
      </c>
      <c r="W351" t="s">
        <v>2179</v>
      </c>
      <c r="X351">
        <v>180</v>
      </c>
    </row>
    <row r="352" spans="1:33" x14ac:dyDescent="0.15">
      <c r="A352" s="5" t="str">
        <f>記入用!A352</f>
        <v>生還のサバイブ</v>
      </c>
      <c r="B352" t="str">
        <f>記入用!B352</f>
        <v>雪乃百合</v>
      </c>
      <c r="C352" s="3" t="s">
        <v>12287</v>
      </c>
      <c r="D352" t="s">
        <v>12288</v>
      </c>
      <c r="E352">
        <v>50000</v>
      </c>
      <c r="F352" s="9">
        <v>1.2</v>
      </c>
      <c r="R352">
        <v>500</v>
      </c>
      <c r="S352" t="s">
        <v>505</v>
      </c>
      <c r="U352" t="s">
        <v>508</v>
      </c>
      <c r="V352" t="s">
        <v>12289</v>
      </c>
      <c r="W352" t="s">
        <v>894</v>
      </c>
      <c r="X352">
        <v>500</v>
      </c>
      <c r="Y352">
        <v>167</v>
      </c>
    </row>
    <row r="353" spans="1:30" x14ac:dyDescent="0.15">
      <c r="A353" s="5" t="str">
        <f>記入用!A353</f>
        <v>生存のサバイブ</v>
      </c>
      <c r="B353" t="str">
        <f>記入用!B353</f>
        <v>雪乃百合</v>
      </c>
      <c r="C353" s="3" t="s">
        <v>12303</v>
      </c>
      <c r="D353" t="s">
        <v>12288</v>
      </c>
      <c r="E353">
        <v>50000</v>
      </c>
      <c r="F353" s="9">
        <v>1.2</v>
      </c>
      <c r="R353">
        <v>500</v>
      </c>
      <c r="S353" t="s">
        <v>505</v>
      </c>
      <c r="U353" t="s">
        <v>508</v>
      </c>
      <c r="V353" t="s">
        <v>12289</v>
      </c>
      <c r="W353" t="s">
        <v>894</v>
      </c>
      <c r="X353">
        <v>150</v>
      </c>
      <c r="Y353">
        <v>47</v>
      </c>
    </row>
    <row r="354" spans="1:30" x14ac:dyDescent="0.15">
      <c r="A354" s="5" t="str">
        <f>記入用!A354</f>
        <v>幼奏のトルネ</v>
      </c>
      <c r="B354" t="str">
        <f>記入用!B354</f>
        <v>Aoi_nasuko</v>
      </c>
      <c r="C354" s="3" t="s">
        <v>12336</v>
      </c>
      <c r="D354" t="s">
        <v>12337</v>
      </c>
      <c r="E354">
        <v>5000</v>
      </c>
      <c r="F354" s="9">
        <v>1.3</v>
      </c>
      <c r="Q354" t="s">
        <v>12338</v>
      </c>
      <c r="R354">
        <v>500</v>
      </c>
      <c r="S354" t="s">
        <v>12339</v>
      </c>
      <c r="U354" t="s">
        <v>508</v>
      </c>
      <c r="V354" t="s">
        <v>510</v>
      </c>
      <c r="W354" t="s">
        <v>12340</v>
      </c>
      <c r="X354">
        <v>500</v>
      </c>
      <c r="Y354">
        <v>240</v>
      </c>
    </row>
    <row r="355" spans="1:30" x14ac:dyDescent="0.15">
      <c r="A355" s="5" t="str">
        <f>記入用!A355</f>
        <v>愛のレヴィン</v>
      </c>
      <c r="B355" t="str">
        <f>記入用!B355</f>
        <v>赤錆</v>
      </c>
      <c r="C355" s="3" t="s">
        <v>12369</v>
      </c>
      <c r="D355" t="s">
        <v>12370</v>
      </c>
      <c r="E355">
        <v>20000</v>
      </c>
      <c r="F355" s="9">
        <v>1.2</v>
      </c>
      <c r="R355">
        <v>500</v>
      </c>
      <c r="S355" t="s">
        <v>12371</v>
      </c>
      <c r="U355" t="s">
        <v>508</v>
      </c>
      <c r="V355" t="s">
        <v>510</v>
      </c>
      <c r="W355" t="s">
        <v>3967</v>
      </c>
      <c r="X355">
        <v>100</v>
      </c>
      <c r="Y355">
        <v>1440</v>
      </c>
    </row>
    <row r="356" spans="1:30" x14ac:dyDescent="0.15">
      <c r="A356" s="5" t="str">
        <f>記入用!A356</f>
        <v>絆のライナ</v>
      </c>
      <c r="B356" t="str">
        <f>記入用!B356</f>
        <v>赤錆</v>
      </c>
      <c r="C356" s="3" t="s">
        <v>12412</v>
      </c>
      <c r="D356" t="s">
        <v>12411</v>
      </c>
      <c r="E356">
        <v>20000</v>
      </c>
      <c r="F356" s="9">
        <v>1.2</v>
      </c>
      <c r="R356">
        <v>500</v>
      </c>
      <c r="S356" t="s">
        <v>12371</v>
      </c>
      <c r="U356" t="s">
        <v>508</v>
      </c>
      <c r="V356" t="s">
        <v>510</v>
      </c>
      <c r="W356" t="s">
        <v>3967</v>
      </c>
      <c r="X356" s="2">
        <v>-100</v>
      </c>
      <c r="Y356">
        <v>1440</v>
      </c>
    </row>
    <row r="357" spans="1:30" x14ac:dyDescent="0.15">
      <c r="A357" s="5" t="str">
        <f>記入用!A357</f>
        <v>試供品のスムプ</v>
      </c>
      <c r="B357" t="str">
        <f>記入用!B357</f>
        <v>Aoi_nasuko</v>
      </c>
      <c r="C357" s="3" t="s">
        <v>12454</v>
      </c>
      <c r="D357" t="s">
        <v>12455</v>
      </c>
      <c r="E357">
        <v>5000</v>
      </c>
      <c r="F357" s="9">
        <v>5</v>
      </c>
      <c r="Q357" t="s">
        <v>687</v>
      </c>
      <c r="R357">
        <v>500</v>
      </c>
      <c r="S357" t="s">
        <v>505</v>
      </c>
      <c r="U357" t="s">
        <v>508</v>
      </c>
      <c r="V357" t="s">
        <v>510</v>
      </c>
      <c r="W357" t="s">
        <v>3387</v>
      </c>
      <c r="X357">
        <v>20000</v>
      </c>
      <c r="Y357">
        <v>24</v>
      </c>
    </row>
    <row r="358" spans="1:30" x14ac:dyDescent="0.15">
      <c r="A358" s="5" t="str">
        <f>記入用!A358</f>
        <v>落葉のシェト</v>
      </c>
      <c r="B358" t="str">
        <f>記入用!B358</f>
        <v>ソナリ</v>
      </c>
      <c r="C358" s="3" t="s">
        <v>7007</v>
      </c>
      <c r="D358" t="s">
        <v>12501</v>
      </c>
      <c r="E358">
        <v>1000</v>
      </c>
      <c r="F358" s="9">
        <v>1</v>
      </c>
      <c r="R358">
        <v>100</v>
      </c>
      <c r="S358" t="s">
        <v>505</v>
      </c>
      <c r="U358" t="s">
        <v>508</v>
      </c>
      <c r="V358" t="s">
        <v>510</v>
      </c>
      <c r="W358" t="s">
        <v>1265</v>
      </c>
      <c r="X358">
        <v>100</v>
      </c>
      <c r="Y358">
        <v>8640</v>
      </c>
    </row>
    <row r="359" spans="1:30" x14ac:dyDescent="0.15">
      <c r="A359" s="5" t="str">
        <f>記入用!A359</f>
        <v>機械剣のフィオ</v>
      </c>
      <c r="B359" t="str">
        <f>記入用!B359</f>
        <v>ななくさ</v>
      </c>
      <c r="C359" s="3" t="s">
        <v>12528</v>
      </c>
      <c r="D359" t="s">
        <v>12529</v>
      </c>
      <c r="E359">
        <v>50000</v>
      </c>
      <c r="F359" s="9">
        <v>0.8</v>
      </c>
      <c r="G359">
        <v>2</v>
      </c>
      <c r="H359">
        <v>10</v>
      </c>
      <c r="I359">
        <v>7</v>
      </c>
      <c r="P359" t="s">
        <v>12530</v>
      </c>
      <c r="Q359" t="s">
        <v>12531</v>
      </c>
      <c r="R359">
        <v>500</v>
      </c>
      <c r="S359" t="s">
        <v>1058</v>
      </c>
      <c r="T359" t="s">
        <v>1057</v>
      </c>
      <c r="U359" t="s">
        <v>12532</v>
      </c>
      <c r="V359" t="s">
        <v>530</v>
      </c>
    </row>
    <row r="360" spans="1:30" x14ac:dyDescent="0.15">
      <c r="A360" s="5" t="str">
        <f>記入用!A360</f>
        <v>暴風のコルト</v>
      </c>
      <c r="B360" t="str">
        <f>記入用!B360</f>
        <v>快楽を求めし恐怖腐男子</v>
      </c>
      <c r="C360" t="s">
        <v>12565</v>
      </c>
      <c r="D360" t="s">
        <v>12566</v>
      </c>
      <c r="E360">
        <v>50000</v>
      </c>
      <c r="F360" s="9">
        <v>1.8</v>
      </c>
      <c r="G360">
        <v>0</v>
      </c>
      <c r="H360">
        <v>0</v>
      </c>
      <c r="L360" t="s">
        <v>12567</v>
      </c>
      <c r="M360" t="s">
        <v>12567</v>
      </c>
      <c r="P360" t="s">
        <v>787</v>
      </c>
      <c r="Q360" t="s">
        <v>625</v>
      </c>
      <c r="R360">
        <v>500</v>
      </c>
      <c r="S360" t="s">
        <v>2064</v>
      </c>
      <c r="T360" t="s">
        <v>688</v>
      </c>
      <c r="U360" t="s">
        <v>508</v>
      </c>
      <c r="V360" t="s">
        <v>530</v>
      </c>
      <c r="Z360" t="s">
        <v>3061</v>
      </c>
      <c r="AA360" t="s">
        <v>12568</v>
      </c>
      <c r="AB360" t="s">
        <v>12569</v>
      </c>
      <c r="AC360" t="s">
        <v>7368</v>
      </c>
    </row>
    <row r="361" spans="1:30" x14ac:dyDescent="0.15">
      <c r="A361" s="5" t="str">
        <f>記入用!A361</f>
        <v>双刃舞踏リリーエ</v>
      </c>
      <c r="B361" t="str">
        <f>記入用!B361</f>
        <v>雪乃百合</v>
      </c>
      <c r="C361" s="3" t="s">
        <v>12587</v>
      </c>
      <c r="D361" t="s">
        <v>12588</v>
      </c>
      <c r="E361">
        <v>500</v>
      </c>
      <c r="F361" s="9">
        <v>0.9</v>
      </c>
      <c r="G361">
        <v>3</v>
      </c>
      <c r="H361">
        <v>7</v>
      </c>
      <c r="I361">
        <v>15</v>
      </c>
      <c r="J361">
        <v>15</v>
      </c>
      <c r="K361">
        <v>50</v>
      </c>
      <c r="N361">
        <v>20</v>
      </c>
      <c r="P361" t="s">
        <v>1233</v>
      </c>
      <c r="Q361" t="s">
        <v>1068</v>
      </c>
      <c r="R361">
        <v>500</v>
      </c>
      <c r="S361" t="s">
        <v>789</v>
      </c>
      <c r="T361" t="s">
        <v>1234</v>
      </c>
      <c r="U361" t="s">
        <v>508</v>
      </c>
      <c r="V361" t="s">
        <v>530</v>
      </c>
      <c r="Z361" t="s">
        <v>12589</v>
      </c>
      <c r="AA361" t="s">
        <v>12590</v>
      </c>
      <c r="AB361" t="s">
        <v>12591</v>
      </c>
      <c r="AC361" t="s">
        <v>12592</v>
      </c>
      <c r="AD361" t="s">
        <v>12593</v>
      </c>
    </row>
    <row r="362" spans="1:30" x14ac:dyDescent="0.15">
      <c r="A362" s="5" t="str">
        <f>記入用!A362</f>
        <v>空のノミュ</v>
      </c>
      <c r="B362" t="str">
        <f>記入用!B362</f>
        <v>お嬢様なでなでの人</v>
      </c>
      <c r="C362" s="3" t="s">
        <v>12613</v>
      </c>
      <c r="D362" t="s">
        <v>12614</v>
      </c>
      <c r="E362">
        <v>100</v>
      </c>
      <c r="F362" s="9">
        <v>0.1</v>
      </c>
      <c r="N362">
        <v>1</v>
      </c>
      <c r="Q362" t="s">
        <v>12615</v>
      </c>
      <c r="R362">
        <v>100</v>
      </c>
      <c r="S362" t="s">
        <v>824</v>
      </c>
      <c r="T362" t="s">
        <v>1762</v>
      </c>
      <c r="U362" t="s">
        <v>508</v>
      </c>
      <c r="V362" t="s">
        <v>530</v>
      </c>
      <c r="Z362" t="s">
        <v>12616</v>
      </c>
      <c r="AA362" t="s">
        <v>12617</v>
      </c>
    </row>
    <row r="363" spans="1:30" x14ac:dyDescent="0.15">
      <c r="A363" s="5" t="str">
        <f>記入用!A363</f>
        <v>流のノノミューレ</v>
      </c>
      <c r="B363" t="str">
        <f>記入用!B363</f>
        <v>お嬢様なでなでの人</v>
      </c>
      <c r="C363" s="3" t="s">
        <v>12636</v>
      </c>
      <c r="D363" t="s">
        <v>12637</v>
      </c>
      <c r="E363">
        <v>10000</v>
      </c>
      <c r="F363" s="9">
        <v>2</v>
      </c>
      <c r="R363">
        <v>100</v>
      </c>
      <c r="S363" t="s">
        <v>505</v>
      </c>
      <c r="U363" t="s">
        <v>508</v>
      </c>
      <c r="V363" t="s">
        <v>12638</v>
      </c>
      <c r="W363" t="s">
        <v>12639</v>
      </c>
      <c r="X363">
        <v>2000</v>
      </c>
      <c r="Y363">
        <v>72</v>
      </c>
    </row>
    <row r="364" spans="1:30" x14ac:dyDescent="0.15">
      <c r="A364" s="5" t="str">
        <f>記入用!A364</f>
        <v>茄妖々精のナヨウ</v>
      </c>
      <c r="B364" t="str">
        <f>記入用!B364</f>
        <v>Aoi_nasuko</v>
      </c>
      <c r="C364" s="3" t="s">
        <v>12668</v>
      </c>
      <c r="D364" t="s">
        <v>12669</v>
      </c>
      <c r="E364">
        <v>100000</v>
      </c>
      <c r="F364" s="9">
        <v>0.5</v>
      </c>
      <c r="Q364" t="s">
        <v>527</v>
      </c>
      <c r="R364">
        <v>500</v>
      </c>
      <c r="S364" t="s">
        <v>505</v>
      </c>
      <c r="U364" t="s">
        <v>508</v>
      </c>
      <c r="V364" t="s">
        <v>12670</v>
      </c>
      <c r="W364" t="s">
        <v>1230</v>
      </c>
      <c r="X364">
        <v>2000</v>
      </c>
      <c r="Y364">
        <v>24</v>
      </c>
    </row>
    <row r="365" spans="1:30" x14ac:dyDescent="0.15">
      <c r="A365" s="5" t="str">
        <f>記入用!A365</f>
        <v>希望と絶望のユグドラシル</v>
      </c>
      <c r="B365" t="str">
        <f>記入用!B365</f>
        <v>Sky_Kirche</v>
      </c>
      <c r="C365" s="3" t="s">
        <v>12704</v>
      </c>
      <c r="D365" t="s">
        <v>12705</v>
      </c>
      <c r="E365">
        <v>10000</v>
      </c>
      <c r="F365" s="9">
        <v>1</v>
      </c>
      <c r="Q365" t="s">
        <v>527</v>
      </c>
      <c r="R365">
        <v>500</v>
      </c>
      <c r="S365" t="s">
        <v>505</v>
      </c>
      <c r="U365" t="s">
        <v>508</v>
      </c>
      <c r="V365" t="s">
        <v>510</v>
      </c>
      <c r="W365" t="s">
        <v>1504</v>
      </c>
      <c r="X365">
        <v>10000</v>
      </c>
      <c r="Y365">
        <v>168</v>
      </c>
    </row>
    <row r="366" spans="1:30" x14ac:dyDescent="0.15">
      <c r="A366" s="5" t="str">
        <f>記入用!A366</f>
        <v>妹の妹</v>
      </c>
      <c r="B366" t="str">
        <f>記入用!B366</f>
        <v>サムザム</v>
      </c>
      <c r="C366" s="3" t="s">
        <v>12822</v>
      </c>
      <c r="D366" t="s">
        <v>12823</v>
      </c>
      <c r="E366">
        <v>5000</v>
      </c>
      <c r="F366" s="9">
        <v>0.1</v>
      </c>
      <c r="G366">
        <v>3</v>
      </c>
      <c r="H366">
        <v>25</v>
      </c>
      <c r="I366">
        <v>15</v>
      </c>
      <c r="J366">
        <v>30</v>
      </c>
      <c r="K366">
        <v>0</v>
      </c>
      <c r="O366">
        <v>10</v>
      </c>
      <c r="P366" t="s">
        <v>1233</v>
      </c>
      <c r="Q366" t="s">
        <v>2025</v>
      </c>
      <c r="R366">
        <v>500</v>
      </c>
      <c r="S366" t="s">
        <v>789</v>
      </c>
      <c r="T366" t="s">
        <v>1234</v>
      </c>
      <c r="U366" t="s">
        <v>508</v>
      </c>
      <c r="V366" t="s">
        <v>530</v>
      </c>
      <c r="Z366" t="s">
        <v>12824</v>
      </c>
      <c r="AA366" t="s">
        <v>12825</v>
      </c>
      <c r="AB366" t="s">
        <v>12826</v>
      </c>
      <c r="AC366" t="s">
        <v>12827</v>
      </c>
      <c r="AD366" t="s">
        <v>14689</v>
      </c>
    </row>
    <row r="367" spans="1:30" x14ac:dyDescent="0.15">
      <c r="A367" s="5" t="str">
        <f>記入用!A367</f>
        <v>スピード狂のアクセラ</v>
      </c>
      <c r="B367" t="str">
        <f>記入用!B367</f>
        <v>雪乃百合</v>
      </c>
      <c r="C367" s="3" t="s">
        <v>12841</v>
      </c>
      <c r="D367" t="s">
        <v>12842</v>
      </c>
      <c r="E367">
        <v>50000</v>
      </c>
      <c r="F367" s="9">
        <v>1.2</v>
      </c>
      <c r="R367">
        <v>500</v>
      </c>
      <c r="S367" t="s">
        <v>505</v>
      </c>
      <c r="U367" t="s">
        <v>508</v>
      </c>
      <c r="V367" t="s">
        <v>12843</v>
      </c>
      <c r="W367" t="s">
        <v>12844</v>
      </c>
      <c r="X367">
        <v>500</v>
      </c>
      <c r="Y367">
        <v>23</v>
      </c>
    </row>
    <row r="368" spans="1:30" x14ac:dyDescent="0.15">
      <c r="A368" s="5" t="str">
        <f>記入用!A368</f>
        <v>ナメクジのカタツムリ</v>
      </c>
      <c r="B368" t="str">
        <f>記入用!B368</f>
        <v>サムザム</v>
      </c>
      <c r="C368" s="2" t="s">
        <v>12886</v>
      </c>
      <c r="D368" t="s">
        <v>12887</v>
      </c>
      <c r="E368">
        <v>5000</v>
      </c>
      <c r="F368" s="9">
        <v>0.2</v>
      </c>
      <c r="I368">
        <v>8</v>
      </c>
      <c r="J368">
        <v>30</v>
      </c>
      <c r="Q368" t="s">
        <v>1144</v>
      </c>
      <c r="R368">
        <v>500</v>
      </c>
      <c r="S368" t="s">
        <v>3360</v>
      </c>
      <c r="T368" t="s">
        <v>1816</v>
      </c>
      <c r="U368" t="s">
        <v>508</v>
      </c>
      <c r="V368" t="s">
        <v>530</v>
      </c>
      <c r="Z368" t="s">
        <v>12888</v>
      </c>
      <c r="AA368" t="s">
        <v>12889</v>
      </c>
      <c r="AB368" t="s">
        <v>12890</v>
      </c>
      <c r="AC368" t="s">
        <v>12891</v>
      </c>
      <c r="AD368" s="2" t="s">
        <v>12892</v>
      </c>
    </row>
    <row r="369" spans="1:34" x14ac:dyDescent="0.15">
      <c r="A369" s="12" t="str">
        <f>記入用!A369</f>
        <v>下着のパンティー</v>
      </c>
      <c r="B369" t="str">
        <f>記入用!B369</f>
        <v>サムザム</v>
      </c>
      <c r="C369" s="2" t="s">
        <v>12909</v>
      </c>
      <c r="D369" t="s">
        <v>12910</v>
      </c>
      <c r="E369">
        <v>5000</v>
      </c>
      <c r="F369" s="9">
        <v>0.2</v>
      </c>
      <c r="G369">
        <v>3</v>
      </c>
      <c r="H369">
        <v>25</v>
      </c>
      <c r="I369">
        <v>8</v>
      </c>
      <c r="J369">
        <v>30</v>
      </c>
      <c r="K369">
        <v>0</v>
      </c>
      <c r="L369" s="12" t="s">
        <v>12911</v>
      </c>
      <c r="M369" s="12" t="s">
        <v>12911</v>
      </c>
      <c r="P369" t="s">
        <v>597</v>
      </c>
      <c r="Q369" t="s">
        <v>1761</v>
      </c>
      <c r="R369">
        <v>500</v>
      </c>
      <c r="S369" t="s">
        <v>2064</v>
      </c>
      <c r="T369" t="s">
        <v>599</v>
      </c>
      <c r="U369" t="s">
        <v>508</v>
      </c>
      <c r="V369" t="s">
        <v>530</v>
      </c>
      <c r="Z369" t="s">
        <v>12912</v>
      </c>
      <c r="AA369" t="s">
        <v>1169</v>
      </c>
      <c r="AB369" t="s">
        <v>12913</v>
      </c>
      <c r="AC369" t="s">
        <v>12914</v>
      </c>
      <c r="AD369" t="s">
        <v>12915</v>
      </c>
    </row>
    <row r="370" spans="1:34" x14ac:dyDescent="0.15">
      <c r="A370" s="5" t="str">
        <f>記入用!A370</f>
        <v>究明のパテファシオ</v>
      </c>
      <c r="B370" t="str">
        <f>記入用!B370</f>
        <v>高等遊民</v>
      </c>
      <c r="C370" s="3" t="s">
        <v>12941</v>
      </c>
      <c r="D370" t="s">
        <v>12942</v>
      </c>
      <c r="E370">
        <v>50000</v>
      </c>
      <c r="F370" s="9">
        <v>0.4</v>
      </c>
      <c r="Q370" t="s">
        <v>1068</v>
      </c>
      <c r="R370">
        <v>500</v>
      </c>
      <c r="S370" t="s">
        <v>505</v>
      </c>
      <c r="U370" t="s">
        <v>508</v>
      </c>
      <c r="V370" t="s">
        <v>12943</v>
      </c>
      <c r="W370" t="s">
        <v>8399</v>
      </c>
      <c r="X370">
        <v>150</v>
      </c>
      <c r="Y370">
        <v>3</v>
      </c>
    </row>
    <row r="371" spans="1:34" x14ac:dyDescent="0.15">
      <c r="A371" s="5" t="str">
        <f>記入用!A371</f>
        <v>包隠のティラーレ</v>
      </c>
      <c r="B371" t="str">
        <f>記入用!B371</f>
        <v>高等遊民</v>
      </c>
      <c r="C371" s="3" t="s">
        <v>12944</v>
      </c>
      <c r="D371" t="s">
        <v>12945</v>
      </c>
      <c r="E371">
        <v>50000</v>
      </c>
      <c r="F371" s="9">
        <v>0.4</v>
      </c>
      <c r="Q371" t="s">
        <v>4824</v>
      </c>
      <c r="R371">
        <v>500</v>
      </c>
      <c r="S371" t="s">
        <v>505</v>
      </c>
      <c r="U371" t="s">
        <v>508</v>
      </c>
      <c r="V371" t="s">
        <v>12943</v>
      </c>
      <c r="W371" t="s">
        <v>1986</v>
      </c>
      <c r="X371">
        <v>150</v>
      </c>
      <c r="Y371">
        <v>3</v>
      </c>
    </row>
    <row r="372" spans="1:34" x14ac:dyDescent="0.15">
      <c r="A372" s="5" t="str">
        <f>記入用!A372</f>
        <v>行商人のコマス</v>
      </c>
      <c r="B372" t="str">
        <f>記入用!B372</f>
        <v>Aoi_nasuko</v>
      </c>
      <c r="C372" s="3" t="s">
        <v>13005</v>
      </c>
      <c r="D372" t="s">
        <v>13006</v>
      </c>
      <c r="E372">
        <v>5000</v>
      </c>
      <c r="F372" s="9">
        <v>0.3</v>
      </c>
      <c r="Q372" t="s">
        <v>625</v>
      </c>
      <c r="R372">
        <v>500</v>
      </c>
      <c r="S372" t="s">
        <v>505</v>
      </c>
      <c r="U372" t="s">
        <v>508</v>
      </c>
      <c r="V372" t="s">
        <v>12943</v>
      </c>
      <c r="W372" t="s">
        <v>717</v>
      </c>
      <c r="X372">
        <v>2000</v>
      </c>
      <c r="Y372">
        <v>48</v>
      </c>
    </row>
    <row r="373" spans="1:34" x14ac:dyDescent="0.15">
      <c r="A373" s="5" t="str">
        <f>記入用!A373</f>
        <v>汚穢のミュシレージ</v>
      </c>
      <c r="B373" t="str">
        <f>記入用!B373</f>
        <v>カヤノ</v>
      </c>
      <c r="C373" s="3" t="s">
        <v>13027</v>
      </c>
      <c r="D373" t="s">
        <v>13028</v>
      </c>
      <c r="E373">
        <v>300</v>
      </c>
      <c r="F373" s="9">
        <v>1.2</v>
      </c>
      <c r="R373">
        <v>0</v>
      </c>
      <c r="S373" t="s">
        <v>505</v>
      </c>
      <c r="U373" t="s">
        <v>508</v>
      </c>
      <c r="V373" t="s">
        <v>12943</v>
      </c>
      <c r="W373" t="s">
        <v>13029</v>
      </c>
      <c r="X373">
        <v>500</v>
      </c>
      <c r="Y373">
        <v>6</v>
      </c>
    </row>
    <row r="374" spans="1:34" x14ac:dyDescent="0.15">
      <c r="A374" s="5" t="str">
        <f>記入用!A374</f>
        <v>水神クタアト</v>
      </c>
      <c r="B374" t="str">
        <f>記入用!B374</f>
        <v>赤錆</v>
      </c>
      <c r="C374" s="3" t="s">
        <v>13196</v>
      </c>
      <c r="D374" t="s">
        <v>13197</v>
      </c>
      <c r="E374">
        <v>100</v>
      </c>
      <c r="F374" s="9">
        <v>0.1</v>
      </c>
      <c r="R374">
        <v>500</v>
      </c>
      <c r="S374" t="s">
        <v>505</v>
      </c>
      <c r="U374" t="s">
        <v>508</v>
      </c>
      <c r="V374" t="s">
        <v>510</v>
      </c>
      <c r="W374" s="22" t="s">
        <v>13198</v>
      </c>
      <c r="X374">
        <v>500</v>
      </c>
      <c r="Y374">
        <v>1</v>
      </c>
    </row>
    <row r="375" spans="1:34" x14ac:dyDescent="0.15">
      <c r="A375" s="5" t="str">
        <f>記入用!A375</f>
        <v>無形のブラックボックス（Ａ）</v>
      </c>
      <c r="B375" t="str">
        <f>記入用!B375</f>
        <v>Aoi_nasuko</v>
      </c>
      <c r="C375" s="3" t="s">
        <v>13081</v>
      </c>
      <c r="D375" t="s">
        <v>13092</v>
      </c>
      <c r="E375">
        <v>5000</v>
      </c>
      <c r="F375" s="9">
        <v>5</v>
      </c>
      <c r="Q375" t="s">
        <v>13093</v>
      </c>
      <c r="R375">
        <v>500</v>
      </c>
      <c r="S375" t="s">
        <v>13094</v>
      </c>
      <c r="U375" t="s">
        <v>508</v>
      </c>
      <c r="V375" t="s">
        <v>510</v>
      </c>
      <c r="W375" t="s">
        <v>13095</v>
      </c>
      <c r="X375">
        <v>2500</v>
      </c>
      <c r="Y375">
        <v>24</v>
      </c>
    </row>
    <row r="376" spans="1:34" x14ac:dyDescent="0.15">
      <c r="A376" s="5" t="str">
        <f>記入用!A376</f>
        <v>無形のブラックボックス（Ｂ）</v>
      </c>
      <c r="B376" t="str">
        <f>記入用!B376</f>
        <v>Aoi_nasuko</v>
      </c>
      <c r="C376" s="3" t="s">
        <v>13081</v>
      </c>
      <c r="D376" t="s">
        <v>13092</v>
      </c>
      <c r="E376">
        <v>5000</v>
      </c>
      <c r="F376" s="9">
        <v>5</v>
      </c>
      <c r="Q376" t="s">
        <v>13093</v>
      </c>
      <c r="R376">
        <v>500</v>
      </c>
      <c r="S376" t="s">
        <v>13094</v>
      </c>
      <c r="U376" t="s">
        <v>508</v>
      </c>
      <c r="V376" t="s">
        <v>510</v>
      </c>
      <c r="W376" t="s">
        <v>13140</v>
      </c>
      <c r="X376">
        <v>2000</v>
      </c>
      <c r="Y376">
        <v>24</v>
      </c>
    </row>
    <row r="377" spans="1:34" x14ac:dyDescent="0.15">
      <c r="A377" s="5" t="str">
        <f>記入用!A377</f>
        <v>筋肉のマッスル</v>
      </c>
      <c r="B377" t="str">
        <f>記入用!B377</f>
        <v>あたい</v>
      </c>
      <c r="C377" s="3" t="s">
        <v>13171</v>
      </c>
      <c r="D377" t="s">
        <v>622</v>
      </c>
      <c r="E377">
        <v>50000</v>
      </c>
      <c r="F377" s="9">
        <v>1.2</v>
      </c>
      <c r="R377">
        <v>500</v>
      </c>
      <c r="S377" t="s">
        <v>13094</v>
      </c>
      <c r="U377" t="s">
        <v>508</v>
      </c>
      <c r="V377" t="s">
        <v>510</v>
      </c>
      <c r="W377" t="s">
        <v>13172</v>
      </c>
      <c r="X377">
        <v>100</v>
      </c>
      <c r="Y377">
        <v>2400</v>
      </c>
    </row>
    <row r="378" spans="1:34" x14ac:dyDescent="0.15">
      <c r="A378" s="5" t="str">
        <f>記入用!A378</f>
        <v>祈りのリース</v>
      </c>
      <c r="B378" t="str">
        <f>記入用!B378</f>
        <v>サムザム</v>
      </c>
      <c r="C378" s="3" t="s">
        <v>13224</v>
      </c>
      <c r="D378" t="s">
        <v>13225</v>
      </c>
      <c r="E378">
        <v>5000</v>
      </c>
      <c r="F378" s="9">
        <v>0</v>
      </c>
      <c r="I378">
        <v>8</v>
      </c>
      <c r="J378">
        <v>30</v>
      </c>
      <c r="Q378" t="s">
        <v>823</v>
      </c>
      <c r="R378">
        <v>500</v>
      </c>
      <c r="S378" t="s">
        <v>591</v>
      </c>
      <c r="T378" t="s">
        <v>591</v>
      </c>
      <c r="U378" t="s">
        <v>508</v>
      </c>
      <c r="V378" t="s">
        <v>13226</v>
      </c>
      <c r="Z378" t="s">
        <v>13227</v>
      </c>
      <c r="AA378" t="s">
        <v>13228</v>
      </c>
      <c r="AB378" t="s">
        <v>1391</v>
      </c>
      <c r="AC378" t="s">
        <v>13229</v>
      </c>
      <c r="AD378" t="s">
        <v>13230</v>
      </c>
      <c r="AE378" t="s">
        <v>13231</v>
      </c>
      <c r="AF378" t="s">
        <v>13232</v>
      </c>
      <c r="AG378" t="s">
        <v>13233</v>
      </c>
      <c r="AH378" t="s">
        <v>13234</v>
      </c>
    </row>
    <row r="379" spans="1:34" x14ac:dyDescent="0.15">
      <c r="A379" s="5" t="str">
        <f>記入用!A379</f>
        <v>言葉のツヅリ</v>
      </c>
      <c r="B379" t="str">
        <f>記入用!B379</f>
        <v>背黄青</v>
      </c>
      <c r="C379" s="3" t="s">
        <v>13276</v>
      </c>
      <c r="D379" t="s">
        <v>13277</v>
      </c>
      <c r="E379">
        <v>50000</v>
      </c>
      <c r="F379" s="9">
        <v>1.6</v>
      </c>
      <c r="R379">
        <v>500</v>
      </c>
      <c r="S379" t="s">
        <v>505</v>
      </c>
      <c r="U379" t="s">
        <v>508</v>
      </c>
      <c r="V379" t="s">
        <v>510</v>
      </c>
      <c r="W379" t="s">
        <v>561</v>
      </c>
      <c r="X379">
        <v>320</v>
      </c>
      <c r="Y379">
        <v>24</v>
      </c>
    </row>
    <row r="380" spans="1:34" x14ac:dyDescent="0.15">
      <c r="A380" s="5" t="str">
        <f>記入用!A380</f>
        <v>粘菌のホコリガミ</v>
      </c>
      <c r="B380" t="str">
        <f>記入用!B380</f>
        <v>garigariDX</v>
      </c>
      <c r="C380" s="3" t="s">
        <v>13306</v>
      </c>
      <c r="D380" t="s">
        <v>13307</v>
      </c>
      <c r="E380">
        <v>5000</v>
      </c>
      <c r="F380" s="9">
        <v>0.4</v>
      </c>
      <c r="R380">
        <v>100</v>
      </c>
      <c r="S380" t="s">
        <v>505</v>
      </c>
      <c r="U380" t="s">
        <v>508</v>
      </c>
      <c r="V380" t="s">
        <v>13308</v>
      </c>
      <c r="W380" t="s">
        <v>13309</v>
      </c>
      <c r="X380">
        <v>500</v>
      </c>
      <c r="Y380">
        <v>24</v>
      </c>
    </row>
    <row r="381" spans="1:34" x14ac:dyDescent="0.15">
      <c r="A381" s="5" t="str">
        <f>記入用!A381</f>
        <v>招来と顕現のルスト</v>
      </c>
      <c r="B381" t="str">
        <f>記入用!B381</f>
        <v>赤錆</v>
      </c>
      <c r="C381" s="3" t="s">
        <v>13346</v>
      </c>
      <c r="D381" t="s">
        <v>13347</v>
      </c>
      <c r="E381">
        <v>35000</v>
      </c>
      <c r="F381" s="9">
        <v>3.9</v>
      </c>
      <c r="N381" s="2">
        <v>-7</v>
      </c>
      <c r="O381">
        <v>41</v>
      </c>
      <c r="Q381" t="s">
        <v>13348</v>
      </c>
      <c r="R381">
        <v>500</v>
      </c>
      <c r="S381" t="s">
        <v>3360</v>
      </c>
      <c r="T381" t="s">
        <v>1816</v>
      </c>
      <c r="U381" t="s">
        <v>508</v>
      </c>
      <c r="V381" t="s">
        <v>530</v>
      </c>
      <c r="Z381" t="s">
        <v>13349</v>
      </c>
      <c r="AA381" s="2" t="s">
        <v>13350</v>
      </c>
      <c r="AB381" t="s">
        <v>14671</v>
      </c>
      <c r="AC381" t="s">
        <v>13351</v>
      </c>
      <c r="AD381" t="s">
        <v>13352</v>
      </c>
    </row>
    <row r="382" spans="1:34" x14ac:dyDescent="0.15">
      <c r="A382" s="5" t="str">
        <f>記入用!A382</f>
        <v>多刀流系神様プロテイン</v>
      </c>
      <c r="B382" t="str">
        <f>記入用!B382</f>
        <v>あたい</v>
      </c>
      <c r="C382" s="3" t="s">
        <v>13377</v>
      </c>
      <c r="D382" t="s">
        <v>622</v>
      </c>
      <c r="E382">
        <v>50000</v>
      </c>
      <c r="F382" s="9">
        <v>1.2</v>
      </c>
      <c r="R382">
        <v>500</v>
      </c>
      <c r="S382" t="s">
        <v>505</v>
      </c>
      <c r="U382" t="s">
        <v>508</v>
      </c>
      <c r="V382" t="s">
        <v>510</v>
      </c>
      <c r="W382" t="s">
        <v>894</v>
      </c>
      <c r="X382">
        <v>400</v>
      </c>
      <c r="Y382">
        <v>4800</v>
      </c>
    </row>
    <row r="383" spans="1:34" x14ac:dyDescent="0.15">
      <c r="A383" s="5" t="str">
        <f>記入用!A383</f>
        <v>聖夜祭の妖精アイシア</v>
      </c>
      <c r="B383" t="str">
        <f>記入用!B383</f>
        <v>Aoi_nasuko</v>
      </c>
      <c r="C383" s="3" t="s">
        <v>13401</v>
      </c>
      <c r="D383" t="s">
        <v>13402</v>
      </c>
      <c r="E383">
        <v>5000</v>
      </c>
      <c r="F383" s="9">
        <v>0.9</v>
      </c>
      <c r="J383">
        <v>5</v>
      </c>
      <c r="N383">
        <v>20</v>
      </c>
      <c r="O383">
        <v>5</v>
      </c>
      <c r="Q383" t="s">
        <v>4824</v>
      </c>
      <c r="R383">
        <v>500</v>
      </c>
      <c r="S383" t="s">
        <v>3126</v>
      </c>
      <c r="T383" t="s">
        <v>3681</v>
      </c>
      <c r="U383" t="s">
        <v>508</v>
      </c>
      <c r="V383" t="s">
        <v>530</v>
      </c>
      <c r="Z383" t="s">
        <v>13403</v>
      </c>
      <c r="AA383" t="s">
        <v>13404</v>
      </c>
      <c r="AB383" t="s">
        <v>13405</v>
      </c>
    </row>
    <row r="384" spans="1:34" x14ac:dyDescent="0.15">
      <c r="A384" s="5" t="str">
        <f>記入用!A384</f>
        <v>闘技王コルテウス</v>
      </c>
      <c r="B384" t="str">
        <f>記入用!B384</f>
        <v>なえぎ</v>
      </c>
      <c r="C384" s="3" t="s">
        <v>13418</v>
      </c>
      <c r="D384" t="s">
        <v>13419</v>
      </c>
      <c r="E384">
        <v>5000</v>
      </c>
      <c r="F384" s="9">
        <v>2.2999999999999998</v>
      </c>
      <c r="I384">
        <v>5</v>
      </c>
      <c r="N384">
        <v>3</v>
      </c>
      <c r="O384">
        <v>15</v>
      </c>
      <c r="Q384" t="s">
        <v>2146</v>
      </c>
      <c r="R384">
        <v>500</v>
      </c>
      <c r="S384" t="s">
        <v>13420</v>
      </c>
      <c r="T384" t="s">
        <v>13420</v>
      </c>
      <c r="U384" t="s">
        <v>508</v>
      </c>
      <c r="V384" t="s">
        <v>13421</v>
      </c>
      <c r="W384" s="22" t="s">
        <v>13422</v>
      </c>
      <c r="X384">
        <v>100</v>
      </c>
      <c r="Y384">
        <v>24</v>
      </c>
      <c r="Z384" t="s">
        <v>13423</v>
      </c>
      <c r="AA384" t="s">
        <v>13424</v>
      </c>
      <c r="AB384" t="s">
        <v>13425</v>
      </c>
      <c r="AC384" t="s">
        <v>13426</v>
      </c>
      <c r="AD384" t="s">
        <v>13427</v>
      </c>
      <c r="AE384" t="s">
        <v>13428</v>
      </c>
      <c r="AF384" t="s">
        <v>13429</v>
      </c>
      <c r="AG384" s="2" t="s">
        <v>13430</v>
      </c>
      <c r="AH384" t="s">
        <v>13431</v>
      </c>
    </row>
    <row r="385" spans="1:29" x14ac:dyDescent="0.15">
      <c r="A385" s="5" t="str">
        <f>記入用!A385</f>
        <v>楽しげなアリス</v>
      </c>
      <c r="B385" t="str">
        <f>記入用!B385</f>
        <v>720円</v>
      </c>
      <c r="C385" s="3" t="s">
        <v>13487</v>
      </c>
      <c r="D385" t="s">
        <v>13488</v>
      </c>
      <c r="E385">
        <v>5000</v>
      </c>
      <c r="F385" s="9">
        <v>1.5</v>
      </c>
      <c r="Q385" t="s">
        <v>2043</v>
      </c>
      <c r="R385">
        <v>500</v>
      </c>
      <c r="S385" t="s">
        <v>943</v>
      </c>
      <c r="U385" t="s">
        <v>508</v>
      </c>
      <c r="V385" t="s">
        <v>530</v>
      </c>
    </row>
    <row r="386" spans="1:29" x14ac:dyDescent="0.15">
      <c r="A386" s="5" t="str">
        <f>記入用!A386</f>
        <v>無心のアマノ</v>
      </c>
      <c r="B386" t="str">
        <f>記入用!B386</f>
        <v>720円</v>
      </c>
      <c r="C386" s="3" t="s">
        <v>13489</v>
      </c>
      <c r="D386" t="s">
        <v>13490</v>
      </c>
      <c r="E386">
        <v>5000</v>
      </c>
      <c r="F386" s="9">
        <v>1.5</v>
      </c>
      <c r="R386">
        <v>500</v>
      </c>
      <c r="S386" t="s">
        <v>943</v>
      </c>
      <c r="U386" t="s">
        <v>508</v>
      </c>
      <c r="V386" t="s">
        <v>510</v>
      </c>
      <c r="W386" t="s">
        <v>13491</v>
      </c>
      <c r="X386">
        <v>1000</v>
      </c>
      <c r="Y386">
        <v>25</v>
      </c>
    </row>
    <row r="387" spans="1:29" x14ac:dyDescent="0.15">
      <c r="A387" s="5" t="str">
        <f>記入用!A387</f>
        <v>サンタのイブキ</v>
      </c>
      <c r="B387" t="str">
        <f>記入用!B387</f>
        <v>720円</v>
      </c>
      <c r="C387" s="3" t="s">
        <v>13492</v>
      </c>
      <c r="D387" t="s">
        <v>13493</v>
      </c>
      <c r="E387">
        <v>5000</v>
      </c>
      <c r="F387" s="9">
        <v>1.5</v>
      </c>
      <c r="Q387" t="s">
        <v>1144</v>
      </c>
      <c r="R387">
        <v>500</v>
      </c>
      <c r="S387" t="s">
        <v>943</v>
      </c>
      <c r="U387" t="s">
        <v>508</v>
      </c>
      <c r="V387" t="s">
        <v>530</v>
      </c>
    </row>
    <row r="388" spans="1:29" x14ac:dyDescent="0.15">
      <c r="A388" s="5" t="str">
        <f>記入用!A388</f>
        <v>脱稿したマジク</v>
      </c>
      <c r="B388" t="str">
        <f>記入用!B388</f>
        <v>720円</v>
      </c>
      <c r="C388" s="3" t="s">
        <v>13494</v>
      </c>
      <c r="D388" t="s">
        <v>13495</v>
      </c>
      <c r="E388">
        <v>5000</v>
      </c>
      <c r="F388" s="9">
        <v>2.2000000000000002</v>
      </c>
      <c r="R388">
        <v>500</v>
      </c>
      <c r="S388" t="s">
        <v>943</v>
      </c>
      <c r="U388" t="s">
        <v>508</v>
      </c>
      <c r="V388" t="s">
        <v>510</v>
      </c>
      <c r="W388" t="s">
        <v>13491</v>
      </c>
      <c r="X388">
        <v>1000</v>
      </c>
      <c r="Y388">
        <v>25</v>
      </c>
    </row>
    <row r="389" spans="1:29" x14ac:dyDescent="0.15">
      <c r="A389" s="5" t="str">
        <f>記入用!A389</f>
        <v>浮かれたオウカ</v>
      </c>
      <c r="B389" t="str">
        <f>記入用!B389</f>
        <v>720円</v>
      </c>
      <c r="C389" s="3" t="s">
        <v>13496</v>
      </c>
      <c r="D389" t="s">
        <v>13497</v>
      </c>
      <c r="E389">
        <v>5000</v>
      </c>
      <c r="F389" s="9">
        <v>1.5</v>
      </c>
      <c r="Q389" t="s">
        <v>13498</v>
      </c>
      <c r="R389">
        <v>500</v>
      </c>
      <c r="S389" t="s">
        <v>943</v>
      </c>
      <c r="U389" t="s">
        <v>508</v>
      </c>
      <c r="V389" t="s">
        <v>530</v>
      </c>
    </row>
    <row r="390" spans="1:29" x14ac:dyDescent="0.15">
      <c r="A390" s="5" t="str">
        <f>記入用!A390</f>
        <v>内気なフレン</v>
      </c>
      <c r="B390" t="str">
        <f>記入用!B390</f>
        <v>720円</v>
      </c>
      <c r="C390" s="3" t="s">
        <v>13499</v>
      </c>
      <c r="D390" t="s">
        <v>13500</v>
      </c>
      <c r="E390">
        <v>5000</v>
      </c>
      <c r="F390" s="9">
        <v>1.5</v>
      </c>
      <c r="Q390" t="s">
        <v>2043</v>
      </c>
      <c r="R390">
        <v>500</v>
      </c>
      <c r="S390" t="s">
        <v>943</v>
      </c>
      <c r="U390" t="s">
        <v>508</v>
      </c>
      <c r="V390" t="s">
        <v>530</v>
      </c>
    </row>
    <row r="391" spans="1:29" x14ac:dyDescent="0.15">
      <c r="A391" s="5" t="str">
        <f>記入用!A391</f>
        <v>いないフリのフレン</v>
      </c>
      <c r="B391" t="str">
        <f>記入用!B391</f>
        <v>720円</v>
      </c>
      <c r="C391" t="s">
        <v>13481</v>
      </c>
      <c r="D391" t="s">
        <v>13482</v>
      </c>
      <c r="E391">
        <v>5000</v>
      </c>
      <c r="F391">
        <v>1.5</v>
      </c>
      <c r="Q391" t="s">
        <v>13483</v>
      </c>
      <c r="R391">
        <v>500</v>
      </c>
      <c r="S391" t="s">
        <v>13484</v>
      </c>
      <c r="U391" t="s">
        <v>13485</v>
      </c>
      <c r="V391" t="s">
        <v>13486</v>
      </c>
    </row>
    <row r="392" spans="1:29" x14ac:dyDescent="0.15">
      <c r="A392" s="5" t="str">
        <f>記入用!A392</f>
        <v>古代兵器のO・パーツ</v>
      </c>
      <c r="B392" t="str">
        <f>記入用!B392</f>
        <v>なえぎ</v>
      </c>
      <c r="C392" s="3" t="s">
        <v>13572</v>
      </c>
      <c r="D392" t="s">
        <v>13573</v>
      </c>
      <c r="E392">
        <v>1000</v>
      </c>
      <c r="F392" s="9">
        <v>3.5</v>
      </c>
      <c r="Q392" t="s">
        <v>1362</v>
      </c>
      <c r="R392">
        <v>500</v>
      </c>
      <c r="S392" t="s">
        <v>505</v>
      </c>
      <c r="U392" t="s">
        <v>508</v>
      </c>
      <c r="V392" t="s">
        <v>13574</v>
      </c>
      <c r="W392" t="s">
        <v>13575</v>
      </c>
    </row>
    <row r="393" spans="1:29" x14ac:dyDescent="0.15">
      <c r="A393" s="5" t="str">
        <f>記入用!A393</f>
        <v>食レポのメリリース</v>
      </c>
      <c r="B393" t="str">
        <f>記入用!B393</f>
        <v>赤錆</v>
      </c>
      <c r="C393" s="3" t="s">
        <v>13639</v>
      </c>
      <c r="D393" t="s">
        <v>13640</v>
      </c>
      <c r="E393">
        <v>1000</v>
      </c>
      <c r="F393" s="9">
        <v>0.8</v>
      </c>
      <c r="R393">
        <v>500</v>
      </c>
      <c r="S393" t="s">
        <v>13641</v>
      </c>
      <c r="U393" t="s">
        <v>508</v>
      </c>
      <c r="V393" t="s">
        <v>13574</v>
      </c>
      <c r="W393" t="s">
        <v>2179</v>
      </c>
      <c r="X393">
        <v>300</v>
      </c>
    </row>
    <row r="394" spans="1:29" x14ac:dyDescent="0.15">
      <c r="A394" s="5" t="str">
        <f>記入用!A394</f>
        <v>新芽のプラルプラン</v>
      </c>
      <c r="B394" t="str">
        <f>記入用!B394</f>
        <v>Aoi_nasuko</v>
      </c>
      <c r="C394" s="3" t="s">
        <v>13648</v>
      </c>
      <c r="D394" t="s">
        <v>13664</v>
      </c>
      <c r="E394">
        <v>1200</v>
      </c>
      <c r="F394" s="9">
        <v>0.2</v>
      </c>
      <c r="Q394" t="s">
        <v>13665</v>
      </c>
      <c r="R394">
        <v>500</v>
      </c>
      <c r="S394" t="s">
        <v>505</v>
      </c>
      <c r="U394" t="s">
        <v>508</v>
      </c>
      <c r="V394" t="s">
        <v>510</v>
      </c>
      <c r="W394" t="s">
        <v>13666</v>
      </c>
      <c r="X394">
        <v>240</v>
      </c>
      <c r="Y394">
        <v>240</v>
      </c>
    </row>
    <row r="395" spans="1:29" x14ac:dyDescent="0.15">
      <c r="A395" s="12" t="str">
        <f>記入用!A395</f>
        <v>五穀のパトリムパス</v>
      </c>
      <c r="B395" t="str">
        <f>記入用!B395</f>
        <v>neity</v>
      </c>
      <c r="C395" s="3" t="s">
        <v>13685</v>
      </c>
      <c r="D395" t="s">
        <v>13686</v>
      </c>
      <c r="E395">
        <v>50000</v>
      </c>
      <c r="F395" s="9">
        <v>1.5</v>
      </c>
      <c r="R395">
        <v>500</v>
      </c>
      <c r="S395" s="12" t="s">
        <v>13687</v>
      </c>
      <c r="U395" t="s">
        <v>508</v>
      </c>
      <c r="V395" t="s">
        <v>13688</v>
      </c>
      <c r="W395" t="s">
        <v>1271</v>
      </c>
      <c r="X395">
        <v>16</v>
      </c>
      <c r="Y395">
        <v>72</v>
      </c>
    </row>
    <row r="396" spans="1:29" x14ac:dyDescent="0.15">
      <c r="A396" s="5" t="str">
        <f>記入用!A396</f>
        <v>螺旋のヘリク</v>
      </c>
      <c r="B396" t="str">
        <f>記入用!B396</f>
        <v>赤錆</v>
      </c>
      <c r="C396" s="3" t="s">
        <v>13712</v>
      </c>
      <c r="D396" t="s">
        <v>13713</v>
      </c>
      <c r="E396">
        <v>50000</v>
      </c>
      <c r="F396" s="9">
        <v>0.8</v>
      </c>
      <c r="R396">
        <v>500</v>
      </c>
      <c r="S396" t="s">
        <v>505</v>
      </c>
      <c r="U396" t="s">
        <v>508</v>
      </c>
      <c r="V396" t="s">
        <v>13714</v>
      </c>
      <c r="W396" t="s">
        <v>4985</v>
      </c>
      <c r="X396">
        <v>50000</v>
      </c>
      <c r="Y396">
        <v>5</v>
      </c>
    </row>
    <row r="397" spans="1:29" x14ac:dyDescent="0.15">
      <c r="A397" s="5" t="str">
        <f>記入用!A397</f>
        <v>硝煙のアーセナル</v>
      </c>
      <c r="B397" t="str">
        <f>記入用!B397</f>
        <v>Sky_Kirche</v>
      </c>
      <c r="C397" s="3" t="s">
        <v>13740</v>
      </c>
      <c r="D397" s="3" t="s">
        <v>13739</v>
      </c>
      <c r="E397">
        <v>10000</v>
      </c>
      <c r="F397" s="9">
        <v>10</v>
      </c>
      <c r="R397">
        <v>500</v>
      </c>
      <c r="S397" t="s">
        <v>505</v>
      </c>
      <c r="U397" t="s">
        <v>508</v>
      </c>
      <c r="V397" t="s">
        <v>510</v>
      </c>
      <c r="W397" t="s">
        <v>13741</v>
      </c>
      <c r="Z397" t="s">
        <v>13742</v>
      </c>
    </row>
    <row r="398" spans="1:29" x14ac:dyDescent="0.15">
      <c r="A398" s="5" t="str">
        <f>記入用!A398</f>
        <v>狂科学者のリディア</v>
      </c>
      <c r="B398" t="str">
        <f>記入用!B398</f>
        <v>赤錆</v>
      </c>
      <c r="C398" s="3" t="s">
        <v>14127</v>
      </c>
      <c r="D398" t="s">
        <v>14128</v>
      </c>
      <c r="E398">
        <v>50000</v>
      </c>
      <c r="F398" s="9">
        <v>1.2</v>
      </c>
      <c r="R398">
        <v>500</v>
      </c>
      <c r="S398" t="s">
        <v>505</v>
      </c>
      <c r="U398" t="s">
        <v>508</v>
      </c>
      <c r="V398" t="s">
        <v>14129</v>
      </c>
      <c r="W398" t="s">
        <v>802</v>
      </c>
      <c r="X398">
        <v>100</v>
      </c>
      <c r="Y398">
        <v>1</v>
      </c>
    </row>
    <row r="399" spans="1:29" x14ac:dyDescent="0.15">
      <c r="A399" s="5" t="str">
        <f>記入用!A399</f>
        <v>禁書の法皇 アル＝アジフ</v>
      </c>
      <c r="B399" t="str">
        <f>記入用!B399</f>
        <v>赤錆</v>
      </c>
      <c r="C399" s="3" t="s">
        <v>14407</v>
      </c>
      <c r="D399" t="s">
        <v>14408</v>
      </c>
      <c r="E399">
        <v>35000</v>
      </c>
      <c r="F399" s="9">
        <v>0.7</v>
      </c>
      <c r="G399">
        <v>1</v>
      </c>
      <c r="H399">
        <v>15</v>
      </c>
      <c r="J399" s="2">
        <v>-3</v>
      </c>
      <c r="K399">
        <v>0</v>
      </c>
      <c r="P399" t="s">
        <v>14409</v>
      </c>
      <c r="Q399" t="s">
        <v>4824</v>
      </c>
      <c r="R399">
        <v>500</v>
      </c>
      <c r="S399" t="s">
        <v>528</v>
      </c>
      <c r="T399" t="s">
        <v>1204</v>
      </c>
      <c r="U399" t="s">
        <v>508</v>
      </c>
      <c r="V399" t="s">
        <v>530</v>
      </c>
      <c r="Z399" t="s">
        <v>14410</v>
      </c>
      <c r="AA399" t="s">
        <v>14411</v>
      </c>
      <c r="AB399" t="s">
        <v>14412</v>
      </c>
      <c r="AC399" s="2" t="s">
        <v>14413</v>
      </c>
    </row>
    <row r="400" spans="1:29" x14ac:dyDescent="0.15">
      <c r="A400" s="5" t="str">
        <f>記入用!A400</f>
        <v>友愛のコール</v>
      </c>
      <c r="B400" t="str">
        <f>記入用!B400</f>
        <v>シロ組の厚揚げ</v>
      </c>
      <c r="C400" s="3" t="s">
        <v>14797</v>
      </c>
      <c r="D400" t="s">
        <v>14798</v>
      </c>
      <c r="E400">
        <v>50000</v>
      </c>
      <c r="F400" s="9">
        <v>0.8</v>
      </c>
      <c r="R400">
        <v>500</v>
      </c>
      <c r="S400" t="s">
        <v>505</v>
      </c>
      <c r="U400" t="s">
        <v>508</v>
      </c>
      <c r="V400" t="s">
        <v>14799</v>
      </c>
      <c r="W400" t="s">
        <v>1410</v>
      </c>
      <c r="X400">
        <v>200</v>
      </c>
      <c r="Y400">
        <v>24</v>
      </c>
    </row>
    <row r="401" spans="1:34" x14ac:dyDescent="0.15">
      <c r="A401" s="5" t="str">
        <f>記入用!A401</f>
        <v>ガイドのノルン</v>
      </c>
      <c r="B401" t="str">
        <f>記入用!B401</f>
        <v>Neo-Nue</v>
      </c>
      <c r="C401" s="3" t="s">
        <v>14821</v>
      </c>
      <c r="D401" t="s">
        <v>14822</v>
      </c>
      <c r="E401">
        <v>20000</v>
      </c>
      <c r="F401" s="9">
        <v>0.3</v>
      </c>
      <c r="R401">
        <v>500</v>
      </c>
      <c r="S401" t="s">
        <v>505</v>
      </c>
      <c r="U401" t="s">
        <v>508</v>
      </c>
      <c r="V401" t="s">
        <v>14799</v>
      </c>
      <c r="W401" t="s">
        <v>10249</v>
      </c>
      <c r="X401">
        <v>100</v>
      </c>
      <c r="Y401">
        <v>168</v>
      </c>
    </row>
    <row r="402" spans="1:34" x14ac:dyDescent="0.15">
      <c r="A402" s="5" t="str">
        <f>記入用!A402</f>
        <v>葬送のミレン</v>
      </c>
      <c r="B402" t="str">
        <f>記入用!B402</f>
        <v>赤錆</v>
      </c>
      <c r="C402" s="3" t="s">
        <v>14857</v>
      </c>
      <c r="D402" t="s">
        <v>14858</v>
      </c>
      <c r="E402">
        <v>50000</v>
      </c>
      <c r="F402" s="9">
        <v>1</v>
      </c>
      <c r="R402">
        <v>0</v>
      </c>
      <c r="S402" t="s">
        <v>505</v>
      </c>
      <c r="U402" t="s">
        <v>508</v>
      </c>
      <c r="V402" t="s">
        <v>14859</v>
      </c>
      <c r="W402" t="s">
        <v>14860</v>
      </c>
    </row>
    <row r="403" spans="1:34" x14ac:dyDescent="0.15">
      <c r="A403" s="5" t="str">
        <f>記入用!A403</f>
        <v>霜のカルダス</v>
      </c>
      <c r="B403" t="str">
        <f>記入用!B403</f>
        <v>快楽を求めし恐怖腐男子</v>
      </c>
      <c r="C403" s="3" t="s">
        <v>14923</v>
      </c>
      <c r="D403" t="s">
        <v>14924</v>
      </c>
      <c r="E403">
        <v>50000</v>
      </c>
      <c r="F403" s="9">
        <v>5000</v>
      </c>
      <c r="R403">
        <v>500</v>
      </c>
      <c r="S403" t="s">
        <v>943</v>
      </c>
      <c r="U403" t="s">
        <v>508</v>
      </c>
      <c r="V403" t="s">
        <v>510</v>
      </c>
      <c r="W403" t="s">
        <v>1986</v>
      </c>
      <c r="X403">
        <v>5001</v>
      </c>
      <c r="Y403">
        <v>24</v>
      </c>
    </row>
    <row r="404" spans="1:34" x14ac:dyDescent="0.15">
      <c r="A404" s="5" t="str">
        <f>記入用!A404</f>
        <v>無知無能のジーニャス</v>
      </c>
      <c r="B404" t="str">
        <f>記入用!B404</f>
        <v>ゲスト</v>
      </c>
      <c r="C404" s="3" t="s">
        <v>14955</v>
      </c>
      <c r="D404" t="s">
        <v>14956</v>
      </c>
      <c r="E404">
        <v>100000</v>
      </c>
      <c r="F404" s="9">
        <v>0.3</v>
      </c>
      <c r="G404">
        <v>1</v>
      </c>
      <c r="H404">
        <v>1</v>
      </c>
      <c r="L404" t="s">
        <v>14957</v>
      </c>
      <c r="M404" t="s">
        <v>14958</v>
      </c>
      <c r="P404" t="s">
        <v>14959</v>
      </c>
      <c r="Q404" t="s">
        <v>1144</v>
      </c>
      <c r="R404">
        <v>200</v>
      </c>
      <c r="S404" t="s">
        <v>2064</v>
      </c>
      <c r="T404" t="s">
        <v>1992</v>
      </c>
      <c r="U404" t="s">
        <v>508</v>
      </c>
      <c r="V404" t="s">
        <v>510</v>
      </c>
      <c r="W404" t="s">
        <v>14860</v>
      </c>
      <c r="Z404" t="s">
        <v>794</v>
      </c>
      <c r="AA404" t="s">
        <v>14960</v>
      </c>
      <c r="AB404" t="s">
        <v>601</v>
      </c>
      <c r="AC404" t="s">
        <v>14961</v>
      </c>
      <c r="AD404" t="s">
        <v>14962</v>
      </c>
    </row>
    <row r="405" spans="1:34" x14ac:dyDescent="0.15">
      <c r="A405" s="5" t="str">
        <f>記入用!A405</f>
        <v>遊興のモノリー</v>
      </c>
      <c r="B405" t="str">
        <f>記入用!B405</f>
        <v>らてぃ</v>
      </c>
      <c r="C405" s="3" t="s">
        <v>15117</v>
      </c>
      <c r="D405" t="s">
        <v>15118</v>
      </c>
      <c r="E405">
        <v>50000</v>
      </c>
      <c r="F405" s="9">
        <v>0.1</v>
      </c>
      <c r="N405">
        <v>6</v>
      </c>
      <c r="O405">
        <v>6</v>
      </c>
      <c r="Q405" t="s">
        <v>15119</v>
      </c>
      <c r="R405">
        <v>500</v>
      </c>
      <c r="S405" t="s">
        <v>824</v>
      </c>
      <c r="T405" t="s">
        <v>1762</v>
      </c>
      <c r="U405" t="s">
        <v>508</v>
      </c>
      <c r="V405" t="s">
        <v>510</v>
      </c>
      <c r="W405" t="s">
        <v>5173</v>
      </c>
      <c r="X405">
        <v>300</v>
      </c>
      <c r="Y405">
        <v>6</v>
      </c>
      <c r="Z405" t="s">
        <v>1357</v>
      </c>
      <c r="AA405" t="s">
        <v>15120</v>
      </c>
      <c r="AB405" t="s">
        <v>15121</v>
      </c>
      <c r="AC405" t="s">
        <v>1419</v>
      </c>
      <c r="AD405" t="s">
        <v>15202</v>
      </c>
    </row>
    <row r="406" spans="1:34" x14ac:dyDescent="0.15">
      <c r="A406" s="5" t="str">
        <f>記入用!A406</f>
        <v>血潮の戦乙女ブラヴ</v>
      </c>
      <c r="B406" t="str">
        <f>記入用!B406</f>
        <v>Aoi_nasuko</v>
      </c>
      <c r="C406" s="3" t="s">
        <v>15147</v>
      </c>
      <c r="D406" t="s">
        <v>15148</v>
      </c>
      <c r="E406">
        <v>5000</v>
      </c>
      <c r="F406" s="9">
        <v>0.5</v>
      </c>
      <c r="Q406" t="s">
        <v>1144</v>
      </c>
      <c r="R406">
        <v>500</v>
      </c>
      <c r="S406" t="s">
        <v>505</v>
      </c>
      <c r="U406" t="s">
        <v>508</v>
      </c>
      <c r="V406" t="s">
        <v>510</v>
      </c>
      <c r="W406" t="s">
        <v>648</v>
      </c>
      <c r="X406">
        <v>100</v>
      </c>
      <c r="Y406">
        <v>48</v>
      </c>
    </row>
    <row r="407" spans="1:34" x14ac:dyDescent="0.15">
      <c r="A407" s="5" t="str">
        <f>記入用!A407</f>
        <v>おこたのミレンちゃん</v>
      </c>
      <c r="B407" t="str">
        <f>記入用!B407</f>
        <v>赤錆</v>
      </c>
      <c r="C407" s="3" t="s">
        <v>15236</v>
      </c>
      <c r="D407" t="s">
        <v>15237</v>
      </c>
      <c r="E407">
        <v>50000</v>
      </c>
      <c r="F407" s="9">
        <v>1</v>
      </c>
      <c r="R407">
        <v>0</v>
      </c>
      <c r="S407" t="s">
        <v>505</v>
      </c>
      <c r="U407" t="s">
        <v>508</v>
      </c>
      <c r="V407" t="s">
        <v>510</v>
      </c>
      <c r="W407" t="s">
        <v>15238</v>
      </c>
    </row>
    <row r="408" spans="1:34" x14ac:dyDescent="0.15">
      <c r="A408" s="5" t="str">
        <f>記入用!A408</f>
        <v>魔法作家のニナ＆ミーナ</v>
      </c>
      <c r="B408" t="str">
        <f>記入用!B408</f>
        <v>鬼灯の魂</v>
      </c>
      <c r="C408" s="3" t="s">
        <v>15418</v>
      </c>
      <c r="D408" t="s">
        <v>15419</v>
      </c>
      <c r="E408">
        <v>50000</v>
      </c>
      <c r="F408" s="9">
        <v>1.2</v>
      </c>
      <c r="R408">
        <v>500</v>
      </c>
      <c r="S408" t="s">
        <v>505</v>
      </c>
      <c r="U408" t="s">
        <v>508</v>
      </c>
      <c r="V408" t="s">
        <v>510</v>
      </c>
      <c r="W408" t="s">
        <v>15420</v>
      </c>
      <c r="X408">
        <v>100</v>
      </c>
      <c r="Y408">
        <v>168</v>
      </c>
    </row>
    <row r="409" spans="1:34" x14ac:dyDescent="0.15">
      <c r="A409" s="5" t="str">
        <f>記入用!A409</f>
        <v>甘味のズンニャー</v>
      </c>
      <c r="B409" t="str">
        <f>記入用!B409</f>
        <v>風見鶏　遊</v>
      </c>
      <c r="C409" s="3" t="s">
        <v>15273</v>
      </c>
      <c r="D409" t="s">
        <v>15274</v>
      </c>
      <c r="E409">
        <v>10000</v>
      </c>
      <c r="F409" s="9">
        <v>0.1</v>
      </c>
      <c r="G409">
        <v>4</v>
      </c>
      <c r="H409">
        <v>20</v>
      </c>
      <c r="I409">
        <v>3</v>
      </c>
      <c r="J409">
        <v>30</v>
      </c>
      <c r="K409">
        <v>0</v>
      </c>
      <c r="L409" t="s">
        <v>15275</v>
      </c>
      <c r="M409" t="s">
        <v>15275</v>
      </c>
      <c r="P409" t="s">
        <v>15276</v>
      </c>
      <c r="Q409" t="s">
        <v>15277</v>
      </c>
      <c r="R409">
        <v>500</v>
      </c>
      <c r="S409" t="s">
        <v>15278</v>
      </c>
      <c r="T409" t="s">
        <v>15279</v>
      </c>
      <c r="U409" t="s">
        <v>15264</v>
      </c>
      <c r="V409" t="s">
        <v>15280</v>
      </c>
      <c r="W409" t="s">
        <v>15281</v>
      </c>
      <c r="X409">
        <v>800</v>
      </c>
      <c r="Y409">
        <v>24</v>
      </c>
      <c r="Z409" t="s">
        <v>15282</v>
      </c>
      <c r="AA409" t="s">
        <v>15283</v>
      </c>
      <c r="AB409" t="s">
        <v>15284</v>
      </c>
      <c r="AC409" t="s">
        <v>15285</v>
      </c>
      <c r="AD409" t="s">
        <v>15286</v>
      </c>
      <c r="AE409" t="s">
        <v>15287</v>
      </c>
      <c r="AF409" t="s">
        <v>15288</v>
      </c>
      <c r="AG409" t="s">
        <v>15289</v>
      </c>
      <c r="AH409" t="s">
        <v>15290</v>
      </c>
    </row>
    <row r="410" spans="1:34" x14ac:dyDescent="0.15">
      <c r="A410" s="5" t="str">
        <f>記入用!A410</f>
        <v>魔性の踊り子リリーエ</v>
      </c>
      <c r="B410" t="str">
        <f>記入用!B410</f>
        <v>雪乃百合</v>
      </c>
      <c r="C410" s="3" t="s">
        <v>15448</v>
      </c>
      <c r="D410" t="s">
        <v>15449</v>
      </c>
      <c r="E410">
        <v>50000</v>
      </c>
      <c r="F410" s="9">
        <v>0.2</v>
      </c>
      <c r="R410">
        <v>0</v>
      </c>
      <c r="S410" t="s">
        <v>505</v>
      </c>
      <c r="U410" t="s">
        <v>508</v>
      </c>
      <c r="V410" t="s">
        <v>510</v>
      </c>
      <c r="W410" t="s">
        <v>15450</v>
      </c>
      <c r="X410">
        <v>100</v>
      </c>
      <c r="Y410">
        <v>0</v>
      </c>
    </row>
    <row r="411" spans="1:34" x14ac:dyDescent="0.15">
      <c r="A411" s="5" t="str">
        <f>記入用!A411</f>
        <v>予見のエピュキー</v>
      </c>
      <c r="B411" t="str">
        <f>記入用!B411</f>
        <v>ソナリ</v>
      </c>
      <c r="C411" s="3" t="s">
        <v>15469</v>
      </c>
      <c r="D411" t="s">
        <v>15470</v>
      </c>
      <c r="E411">
        <v>2000</v>
      </c>
      <c r="F411" s="9">
        <v>1</v>
      </c>
      <c r="R411">
        <v>100</v>
      </c>
      <c r="S411" t="s">
        <v>505</v>
      </c>
      <c r="U411" t="s">
        <v>508</v>
      </c>
      <c r="V411" t="s">
        <v>510</v>
      </c>
      <c r="W411" t="s">
        <v>8399</v>
      </c>
      <c r="X411">
        <v>100</v>
      </c>
      <c r="Y411">
        <v>4</v>
      </c>
    </row>
    <row r="412" spans="1:34" x14ac:dyDescent="0.15">
      <c r="A412" s="5" t="str">
        <f>記入用!A412</f>
        <v>恋煩いのシンシア</v>
      </c>
      <c r="B412" t="str">
        <f>記入用!B412</f>
        <v>ソナリ</v>
      </c>
      <c r="C412" s="3" t="s">
        <v>15501</v>
      </c>
      <c r="D412" t="s">
        <v>15502</v>
      </c>
      <c r="E412">
        <v>2000</v>
      </c>
      <c r="F412" s="9">
        <v>1.4</v>
      </c>
      <c r="R412">
        <v>100</v>
      </c>
      <c r="S412" t="s">
        <v>505</v>
      </c>
      <c r="U412" t="s">
        <v>508</v>
      </c>
      <c r="V412" t="s">
        <v>510</v>
      </c>
      <c r="W412" t="s">
        <v>15238</v>
      </c>
    </row>
    <row r="413" spans="1:34" x14ac:dyDescent="0.15">
      <c r="A413" s="5" t="str">
        <f>記入用!A413</f>
        <v>解放のトーデス</v>
      </c>
      <c r="B413" t="str">
        <f>記入用!B413</f>
        <v>ゲスト</v>
      </c>
      <c r="C413" s="3" t="s">
        <v>15540</v>
      </c>
      <c r="D413" t="s">
        <v>15541</v>
      </c>
      <c r="E413">
        <v>50000</v>
      </c>
      <c r="F413" s="9">
        <v>1</v>
      </c>
      <c r="R413">
        <v>50</v>
      </c>
      <c r="S413" t="s">
        <v>505</v>
      </c>
      <c r="U413" t="s">
        <v>508</v>
      </c>
      <c r="V413" t="s">
        <v>510</v>
      </c>
      <c r="W413" t="s">
        <v>698</v>
      </c>
      <c r="X413" s="2">
        <v>-2147483647</v>
      </c>
      <c r="Y413">
        <v>0</v>
      </c>
    </row>
    <row r="414" spans="1:34" x14ac:dyDescent="0.15">
      <c r="A414" s="5" t="str">
        <f>記入用!A414</f>
        <v>禁忌のアルハザード</v>
      </c>
      <c r="B414" t="str">
        <f>記入用!B414</f>
        <v>赤錆</v>
      </c>
      <c r="C414" s="3" t="s">
        <v>15594</v>
      </c>
      <c r="D414" t="s">
        <v>15595</v>
      </c>
      <c r="E414">
        <v>35000</v>
      </c>
      <c r="F414" s="9">
        <v>0.8</v>
      </c>
      <c r="G414">
        <v>1</v>
      </c>
      <c r="H414">
        <v>4</v>
      </c>
      <c r="I414">
        <v>2</v>
      </c>
      <c r="J414" s="2">
        <v>-3</v>
      </c>
      <c r="K414">
        <v>0</v>
      </c>
      <c r="P414" t="s">
        <v>15596</v>
      </c>
      <c r="Q414" t="s">
        <v>15597</v>
      </c>
      <c r="R414">
        <v>0</v>
      </c>
      <c r="S414" t="s">
        <v>528</v>
      </c>
      <c r="T414" t="s">
        <v>15598</v>
      </c>
      <c r="U414" t="s">
        <v>508</v>
      </c>
      <c r="V414" t="s">
        <v>510</v>
      </c>
      <c r="W414" t="s">
        <v>4802</v>
      </c>
      <c r="X414">
        <v>120</v>
      </c>
      <c r="Z414" s="2" t="s">
        <v>15599</v>
      </c>
      <c r="AA414" t="s">
        <v>15600</v>
      </c>
      <c r="AB414" t="s">
        <v>15601</v>
      </c>
    </row>
    <row r="415" spans="1:34" x14ac:dyDescent="0.15">
      <c r="A415" s="5" t="str">
        <f>記入用!A415</f>
        <v>禁断のアルハザード</v>
      </c>
      <c r="B415" t="str">
        <f>記入用!B415</f>
        <v>赤錆</v>
      </c>
      <c r="C415" s="3" t="s">
        <v>15594</v>
      </c>
      <c r="D415" t="s">
        <v>15595</v>
      </c>
      <c r="E415">
        <v>35000</v>
      </c>
      <c r="F415" s="9">
        <v>0.8</v>
      </c>
      <c r="G415">
        <v>1</v>
      </c>
      <c r="H415">
        <v>4</v>
      </c>
      <c r="I415">
        <v>2</v>
      </c>
      <c r="J415" s="2">
        <v>-3</v>
      </c>
      <c r="K415">
        <v>0</v>
      </c>
      <c r="P415" t="s">
        <v>15596</v>
      </c>
      <c r="Q415" t="s">
        <v>15597</v>
      </c>
      <c r="R415">
        <v>0</v>
      </c>
      <c r="S415" t="s">
        <v>528</v>
      </c>
      <c r="T415" t="s">
        <v>15598</v>
      </c>
      <c r="U415" t="s">
        <v>508</v>
      </c>
      <c r="V415" t="s">
        <v>510</v>
      </c>
      <c r="W415" t="s">
        <v>4802</v>
      </c>
      <c r="X415">
        <v>120</v>
      </c>
      <c r="Z415" s="2" t="s">
        <v>15599</v>
      </c>
      <c r="AA415" t="s">
        <v>15600</v>
      </c>
      <c r="AB415" t="s">
        <v>15601</v>
      </c>
    </row>
    <row r="416" spans="1:34" x14ac:dyDescent="0.15">
      <c r="A416" s="5" t="str">
        <f>記入用!A416</f>
        <v>釣佐ホゲー</v>
      </c>
      <c r="B416" t="str">
        <f>記入用!B416</f>
        <v>風見鶏　遊</v>
      </c>
      <c r="C416" s="3" t="s">
        <v>15658</v>
      </c>
      <c r="D416" t="s">
        <v>15659</v>
      </c>
      <c r="E416">
        <v>5000</v>
      </c>
      <c r="F416" s="9">
        <v>1.5</v>
      </c>
      <c r="R416">
        <v>100</v>
      </c>
      <c r="S416" t="s">
        <v>505</v>
      </c>
      <c r="U416" t="s">
        <v>508</v>
      </c>
      <c r="V416" t="s">
        <v>510</v>
      </c>
      <c r="W416" t="s">
        <v>1986</v>
      </c>
      <c r="X416">
        <v>1000</v>
      </c>
      <c r="Y416">
        <v>12</v>
      </c>
    </row>
    <row r="417" spans="1:34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s="3" t="s">
        <v>15690</v>
      </c>
      <c r="D417" t="s">
        <v>15691</v>
      </c>
      <c r="E417">
        <v>20000</v>
      </c>
      <c r="F417" s="9">
        <v>1.2</v>
      </c>
      <c r="R417">
        <v>500</v>
      </c>
      <c r="S417" t="s">
        <v>505</v>
      </c>
      <c r="U417" t="s">
        <v>508</v>
      </c>
      <c r="V417" t="s">
        <v>510</v>
      </c>
      <c r="W417" t="s">
        <v>1230</v>
      </c>
      <c r="X417">
        <v>100</v>
      </c>
      <c r="Y417">
        <v>24</v>
      </c>
    </row>
    <row r="418" spans="1:34" x14ac:dyDescent="0.15">
      <c r="A418" s="5" t="str">
        <f>記入用!A418</f>
        <v>厨二病のシャール</v>
      </c>
      <c r="B418" t="str">
        <f>記入用!B418</f>
        <v>グリーンドラゴン</v>
      </c>
      <c r="C418" s="3" t="s">
        <v>15746</v>
      </c>
      <c r="D418" t="s">
        <v>15746</v>
      </c>
      <c r="E418">
        <v>60000</v>
      </c>
      <c r="F418" s="9">
        <v>2.4</v>
      </c>
      <c r="N418">
        <v>24</v>
      </c>
      <c r="O418">
        <v>27</v>
      </c>
      <c r="Q418" t="s">
        <v>15747</v>
      </c>
      <c r="R418">
        <v>500</v>
      </c>
      <c r="S418" t="s">
        <v>3360</v>
      </c>
      <c r="T418" t="s">
        <v>1816</v>
      </c>
      <c r="U418" t="s">
        <v>508</v>
      </c>
      <c r="V418" t="s">
        <v>530</v>
      </c>
      <c r="Z418" t="s">
        <v>15748</v>
      </c>
      <c r="AA418" s="2" t="s">
        <v>15749</v>
      </c>
      <c r="AB418" t="s">
        <v>15750</v>
      </c>
      <c r="AC418" t="s">
        <v>1390</v>
      </c>
      <c r="AD418" t="s">
        <v>15751</v>
      </c>
    </row>
    <row r="419" spans="1:34" x14ac:dyDescent="0.15">
      <c r="A419" s="5" t="str">
        <f>記入用!A419</f>
        <v>愛欲のファンド</v>
      </c>
      <c r="B419" t="str">
        <f>記入用!B419</f>
        <v>Aoi_nasuko</v>
      </c>
      <c r="C419" s="3" t="s">
        <v>15777</v>
      </c>
      <c r="D419" t="s">
        <v>15778</v>
      </c>
      <c r="E419">
        <v>5000</v>
      </c>
      <c r="F419" s="9">
        <v>0.2</v>
      </c>
      <c r="J419">
        <v>10</v>
      </c>
      <c r="N419">
        <v>5</v>
      </c>
      <c r="O419">
        <v>15</v>
      </c>
      <c r="Q419" t="s">
        <v>1706</v>
      </c>
      <c r="R419">
        <v>1000</v>
      </c>
      <c r="S419" t="s">
        <v>824</v>
      </c>
      <c r="T419" t="s">
        <v>1762</v>
      </c>
      <c r="U419" t="s">
        <v>508</v>
      </c>
      <c r="V419" t="s">
        <v>510</v>
      </c>
      <c r="W419" s="24" t="s">
        <v>15775</v>
      </c>
      <c r="X419">
        <v>100</v>
      </c>
      <c r="Y419">
        <v>12</v>
      </c>
    </row>
    <row r="420" spans="1:34" x14ac:dyDescent="0.15">
      <c r="A420" s="12" t="str">
        <f>記入用!A420</f>
        <v>神霊アルカ</v>
      </c>
      <c r="B420" t="str">
        <f>記入用!B420</f>
        <v>フェクダ</v>
      </c>
      <c r="C420" s="2" t="s">
        <v>15896</v>
      </c>
      <c r="D420" t="s">
        <v>15897</v>
      </c>
      <c r="E420">
        <v>5000</v>
      </c>
      <c r="F420" s="9">
        <v>0.2</v>
      </c>
      <c r="G420">
        <v>1</v>
      </c>
      <c r="H420">
        <v>100</v>
      </c>
      <c r="I420">
        <v>10</v>
      </c>
      <c r="J420">
        <v>30</v>
      </c>
      <c r="K420">
        <v>100</v>
      </c>
      <c r="L420" s="12" t="s">
        <v>12911</v>
      </c>
      <c r="M420" s="12" t="s">
        <v>12911</v>
      </c>
      <c r="P420" t="s">
        <v>597</v>
      </c>
      <c r="Q420" t="s">
        <v>527</v>
      </c>
      <c r="R420">
        <v>500</v>
      </c>
      <c r="S420" t="s">
        <v>2064</v>
      </c>
      <c r="T420" t="s">
        <v>599</v>
      </c>
      <c r="U420" s="12" t="s">
        <v>549</v>
      </c>
      <c r="V420" t="s">
        <v>530</v>
      </c>
      <c r="Z420" t="s">
        <v>15898</v>
      </c>
      <c r="AA420" t="s">
        <v>15899</v>
      </c>
      <c r="AB420" t="s">
        <v>7586</v>
      </c>
      <c r="AC420" t="s">
        <v>15900</v>
      </c>
      <c r="AD420" t="s">
        <v>15901</v>
      </c>
      <c r="AE420" t="s">
        <v>10106</v>
      </c>
      <c r="AF420" t="s">
        <v>15902</v>
      </c>
      <c r="AG420" t="s">
        <v>15903</v>
      </c>
      <c r="AH420" t="s">
        <v>15904</v>
      </c>
    </row>
    <row r="421" spans="1:34" x14ac:dyDescent="0.15">
      <c r="A421" s="12" t="str">
        <f>記入用!A421</f>
        <v>不冥のリクトゥーン</v>
      </c>
      <c r="B421" t="str">
        <f>記入用!B421</f>
        <v>はちどり</v>
      </c>
      <c r="C421" s="3" t="s">
        <v>15864</v>
      </c>
      <c r="D421" t="s">
        <v>15865</v>
      </c>
      <c r="E421">
        <v>50000</v>
      </c>
      <c r="F421" s="9">
        <v>1.2</v>
      </c>
      <c r="R421">
        <v>500</v>
      </c>
      <c r="S421" s="12" t="s">
        <v>15866</v>
      </c>
      <c r="T421" s="12"/>
      <c r="U421" t="s">
        <v>549</v>
      </c>
      <c r="V421" t="s">
        <v>510</v>
      </c>
      <c r="W421" t="s">
        <v>15867</v>
      </c>
      <c r="X421">
        <v>5000</v>
      </c>
      <c r="Z421" t="s">
        <v>15868</v>
      </c>
      <c r="AA421" t="s">
        <v>15869</v>
      </c>
      <c r="AB421" t="s">
        <v>4287</v>
      </c>
    </row>
    <row r="422" spans="1:34" x14ac:dyDescent="0.15">
      <c r="A422" s="5" t="str">
        <f>記入用!A422</f>
        <v>魔竜タツタ</v>
      </c>
      <c r="B422" t="str">
        <f>記入用!B422</f>
        <v>赤錆</v>
      </c>
      <c r="C422" s="3" t="s">
        <v>15818</v>
      </c>
      <c r="D422" t="s">
        <v>15819</v>
      </c>
      <c r="E422">
        <v>50000</v>
      </c>
      <c r="F422" s="9">
        <v>1.2</v>
      </c>
      <c r="R422">
        <v>0</v>
      </c>
      <c r="S422" t="s">
        <v>15820</v>
      </c>
      <c r="U422" t="s">
        <v>508</v>
      </c>
      <c r="V422" t="s">
        <v>510</v>
      </c>
      <c r="W422" t="s">
        <v>15821</v>
      </c>
      <c r="X422">
        <v>4800000</v>
      </c>
      <c r="Y422">
        <v>0</v>
      </c>
    </row>
    <row r="423" spans="1:34" x14ac:dyDescent="0.15">
      <c r="A423" s="12" t="str">
        <f>記入用!A423</f>
        <v>採掘魔のサクガーン</v>
      </c>
      <c r="B423" t="str">
        <f>記入用!B423</f>
        <v>白蒼</v>
      </c>
      <c r="C423" s="3" t="s">
        <v>15966</v>
      </c>
      <c r="D423" t="s">
        <v>15967</v>
      </c>
      <c r="E423">
        <v>5000</v>
      </c>
      <c r="F423" s="9">
        <v>1.5</v>
      </c>
      <c r="Q423" t="s">
        <v>903</v>
      </c>
      <c r="R423">
        <v>500</v>
      </c>
      <c r="S423" s="12" t="s">
        <v>15968</v>
      </c>
      <c r="U423" t="s">
        <v>508</v>
      </c>
      <c r="V423" t="s">
        <v>15969</v>
      </c>
      <c r="W423" t="s">
        <v>2527</v>
      </c>
      <c r="X423">
        <v>100</v>
      </c>
      <c r="Y423">
        <v>5</v>
      </c>
    </row>
    <row r="424" spans="1:34" x14ac:dyDescent="0.15">
      <c r="A424" s="5" t="str">
        <f>記入用!A424</f>
        <v>金色のオパ子</v>
      </c>
      <c r="B424" t="str">
        <f>記入用!B424</f>
        <v>風見鶏　遊</v>
      </c>
      <c r="C424" s="2" t="s">
        <v>16756</v>
      </c>
      <c r="D424" t="s">
        <v>16757</v>
      </c>
      <c r="E424">
        <v>9000</v>
      </c>
      <c r="F424" s="9">
        <v>0.9</v>
      </c>
      <c r="N424">
        <v>21</v>
      </c>
      <c r="O424">
        <v>12</v>
      </c>
      <c r="Q424" t="s">
        <v>2146</v>
      </c>
      <c r="R424">
        <v>300</v>
      </c>
      <c r="S424" t="s">
        <v>3413</v>
      </c>
      <c r="T424" t="s">
        <v>3413</v>
      </c>
      <c r="U424" t="s">
        <v>508</v>
      </c>
      <c r="V424" t="s">
        <v>530</v>
      </c>
      <c r="Z424" t="s">
        <v>7126</v>
      </c>
      <c r="AA424" t="s">
        <v>16758</v>
      </c>
      <c r="AB424" t="s">
        <v>16759</v>
      </c>
      <c r="AC424" t="s">
        <v>16760</v>
      </c>
      <c r="AD424" t="s">
        <v>16761</v>
      </c>
      <c r="AE424" t="s">
        <v>909</v>
      </c>
      <c r="AF424" t="s">
        <v>16762</v>
      </c>
      <c r="AG424" t="s">
        <v>16763</v>
      </c>
    </row>
    <row r="425" spans="1:34" x14ac:dyDescent="0.15">
      <c r="A425" s="5" t="str">
        <f>記入用!A425</f>
        <v>彼方の不死者・クインミー</v>
      </c>
      <c r="B425" t="str">
        <f>記入用!B425</f>
        <v>Aoi_nasuko</v>
      </c>
      <c r="C425" s="3" t="s">
        <v>16792</v>
      </c>
      <c r="D425" t="s">
        <v>16793</v>
      </c>
      <c r="E425">
        <v>10000</v>
      </c>
      <c r="F425" s="9">
        <v>0.5</v>
      </c>
      <c r="Q425" t="s">
        <v>527</v>
      </c>
      <c r="R425">
        <v>500</v>
      </c>
      <c r="S425" s="5" t="s">
        <v>505</v>
      </c>
      <c r="U425" t="s">
        <v>508</v>
      </c>
      <c r="V425" t="s">
        <v>510</v>
      </c>
      <c r="W425" t="s">
        <v>1224</v>
      </c>
      <c r="X425">
        <v>300</v>
      </c>
      <c r="Y425">
        <v>24</v>
      </c>
    </row>
    <row r="426" spans="1:34" x14ac:dyDescent="0.15">
      <c r="A426" s="5" t="str">
        <f>記入用!A426</f>
        <v>フレンズ・Ｇ・ロードランナー</v>
      </c>
      <c r="B426" t="str">
        <f>記入用!B426</f>
        <v>Aoi_nasuko</v>
      </c>
      <c r="C426" s="3" t="s">
        <v>16835</v>
      </c>
      <c r="D426" t="s">
        <v>16836</v>
      </c>
      <c r="E426">
        <v>0</v>
      </c>
      <c r="F426" s="9">
        <v>0.2</v>
      </c>
      <c r="Q426" t="s">
        <v>788</v>
      </c>
      <c r="R426">
        <v>500</v>
      </c>
      <c r="S426" t="s">
        <v>505</v>
      </c>
      <c r="U426" t="s">
        <v>508</v>
      </c>
      <c r="V426" t="s">
        <v>510</v>
      </c>
      <c r="W426" t="s">
        <v>5030</v>
      </c>
      <c r="X426">
        <v>100</v>
      </c>
      <c r="Y426">
        <v>12</v>
      </c>
    </row>
    <row r="427" spans="1:34" x14ac:dyDescent="0.15">
      <c r="A427" s="5" t="str">
        <f>記入用!A427</f>
        <v>流転幼奏のトルネ</v>
      </c>
      <c r="B427" t="str">
        <f>記入用!B427</f>
        <v>Aoi_nasuko</v>
      </c>
      <c r="C427" s="3" t="s">
        <v>16862</v>
      </c>
      <c r="D427" t="s">
        <v>16863</v>
      </c>
      <c r="E427">
        <v>5000</v>
      </c>
      <c r="F427" s="9">
        <v>1.3</v>
      </c>
      <c r="Q427" t="s">
        <v>16864</v>
      </c>
      <c r="R427">
        <v>500</v>
      </c>
      <c r="S427" t="s">
        <v>505</v>
      </c>
      <c r="U427" t="s">
        <v>508</v>
      </c>
      <c r="V427" t="s">
        <v>510</v>
      </c>
      <c r="W427" t="s">
        <v>698</v>
      </c>
      <c r="X427">
        <v>500</v>
      </c>
      <c r="Y427">
        <v>240</v>
      </c>
    </row>
    <row r="428" spans="1:34" x14ac:dyDescent="0.15">
      <c r="A428" s="5" t="str">
        <f>記入用!A428</f>
        <v>共鳴のアイレン</v>
      </c>
      <c r="B428" t="str">
        <f>記入用!B428</f>
        <v>ソナリ</v>
      </c>
      <c r="C428" s="3" t="s">
        <v>16912</v>
      </c>
      <c r="D428" t="s">
        <v>16913</v>
      </c>
      <c r="E428">
        <v>4444</v>
      </c>
      <c r="F428" s="9">
        <v>0.1</v>
      </c>
      <c r="R428">
        <v>100</v>
      </c>
      <c r="S428" t="s">
        <v>505</v>
      </c>
      <c r="U428" t="s">
        <v>508</v>
      </c>
      <c r="V428" t="s">
        <v>510</v>
      </c>
      <c r="W428" t="s">
        <v>16914</v>
      </c>
      <c r="X428">
        <v>666</v>
      </c>
      <c r="Y428">
        <v>24</v>
      </c>
    </row>
    <row r="429" spans="1:34" x14ac:dyDescent="0.15">
      <c r="A429" s="5" t="str">
        <f>記入用!A429</f>
        <v>先導のヘルメス</v>
      </c>
      <c r="B429" t="str">
        <f>記入用!B429</f>
        <v>ソナリ</v>
      </c>
      <c r="C429" s="3" t="s">
        <v>16937</v>
      </c>
      <c r="D429" t="s">
        <v>16938</v>
      </c>
      <c r="E429">
        <v>5000</v>
      </c>
      <c r="F429" s="9">
        <v>0.1</v>
      </c>
      <c r="R429">
        <v>100</v>
      </c>
      <c r="S429" t="s">
        <v>505</v>
      </c>
      <c r="U429" t="s">
        <v>508</v>
      </c>
      <c r="V429" t="s">
        <v>510</v>
      </c>
      <c r="W429" t="s">
        <v>8910</v>
      </c>
      <c r="X429">
        <v>100</v>
      </c>
      <c r="Y429">
        <v>3</v>
      </c>
    </row>
    <row r="430" spans="1:34" x14ac:dyDescent="0.15">
      <c r="A430" s="5" t="str">
        <f>記入用!A430</f>
        <v>鳴神のテンロク</v>
      </c>
      <c r="B430" t="str">
        <f>記入用!B430</f>
        <v>ソナリ</v>
      </c>
      <c r="C430" s="3" t="s">
        <v>16997</v>
      </c>
      <c r="D430" t="s">
        <v>16998</v>
      </c>
      <c r="E430">
        <v>2400</v>
      </c>
      <c r="F430" s="9">
        <v>0.1</v>
      </c>
      <c r="N430">
        <v>3</v>
      </c>
      <c r="Q430" t="s">
        <v>1001</v>
      </c>
      <c r="R430">
        <v>100</v>
      </c>
      <c r="S430" t="s">
        <v>824</v>
      </c>
      <c r="T430" t="s">
        <v>1762</v>
      </c>
      <c r="U430" t="s">
        <v>508</v>
      </c>
      <c r="V430" t="s">
        <v>530</v>
      </c>
      <c r="Z430" t="s">
        <v>16999</v>
      </c>
      <c r="AA430" t="s">
        <v>940</v>
      </c>
    </row>
    <row r="431" spans="1:34" x14ac:dyDescent="0.15">
      <c r="A431" s="5" t="str">
        <f>記入用!A431</f>
        <v>ミラクル☆プラルプラン</v>
      </c>
      <c r="B431" t="str">
        <f>記入用!B431</f>
        <v>Aoi_nasuko</v>
      </c>
      <c r="C431" s="3" t="s">
        <v>17045</v>
      </c>
      <c r="D431" t="s">
        <v>17046</v>
      </c>
      <c r="E431">
        <v>100000</v>
      </c>
      <c r="F431" s="9">
        <v>0.3</v>
      </c>
      <c r="G431">
        <v>1</v>
      </c>
      <c r="H431">
        <v>32</v>
      </c>
      <c r="I431">
        <v>8</v>
      </c>
      <c r="J431">
        <v>6</v>
      </c>
      <c r="K431">
        <v>0</v>
      </c>
      <c r="O431">
        <v>6</v>
      </c>
      <c r="P431" t="s">
        <v>1203</v>
      </c>
      <c r="Q431" t="s">
        <v>687</v>
      </c>
      <c r="R431">
        <v>500</v>
      </c>
      <c r="S431" t="s">
        <v>1058</v>
      </c>
      <c r="T431" t="s">
        <v>8403</v>
      </c>
      <c r="U431" t="s">
        <v>508</v>
      </c>
      <c r="V431" t="s">
        <v>530</v>
      </c>
      <c r="Z431" t="s">
        <v>17047</v>
      </c>
      <c r="AA431" t="s">
        <v>17048</v>
      </c>
    </row>
    <row r="432" spans="1:34" x14ac:dyDescent="0.15">
      <c r="A432" s="5" t="str">
        <f>記入用!A432</f>
        <v>増殖のアライさん</v>
      </c>
      <c r="B432" t="str">
        <f>記入用!B432</f>
        <v>サムザム</v>
      </c>
      <c r="C432" s="2" t="s">
        <v>17093</v>
      </c>
      <c r="D432" t="s">
        <v>17094</v>
      </c>
      <c r="E432">
        <v>5000</v>
      </c>
      <c r="F432" s="9">
        <v>1.5</v>
      </c>
      <c r="I432">
        <v>8</v>
      </c>
      <c r="J432">
        <v>30</v>
      </c>
      <c r="O432">
        <v>50</v>
      </c>
      <c r="Q432" t="s">
        <v>1001</v>
      </c>
      <c r="R432">
        <v>500</v>
      </c>
      <c r="S432" t="s">
        <v>3413</v>
      </c>
      <c r="T432" t="s">
        <v>3413</v>
      </c>
      <c r="U432" t="s">
        <v>508</v>
      </c>
      <c r="V432" t="s">
        <v>17095</v>
      </c>
      <c r="W432" s="24" t="s">
        <v>12919</v>
      </c>
      <c r="X432">
        <v>200</v>
      </c>
      <c r="Z432" t="s">
        <v>17096</v>
      </c>
      <c r="AA432" t="s">
        <v>17097</v>
      </c>
      <c r="AB432" t="s">
        <v>17098</v>
      </c>
    </row>
    <row r="433" spans="1:33" x14ac:dyDescent="0.15">
      <c r="A433" s="5" t="str">
        <f>記入用!A433</f>
        <v>御伽の魔女カンムちゃん</v>
      </c>
      <c r="B433" t="str">
        <f>記入用!B433</f>
        <v>ゲスト</v>
      </c>
      <c r="C433" s="3" t="s">
        <v>17132</v>
      </c>
      <c r="D433" t="s">
        <v>17133</v>
      </c>
      <c r="E433">
        <v>5000</v>
      </c>
      <c r="F433" s="9">
        <v>0</v>
      </c>
      <c r="R433">
        <v>50</v>
      </c>
      <c r="S433" t="s">
        <v>505</v>
      </c>
      <c r="U433" t="s">
        <v>508</v>
      </c>
      <c r="V433" t="s">
        <v>17095</v>
      </c>
      <c r="W433" t="s">
        <v>5030</v>
      </c>
      <c r="X433">
        <v>2000000000</v>
      </c>
      <c r="Y433">
        <v>24</v>
      </c>
    </row>
    <row r="434" spans="1:33" x14ac:dyDescent="0.15">
      <c r="A434" s="5" t="str">
        <f>記入用!A434</f>
        <v>んゃちムンカ女魔の伽御</v>
      </c>
      <c r="B434" t="str">
        <f>記入用!B434</f>
        <v>ゲスト</v>
      </c>
      <c r="C434" s="3" t="s">
        <v>17132</v>
      </c>
      <c r="D434" t="s">
        <v>17133</v>
      </c>
      <c r="E434">
        <v>5000</v>
      </c>
      <c r="F434" s="9">
        <v>0</v>
      </c>
      <c r="R434">
        <v>50</v>
      </c>
      <c r="S434" t="s">
        <v>505</v>
      </c>
      <c r="U434" t="s">
        <v>508</v>
      </c>
      <c r="V434" t="s">
        <v>17095</v>
      </c>
      <c r="W434" t="s">
        <v>5030</v>
      </c>
      <c r="X434">
        <v>2000000000</v>
      </c>
      <c r="Y434">
        <v>24</v>
      </c>
    </row>
    <row r="435" spans="1:33" x14ac:dyDescent="0.15">
      <c r="A435" s="5" t="str">
        <f>記入用!A435</f>
        <v>□□□</v>
      </c>
      <c r="B435" t="str">
        <f>記入用!B435</f>
        <v>ゲスト</v>
      </c>
      <c r="C435" s="3" t="s">
        <v>17192</v>
      </c>
      <c r="D435" t="s">
        <v>17193</v>
      </c>
      <c r="E435">
        <v>5000</v>
      </c>
      <c r="F435" s="9">
        <v>1</v>
      </c>
      <c r="Q435" t="s">
        <v>17194</v>
      </c>
      <c r="R435">
        <v>0</v>
      </c>
      <c r="S435" t="s">
        <v>17195</v>
      </c>
      <c r="T435" t="s">
        <v>17196</v>
      </c>
      <c r="U435" t="s">
        <v>508</v>
      </c>
      <c r="V435" t="s">
        <v>530</v>
      </c>
      <c r="Z435" t="s">
        <v>17197</v>
      </c>
      <c r="AA435" t="s">
        <v>17198</v>
      </c>
      <c r="AB435" t="s">
        <v>17199</v>
      </c>
      <c r="AC435" s="5" t="s">
        <v>4657</v>
      </c>
      <c r="AD435" s="2" t="s">
        <v>17180</v>
      </c>
      <c r="AE435" t="s">
        <v>17200</v>
      </c>
    </row>
    <row r="436" spans="1:33" x14ac:dyDescent="0.15">
      <c r="A436" s="5" t="str">
        <f>記入用!A436</f>
        <v>執行のタナトス</v>
      </c>
      <c r="B436" t="str">
        <f>記入用!B436</f>
        <v>ソナリ</v>
      </c>
      <c r="C436" s="3" t="s">
        <v>17316</v>
      </c>
      <c r="D436" t="s">
        <v>17317</v>
      </c>
      <c r="E436">
        <v>1000</v>
      </c>
      <c r="F436" s="9">
        <v>0.2</v>
      </c>
      <c r="R436">
        <v>100</v>
      </c>
      <c r="S436" t="s">
        <v>505</v>
      </c>
      <c r="U436" t="s">
        <v>508</v>
      </c>
      <c r="V436" t="s">
        <v>510</v>
      </c>
      <c r="W436" t="s">
        <v>1155</v>
      </c>
      <c r="X436">
        <v>2000</v>
      </c>
      <c r="Y436">
        <v>48</v>
      </c>
    </row>
    <row r="437" spans="1:33" x14ac:dyDescent="0.15">
      <c r="A437" s="5" t="str">
        <f>記入用!A437</f>
        <v>弾のギオデューシァ</v>
      </c>
      <c r="B437" t="str">
        <f>記入用!B437</f>
        <v>お嬢様なでなでの人</v>
      </c>
      <c r="C437" s="3" t="s">
        <v>17360</v>
      </c>
      <c r="D437" t="s">
        <v>17361</v>
      </c>
      <c r="E437">
        <v>35000</v>
      </c>
      <c r="F437" s="9">
        <v>0.9</v>
      </c>
      <c r="G437">
        <v>2</v>
      </c>
      <c r="H437">
        <v>3</v>
      </c>
      <c r="I437">
        <v>1</v>
      </c>
      <c r="J437">
        <v>20</v>
      </c>
      <c r="K437">
        <v>20</v>
      </c>
      <c r="P437" t="s">
        <v>1642</v>
      </c>
      <c r="Q437" t="s">
        <v>527</v>
      </c>
      <c r="R437">
        <v>500</v>
      </c>
      <c r="S437" t="s">
        <v>1058</v>
      </c>
      <c r="T437" t="s">
        <v>17363</v>
      </c>
      <c r="U437" t="s">
        <v>508</v>
      </c>
      <c r="V437" t="s">
        <v>530</v>
      </c>
      <c r="Z437" t="s">
        <v>17364</v>
      </c>
    </row>
    <row r="438" spans="1:33" x14ac:dyDescent="0.15">
      <c r="A438" s="5" t="str">
        <f>記入用!A438</f>
        <v>ゴミくずのような後輩</v>
      </c>
      <c r="B438" t="str">
        <f>記入用!B438</f>
        <v>1f2t</v>
      </c>
      <c r="C438" s="3" t="s">
        <v>17395</v>
      </c>
      <c r="D438" t="s">
        <v>17396</v>
      </c>
      <c r="E438">
        <v>100000</v>
      </c>
      <c r="F438" s="9">
        <v>1.3</v>
      </c>
      <c r="G438">
        <v>1</v>
      </c>
      <c r="H438">
        <v>53</v>
      </c>
      <c r="I438">
        <v>20</v>
      </c>
      <c r="K438">
        <v>0</v>
      </c>
      <c r="L438" t="s">
        <v>17397</v>
      </c>
      <c r="M438" t="s">
        <v>17397</v>
      </c>
      <c r="P438" t="s">
        <v>597</v>
      </c>
      <c r="Q438" t="s">
        <v>1144</v>
      </c>
      <c r="R438">
        <v>500</v>
      </c>
      <c r="S438" t="s">
        <v>2064</v>
      </c>
      <c r="T438" t="s">
        <v>599</v>
      </c>
      <c r="U438" t="s">
        <v>508</v>
      </c>
      <c r="V438" t="s">
        <v>530</v>
      </c>
      <c r="Z438" t="s">
        <v>17398</v>
      </c>
      <c r="AA438" t="s">
        <v>2199</v>
      </c>
      <c r="AB438" t="s">
        <v>17399</v>
      </c>
      <c r="AC438" t="s">
        <v>17400</v>
      </c>
      <c r="AD438" t="s">
        <v>17401</v>
      </c>
      <c r="AE438" t="s">
        <v>17402</v>
      </c>
    </row>
    <row r="439" spans="1:33" x14ac:dyDescent="0.15">
      <c r="A439" s="5" t="str">
        <f>記入用!A439</f>
        <v>概念の妹群</v>
      </c>
      <c r="B439" t="str">
        <f>記入用!B439</f>
        <v>1f2t</v>
      </c>
      <c r="C439" s="3" t="s">
        <v>17440</v>
      </c>
      <c r="D439" t="s">
        <v>17441</v>
      </c>
      <c r="E439">
        <v>8000</v>
      </c>
      <c r="F439" s="9">
        <v>1.2</v>
      </c>
      <c r="R439">
        <v>500</v>
      </c>
      <c r="S439" t="s">
        <v>505</v>
      </c>
      <c r="U439" t="s">
        <v>508</v>
      </c>
      <c r="V439" t="s">
        <v>510</v>
      </c>
      <c r="W439" t="s">
        <v>5431</v>
      </c>
      <c r="X439">
        <v>1500</v>
      </c>
      <c r="Y439">
        <v>1</v>
      </c>
    </row>
    <row r="440" spans="1:33" x14ac:dyDescent="0.15">
      <c r="A440" s="5" t="str">
        <f>記入用!A440</f>
        <v>晶竜のアリシェ</v>
      </c>
      <c r="B440" t="str">
        <f>記入用!B440</f>
        <v>1f2t</v>
      </c>
      <c r="C440" s="3" t="s">
        <v>17468</v>
      </c>
      <c r="D440" t="s">
        <v>17469</v>
      </c>
      <c r="E440">
        <v>8000</v>
      </c>
      <c r="F440" s="9">
        <v>1.2</v>
      </c>
      <c r="R440">
        <v>500</v>
      </c>
      <c r="S440" t="s">
        <v>505</v>
      </c>
      <c r="U440" t="s">
        <v>508</v>
      </c>
      <c r="V440" t="s">
        <v>510</v>
      </c>
      <c r="W440" t="s">
        <v>615</v>
      </c>
      <c r="X440">
        <v>1000</v>
      </c>
      <c r="Y440">
        <v>6</v>
      </c>
    </row>
    <row r="441" spans="1:33" x14ac:dyDescent="0.15">
      <c r="A441" s="5" t="str">
        <f>記入用!A441</f>
        <v>夢見植物のプランティス</v>
      </c>
      <c r="B441" t="str">
        <f>記入用!B441</f>
        <v>1f2t</v>
      </c>
      <c r="C441" s="3" t="s">
        <v>17498</v>
      </c>
      <c r="D441" t="s">
        <v>17499</v>
      </c>
      <c r="E441">
        <v>8000</v>
      </c>
      <c r="F441" s="9">
        <v>1.2</v>
      </c>
      <c r="R441">
        <v>500</v>
      </c>
      <c r="S441" t="s">
        <v>505</v>
      </c>
      <c r="U441" t="s">
        <v>508</v>
      </c>
      <c r="V441" t="s">
        <v>510</v>
      </c>
      <c r="W441" t="s">
        <v>17500</v>
      </c>
      <c r="X441">
        <v>1700</v>
      </c>
      <c r="Y441">
        <v>2</v>
      </c>
    </row>
    <row r="442" spans="1:33" x14ac:dyDescent="0.15">
      <c r="A442" s="5" t="str">
        <f>記入用!A442</f>
        <v>旅芸人のアルカディア</v>
      </c>
      <c r="B442" t="str">
        <f>記入用!B442</f>
        <v>1f2t</v>
      </c>
      <c r="C442" s="3" t="s">
        <v>17533</v>
      </c>
      <c r="D442" t="s">
        <v>17534</v>
      </c>
      <c r="E442">
        <v>8000</v>
      </c>
      <c r="F442" s="9">
        <v>1.2</v>
      </c>
      <c r="R442">
        <v>500</v>
      </c>
      <c r="S442" t="s">
        <v>505</v>
      </c>
      <c r="U442" t="s">
        <v>508</v>
      </c>
      <c r="V442" t="s">
        <v>510</v>
      </c>
      <c r="W442" t="s">
        <v>2237</v>
      </c>
      <c r="X442">
        <v>1000</v>
      </c>
      <c r="Y442">
        <v>1</v>
      </c>
    </row>
    <row r="443" spans="1:33" x14ac:dyDescent="0.15">
      <c r="A443" s="5" t="str">
        <f>記入用!A443</f>
        <v>開花のフローレス</v>
      </c>
      <c r="B443" t="str">
        <f>記入用!B443</f>
        <v>らてぃ</v>
      </c>
      <c r="C443" s="3" t="s">
        <v>17572</v>
      </c>
      <c r="D443" t="s">
        <v>17573</v>
      </c>
      <c r="E443">
        <v>50000</v>
      </c>
      <c r="F443" s="9">
        <v>1.2</v>
      </c>
      <c r="R443">
        <v>500</v>
      </c>
      <c r="S443" t="s">
        <v>505</v>
      </c>
      <c r="U443" t="s">
        <v>508</v>
      </c>
      <c r="V443" t="s">
        <v>510</v>
      </c>
      <c r="W443" t="s">
        <v>1504</v>
      </c>
      <c r="X443">
        <v>100</v>
      </c>
      <c r="Y443">
        <v>240</v>
      </c>
    </row>
    <row r="444" spans="1:33" x14ac:dyDescent="0.15">
      <c r="A444" s="5" t="str">
        <f>記入用!A444</f>
        <v>砂甲竜スーアン</v>
      </c>
      <c r="B444" t="str">
        <f>記入用!B444</f>
        <v>Aoi_nasuko</v>
      </c>
      <c r="C444" s="3" t="s">
        <v>17616</v>
      </c>
      <c r="D444" t="s">
        <v>17617</v>
      </c>
      <c r="E444">
        <v>10000</v>
      </c>
      <c r="F444" s="9">
        <v>1</v>
      </c>
      <c r="Q444" t="s">
        <v>17618</v>
      </c>
      <c r="R444">
        <v>500</v>
      </c>
      <c r="S444" t="s">
        <v>505</v>
      </c>
      <c r="U444" t="s">
        <v>508</v>
      </c>
      <c r="V444" t="s">
        <v>510</v>
      </c>
      <c r="W444" t="s">
        <v>5030</v>
      </c>
      <c r="X444">
        <v>100</v>
      </c>
      <c r="Y444">
        <v>24</v>
      </c>
    </row>
    <row r="445" spans="1:33" x14ac:dyDescent="0.15">
      <c r="A445" s="5" t="str">
        <f>記入用!A445</f>
        <v>悪徳のバイス</v>
      </c>
      <c r="B445" t="str">
        <f>記入用!B445</f>
        <v>サイレント</v>
      </c>
      <c r="C445" s="3" t="s">
        <v>17659</v>
      </c>
      <c r="D445" t="s">
        <v>17660</v>
      </c>
      <c r="E445">
        <v>50000</v>
      </c>
      <c r="F445" s="9">
        <v>1.2</v>
      </c>
      <c r="R445">
        <v>500</v>
      </c>
      <c r="S445" t="s">
        <v>505</v>
      </c>
      <c r="U445" t="s">
        <v>508</v>
      </c>
      <c r="V445" t="s">
        <v>510</v>
      </c>
      <c r="W445" t="s">
        <v>17661</v>
      </c>
      <c r="X445">
        <v>500</v>
      </c>
      <c r="Y445">
        <v>6</v>
      </c>
    </row>
    <row r="446" spans="1:33" x14ac:dyDescent="0.15">
      <c r="A446" s="5" t="str">
        <f>記入用!A446</f>
        <v>血槌のハーヘッド</v>
      </c>
      <c r="B446" t="str">
        <f>記入用!B446</f>
        <v>はちどり</v>
      </c>
      <c r="C446" s="3" t="s">
        <v>17695</v>
      </c>
      <c r="D446" t="s">
        <v>17696</v>
      </c>
      <c r="E446">
        <v>1200</v>
      </c>
      <c r="F446" s="9">
        <v>0.4</v>
      </c>
      <c r="Q446" t="s">
        <v>12531</v>
      </c>
      <c r="R446">
        <v>500</v>
      </c>
      <c r="S446" t="s">
        <v>591</v>
      </c>
      <c r="T446" t="s">
        <v>591</v>
      </c>
      <c r="U446" t="s">
        <v>508</v>
      </c>
      <c r="V446" t="s">
        <v>530</v>
      </c>
      <c r="Z446" t="s">
        <v>17697</v>
      </c>
      <c r="AA446" t="s">
        <v>17698</v>
      </c>
    </row>
    <row r="447" spans="1:33" x14ac:dyDescent="0.15">
      <c r="A447" s="5" t="str">
        <f>記入用!A447</f>
        <v>争のヴィレテルム</v>
      </c>
      <c r="B447" t="str">
        <f>記入用!B447</f>
        <v>お嬢様なでなでの人</v>
      </c>
      <c r="C447" s="3" t="s">
        <v>17725</v>
      </c>
      <c r="D447" t="s">
        <v>17726</v>
      </c>
      <c r="E447">
        <v>10000</v>
      </c>
      <c r="F447" s="9">
        <v>30</v>
      </c>
      <c r="R447">
        <v>100</v>
      </c>
      <c r="S447" t="s">
        <v>505</v>
      </c>
      <c r="U447" t="s">
        <v>508</v>
      </c>
      <c r="V447" t="s">
        <v>510</v>
      </c>
      <c r="W447" t="s">
        <v>763</v>
      </c>
      <c r="X447">
        <v>1</v>
      </c>
      <c r="Y447">
        <v>1440</v>
      </c>
    </row>
    <row r="448" spans="1:33" x14ac:dyDescent="0.15">
      <c r="A448" s="5" t="str">
        <f>記入用!A448</f>
        <v>妖のクラリオーテ</v>
      </c>
      <c r="B448" t="str">
        <f>記入用!B448</f>
        <v>お嬢様なでなでの人</v>
      </c>
      <c r="C448" s="3" t="s">
        <v>17764</v>
      </c>
      <c r="D448" t="s">
        <v>17765</v>
      </c>
      <c r="E448">
        <v>5800</v>
      </c>
      <c r="F448" s="9">
        <v>0.1</v>
      </c>
      <c r="N448">
        <v>5</v>
      </c>
      <c r="Q448" t="s">
        <v>5170</v>
      </c>
      <c r="R448">
        <v>500</v>
      </c>
      <c r="S448" t="s">
        <v>824</v>
      </c>
      <c r="T448" t="s">
        <v>1762</v>
      </c>
      <c r="U448" t="s">
        <v>508</v>
      </c>
      <c r="V448" t="s">
        <v>530</v>
      </c>
      <c r="Z448" t="s">
        <v>17766</v>
      </c>
      <c r="AA448" t="s">
        <v>17767</v>
      </c>
      <c r="AB448" t="s">
        <v>17768</v>
      </c>
      <c r="AC448" t="s">
        <v>17769</v>
      </c>
      <c r="AD448" t="s">
        <v>17770</v>
      </c>
      <c r="AE448" t="s">
        <v>17771</v>
      </c>
      <c r="AF448" t="s">
        <v>17772</v>
      </c>
      <c r="AG448" t="s">
        <v>17773</v>
      </c>
    </row>
    <row r="449" spans="1:30" x14ac:dyDescent="0.15">
      <c r="A449" s="5" t="str">
        <f>記入用!A449</f>
        <v>不可視のクロマキー</v>
      </c>
      <c r="B449" t="str">
        <f>記入用!B449</f>
        <v>サイレント</v>
      </c>
      <c r="C449" s="3" t="s">
        <v>17802</v>
      </c>
      <c r="D449" t="s">
        <v>17803</v>
      </c>
      <c r="E449">
        <v>50000</v>
      </c>
      <c r="F449" s="9">
        <v>1.2</v>
      </c>
      <c r="R449">
        <v>500</v>
      </c>
      <c r="S449" t="s">
        <v>505</v>
      </c>
      <c r="U449" t="s">
        <v>508</v>
      </c>
      <c r="V449" t="s">
        <v>17804</v>
      </c>
      <c r="W449" t="s">
        <v>612</v>
      </c>
      <c r="X449">
        <v>500</v>
      </c>
      <c r="Y449">
        <v>24</v>
      </c>
    </row>
    <row r="450" spans="1:30" x14ac:dyDescent="0.15">
      <c r="A450" s="5" t="str">
        <f>記入用!A450</f>
        <v>寒射のレガシア</v>
      </c>
      <c r="B450" t="str">
        <f>記入用!B450</f>
        <v>Aoi_nasuko</v>
      </c>
      <c r="C450" s="3" t="s">
        <v>17826</v>
      </c>
      <c r="D450" t="s">
        <v>17827</v>
      </c>
      <c r="E450">
        <v>100000</v>
      </c>
      <c r="F450" s="9">
        <v>0.9</v>
      </c>
      <c r="G450">
        <v>1</v>
      </c>
      <c r="H450">
        <v>22</v>
      </c>
      <c r="I450">
        <v>3</v>
      </c>
      <c r="J450">
        <v>11</v>
      </c>
      <c r="Q450" t="s">
        <v>823</v>
      </c>
      <c r="R450">
        <v>250</v>
      </c>
      <c r="S450" t="s">
        <v>1058</v>
      </c>
      <c r="T450" t="s">
        <v>4217</v>
      </c>
      <c r="U450" t="s">
        <v>508</v>
      </c>
      <c r="V450" t="s">
        <v>530</v>
      </c>
      <c r="Z450" t="s">
        <v>17828</v>
      </c>
      <c r="AA450" t="s">
        <v>17829</v>
      </c>
      <c r="AB450" t="s">
        <v>17830</v>
      </c>
      <c r="AC450" t="s">
        <v>17831</v>
      </c>
      <c r="AD450" t="s">
        <v>17832</v>
      </c>
    </row>
    <row r="451" spans="1:30" x14ac:dyDescent="0.15">
      <c r="A451" s="5" t="str">
        <f>記入用!A451</f>
        <v>山岳のエルマ</v>
      </c>
      <c r="B451" t="str">
        <f>記入用!B451</f>
        <v>RI-YA</v>
      </c>
      <c r="C451" s="3" t="s">
        <v>17856</v>
      </c>
      <c r="D451" t="s">
        <v>17857</v>
      </c>
      <c r="E451">
        <v>5000</v>
      </c>
      <c r="F451" s="9">
        <v>2</v>
      </c>
      <c r="R451">
        <v>100</v>
      </c>
      <c r="S451" t="s">
        <v>505</v>
      </c>
      <c r="U451" t="s">
        <v>508</v>
      </c>
      <c r="V451" t="s">
        <v>17804</v>
      </c>
      <c r="W451" t="s">
        <v>5030</v>
      </c>
      <c r="X451">
        <v>500</v>
      </c>
      <c r="Y451">
        <v>6</v>
      </c>
    </row>
    <row r="452" spans="1:30" x14ac:dyDescent="0.15">
      <c r="A452" s="5" t="str">
        <f>記入用!A452</f>
        <v>親愛のコール</v>
      </c>
      <c r="B452" t="str">
        <f>記入用!B452</f>
        <v>シロ組の厚揚げ</v>
      </c>
      <c r="C452" s="3" t="s">
        <v>17894</v>
      </c>
      <c r="D452" t="s">
        <v>17893</v>
      </c>
      <c r="E452">
        <v>50000</v>
      </c>
      <c r="F452" s="9">
        <v>0.8</v>
      </c>
      <c r="R452">
        <v>500</v>
      </c>
      <c r="S452" t="s">
        <v>505</v>
      </c>
      <c r="U452" t="s">
        <v>508</v>
      </c>
      <c r="V452" t="s">
        <v>17804</v>
      </c>
      <c r="W452" t="s">
        <v>612</v>
      </c>
      <c r="X452">
        <v>1000</v>
      </c>
      <c r="Y452">
        <v>24</v>
      </c>
    </row>
    <row r="453" spans="1:30" x14ac:dyDescent="0.15">
      <c r="A453" s="12" t="str">
        <f>記入用!A453</f>
        <v>初遊のスナイオア</v>
      </c>
      <c r="B453" t="str">
        <f>記入用!B453</f>
        <v>Aoi_nasuko</v>
      </c>
      <c r="C453" s="3" t="s">
        <v>17912</v>
      </c>
      <c r="D453" t="s">
        <v>17913</v>
      </c>
      <c r="E453">
        <v>1000</v>
      </c>
      <c r="F453" s="9">
        <v>0.3</v>
      </c>
      <c r="O453">
        <v>10</v>
      </c>
      <c r="Q453" t="s">
        <v>527</v>
      </c>
      <c r="R453">
        <v>500</v>
      </c>
      <c r="S453" t="s">
        <v>824</v>
      </c>
      <c r="T453" s="12" t="s">
        <v>17639</v>
      </c>
      <c r="U453" t="s">
        <v>508</v>
      </c>
      <c r="V453" t="s">
        <v>530</v>
      </c>
      <c r="Z453" t="s">
        <v>17831</v>
      </c>
    </row>
    <row r="454" spans="1:30" x14ac:dyDescent="0.15">
      <c r="A454" s="5" t="str">
        <f>記入用!A454</f>
        <v>酩酊のウシュケ</v>
      </c>
      <c r="B454" t="str">
        <f>記入用!B454</f>
        <v>猫の目</v>
      </c>
      <c r="C454" s="2" t="s">
        <v>17948</v>
      </c>
      <c r="D454" t="s">
        <v>17949</v>
      </c>
      <c r="E454">
        <v>5000</v>
      </c>
      <c r="F454" s="9">
        <v>1.5</v>
      </c>
      <c r="R454">
        <v>100</v>
      </c>
      <c r="S454" t="s">
        <v>505</v>
      </c>
      <c r="U454" t="s">
        <v>508</v>
      </c>
      <c r="V454" t="s">
        <v>17950</v>
      </c>
      <c r="W454" t="s">
        <v>613</v>
      </c>
      <c r="X454">
        <v>200</v>
      </c>
      <c r="Y454">
        <v>6</v>
      </c>
    </row>
    <row r="455" spans="1:30" x14ac:dyDescent="0.15">
      <c r="A455" s="5" t="str">
        <f>記入用!A455</f>
        <v>界龍タツタ</v>
      </c>
      <c r="B455" t="str">
        <f>記入用!B455</f>
        <v>赤錆</v>
      </c>
      <c r="C455" s="3" t="s">
        <v>17990</v>
      </c>
      <c r="D455" t="s">
        <v>17991</v>
      </c>
      <c r="E455">
        <v>35000</v>
      </c>
      <c r="F455" s="9">
        <v>1.2</v>
      </c>
      <c r="R455">
        <v>100</v>
      </c>
      <c r="S455" t="s">
        <v>505</v>
      </c>
      <c r="U455" t="s">
        <v>508</v>
      </c>
      <c r="V455" t="s">
        <v>510</v>
      </c>
      <c r="W455" t="s">
        <v>1986</v>
      </c>
      <c r="X455">
        <v>100</v>
      </c>
      <c r="Y455">
        <v>0</v>
      </c>
    </row>
    <row r="456" spans="1:30" x14ac:dyDescent="0.15">
      <c r="A456" s="5" t="str">
        <f>記入用!A456</f>
        <v>魔神ライニス</v>
      </c>
      <c r="B456" t="str">
        <f>記入用!B456</f>
        <v>赤錆</v>
      </c>
      <c r="C456" s="3" t="s">
        <v>18073</v>
      </c>
      <c r="D456" t="s">
        <v>18074</v>
      </c>
      <c r="E456">
        <v>50000</v>
      </c>
      <c r="F456" s="9">
        <v>1.2</v>
      </c>
      <c r="R456">
        <v>500</v>
      </c>
      <c r="S456" t="s">
        <v>505</v>
      </c>
      <c r="U456" t="s">
        <v>508</v>
      </c>
      <c r="V456" t="s">
        <v>510</v>
      </c>
      <c r="W456" t="s">
        <v>1539</v>
      </c>
      <c r="X456">
        <v>2000</v>
      </c>
      <c r="Y456">
        <v>24</v>
      </c>
    </row>
    <row r="457" spans="1:30" x14ac:dyDescent="0.15">
      <c r="A457" s="5" t="str">
        <f>記入用!A457</f>
        <v>創神レヴィア</v>
      </c>
      <c r="B457" t="str">
        <f>記入用!B457</f>
        <v>赤錆</v>
      </c>
      <c r="C457" s="3" t="s">
        <v>18129</v>
      </c>
      <c r="D457" t="s">
        <v>18130</v>
      </c>
      <c r="E457">
        <v>50000</v>
      </c>
      <c r="F457" s="9">
        <v>1.2</v>
      </c>
      <c r="R457">
        <v>500</v>
      </c>
      <c r="S457" t="s">
        <v>505</v>
      </c>
      <c r="U457" t="s">
        <v>508</v>
      </c>
      <c r="V457" t="s">
        <v>510</v>
      </c>
      <c r="W457" t="s">
        <v>1504</v>
      </c>
      <c r="X457">
        <v>10000</v>
      </c>
      <c r="Y457">
        <v>96</v>
      </c>
    </row>
    <row r="458" spans="1:30" x14ac:dyDescent="0.15">
      <c r="A458" s="5" t="str">
        <f>記入用!A458</f>
        <v>名もなき傍観者</v>
      </c>
      <c r="B458" t="str">
        <f>記入用!B458</f>
        <v>ソナリ</v>
      </c>
      <c r="C458" s="3" t="s">
        <v>18176</v>
      </c>
      <c r="D458" t="s">
        <v>18177</v>
      </c>
      <c r="E458">
        <v>150</v>
      </c>
      <c r="F458" s="9">
        <v>0.2</v>
      </c>
      <c r="G458">
        <v>1</v>
      </c>
      <c r="H458">
        <v>23</v>
      </c>
      <c r="I458">
        <v>1</v>
      </c>
      <c r="P458" t="s">
        <v>18178</v>
      </c>
      <c r="Q458" t="s">
        <v>1362</v>
      </c>
      <c r="R458">
        <v>500</v>
      </c>
      <c r="S458" t="s">
        <v>1058</v>
      </c>
      <c r="T458" t="s">
        <v>4217</v>
      </c>
      <c r="U458" t="s">
        <v>508</v>
      </c>
      <c r="V458" t="s">
        <v>530</v>
      </c>
      <c r="Z458" t="s">
        <v>18179</v>
      </c>
      <c r="AA458" t="s">
        <v>18180</v>
      </c>
      <c r="AB458" t="s">
        <v>18181</v>
      </c>
    </row>
    <row r="459" spans="1:30" x14ac:dyDescent="0.15">
      <c r="A459" s="5" t="str">
        <f>記入用!A459</f>
        <v>混沌龍のアスティア</v>
      </c>
      <c r="B459" t="str">
        <f>記入用!B459</f>
        <v>グリーンドラゴン</v>
      </c>
      <c r="C459" s="3" t="s">
        <v>18200</v>
      </c>
      <c r="D459" t="s">
        <v>18201</v>
      </c>
      <c r="E459">
        <v>10000</v>
      </c>
      <c r="F459" s="9">
        <v>1.2</v>
      </c>
      <c r="R459">
        <v>500</v>
      </c>
      <c r="S459" t="s">
        <v>505</v>
      </c>
      <c r="U459" t="s">
        <v>508</v>
      </c>
      <c r="V459" t="s">
        <v>510</v>
      </c>
      <c r="W459" t="s">
        <v>641</v>
      </c>
      <c r="X459">
        <v>1100</v>
      </c>
      <c r="Y459">
        <v>4</v>
      </c>
    </row>
    <row r="460" spans="1:30" x14ac:dyDescent="0.15">
      <c r="A460" s="5" t="str">
        <f>記入用!A460</f>
        <v>雷龍のロック</v>
      </c>
      <c r="B460" t="str">
        <f>記入用!B460</f>
        <v>グリーンドラゴン</v>
      </c>
      <c r="C460" s="3" t="s">
        <v>18222</v>
      </c>
      <c r="D460" t="s">
        <v>18223</v>
      </c>
      <c r="E460">
        <v>8000</v>
      </c>
      <c r="F460" s="9">
        <v>1.2</v>
      </c>
      <c r="R460">
        <v>500</v>
      </c>
      <c r="S460" t="s">
        <v>505</v>
      </c>
      <c r="U460" t="s">
        <v>508</v>
      </c>
      <c r="V460" t="s">
        <v>510</v>
      </c>
      <c r="W460" t="s">
        <v>18224</v>
      </c>
      <c r="X460">
        <v>100</v>
      </c>
      <c r="Y460">
        <v>1</v>
      </c>
    </row>
    <row r="461" spans="1:30" x14ac:dyDescent="0.15">
      <c r="A461" s="5" t="str">
        <f>記入用!A461</f>
        <v>赤龍のコロナ</v>
      </c>
      <c r="B461" t="str">
        <f>記入用!B461</f>
        <v>グリーンドラゴン</v>
      </c>
      <c r="C461" s="3" t="s">
        <v>18247</v>
      </c>
      <c r="D461" t="s">
        <v>18248</v>
      </c>
      <c r="E461">
        <v>8000</v>
      </c>
      <c r="F461" s="9">
        <v>1.2</v>
      </c>
      <c r="R461">
        <v>500</v>
      </c>
      <c r="S461" t="s">
        <v>505</v>
      </c>
      <c r="U461" t="s">
        <v>508</v>
      </c>
      <c r="V461" t="s">
        <v>510</v>
      </c>
      <c r="W461" t="s">
        <v>728</v>
      </c>
      <c r="X461">
        <v>1100</v>
      </c>
      <c r="Y461">
        <v>4</v>
      </c>
    </row>
    <row r="462" spans="1:30" x14ac:dyDescent="0.15">
      <c r="A462" s="5" t="str">
        <f>記入用!A462</f>
        <v>緑龍のグリード</v>
      </c>
      <c r="B462" t="str">
        <f>記入用!B462</f>
        <v>グリーンドラゴン</v>
      </c>
      <c r="C462" s="3" t="s">
        <v>18267</v>
      </c>
      <c r="D462" t="s">
        <v>18268</v>
      </c>
      <c r="E462">
        <v>6000</v>
      </c>
      <c r="F462" s="9">
        <v>2.5</v>
      </c>
      <c r="G462">
        <v>1</v>
      </c>
      <c r="H462">
        <v>37</v>
      </c>
      <c r="I462">
        <v>10</v>
      </c>
      <c r="K462">
        <v>0</v>
      </c>
      <c r="L462" t="s">
        <v>8786</v>
      </c>
      <c r="M462" t="s">
        <v>8786</v>
      </c>
      <c r="P462" t="s">
        <v>18269</v>
      </c>
      <c r="Q462" t="s">
        <v>625</v>
      </c>
      <c r="R462">
        <v>500</v>
      </c>
      <c r="S462" t="s">
        <v>2064</v>
      </c>
      <c r="T462" t="s">
        <v>599</v>
      </c>
      <c r="U462" t="s">
        <v>508</v>
      </c>
      <c r="V462" t="s">
        <v>530</v>
      </c>
      <c r="Z462" t="s">
        <v>18270</v>
      </c>
      <c r="AA462" t="s">
        <v>18271</v>
      </c>
    </row>
    <row r="463" spans="1:30" x14ac:dyDescent="0.15">
      <c r="A463" s="5" t="str">
        <f>記入用!A463</f>
        <v>君主</v>
      </c>
      <c r="B463" t="str">
        <f>記入用!B463</f>
        <v>ウィル</v>
      </c>
      <c r="C463" s="3" t="s">
        <v>18299</v>
      </c>
      <c r="D463" t="s">
        <v>18300</v>
      </c>
      <c r="E463">
        <v>50000</v>
      </c>
      <c r="F463" s="9">
        <v>0.9</v>
      </c>
      <c r="G463">
        <v>6</v>
      </c>
      <c r="H463">
        <v>6</v>
      </c>
      <c r="I463" s="2">
        <v>-6</v>
      </c>
      <c r="K463">
        <v>0</v>
      </c>
      <c r="O463">
        <v>20</v>
      </c>
      <c r="P463" t="s">
        <v>1143</v>
      </c>
      <c r="Q463" t="s">
        <v>1362</v>
      </c>
      <c r="R463">
        <v>666</v>
      </c>
      <c r="S463" t="s">
        <v>789</v>
      </c>
      <c r="T463" t="s">
        <v>3330</v>
      </c>
      <c r="U463" t="s">
        <v>508</v>
      </c>
      <c r="V463" t="s">
        <v>510</v>
      </c>
      <c r="W463" t="s">
        <v>1504</v>
      </c>
      <c r="X463">
        <v>666</v>
      </c>
      <c r="Y463">
        <v>168</v>
      </c>
      <c r="Z463" t="s">
        <v>18301</v>
      </c>
      <c r="AA463" t="s">
        <v>656</v>
      </c>
      <c r="AB463" t="s">
        <v>3808</v>
      </c>
      <c r="AC463" t="s">
        <v>18302</v>
      </c>
      <c r="AD463" t="s">
        <v>5375</v>
      </c>
    </row>
    <row r="464" spans="1:30" x14ac:dyDescent="0.15">
      <c r="A464" s="5" t="str">
        <f>記入用!A464</f>
        <v>星の乙女ミティルヴィテ</v>
      </c>
      <c r="B464" t="str">
        <f>記入用!B464</f>
        <v>卜部</v>
      </c>
      <c r="C464" s="3" t="s">
        <v>18333</v>
      </c>
      <c r="D464" t="s">
        <v>18334</v>
      </c>
      <c r="E464">
        <v>8000</v>
      </c>
      <c r="F464" s="9">
        <v>1.2</v>
      </c>
      <c r="I464" s="2"/>
      <c r="Q464" t="s">
        <v>1706</v>
      </c>
      <c r="R464">
        <v>500</v>
      </c>
      <c r="S464" t="s">
        <v>505</v>
      </c>
      <c r="U464" t="s">
        <v>508</v>
      </c>
      <c r="V464" t="s">
        <v>510</v>
      </c>
      <c r="W464" t="s">
        <v>18335</v>
      </c>
      <c r="X464">
        <v>200</v>
      </c>
      <c r="Y464">
        <v>24</v>
      </c>
    </row>
    <row r="465" spans="1:34" x14ac:dyDescent="0.15">
      <c r="A465" s="5" t="str">
        <f>記入用!A465</f>
        <v>錦秋の竜田姫</v>
      </c>
      <c r="B465" t="str">
        <f>記入用!B465</f>
        <v>9nanometer</v>
      </c>
      <c r="C465" s="3" t="s">
        <v>18369</v>
      </c>
      <c r="D465" t="s">
        <v>18369</v>
      </c>
      <c r="E465">
        <v>5</v>
      </c>
      <c r="F465" s="9">
        <v>1.2</v>
      </c>
      <c r="R465">
        <v>100</v>
      </c>
      <c r="S465" t="s">
        <v>18370</v>
      </c>
      <c r="U465" t="s">
        <v>508</v>
      </c>
      <c r="V465" t="s">
        <v>510</v>
      </c>
      <c r="W465" t="s">
        <v>18371</v>
      </c>
      <c r="X465">
        <v>100</v>
      </c>
      <c r="Y465">
        <v>1</v>
      </c>
    </row>
    <row r="466" spans="1:34" x14ac:dyDescent="0.15">
      <c r="A466" s="5" t="str">
        <f>記入用!A466</f>
        <v>折節の咲耶姫</v>
      </c>
      <c r="B466" t="str">
        <f>記入用!B466</f>
        <v>9nanometer</v>
      </c>
      <c r="C466" s="3" t="s">
        <v>18391</v>
      </c>
      <c r="D466" s="3" t="s">
        <v>18391</v>
      </c>
      <c r="E466">
        <v>5</v>
      </c>
      <c r="F466" s="9">
        <v>1.2</v>
      </c>
      <c r="R466">
        <v>100</v>
      </c>
      <c r="S466" t="s">
        <v>18370</v>
      </c>
      <c r="U466" t="s">
        <v>508</v>
      </c>
      <c r="V466" t="s">
        <v>510</v>
      </c>
      <c r="W466" t="s">
        <v>18392</v>
      </c>
      <c r="X466">
        <v>100</v>
      </c>
      <c r="Y466">
        <v>1</v>
      </c>
    </row>
    <row r="467" spans="1:34" x14ac:dyDescent="0.15">
      <c r="A467" s="5" t="str">
        <f>記入用!A467</f>
        <v>炎陽の筒姫</v>
      </c>
      <c r="B467" t="str">
        <f>記入用!B467</f>
        <v>9nanometer</v>
      </c>
      <c r="C467" s="3" t="s">
        <v>18415</v>
      </c>
      <c r="D467" s="3" t="s">
        <v>18415</v>
      </c>
      <c r="E467">
        <v>5</v>
      </c>
      <c r="F467" s="9">
        <v>1.2</v>
      </c>
      <c r="R467">
        <v>100</v>
      </c>
      <c r="S467" t="s">
        <v>18370</v>
      </c>
      <c r="U467" t="s">
        <v>508</v>
      </c>
      <c r="V467" t="s">
        <v>510</v>
      </c>
      <c r="W467" t="s">
        <v>968</v>
      </c>
      <c r="X467">
        <v>100</v>
      </c>
      <c r="Y467">
        <v>1</v>
      </c>
    </row>
    <row r="468" spans="1:34" x14ac:dyDescent="0.15">
      <c r="A468" s="5" t="str">
        <f>記入用!A468</f>
        <v>深雪の宇津田姫</v>
      </c>
      <c r="B468" t="str">
        <f>記入用!B468</f>
        <v>9nanometer</v>
      </c>
      <c r="C468" s="3" t="s">
        <v>18432</v>
      </c>
      <c r="D468" s="3" t="s">
        <v>18432</v>
      </c>
      <c r="E468">
        <v>5</v>
      </c>
      <c r="F468" s="9">
        <v>1.2</v>
      </c>
      <c r="R468">
        <v>100</v>
      </c>
      <c r="S468" t="s">
        <v>18370</v>
      </c>
      <c r="U468" t="s">
        <v>508</v>
      </c>
      <c r="V468" t="s">
        <v>510</v>
      </c>
      <c r="W468" t="s">
        <v>866</v>
      </c>
      <c r="X468">
        <v>100</v>
      </c>
      <c r="Y468">
        <v>1</v>
      </c>
    </row>
    <row r="469" spans="1:34" x14ac:dyDescent="0.15">
      <c r="A469" s="5" t="str">
        <f>記入用!A469</f>
        <v>春霞の佐保姫</v>
      </c>
      <c r="B469" t="str">
        <f>記入用!B469</f>
        <v>9nanometer</v>
      </c>
      <c r="C469" s="3" t="s">
        <v>18446</v>
      </c>
      <c r="D469" s="3" t="s">
        <v>18446</v>
      </c>
      <c r="E469">
        <v>5</v>
      </c>
      <c r="F469" s="9">
        <v>1.2</v>
      </c>
      <c r="R469">
        <v>100</v>
      </c>
      <c r="S469" t="s">
        <v>18370</v>
      </c>
      <c r="U469" t="s">
        <v>508</v>
      </c>
      <c r="V469" t="s">
        <v>510</v>
      </c>
      <c r="W469" t="s">
        <v>18443</v>
      </c>
      <c r="X469">
        <v>100</v>
      </c>
      <c r="Y469">
        <v>1</v>
      </c>
    </row>
    <row r="470" spans="1:34" x14ac:dyDescent="0.15">
      <c r="A470" s="5" t="str">
        <f>記入用!A470</f>
        <v>森のヴィーザル</v>
      </c>
      <c r="B470" t="str">
        <f>記入用!B470</f>
        <v>9nanometer</v>
      </c>
      <c r="C470" s="3" t="s">
        <v>18465</v>
      </c>
      <c r="D470" s="3" t="s">
        <v>18465</v>
      </c>
      <c r="E470">
        <v>1</v>
      </c>
      <c r="F470" s="9">
        <v>1</v>
      </c>
      <c r="G470">
        <v>1</v>
      </c>
      <c r="H470">
        <v>3</v>
      </c>
      <c r="K470">
        <v>0</v>
      </c>
      <c r="P470" t="s">
        <v>18466</v>
      </c>
      <c r="Q470" t="s">
        <v>625</v>
      </c>
      <c r="R470">
        <v>500</v>
      </c>
      <c r="S470" t="s">
        <v>528</v>
      </c>
      <c r="T470" t="s">
        <v>1234</v>
      </c>
      <c r="U470" t="s">
        <v>508</v>
      </c>
      <c r="V470" t="s">
        <v>530</v>
      </c>
    </row>
    <row r="471" spans="1:34" x14ac:dyDescent="0.15">
      <c r="A471" s="5" t="str">
        <f>記入用!A471</f>
        <v>還元のクレカ</v>
      </c>
      <c r="B471" t="str">
        <f>記入用!B471</f>
        <v>えだまめ</v>
      </c>
      <c r="C471" s="3" t="s">
        <v>18488</v>
      </c>
      <c r="D471" s="3" t="s">
        <v>18489</v>
      </c>
      <c r="E471">
        <v>50000</v>
      </c>
      <c r="F471" s="9">
        <v>1.2</v>
      </c>
      <c r="R471">
        <v>500</v>
      </c>
      <c r="S471" t="s">
        <v>18490</v>
      </c>
      <c r="U471" t="s">
        <v>508</v>
      </c>
      <c r="V471" t="s">
        <v>510</v>
      </c>
      <c r="W471" t="s">
        <v>512</v>
      </c>
      <c r="X471">
        <v>500</v>
      </c>
      <c r="Y471">
        <v>8640</v>
      </c>
    </row>
    <row r="472" spans="1:34" x14ac:dyDescent="0.15">
      <c r="A472" s="5" t="str">
        <f>記入用!A472</f>
        <v>黒曜のセツナ</v>
      </c>
      <c r="B472" t="str">
        <f>記入用!B472</f>
        <v>赤錆</v>
      </c>
      <c r="C472" s="3" t="s">
        <v>18491</v>
      </c>
      <c r="D472" s="3" t="s">
        <v>18525</v>
      </c>
      <c r="E472">
        <v>50000</v>
      </c>
      <c r="F472" s="9">
        <v>0.3</v>
      </c>
      <c r="Q472" t="s">
        <v>18526</v>
      </c>
      <c r="R472">
        <v>500</v>
      </c>
      <c r="S472" t="s">
        <v>505</v>
      </c>
      <c r="U472" t="s">
        <v>508</v>
      </c>
      <c r="V472" t="s">
        <v>510</v>
      </c>
      <c r="W472" t="s">
        <v>944</v>
      </c>
    </row>
    <row r="473" spans="1:34" x14ac:dyDescent="0.15">
      <c r="A473" s="5" t="str">
        <f>記入用!A473</f>
        <v>大いなるビスムート</v>
      </c>
      <c r="B473" t="str">
        <f>記入用!B473</f>
        <v>きうきう</v>
      </c>
      <c r="C473" s="3" t="s">
        <v>18600</v>
      </c>
      <c r="D473" s="3" t="s">
        <v>18601</v>
      </c>
      <c r="E473">
        <v>50000</v>
      </c>
      <c r="F473" s="9">
        <v>1</v>
      </c>
      <c r="R473">
        <v>500</v>
      </c>
      <c r="S473" t="s">
        <v>505</v>
      </c>
      <c r="U473" t="s">
        <v>549</v>
      </c>
      <c r="V473" t="s">
        <v>18602</v>
      </c>
      <c r="W473" t="s">
        <v>1186</v>
      </c>
      <c r="X473">
        <v>2</v>
      </c>
      <c r="Y473">
        <v>26280</v>
      </c>
    </row>
    <row r="474" spans="1:34" x14ac:dyDescent="0.15">
      <c r="A474" s="5" t="str">
        <f>記入用!A474</f>
        <v>原理のウルンラタレ</v>
      </c>
      <c r="B474" t="str">
        <f>記入用!B474</f>
        <v>魔幼女</v>
      </c>
      <c r="C474" s="3" t="s">
        <v>18677</v>
      </c>
      <c r="D474" s="3" t="s">
        <v>18678</v>
      </c>
      <c r="E474">
        <v>40000</v>
      </c>
      <c r="F474" s="9">
        <v>1.1000000000000001</v>
      </c>
      <c r="G474">
        <v>1</v>
      </c>
      <c r="H474">
        <v>5</v>
      </c>
      <c r="I474">
        <v>4</v>
      </c>
      <c r="J474">
        <v>7</v>
      </c>
      <c r="K474">
        <v>0</v>
      </c>
      <c r="N474">
        <v>8</v>
      </c>
      <c r="O474">
        <v>7</v>
      </c>
      <c r="P474" t="s">
        <v>18679</v>
      </c>
      <c r="Q474" t="s">
        <v>687</v>
      </c>
      <c r="R474">
        <v>500</v>
      </c>
      <c r="S474" t="s">
        <v>528</v>
      </c>
      <c r="T474" t="s">
        <v>1204</v>
      </c>
      <c r="U474" t="s">
        <v>508</v>
      </c>
      <c r="V474" t="s">
        <v>510</v>
      </c>
      <c r="W474" t="s">
        <v>18680</v>
      </c>
      <c r="X474">
        <v>2100000000</v>
      </c>
      <c r="Y474">
        <v>552</v>
      </c>
      <c r="Z474" t="s">
        <v>18681</v>
      </c>
      <c r="AA474" t="s">
        <v>18682</v>
      </c>
      <c r="AB474" t="s">
        <v>18683</v>
      </c>
      <c r="AC474" t="s">
        <v>18684</v>
      </c>
      <c r="AD474" t="s">
        <v>794</v>
      </c>
      <c r="AE474" t="s">
        <v>18685</v>
      </c>
    </row>
    <row r="475" spans="1:34" x14ac:dyDescent="0.15">
      <c r="A475" s="5" t="str">
        <f>記入用!A475</f>
        <v>愛玩のフレネー</v>
      </c>
      <c r="B475" t="str">
        <f>記入用!B475</f>
        <v>魔幼女</v>
      </c>
      <c r="C475" s="3" t="s">
        <v>18746</v>
      </c>
      <c r="D475" s="3" t="s">
        <v>18747</v>
      </c>
      <c r="E475">
        <v>40000</v>
      </c>
      <c r="F475" s="9">
        <v>2.2999999999999998</v>
      </c>
      <c r="G475">
        <v>1</v>
      </c>
      <c r="H475">
        <v>15</v>
      </c>
      <c r="J475">
        <v>23</v>
      </c>
      <c r="K475">
        <v>0</v>
      </c>
      <c r="L475" t="s">
        <v>8786</v>
      </c>
      <c r="M475" s="1" t="s">
        <v>18748</v>
      </c>
      <c r="P475" t="s">
        <v>597</v>
      </c>
      <c r="Q475" t="s">
        <v>1362</v>
      </c>
      <c r="R475">
        <v>500</v>
      </c>
      <c r="S475" t="s">
        <v>2064</v>
      </c>
      <c r="T475" t="s">
        <v>1992</v>
      </c>
      <c r="U475" t="s">
        <v>508</v>
      </c>
      <c r="V475" t="s">
        <v>530</v>
      </c>
      <c r="Z475" t="s">
        <v>18749</v>
      </c>
      <c r="AA475" t="s">
        <v>18750</v>
      </c>
      <c r="AB475" t="s">
        <v>18751</v>
      </c>
      <c r="AC475" t="s">
        <v>18752</v>
      </c>
    </row>
    <row r="476" spans="1:34" x14ac:dyDescent="0.15">
      <c r="A476" s="5" t="str">
        <f>記入用!A476</f>
        <v>ふかパンの錬金術師</v>
      </c>
      <c r="B476" t="str">
        <f>記入用!B476</f>
        <v>風見鶏　遊</v>
      </c>
      <c r="C476" s="2" t="s">
        <v>18790</v>
      </c>
      <c r="D476" s="3" t="s">
        <v>18791</v>
      </c>
      <c r="E476">
        <v>5000</v>
      </c>
      <c r="F476" s="9">
        <v>0.7</v>
      </c>
      <c r="N476">
        <v>19</v>
      </c>
      <c r="O476">
        <v>5</v>
      </c>
      <c r="Q476" t="s">
        <v>18792</v>
      </c>
      <c r="R476">
        <v>500</v>
      </c>
      <c r="S476" t="s">
        <v>18793</v>
      </c>
      <c r="T476" t="s">
        <v>18794</v>
      </c>
      <c r="U476" t="s">
        <v>508</v>
      </c>
      <c r="V476" t="s">
        <v>18795</v>
      </c>
      <c r="W476" t="s">
        <v>18796</v>
      </c>
      <c r="X476">
        <v>0</v>
      </c>
      <c r="Y476">
        <v>0</v>
      </c>
      <c r="Z476" t="s">
        <v>18797</v>
      </c>
      <c r="AA476" t="s">
        <v>18798</v>
      </c>
      <c r="AB476" t="s">
        <v>18799</v>
      </c>
      <c r="AC476" t="s">
        <v>18800</v>
      </c>
      <c r="AD476" t="s">
        <v>792</v>
      </c>
      <c r="AE476" t="s">
        <v>18801</v>
      </c>
      <c r="AF476" t="s">
        <v>18802</v>
      </c>
    </row>
    <row r="477" spans="1:34" x14ac:dyDescent="0.15">
      <c r="A477" s="5" t="str">
        <f>記入用!A477</f>
        <v>愛され依存のデレ</v>
      </c>
      <c r="B477" t="str">
        <f>記入用!B477</f>
        <v>風見鶏　遊</v>
      </c>
      <c r="C477" s="2" t="s">
        <v>18885</v>
      </c>
      <c r="D477" s="3" t="s">
        <v>18886</v>
      </c>
      <c r="E477">
        <v>5000</v>
      </c>
      <c r="F477" s="9">
        <v>0.5</v>
      </c>
      <c r="N477">
        <v>18</v>
      </c>
      <c r="O477">
        <v>7</v>
      </c>
      <c r="Q477" t="s">
        <v>1362</v>
      </c>
      <c r="R477">
        <v>200</v>
      </c>
      <c r="S477" t="s">
        <v>591</v>
      </c>
      <c r="T477" t="s">
        <v>18887</v>
      </c>
      <c r="U477" t="s">
        <v>508</v>
      </c>
      <c r="V477" t="s">
        <v>18795</v>
      </c>
      <c r="W477" t="s">
        <v>4997</v>
      </c>
      <c r="X477">
        <v>600</v>
      </c>
      <c r="Y477">
        <v>48</v>
      </c>
      <c r="Z477" t="s">
        <v>18888</v>
      </c>
      <c r="AA477" t="s">
        <v>1357</v>
      </c>
      <c r="AB477" t="s">
        <v>1391</v>
      </c>
      <c r="AC477" t="s">
        <v>18889</v>
      </c>
      <c r="AD477" t="s">
        <v>18890</v>
      </c>
      <c r="AE477" t="s">
        <v>18891</v>
      </c>
      <c r="AF477" t="s">
        <v>18892</v>
      </c>
      <c r="AG477" t="s">
        <v>18893</v>
      </c>
      <c r="AH477" t="s">
        <v>18894</v>
      </c>
    </row>
    <row r="478" spans="1:34" x14ac:dyDescent="0.15">
      <c r="A478" s="12" t="str">
        <f>記入用!A478</f>
        <v>欺きのハイディスタント</v>
      </c>
      <c r="B478" t="str">
        <f>記入用!B478</f>
        <v>風見鶏　遊</v>
      </c>
      <c r="C478" s="2" t="s">
        <v>18961</v>
      </c>
      <c r="D478" s="3" t="s">
        <v>18962</v>
      </c>
      <c r="E478">
        <v>5000</v>
      </c>
      <c r="F478" s="9">
        <v>0.5</v>
      </c>
      <c r="G478">
        <v>2</v>
      </c>
      <c r="H478">
        <v>4</v>
      </c>
      <c r="I478">
        <v>2</v>
      </c>
      <c r="J478">
        <v>40</v>
      </c>
      <c r="K478">
        <v>0</v>
      </c>
      <c r="L478" s="12" t="s">
        <v>12911</v>
      </c>
      <c r="M478" s="12" t="s">
        <v>12911</v>
      </c>
      <c r="P478" t="s">
        <v>597</v>
      </c>
      <c r="Q478" t="s">
        <v>893</v>
      </c>
      <c r="R478">
        <v>500</v>
      </c>
      <c r="S478" t="s">
        <v>2064</v>
      </c>
      <c r="T478" t="s">
        <v>1992</v>
      </c>
      <c r="U478" t="s">
        <v>508</v>
      </c>
      <c r="V478" t="s">
        <v>18795</v>
      </c>
      <c r="W478" t="s">
        <v>17661</v>
      </c>
      <c r="X478">
        <v>100</v>
      </c>
      <c r="Y478">
        <v>4</v>
      </c>
      <c r="Z478" t="s">
        <v>998</v>
      </c>
      <c r="AA478" t="s">
        <v>18963</v>
      </c>
      <c r="AB478" t="s">
        <v>18964</v>
      </c>
      <c r="AC478" t="s">
        <v>18965</v>
      </c>
      <c r="AD478" t="s">
        <v>18966</v>
      </c>
      <c r="AE478" t="s">
        <v>18967</v>
      </c>
      <c r="AF478" t="s">
        <v>18968</v>
      </c>
    </row>
    <row r="479" spans="1:34" x14ac:dyDescent="0.15">
      <c r="A479" s="5" t="str">
        <f>記入用!A479</f>
        <v>駆け上がりのズィーたん</v>
      </c>
      <c r="B479" t="str">
        <f>記入用!B479</f>
        <v>風見鶏　遊</v>
      </c>
      <c r="C479" s="3" t="s">
        <v>18999</v>
      </c>
      <c r="D479" s="3" t="s">
        <v>19000</v>
      </c>
      <c r="E479">
        <v>5000</v>
      </c>
      <c r="F479" s="9">
        <v>80</v>
      </c>
      <c r="Q479" t="s">
        <v>1781</v>
      </c>
      <c r="R479">
        <v>500</v>
      </c>
      <c r="S479" t="s">
        <v>943</v>
      </c>
      <c r="U479" t="s">
        <v>508</v>
      </c>
      <c r="V479" t="s">
        <v>18795</v>
      </c>
      <c r="W479" t="s">
        <v>1539</v>
      </c>
      <c r="X479">
        <v>0</v>
      </c>
      <c r="Y479">
        <v>48</v>
      </c>
    </row>
    <row r="480" spans="1:34" x14ac:dyDescent="0.15">
      <c r="A480" s="5" t="str">
        <f>記入用!A480</f>
        <v>変転のノーマ・ノーラ</v>
      </c>
      <c r="B480" t="str">
        <f>記入用!B480</f>
        <v>ソナリ</v>
      </c>
      <c r="C480" s="3" t="s">
        <v>19172</v>
      </c>
      <c r="D480" s="3" t="s">
        <v>19173</v>
      </c>
      <c r="E480">
        <v>2000</v>
      </c>
      <c r="F480" s="9">
        <v>0.5</v>
      </c>
      <c r="N480">
        <v>4</v>
      </c>
      <c r="Q480" t="s">
        <v>1761</v>
      </c>
      <c r="R480">
        <v>100</v>
      </c>
      <c r="S480" t="s">
        <v>751</v>
      </c>
      <c r="T480" t="s">
        <v>752</v>
      </c>
      <c r="U480" t="s">
        <v>508</v>
      </c>
      <c r="V480" t="s">
        <v>510</v>
      </c>
      <c r="W480" t="s">
        <v>3315</v>
      </c>
      <c r="X480">
        <v>100</v>
      </c>
      <c r="Y480">
        <v>1</v>
      </c>
      <c r="Z480" t="s">
        <v>19174</v>
      </c>
      <c r="AA480" s="2" t="s">
        <v>19175</v>
      </c>
    </row>
    <row r="481" spans="1:34" x14ac:dyDescent="0.15">
      <c r="A481" s="5" t="str">
        <f>記入用!A481</f>
        <v>泡沫のシェルトリヒテ</v>
      </c>
      <c r="B481" t="str">
        <f>記入用!B481</f>
        <v>ソナリ</v>
      </c>
      <c r="C481" s="3" t="s">
        <v>19196</v>
      </c>
      <c r="D481" s="3" t="s">
        <v>19197</v>
      </c>
      <c r="E481">
        <v>150</v>
      </c>
      <c r="F481" s="9">
        <v>0.2</v>
      </c>
      <c r="G481">
        <v>1</v>
      </c>
      <c r="H481">
        <v>21</v>
      </c>
      <c r="I481">
        <v>1</v>
      </c>
      <c r="P481" t="s">
        <v>18178</v>
      </c>
      <c r="Q481" t="s">
        <v>1138</v>
      </c>
      <c r="R481">
        <v>500</v>
      </c>
      <c r="S481" t="s">
        <v>1058</v>
      </c>
      <c r="T481" t="s">
        <v>4217</v>
      </c>
      <c r="U481" t="s">
        <v>508</v>
      </c>
      <c r="V481" t="s">
        <v>530</v>
      </c>
      <c r="Z481" t="s">
        <v>19198</v>
      </c>
      <c r="AA481" s="23" t="s">
        <v>19199</v>
      </c>
      <c r="AB481" s="23" t="s">
        <v>19200</v>
      </c>
    </row>
    <row r="482" spans="1:34" x14ac:dyDescent="0.15">
      <c r="A482" s="5" t="str">
        <f>記入用!A482</f>
        <v>妹猫のエルマーニャ</v>
      </c>
      <c r="B482" t="str">
        <f>記入用!B482</f>
        <v>ソナリ</v>
      </c>
      <c r="C482" s="3" t="s">
        <v>19220</v>
      </c>
      <c r="D482" s="3" t="s">
        <v>19221</v>
      </c>
      <c r="E482">
        <v>1400</v>
      </c>
      <c r="F482" s="9">
        <v>0.2</v>
      </c>
      <c r="N482">
        <v>1</v>
      </c>
      <c r="O482">
        <v>1</v>
      </c>
      <c r="Q482" t="s">
        <v>1001</v>
      </c>
      <c r="R482">
        <v>50</v>
      </c>
      <c r="S482" t="s">
        <v>3413</v>
      </c>
      <c r="T482" t="s">
        <v>3413</v>
      </c>
      <c r="U482" t="s">
        <v>508</v>
      </c>
      <c r="V482" t="s">
        <v>530</v>
      </c>
      <c r="Z482" t="s">
        <v>3002</v>
      </c>
      <c r="AA482" t="s">
        <v>19222</v>
      </c>
      <c r="AB482" t="s">
        <v>19223</v>
      </c>
      <c r="AC482" t="s">
        <v>19224</v>
      </c>
    </row>
    <row r="483" spans="1:34" x14ac:dyDescent="0.15">
      <c r="A483" s="12" t="str">
        <f>記入用!A483</f>
        <v>禊のユリウス</v>
      </c>
      <c r="B483" t="str">
        <f>記入用!B483</f>
        <v>ソナリ</v>
      </c>
      <c r="C483" s="3" t="s">
        <v>19240</v>
      </c>
      <c r="D483" s="3" t="s">
        <v>19241</v>
      </c>
      <c r="E483">
        <v>5000</v>
      </c>
      <c r="F483" s="9">
        <v>0.4</v>
      </c>
      <c r="H483" s="12" t="s">
        <v>19242</v>
      </c>
      <c r="Q483" t="s">
        <v>19243</v>
      </c>
      <c r="R483">
        <v>100</v>
      </c>
      <c r="S483" t="s">
        <v>824</v>
      </c>
      <c r="T483" t="s">
        <v>1762</v>
      </c>
      <c r="U483" t="s">
        <v>508</v>
      </c>
      <c r="V483" t="s">
        <v>530</v>
      </c>
      <c r="Z483" t="s">
        <v>19244</v>
      </c>
      <c r="AA483" t="s">
        <v>19245</v>
      </c>
      <c r="AB483" t="s">
        <v>19246</v>
      </c>
    </row>
    <row r="484" spans="1:34" x14ac:dyDescent="0.15">
      <c r="A484" s="5" t="str">
        <f>記入用!A484</f>
        <v>リトリーメイドの青井ナスコさん</v>
      </c>
      <c r="B484" t="str">
        <f>記入用!B484</f>
        <v>Aoi_nasuko</v>
      </c>
      <c r="C484" s="3" t="s">
        <v>19262</v>
      </c>
      <c r="D484" s="3" t="s">
        <v>19263</v>
      </c>
      <c r="E484">
        <v>340</v>
      </c>
      <c r="F484" s="9">
        <v>0.3</v>
      </c>
      <c r="Q484" t="s">
        <v>893</v>
      </c>
      <c r="R484">
        <v>500</v>
      </c>
      <c r="S484" t="s">
        <v>505</v>
      </c>
      <c r="U484" t="s">
        <v>508</v>
      </c>
      <c r="V484" t="s">
        <v>510</v>
      </c>
      <c r="W484" t="s">
        <v>615</v>
      </c>
      <c r="X484">
        <v>2000</v>
      </c>
      <c r="Y484">
        <v>24</v>
      </c>
    </row>
    <row r="485" spans="1:34" x14ac:dyDescent="0.15">
      <c r="A485" s="5" t="str">
        <f>記入用!A485</f>
        <v>周回者のリタア</v>
      </c>
      <c r="B485" t="str">
        <f>記入用!B485</f>
        <v>風見鶏　遊</v>
      </c>
      <c r="C485" s="2" t="s">
        <v>19286</v>
      </c>
      <c r="D485" s="3" t="s">
        <v>19287</v>
      </c>
      <c r="E485">
        <v>1000</v>
      </c>
      <c r="F485" s="9">
        <v>0.3</v>
      </c>
      <c r="Q485" t="s">
        <v>2146</v>
      </c>
      <c r="R485">
        <v>200</v>
      </c>
      <c r="S485" t="s">
        <v>591</v>
      </c>
      <c r="T485" t="s">
        <v>19288</v>
      </c>
      <c r="U485" t="s">
        <v>508</v>
      </c>
      <c r="V485" t="s">
        <v>510</v>
      </c>
      <c r="W485" t="s">
        <v>4997</v>
      </c>
      <c r="X485">
        <v>100</v>
      </c>
      <c r="Y485">
        <v>72</v>
      </c>
      <c r="Z485" t="s">
        <v>19289</v>
      </c>
      <c r="AA485" t="s">
        <v>19290</v>
      </c>
      <c r="AB485" t="s">
        <v>19291</v>
      </c>
      <c r="AC485" t="s">
        <v>19292</v>
      </c>
      <c r="AD485" t="s">
        <v>19293</v>
      </c>
      <c r="AE485" t="s">
        <v>19294</v>
      </c>
      <c r="AF485" t="s">
        <v>19295</v>
      </c>
      <c r="AG485" t="s">
        <v>19296</v>
      </c>
      <c r="AH485" t="s">
        <v>19297</v>
      </c>
    </row>
    <row r="486" spans="1:34" x14ac:dyDescent="0.15">
      <c r="A486" s="5" t="str">
        <f>記入用!A486</f>
        <v>幼竜少女マジカルズィーたん</v>
      </c>
      <c r="B486" t="str">
        <f>記入用!B486</f>
        <v>風見鶏　遊</v>
      </c>
      <c r="C486" s="2" t="s">
        <v>19393</v>
      </c>
      <c r="D486" s="3" t="s">
        <v>19394</v>
      </c>
      <c r="E486">
        <v>5000</v>
      </c>
      <c r="F486" s="9">
        <v>80</v>
      </c>
      <c r="Q486" t="s">
        <v>1781</v>
      </c>
      <c r="R486">
        <v>300</v>
      </c>
      <c r="S486" t="s">
        <v>943</v>
      </c>
      <c r="U486" t="s">
        <v>508</v>
      </c>
      <c r="V486" t="s">
        <v>510</v>
      </c>
      <c r="W486" t="s">
        <v>1186</v>
      </c>
      <c r="X486">
        <v>0</v>
      </c>
      <c r="Y486">
        <v>8640</v>
      </c>
    </row>
    <row r="487" spans="1:34" x14ac:dyDescent="0.15">
      <c r="A487" s="5" t="str">
        <f>記入用!A487</f>
        <v>福音のネーファ</v>
      </c>
      <c r="B487" t="str">
        <f>記入用!B487</f>
        <v>ソナリ</v>
      </c>
      <c r="C487" s="3" t="s">
        <v>19421</v>
      </c>
      <c r="D487" s="3" t="s">
        <v>19422</v>
      </c>
      <c r="E487">
        <v>1000</v>
      </c>
      <c r="F487" s="9">
        <v>1</v>
      </c>
      <c r="R487">
        <v>100</v>
      </c>
      <c r="S487" t="s">
        <v>505</v>
      </c>
      <c r="U487" t="s">
        <v>508</v>
      </c>
      <c r="V487" t="s">
        <v>510</v>
      </c>
      <c r="W487" t="s">
        <v>728</v>
      </c>
      <c r="X487">
        <v>500</v>
      </c>
      <c r="Y487">
        <v>3</v>
      </c>
    </row>
    <row r="488" spans="1:34" x14ac:dyDescent="0.15">
      <c r="A488" s="5" t="str">
        <f>記入用!A488</f>
        <v>勇猛のディースワール</v>
      </c>
      <c r="B488" t="str">
        <f>記入用!B488</f>
        <v>魔幼女</v>
      </c>
      <c r="C488" s="3" t="s">
        <v>19463</v>
      </c>
      <c r="D488" s="3" t="s">
        <v>19464</v>
      </c>
      <c r="E488">
        <v>40000</v>
      </c>
      <c r="F488" s="9">
        <v>8.4</v>
      </c>
      <c r="G488">
        <v>1</v>
      </c>
      <c r="H488">
        <v>40</v>
      </c>
      <c r="J488">
        <v>7</v>
      </c>
      <c r="K488">
        <v>15</v>
      </c>
      <c r="P488" t="s">
        <v>19465</v>
      </c>
      <c r="Q488" t="s">
        <v>1138</v>
      </c>
      <c r="R488">
        <v>500</v>
      </c>
      <c r="S488" t="s">
        <v>528</v>
      </c>
      <c r="T488" t="s">
        <v>3330</v>
      </c>
      <c r="U488" t="s">
        <v>508</v>
      </c>
      <c r="V488" t="s">
        <v>510</v>
      </c>
      <c r="W488" t="s">
        <v>1155</v>
      </c>
      <c r="X488">
        <v>400</v>
      </c>
      <c r="Y488">
        <v>10</v>
      </c>
      <c r="Z488" t="s">
        <v>19466</v>
      </c>
      <c r="AA488" t="s">
        <v>19467</v>
      </c>
      <c r="AB488" t="s">
        <v>19468</v>
      </c>
      <c r="AC488" t="s">
        <v>19469</v>
      </c>
      <c r="AD488" t="s">
        <v>19470</v>
      </c>
      <c r="AE488" t="s">
        <v>19471</v>
      </c>
    </row>
    <row r="489" spans="1:34" x14ac:dyDescent="0.15">
      <c r="A489" s="5" t="str">
        <f>記入用!A489</f>
        <v>謀略のレイルレイル</v>
      </c>
      <c r="B489" t="str">
        <f>記入用!B489</f>
        <v>魔幼女</v>
      </c>
      <c r="C489" s="3" t="s">
        <v>19506</v>
      </c>
      <c r="D489" s="3" t="s">
        <v>19507</v>
      </c>
      <c r="E489">
        <v>40000</v>
      </c>
      <c r="F489" s="9">
        <v>1</v>
      </c>
      <c r="N489">
        <v>8</v>
      </c>
      <c r="O489">
        <v>23</v>
      </c>
      <c r="Q489" t="s">
        <v>4824</v>
      </c>
      <c r="R489">
        <v>500</v>
      </c>
      <c r="S489" t="s">
        <v>4556</v>
      </c>
      <c r="T489" t="s">
        <v>4557</v>
      </c>
      <c r="U489" t="s">
        <v>508</v>
      </c>
      <c r="V489" t="s">
        <v>510</v>
      </c>
      <c r="W489" t="s">
        <v>777</v>
      </c>
      <c r="X489">
        <v>100</v>
      </c>
      <c r="Y489">
        <v>0</v>
      </c>
      <c r="Z489" t="s">
        <v>19508</v>
      </c>
      <c r="AA489" t="s">
        <v>19509</v>
      </c>
      <c r="AB489" t="s">
        <v>19510</v>
      </c>
    </row>
    <row r="490" spans="1:34" x14ac:dyDescent="0.15">
      <c r="A490" s="5" t="str">
        <f>記入用!A490</f>
        <v>不運のベルシャ</v>
      </c>
      <c r="B490" t="str">
        <f>記入用!B490</f>
        <v>快楽を求めし恐怖腐男子</v>
      </c>
      <c r="C490" s="3" t="s">
        <v>19793</v>
      </c>
      <c r="D490" s="3" t="s">
        <v>19794</v>
      </c>
      <c r="E490">
        <v>50000</v>
      </c>
      <c r="F490" s="9">
        <v>1.2</v>
      </c>
      <c r="R490">
        <v>500</v>
      </c>
      <c r="S490" t="s">
        <v>505</v>
      </c>
      <c r="U490" t="s">
        <v>560</v>
      </c>
      <c r="V490" t="s">
        <v>510</v>
      </c>
      <c r="W490" t="s">
        <v>19795</v>
      </c>
      <c r="X490">
        <v>200</v>
      </c>
      <c r="Y490">
        <v>24</v>
      </c>
    </row>
    <row r="491" spans="1:34" x14ac:dyDescent="0.15">
      <c r="A491" s="5" t="str">
        <f>記入用!A491</f>
        <v>懸想のガトー</v>
      </c>
      <c r="B491" t="str">
        <f>記入用!B491</f>
        <v>ソナリ</v>
      </c>
      <c r="C491" s="3" t="s">
        <v>19822</v>
      </c>
      <c r="D491" s="3" t="s">
        <v>19823</v>
      </c>
      <c r="E491">
        <v>5000</v>
      </c>
      <c r="F491" s="9">
        <v>2.1</v>
      </c>
      <c r="G491">
        <v>2</v>
      </c>
      <c r="H491">
        <v>5</v>
      </c>
      <c r="I491">
        <v>2</v>
      </c>
      <c r="J491">
        <v>1</v>
      </c>
      <c r="P491" t="s">
        <v>19824</v>
      </c>
      <c r="Q491" t="s">
        <v>788</v>
      </c>
      <c r="R491">
        <v>214</v>
      </c>
      <c r="S491" t="s">
        <v>1058</v>
      </c>
      <c r="T491" t="s">
        <v>1057</v>
      </c>
      <c r="U491" t="s">
        <v>508</v>
      </c>
      <c r="V491" t="s">
        <v>530</v>
      </c>
      <c r="Z491" s="23" t="s">
        <v>19825</v>
      </c>
      <c r="AA491" t="s">
        <v>19826</v>
      </c>
      <c r="AB491" t="s">
        <v>19827</v>
      </c>
      <c r="AC491" t="s">
        <v>19828</v>
      </c>
      <c r="AD491" t="s">
        <v>19829</v>
      </c>
    </row>
    <row r="492" spans="1:34" x14ac:dyDescent="0.15">
      <c r="A492" s="5" t="str">
        <f>記入用!A492</f>
        <v>恋慕のリヴァイアサン（女）</v>
      </c>
      <c r="B492" t="str">
        <f>記入用!B492</f>
        <v>舞桜</v>
      </c>
      <c r="C492" s="3" t="s">
        <v>19550</v>
      </c>
      <c r="D492" s="3" t="s">
        <v>19551</v>
      </c>
      <c r="E492">
        <v>50000</v>
      </c>
      <c r="F492" s="9">
        <v>1.2</v>
      </c>
      <c r="R492">
        <v>500</v>
      </c>
      <c r="S492" t="s">
        <v>19552</v>
      </c>
      <c r="U492" t="s">
        <v>19553</v>
      </c>
      <c r="V492" t="s">
        <v>19554</v>
      </c>
      <c r="W492" t="s">
        <v>19538</v>
      </c>
      <c r="X492">
        <v>500</v>
      </c>
      <c r="Y492">
        <v>3</v>
      </c>
    </row>
    <row r="493" spans="1:34" x14ac:dyDescent="0.15">
      <c r="A493" s="5" t="str">
        <f>記入用!A493</f>
        <v>咆哮のナトブ</v>
      </c>
      <c r="B493" t="str">
        <f>記入用!B493</f>
        <v>赤錆</v>
      </c>
      <c r="C493" s="3" t="s">
        <v>19914</v>
      </c>
      <c r="D493" s="3" t="s">
        <v>19915</v>
      </c>
      <c r="E493">
        <v>50000</v>
      </c>
      <c r="F493" s="9">
        <v>1.2</v>
      </c>
      <c r="R493">
        <v>100</v>
      </c>
      <c r="S493" t="s">
        <v>505</v>
      </c>
      <c r="U493" t="s">
        <v>508</v>
      </c>
      <c r="V493" t="s">
        <v>510</v>
      </c>
      <c r="W493" t="s">
        <v>641</v>
      </c>
      <c r="X493">
        <v>100</v>
      </c>
      <c r="Y493">
        <v>4</v>
      </c>
    </row>
    <row r="494" spans="1:34" x14ac:dyDescent="0.15">
      <c r="A494" s="5" t="str">
        <f>記入用!A494</f>
        <v>蒼茄妖精のナスコ</v>
      </c>
      <c r="B494" t="str">
        <f>記入用!B494</f>
        <v>Aoi_nasuko</v>
      </c>
      <c r="C494" s="3" t="s">
        <v>19855</v>
      </c>
      <c r="D494" s="3" t="s">
        <v>19856</v>
      </c>
      <c r="E494">
        <v>100000</v>
      </c>
      <c r="F494" s="9">
        <v>0.5</v>
      </c>
      <c r="Q494" t="s">
        <v>19857</v>
      </c>
      <c r="R494">
        <v>500</v>
      </c>
      <c r="S494" t="s">
        <v>19858</v>
      </c>
      <c r="U494" t="s">
        <v>19859</v>
      </c>
      <c r="V494" t="s">
        <v>19860</v>
      </c>
      <c r="W494" t="s">
        <v>19861</v>
      </c>
      <c r="X494">
        <v>2000</v>
      </c>
      <c r="Y494">
        <v>1</v>
      </c>
    </row>
    <row r="495" spans="1:34" x14ac:dyDescent="0.15">
      <c r="A495" s="5" t="str">
        <f>記入用!A495</f>
        <v>恋慕のリヴァイアサン（男）</v>
      </c>
      <c r="B495" t="str">
        <f>記入用!B495</f>
        <v>舞桜</v>
      </c>
      <c r="C495" s="3" t="s">
        <v>19550</v>
      </c>
      <c r="D495" s="3" t="s">
        <v>19551</v>
      </c>
      <c r="E495">
        <v>50000</v>
      </c>
      <c r="F495" s="9">
        <v>1.2</v>
      </c>
      <c r="R495">
        <v>500</v>
      </c>
      <c r="S495" t="s">
        <v>505</v>
      </c>
      <c r="U495" t="s">
        <v>508</v>
      </c>
      <c r="V495" t="s">
        <v>510</v>
      </c>
      <c r="W495" t="s">
        <v>2789</v>
      </c>
      <c r="X495">
        <v>500</v>
      </c>
      <c r="Y495">
        <v>3</v>
      </c>
    </row>
    <row r="496" spans="1:34" x14ac:dyDescent="0.15">
      <c r="A496" s="5" t="str">
        <f>記入用!A496</f>
        <v>灰のワウト</v>
      </c>
      <c r="B496" t="str">
        <f>記入用!B496</f>
        <v>ソナリ</v>
      </c>
      <c r="C496" s="3" t="s">
        <v>20053</v>
      </c>
      <c r="D496" s="3" t="s">
        <v>20054</v>
      </c>
      <c r="E496">
        <v>10</v>
      </c>
      <c r="F496" s="9">
        <v>1</v>
      </c>
      <c r="Q496" t="s">
        <v>1362</v>
      </c>
      <c r="R496">
        <v>100</v>
      </c>
      <c r="S496" t="s">
        <v>751</v>
      </c>
      <c r="T496" t="s">
        <v>751</v>
      </c>
      <c r="U496" t="s">
        <v>508</v>
      </c>
      <c r="V496" t="s">
        <v>530</v>
      </c>
      <c r="Z496" s="2" t="s">
        <v>12019</v>
      </c>
      <c r="AA496" t="s">
        <v>20055</v>
      </c>
      <c r="AB496" t="s">
        <v>794</v>
      </c>
    </row>
    <row r="497" spans="1:33" x14ac:dyDescent="0.15">
      <c r="A497" s="5" t="str">
        <f>記入用!A497</f>
        <v>機械人形のデェイナ</v>
      </c>
      <c r="B497" t="str">
        <f>記入用!B497</f>
        <v>Rem</v>
      </c>
      <c r="C497" s="3" t="s">
        <v>20075</v>
      </c>
      <c r="D497" s="3" t="s">
        <v>20076</v>
      </c>
      <c r="E497">
        <v>8000</v>
      </c>
      <c r="F497" s="9">
        <v>1.2</v>
      </c>
      <c r="R497">
        <v>500</v>
      </c>
      <c r="S497" t="s">
        <v>505</v>
      </c>
      <c r="U497" t="s">
        <v>508</v>
      </c>
      <c r="V497" t="s">
        <v>510</v>
      </c>
      <c r="W497" t="s">
        <v>20077</v>
      </c>
      <c r="X497">
        <v>15000</v>
      </c>
      <c r="Y497">
        <v>12</v>
      </c>
    </row>
    <row r="498" spans="1:33" x14ac:dyDescent="0.15">
      <c r="A498" s="5" t="str">
        <f>記入用!A498</f>
        <v>働き者のヌイ</v>
      </c>
      <c r="B498" t="str">
        <f>記入用!B498</f>
        <v>Rem</v>
      </c>
      <c r="C498" s="3" t="s">
        <v>20110</v>
      </c>
      <c r="D498" s="3" t="s">
        <v>20111</v>
      </c>
      <c r="E498">
        <v>8000</v>
      </c>
      <c r="F498" s="9">
        <v>1.2</v>
      </c>
      <c r="R498">
        <v>500</v>
      </c>
      <c r="S498" t="s">
        <v>505</v>
      </c>
      <c r="U498" t="s">
        <v>508</v>
      </c>
      <c r="V498" t="s">
        <v>510</v>
      </c>
      <c r="W498" t="s">
        <v>849</v>
      </c>
      <c r="X498">
        <v>15000</v>
      </c>
      <c r="Y498">
        <v>4</v>
      </c>
    </row>
    <row r="499" spans="1:33" x14ac:dyDescent="0.15">
      <c r="A499" s="5" t="str">
        <f>記入用!A499</f>
        <v>忘約のリェーナ</v>
      </c>
      <c r="B499" t="str">
        <f>記入用!B499</f>
        <v>はちどり</v>
      </c>
      <c r="C499" s="3" t="s">
        <v>20148</v>
      </c>
      <c r="D499" s="3" t="s">
        <v>20149</v>
      </c>
      <c r="E499">
        <v>30000</v>
      </c>
      <c r="F499" s="9">
        <v>0.8</v>
      </c>
      <c r="N499">
        <v>12</v>
      </c>
      <c r="O499">
        <v>12</v>
      </c>
      <c r="Q499" t="s">
        <v>1001</v>
      </c>
      <c r="R499">
        <v>500</v>
      </c>
      <c r="S499" t="s">
        <v>4556</v>
      </c>
      <c r="T499" t="s">
        <v>4556</v>
      </c>
      <c r="U499" t="s">
        <v>508</v>
      </c>
      <c r="V499" t="s">
        <v>530</v>
      </c>
      <c r="Z499" t="s">
        <v>20150</v>
      </c>
      <c r="AA499" t="s">
        <v>794</v>
      </c>
      <c r="AB499" t="s">
        <v>601</v>
      </c>
      <c r="AC499" t="s">
        <v>20151</v>
      </c>
      <c r="AD499" t="s">
        <v>20152</v>
      </c>
      <c r="AE499" t="s">
        <v>20153</v>
      </c>
      <c r="AF499" t="s">
        <v>20154</v>
      </c>
      <c r="AG499" t="s">
        <v>20155</v>
      </c>
    </row>
    <row r="500" spans="1:33" x14ac:dyDescent="0.15">
      <c r="A500" s="5" t="str">
        <f>記入用!A500</f>
        <v>再起のメイ</v>
      </c>
      <c r="B500" t="str">
        <f>記入用!B500</f>
        <v>ソナリ</v>
      </c>
      <c r="C500" s="3" t="s">
        <v>20178</v>
      </c>
      <c r="D500" s="3" t="s">
        <v>20179</v>
      </c>
      <c r="E500">
        <v>1000</v>
      </c>
      <c r="F500" s="9">
        <v>1</v>
      </c>
      <c r="R500">
        <v>100</v>
      </c>
      <c r="S500" t="s">
        <v>505</v>
      </c>
      <c r="U500" t="s">
        <v>508</v>
      </c>
      <c r="V500" t="s">
        <v>510</v>
      </c>
      <c r="W500" t="s">
        <v>20180</v>
      </c>
      <c r="X500">
        <v>1500</v>
      </c>
      <c r="Y500">
        <v>12</v>
      </c>
    </row>
    <row r="501" spans="1:33" x14ac:dyDescent="0.15">
      <c r="A501" s="5" t="str">
        <f>記入用!A501</f>
        <v>試作機のアンドリュー</v>
      </c>
      <c r="B501" t="str">
        <f>記入用!B501</f>
        <v>ソナリ</v>
      </c>
      <c r="C501" s="3" t="s">
        <v>20211</v>
      </c>
      <c r="D501" s="3" t="s">
        <v>20212</v>
      </c>
      <c r="E501">
        <v>1000</v>
      </c>
      <c r="F501" s="9">
        <v>1</v>
      </c>
      <c r="R501">
        <v>100</v>
      </c>
      <c r="S501" t="s">
        <v>505</v>
      </c>
      <c r="U501" t="s">
        <v>508</v>
      </c>
      <c r="V501" t="s">
        <v>510</v>
      </c>
      <c r="W501" t="s">
        <v>20213</v>
      </c>
      <c r="X501">
        <v>10</v>
      </c>
      <c r="Y501">
        <v>6</v>
      </c>
    </row>
    <row r="502" spans="1:33" x14ac:dyDescent="0.15">
      <c r="A502" s="5" t="str">
        <f>記入用!A502</f>
        <v>乱鍵のナユタ</v>
      </c>
      <c r="B502" t="str">
        <f>記入用!B502</f>
        <v>赤錆</v>
      </c>
      <c r="C502" s="3" t="s">
        <v>20242</v>
      </c>
      <c r="D502" s="3" t="s">
        <v>20243</v>
      </c>
      <c r="E502">
        <v>50000</v>
      </c>
      <c r="F502" s="9">
        <v>1.2</v>
      </c>
      <c r="R502">
        <v>500</v>
      </c>
      <c r="S502" t="s">
        <v>505</v>
      </c>
      <c r="U502" t="s">
        <v>508</v>
      </c>
      <c r="V502" t="s">
        <v>510</v>
      </c>
      <c r="W502" t="s">
        <v>20244</v>
      </c>
      <c r="X502">
        <v>100</v>
      </c>
      <c r="Y502">
        <v>7200</v>
      </c>
    </row>
    <row r="503" spans="1:33" x14ac:dyDescent="0.15">
      <c r="A503" s="5" t="str">
        <f>記入用!A503</f>
        <v>竜騎のアイガーガ</v>
      </c>
      <c r="B503" t="str">
        <f>記入用!B503</f>
        <v>おろすきー</v>
      </c>
      <c r="C503" s="3" t="s">
        <v>20314</v>
      </c>
      <c r="D503" s="3" t="s">
        <v>20315</v>
      </c>
      <c r="E503">
        <v>50000</v>
      </c>
      <c r="F503" s="9">
        <v>1.2</v>
      </c>
      <c r="R503">
        <v>500</v>
      </c>
      <c r="S503" t="s">
        <v>505</v>
      </c>
      <c r="U503" t="s">
        <v>508</v>
      </c>
      <c r="V503" t="s">
        <v>510</v>
      </c>
      <c r="W503" t="s">
        <v>2128</v>
      </c>
      <c r="X503">
        <v>500</v>
      </c>
      <c r="Y503">
        <v>2</v>
      </c>
    </row>
    <row r="504" spans="1:33" x14ac:dyDescent="0.15">
      <c r="A504" s="5" t="str">
        <f>記入用!A504</f>
        <v>合縁奇縁のシンシア(oo版)</v>
      </c>
      <c r="B504" t="str">
        <f>記入用!B504</f>
        <v>ソナリ</v>
      </c>
      <c r="C504" s="3" t="s">
        <v>20572</v>
      </c>
      <c r="D504" s="3" t="s">
        <v>20573</v>
      </c>
      <c r="E504">
        <v>1000</v>
      </c>
      <c r="F504" s="9">
        <v>1</v>
      </c>
      <c r="R504">
        <v>100</v>
      </c>
      <c r="S504" t="s">
        <v>943</v>
      </c>
      <c r="U504" t="s">
        <v>508</v>
      </c>
      <c r="V504" t="s">
        <v>510</v>
      </c>
      <c r="W504" t="s">
        <v>2179</v>
      </c>
      <c r="X504">
        <v>225</v>
      </c>
    </row>
    <row r="505" spans="1:33" x14ac:dyDescent="0.15">
      <c r="A505" s="5" t="str">
        <f>記入用!A505</f>
        <v>合縁奇縁のシンシア(MMA版)</v>
      </c>
      <c r="B505" t="str">
        <f>記入用!B505</f>
        <v>ソナリ</v>
      </c>
      <c r="C505" s="3" t="s">
        <v>20572</v>
      </c>
      <c r="D505" s="3" t="s">
        <v>20573</v>
      </c>
      <c r="E505">
        <v>1000</v>
      </c>
      <c r="F505" s="9">
        <v>1</v>
      </c>
      <c r="R505">
        <v>100</v>
      </c>
      <c r="S505" t="s">
        <v>943</v>
      </c>
      <c r="U505" t="s">
        <v>508</v>
      </c>
      <c r="V505" t="s">
        <v>510</v>
      </c>
      <c r="W505" t="s">
        <v>2179</v>
      </c>
      <c r="X505">
        <v>225</v>
      </c>
    </row>
    <row r="506" spans="1:33" x14ac:dyDescent="0.15">
      <c r="A506" s="5" t="str">
        <f>記入用!A506</f>
        <v>文字だけ赤魔獣王《グードガ》</v>
      </c>
      <c r="B506" t="str">
        <f>記入用!B506</f>
        <v>asutosu</v>
      </c>
      <c r="C506" s="3" t="s">
        <v>20357</v>
      </c>
      <c r="D506" s="3" t="s">
        <v>20358</v>
      </c>
      <c r="E506">
        <v>8000</v>
      </c>
      <c r="F506" s="9">
        <v>1.2</v>
      </c>
      <c r="R506">
        <v>500</v>
      </c>
      <c r="S506" t="s">
        <v>20359</v>
      </c>
      <c r="U506" t="s">
        <v>508</v>
      </c>
      <c r="V506" t="s">
        <v>510</v>
      </c>
      <c r="W506" t="s">
        <v>20360</v>
      </c>
      <c r="X506">
        <v>2500</v>
      </c>
      <c r="Y506">
        <v>3</v>
      </c>
    </row>
    <row r="507" spans="1:33" x14ac:dyDescent="0.15">
      <c r="A507" s="5" t="str">
        <f>記入用!A507</f>
        <v>黒魔獣王《ビョー》</v>
      </c>
      <c r="B507" t="str">
        <f>記入用!B507</f>
        <v>asutosu</v>
      </c>
      <c r="C507" s="3" t="s">
        <v>20385</v>
      </c>
      <c r="D507" s="3" t="s">
        <v>20386</v>
      </c>
      <c r="E507">
        <v>8000</v>
      </c>
      <c r="F507" s="9">
        <v>1.2</v>
      </c>
      <c r="R507">
        <v>500</v>
      </c>
      <c r="S507" t="s">
        <v>20359</v>
      </c>
      <c r="U507" t="s">
        <v>508</v>
      </c>
      <c r="V507" t="s">
        <v>510</v>
      </c>
      <c r="W507" t="s">
        <v>20360</v>
      </c>
      <c r="X507">
        <v>2500</v>
      </c>
      <c r="Y507">
        <v>3</v>
      </c>
    </row>
    <row r="508" spans="1:33" x14ac:dyDescent="0.15">
      <c r="A508" s="5" t="str">
        <f>記入用!A508</f>
        <v>青魔獣王《ゾリドン》</v>
      </c>
      <c r="B508" t="str">
        <f>記入用!B508</f>
        <v>asutosu</v>
      </c>
      <c r="C508" s="3" t="s">
        <v>20405</v>
      </c>
      <c r="D508" s="3" t="s">
        <v>20406</v>
      </c>
      <c r="E508">
        <v>8000</v>
      </c>
      <c r="F508" s="9">
        <v>1.2</v>
      </c>
      <c r="R508">
        <v>500</v>
      </c>
      <c r="S508" t="s">
        <v>20359</v>
      </c>
      <c r="U508" t="s">
        <v>508</v>
      </c>
      <c r="V508" t="s">
        <v>510</v>
      </c>
      <c r="W508" t="s">
        <v>20360</v>
      </c>
      <c r="X508">
        <v>2500</v>
      </c>
      <c r="Y508">
        <v>3</v>
      </c>
    </row>
    <row r="509" spans="1:33" x14ac:dyDescent="0.15">
      <c r="A509" s="5" t="str">
        <f>記入用!A509</f>
        <v>赤魔獣王《グードガ》</v>
      </c>
      <c r="B509" t="str">
        <f>記入用!B509</f>
        <v>asutosu</v>
      </c>
      <c r="C509" s="3" t="s">
        <v>20421</v>
      </c>
      <c r="D509" s="3" t="s">
        <v>20358</v>
      </c>
      <c r="E509">
        <v>8000</v>
      </c>
      <c r="F509" s="9">
        <v>1.2</v>
      </c>
      <c r="R509">
        <v>500</v>
      </c>
      <c r="S509" t="s">
        <v>20359</v>
      </c>
      <c r="U509" t="s">
        <v>508</v>
      </c>
      <c r="V509" t="s">
        <v>510</v>
      </c>
      <c r="W509" t="s">
        <v>20360</v>
      </c>
      <c r="X509">
        <v>2500</v>
      </c>
      <c r="Y509">
        <v>3</v>
      </c>
    </row>
    <row r="510" spans="1:33" x14ac:dyDescent="0.15">
      <c r="A510" s="5" t="str">
        <f>記入用!A510</f>
        <v>白魔獣王《ペッピ》</v>
      </c>
      <c r="B510" t="str">
        <f>記入用!B510</f>
        <v>asutosu</v>
      </c>
      <c r="C510" s="3" t="s">
        <v>20432</v>
      </c>
      <c r="D510" s="3" t="s">
        <v>20431</v>
      </c>
      <c r="E510">
        <v>8000</v>
      </c>
      <c r="F510" s="9">
        <v>1.2</v>
      </c>
      <c r="R510">
        <v>500</v>
      </c>
      <c r="S510" t="s">
        <v>20359</v>
      </c>
      <c r="U510" t="s">
        <v>508</v>
      </c>
      <c r="V510" t="s">
        <v>510</v>
      </c>
      <c r="W510" t="s">
        <v>20360</v>
      </c>
      <c r="X510">
        <v>2500</v>
      </c>
      <c r="Y510">
        <v>3</v>
      </c>
    </row>
    <row r="511" spans="1:33" x14ac:dyDescent="0.15">
      <c r="A511" s="5" t="str">
        <f>記入用!A511</f>
        <v>金山毘売神</v>
      </c>
      <c r="B511" t="str">
        <f>記入用!B511</f>
        <v>秋宗</v>
      </c>
      <c r="C511" s="3" t="s">
        <v>20448</v>
      </c>
      <c r="D511" s="3" t="s">
        <v>20449</v>
      </c>
      <c r="E511">
        <v>500</v>
      </c>
      <c r="F511" s="9">
        <v>0</v>
      </c>
      <c r="G511">
        <v>1</v>
      </c>
      <c r="H511">
        <v>10</v>
      </c>
      <c r="I511">
        <v>5</v>
      </c>
      <c r="J511">
        <v>5</v>
      </c>
      <c r="K511">
        <v>0</v>
      </c>
      <c r="L511" s="1" t="s">
        <v>20450</v>
      </c>
      <c r="M511" s="1" t="s">
        <v>20450</v>
      </c>
      <c r="P511" t="s">
        <v>20451</v>
      </c>
      <c r="Q511" t="s">
        <v>20452</v>
      </c>
      <c r="R511">
        <v>10</v>
      </c>
      <c r="S511" t="s">
        <v>20453</v>
      </c>
      <c r="T511" t="s">
        <v>20454</v>
      </c>
      <c r="U511" t="s">
        <v>508</v>
      </c>
      <c r="V511" t="s">
        <v>20455</v>
      </c>
      <c r="Z511" t="s">
        <v>20456</v>
      </c>
      <c r="AA511" t="s">
        <v>20457</v>
      </c>
      <c r="AB511" t="s">
        <v>20458</v>
      </c>
      <c r="AC511" t="s">
        <v>20459</v>
      </c>
    </row>
    <row r="512" spans="1:33" x14ac:dyDescent="0.15">
      <c r="A512" s="5" t="str">
        <f>記入用!A512</f>
        <v>金山彦命</v>
      </c>
      <c r="B512" t="str">
        <f>記入用!B512</f>
        <v>秋宗</v>
      </c>
      <c r="C512" s="3" t="s">
        <v>20464</v>
      </c>
      <c r="D512" s="3" t="s">
        <v>20449</v>
      </c>
      <c r="E512">
        <v>500</v>
      </c>
      <c r="F512" s="9">
        <v>0</v>
      </c>
      <c r="G512">
        <v>1</v>
      </c>
      <c r="H512">
        <v>10</v>
      </c>
      <c r="I512">
        <v>5</v>
      </c>
      <c r="J512">
        <v>5</v>
      </c>
      <c r="K512">
        <v>0</v>
      </c>
      <c r="L512" s="1" t="s">
        <v>20450</v>
      </c>
      <c r="M512" s="1" t="s">
        <v>20450</v>
      </c>
      <c r="P512" t="s">
        <v>20451</v>
      </c>
      <c r="Q512" t="s">
        <v>20452</v>
      </c>
      <c r="R512">
        <v>10</v>
      </c>
      <c r="S512" t="s">
        <v>20453</v>
      </c>
      <c r="T512" t="s">
        <v>20454</v>
      </c>
      <c r="U512" t="s">
        <v>508</v>
      </c>
      <c r="V512" t="s">
        <v>20455</v>
      </c>
      <c r="Z512" t="s">
        <v>20465</v>
      </c>
      <c r="AA512" t="s">
        <v>20466</v>
      </c>
    </row>
    <row r="513" spans="1:34" x14ac:dyDescent="0.15">
      <c r="A513" s="5" t="str">
        <f>記入用!A513</f>
        <v>菅原天神</v>
      </c>
      <c r="B513" t="str">
        <f>記入用!B513</f>
        <v>秋宗</v>
      </c>
      <c r="C513" s="3" t="s">
        <v>20470</v>
      </c>
      <c r="D513" s="3" t="s">
        <v>20471</v>
      </c>
      <c r="E513">
        <v>500</v>
      </c>
      <c r="F513" s="9">
        <v>0</v>
      </c>
      <c r="G513">
        <v>1</v>
      </c>
      <c r="H513">
        <v>10</v>
      </c>
      <c r="I513">
        <v>5</v>
      </c>
      <c r="J513">
        <v>5</v>
      </c>
      <c r="K513">
        <v>0</v>
      </c>
      <c r="L513" s="1" t="s">
        <v>20450</v>
      </c>
      <c r="M513" s="1" t="s">
        <v>20450</v>
      </c>
      <c r="P513" t="s">
        <v>20451</v>
      </c>
      <c r="Q513" t="s">
        <v>20452</v>
      </c>
      <c r="R513">
        <v>10</v>
      </c>
      <c r="S513" t="s">
        <v>20453</v>
      </c>
      <c r="T513" t="s">
        <v>20454</v>
      </c>
      <c r="U513" t="s">
        <v>508</v>
      </c>
      <c r="V513" t="s">
        <v>20455</v>
      </c>
      <c r="Z513" t="s">
        <v>20465</v>
      </c>
      <c r="AA513" t="s">
        <v>20466</v>
      </c>
    </row>
    <row r="514" spans="1:34" x14ac:dyDescent="0.15">
      <c r="A514" s="5" t="str">
        <f>記入用!A514</f>
        <v>素戔嗚命</v>
      </c>
      <c r="B514" t="str">
        <f>記入用!B514</f>
        <v>秋宗</v>
      </c>
      <c r="C514" s="3" t="s">
        <v>20475</v>
      </c>
      <c r="D514" s="3" t="s">
        <v>20476</v>
      </c>
      <c r="E514">
        <v>500</v>
      </c>
      <c r="F514" s="9">
        <v>0</v>
      </c>
      <c r="G514">
        <v>1</v>
      </c>
      <c r="H514">
        <v>10</v>
      </c>
      <c r="I514">
        <v>5</v>
      </c>
      <c r="J514">
        <v>5</v>
      </c>
      <c r="K514">
        <v>0</v>
      </c>
      <c r="L514" s="1" t="s">
        <v>20450</v>
      </c>
      <c r="M514" s="1" t="s">
        <v>20450</v>
      </c>
      <c r="P514" t="s">
        <v>20451</v>
      </c>
      <c r="Q514" t="s">
        <v>20452</v>
      </c>
      <c r="R514">
        <v>10</v>
      </c>
      <c r="S514" t="s">
        <v>20453</v>
      </c>
      <c r="T514" t="s">
        <v>20454</v>
      </c>
      <c r="U514" t="s">
        <v>508</v>
      </c>
      <c r="V514" t="s">
        <v>20455</v>
      </c>
      <c r="Z514" t="s">
        <v>20477</v>
      </c>
      <c r="AA514" t="s">
        <v>20478</v>
      </c>
      <c r="AB514" t="s">
        <v>20479</v>
      </c>
      <c r="AC514" t="s">
        <v>20480</v>
      </c>
      <c r="AD514" t="s">
        <v>20481</v>
      </c>
      <c r="AE514" t="s">
        <v>20482</v>
      </c>
      <c r="AF514" t="s">
        <v>20483</v>
      </c>
      <c r="AG514" t="s">
        <v>20484</v>
      </c>
    </row>
    <row r="515" spans="1:34" x14ac:dyDescent="0.15">
      <c r="A515" s="5" t="str">
        <f>記入用!A515</f>
        <v>天若日子</v>
      </c>
      <c r="B515" t="str">
        <f>記入用!B515</f>
        <v>秋宗</v>
      </c>
      <c r="C515" s="3" t="s">
        <v>20489</v>
      </c>
      <c r="D515" s="3" t="s">
        <v>20490</v>
      </c>
      <c r="E515">
        <v>500</v>
      </c>
      <c r="F515" s="9">
        <v>0</v>
      </c>
      <c r="G515">
        <v>1</v>
      </c>
      <c r="H515">
        <v>10</v>
      </c>
      <c r="I515">
        <v>5</v>
      </c>
      <c r="J515">
        <v>5</v>
      </c>
      <c r="K515">
        <v>0</v>
      </c>
      <c r="L515" s="1" t="s">
        <v>20450</v>
      </c>
      <c r="M515" s="1" t="s">
        <v>20450</v>
      </c>
      <c r="P515" t="s">
        <v>20451</v>
      </c>
      <c r="Q515" t="s">
        <v>20452</v>
      </c>
      <c r="R515">
        <v>10</v>
      </c>
      <c r="S515" t="s">
        <v>20453</v>
      </c>
      <c r="T515" t="s">
        <v>20454</v>
      </c>
      <c r="U515" t="s">
        <v>508</v>
      </c>
      <c r="V515" t="s">
        <v>20455</v>
      </c>
      <c r="Z515" t="s">
        <v>20465</v>
      </c>
      <c r="AA515" t="s">
        <v>20466</v>
      </c>
    </row>
    <row r="516" spans="1:34" x14ac:dyDescent="0.15">
      <c r="A516" s="5" t="str">
        <f>記入用!A516</f>
        <v>天手力雄命</v>
      </c>
      <c r="B516" t="str">
        <f>記入用!B516</f>
        <v>秋宗</v>
      </c>
      <c r="C516" s="3" t="s">
        <v>20495</v>
      </c>
      <c r="D516" s="3" t="s">
        <v>20496</v>
      </c>
      <c r="E516">
        <v>500</v>
      </c>
      <c r="F516" s="9">
        <v>0</v>
      </c>
      <c r="G516">
        <v>1</v>
      </c>
      <c r="H516">
        <v>10</v>
      </c>
      <c r="I516">
        <v>5</v>
      </c>
      <c r="J516">
        <v>5</v>
      </c>
      <c r="K516">
        <v>0</v>
      </c>
      <c r="L516" s="1" t="s">
        <v>20450</v>
      </c>
      <c r="M516" s="1" t="s">
        <v>20450</v>
      </c>
      <c r="P516" t="s">
        <v>20451</v>
      </c>
      <c r="Q516" t="s">
        <v>20452</v>
      </c>
      <c r="R516">
        <v>10</v>
      </c>
      <c r="S516" t="s">
        <v>20453</v>
      </c>
      <c r="T516" t="s">
        <v>20454</v>
      </c>
      <c r="U516" t="s">
        <v>508</v>
      </c>
      <c r="V516" t="s">
        <v>20455</v>
      </c>
      <c r="Z516" t="s">
        <v>20499</v>
      </c>
      <c r="AA516" t="s">
        <v>20500</v>
      </c>
    </row>
    <row r="517" spans="1:34" x14ac:dyDescent="0.15">
      <c r="A517" s="5" t="str">
        <f>記入用!A517</f>
        <v>天津甕星</v>
      </c>
      <c r="B517" t="str">
        <f>記入用!B517</f>
        <v>秋宗</v>
      </c>
      <c r="C517" s="3" t="s">
        <v>20503</v>
      </c>
      <c r="D517" s="3" t="s">
        <v>20504</v>
      </c>
      <c r="E517">
        <v>500</v>
      </c>
      <c r="F517" s="9">
        <v>0</v>
      </c>
      <c r="G517">
        <v>1</v>
      </c>
      <c r="H517">
        <v>10</v>
      </c>
      <c r="I517">
        <v>5</v>
      </c>
      <c r="J517">
        <v>5</v>
      </c>
      <c r="K517">
        <v>0</v>
      </c>
      <c r="L517" s="1" t="s">
        <v>20450</v>
      </c>
      <c r="M517" s="1" t="s">
        <v>20450</v>
      </c>
      <c r="P517" t="s">
        <v>20451</v>
      </c>
      <c r="Q517" t="s">
        <v>20452</v>
      </c>
      <c r="R517">
        <v>10</v>
      </c>
      <c r="S517" t="s">
        <v>20453</v>
      </c>
      <c r="T517" t="s">
        <v>20454</v>
      </c>
      <c r="U517" t="s">
        <v>508</v>
      </c>
      <c r="V517" t="s">
        <v>20455</v>
      </c>
      <c r="Z517" t="s">
        <v>20465</v>
      </c>
      <c r="AA517" t="s">
        <v>20466</v>
      </c>
    </row>
    <row r="518" spans="1:34" x14ac:dyDescent="0.15">
      <c r="A518" s="5" t="str">
        <f>記入用!A518</f>
        <v>木花咲耶姫</v>
      </c>
      <c r="B518" t="str">
        <f>記入用!B518</f>
        <v>秋宗</v>
      </c>
      <c r="C518" s="3" t="s">
        <v>20508</v>
      </c>
      <c r="D518" s="3" t="s">
        <v>20509</v>
      </c>
      <c r="E518">
        <v>500</v>
      </c>
      <c r="F518" s="9">
        <v>0</v>
      </c>
      <c r="G518">
        <v>1</v>
      </c>
      <c r="H518">
        <v>10</v>
      </c>
      <c r="I518">
        <v>5</v>
      </c>
      <c r="J518">
        <v>5</v>
      </c>
      <c r="K518">
        <v>0</v>
      </c>
      <c r="L518" s="1" t="s">
        <v>20450</v>
      </c>
      <c r="M518" s="1" t="s">
        <v>20450</v>
      </c>
      <c r="P518" t="s">
        <v>20451</v>
      </c>
      <c r="Q518" t="s">
        <v>20452</v>
      </c>
      <c r="R518">
        <v>10</v>
      </c>
      <c r="S518" t="s">
        <v>20453</v>
      </c>
      <c r="T518" t="s">
        <v>20454</v>
      </c>
      <c r="U518" t="s">
        <v>508</v>
      </c>
      <c r="V518" t="s">
        <v>20455</v>
      </c>
      <c r="Z518" t="s">
        <v>20510</v>
      </c>
      <c r="AA518" t="s">
        <v>20511</v>
      </c>
      <c r="AB518" t="s">
        <v>20512</v>
      </c>
    </row>
    <row r="519" spans="1:34" x14ac:dyDescent="0.15">
      <c r="A519" s="5" t="str">
        <f>記入用!A519</f>
        <v>火群のヴュール</v>
      </c>
      <c r="B519" t="str">
        <f>記入用!B519</f>
        <v>信仰</v>
      </c>
      <c r="C519" s="3" t="s">
        <v>20539</v>
      </c>
      <c r="D519" s="3" t="s">
        <v>20540</v>
      </c>
      <c r="E519">
        <v>750</v>
      </c>
      <c r="F519" s="9">
        <v>1.2</v>
      </c>
      <c r="R519">
        <v>500</v>
      </c>
      <c r="S519" t="s">
        <v>20359</v>
      </c>
      <c r="U519" t="s">
        <v>508</v>
      </c>
      <c r="V519" t="s">
        <v>510</v>
      </c>
      <c r="W519" t="s">
        <v>20541</v>
      </c>
      <c r="X519">
        <v>5000</v>
      </c>
      <c r="Y519">
        <v>6</v>
      </c>
    </row>
    <row r="520" spans="1:34" x14ac:dyDescent="0.15">
      <c r="A520" s="5" t="str">
        <f>記入用!A520</f>
        <v>新月のヘカテー[oo版]</v>
      </c>
      <c r="B520" t="str">
        <f>記入用!B520</f>
        <v>ソナリ</v>
      </c>
      <c r="C520" s="3" t="s">
        <v>20709</v>
      </c>
      <c r="D520" s="3" t="s">
        <v>20710</v>
      </c>
      <c r="E520">
        <v>10000</v>
      </c>
      <c r="F520" s="9">
        <v>0.5</v>
      </c>
      <c r="Q520" t="s">
        <v>527</v>
      </c>
      <c r="R520">
        <v>500</v>
      </c>
      <c r="S520" t="s">
        <v>943</v>
      </c>
      <c r="U520" t="s">
        <v>508</v>
      </c>
      <c r="V520" t="s">
        <v>510</v>
      </c>
      <c r="W520" t="s">
        <v>20711</v>
      </c>
      <c r="X520">
        <v>666</v>
      </c>
      <c r="Y520">
        <v>24</v>
      </c>
    </row>
    <row r="521" spans="1:34" x14ac:dyDescent="0.15">
      <c r="A521" s="5" t="str">
        <f>記入用!A521</f>
        <v>新月のヘカテー[MMA版]</v>
      </c>
      <c r="B521" t="str">
        <f>記入用!B521</f>
        <v>ソナリ</v>
      </c>
      <c r="C521" s="3" t="s">
        <v>20709</v>
      </c>
      <c r="D521" s="3" t="s">
        <v>20710</v>
      </c>
      <c r="E521">
        <v>10000</v>
      </c>
      <c r="F521" s="9">
        <v>0.5</v>
      </c>
      <c r="Q521" t="s">
        <v>527</v>
      </c>
      <c r="R521">
        <v>500</v>
      </c>
      <c r="S521" t="s">
        <v>943</v>
      </c>
      <c r="U521" t="s">
        <v>508</v>
      </c>
      <c r="V521" t="s">
        <v>510</v>
      </c>
      <c r="W521" t="s">
        <v>20711</v>
      </c>
      <c r="X521">
        <v>666</v>
      </c>
      <c r="Y521">
        <v>24</v>
      </c>
    </row>
    <row r="522" spans="1:34" x14ac:dyDescent="0.15">
      <c r="A522" s="12" t="str">
        <f>記入用!A522</f>
        <v>プリンチャンアイドルさら</v>
      </c>
      <c r="B522" t="str">
        <f>記入用!B522</f>
        <v>ローエル</v>
      </c>
      <c r="C522" s="14" t="s">
        <v>20754</v>
      </c>
      <c r="D522" s="3" t="s">
        <v>20753</v>
      </c>
      <c r="E522">
        <v>1000</v>
      </c>
      <c r="F522" s="12" t="s">
        <v>20747</v>
      </c>
      <c r="Q522" t="s">
        <v>20755</v>
      </c>
      <c r="R522">
        <v>100</v>
      </c>
      <c r="S522" t="s">
        <v>591</v>
      </c>
      <c r="T522" t="s">
        <v>20756</v>
      </c>
      <c r="U522" t="s">
        <v>508</v>
      </c>
      <c r="V522" t="s">
        <v>530</v>
      </c>
      <c r="Z522" t="s">
        <v>2755</v>
      </c>
      <c r="AA522" t="s">
        <v>20757</v>
      </c>
      <c r="AB522" t="s">
        <v>3688</v>
      </c>
      <c r="AC522" t="s">
        <v>20758</v>
      </c>
      <c r="AD522" t="s">
        <v>20759</v>
      </c>
      <c r="AE522" t="s">
        <v>20760</v>
      </c>
      <c r="AF522" t="s">
        <v>20761</v>
      </c>
      <c r="AG522" t="s">
        <v>20762</v>
      </c>
    </row>
    <row r="523" spans="1:34" x14ac:dyDescent="0.15">
      <c r="A523" s="5" t="str">
        <f>記入用!A523</f>
        <v>劣速のアルビィ</v>
      </c>
      <c r="B523" t="str">
        <f>記入用!B523</f>
        <v>Aoi_nasuko</v>
      </c>
      <c r="C523" s="3" t="s">
        <v>20796</v>
      </c>
      <c r="D523" s="3" t="s">
        <v>20797</v>
      </c>
      <c r="E523">
        <v>100000</v>
      </c>
      <c r="F523" s="9">
        <v>2.5</v>
      </c>
      <c r="Q523" t="s">
        <v>788</v>
      </c>
      <c r="R523">
        <v>500</v>
      </c>
      <c r="S523" t="s">
        <v>20798</v>
      </c>
      <c r="U523" t="s">
        <v>508</v>
      </c>
      <c r="V523" t="s">
        <v>530</v>
      </c>
      <c r="Z523" s="2" t="s">
        <v>20799</v>
      </c>
      <c r="AA523" s="14" t="s">
        <v>20800</v>
      </c>
      <c r="AB523" t="s">
        <v>20801</v>
      </c>
    </row>
    <row r="524" spans="1:34" x14ac:dyDescent="0.15">
      <c r="A524" s="5" t="str">
        <f>記入用!A524</f>
        <v>魂無き霊馬・アルビ</v>
      </c>
      <c r="B524" t="str">
        <f>記入用!B524</f>
        <v>Aoi_nasuko</v>
      </c>
      <c r="C524" s="3" t="s">
        <v>20823</v>
      </c>
      <c r="D524" s="3" t="s">
        <v>20824</v>
      </c>
      <c r="E524">
        <v>5000</v>
      </c>
      <c r="F524" s="9">
        <v>2.5</v>
      </c>
      <c r="Q524" t="s">
        <v>527</v>
      </c>
      <c r="R524">
        <v>0</v>
      </c>
      <c r="S524" t="s">
        <v>505</v>
      </c>
      <c r="U524" t="s">
        <v>508</v>
      </c>
      <c r="V524" t="s">
        <v>510</v>
      </c>
      <c r="W524" t="s">
        <v>20825</v>
      </c>
      <c r="X524">
        <v>200</v>
      </c>
      <c r="Y524">
        <v>1</v>
      </c>
    </row>
    <row r="525" spans="1:34" x14ac:dyDescent="0.15">
      <c r="A525" s="5" t="str">
        <f>記入用!A525</f>
        <v>魔狩のセツ</v>
      </c>
      <c r="B525" t="str">
        <f>記入用!B525</f>
        <v>ウィル</v>
      </c>
      <c r="C525" s="3" t="s">
        <v>20856</v>
      </c>
      <c r="D525" s="3" t="s">
        <v>20857</v>
      </c>
      <c r="E525">
        <v>50000</v>
      </c>
      <c r="F525" s="9">
        <v>20</v>
      </c>
      <c r="G525">
        <v>10</v>
      </c>
      <c r="H525">
        <v>30</v>
      </c>
      <c r="I525">
        <v>50</v>
      </c>
      <c r="J525">
        <v>500</v>
      </c>
      <c r="K525">
        <v>100</v>
      </c>
      <c r="N525">
        <v>50</v>
      </c>
      <c r="O525">
        <v>255</v>
      </c>
      <c r="P525" t="s">
        <v>20858</v>
      </c>
      <c r="Q525" t="s">
        <v>687</v>
      </c>
      <c r="R525">
        <v>500</v>
      </c>
      <c r="S525" t="s">
        <v>789</v>
      </c>
      <c r="T525" t="s">
        <v>20858</v>
      </c>
      <c r="U525" t="s">
        <v>508</v>
      </c>
      <c r="V525" t="s">
        <v>530</v>
      </c>
      <c r="Z525" t="s">
        <v>20859</v>
      </c>
      <c r="AA525" t="s">
        <v>20860</v>
      </c>
      <c r="AB525" t="s">
        <v>20861</v>
      </c>
      <c r="AC525" t="s">
        <v>20862</v>
      </c>
      <c r="AD525" t="s">
        <v>20863</v>
      </c>
      <c r="AE525" t="s">
        <v>20864</v>
      </c>
      <c r="AF525" t="s">
        <v>20865</v>
      </c>
      <c r="AG525" t="s">
        <v>20866</v>
      </c>
      <c r="AH525" t="s">
        <v>20867</v>
      </c>
    </row>
    <row r="526" spans="1:34" x14ac:dyDescent="0.15">
      <c r="A526" s="5" t="str">
        <f>記入用!A526</f>
        <v>セクシーすぎるメヒョウ</v>
      </c>
      <c r="B526" t="str">
        <f>記入用!B526</f>
        <v>風見鶏　遊</v>
      </c>
      <c r="C526" s="3" t="s">
        <v>20892</v>
      </c>
      <c r="D526" s="3" t="s">
        <v>20893</v>
      </c>
      <c r="E526">
        <v>5000</v>
      </c>
      <c r="F526" s="9">
        <v>0.1</v>
      </c>
      <c r="N526">
        <v>24</v>
      </c>
      <c r="O526">
        <v>4</v>
      </c>
      <c r="Q526" t="s">
        <v>1706</v>
      </c>
      <c r="R526">
        <v>500</v>
      </c>
      <c r="S526" t="s">
        <v>20894</v>
      </c>
      <c r="T526" t="s">
        <v>3413</v>
      </c>
      <c r="U526" t="s">
        <v>508</v>
      </c>
      <c r="V526" t="s">
        <v>530</v>
      </c>
      <c r="Z526" t="s">
        <v>935</v>
      </c>
      <c r="AA526" t="s">
        <v>20895</v>
      </c>
      <c r="AB526" t="s">
        <v>20896</v>
      </c>
      <c r="AC526" t="s">
        <v>20897</v>
      </c>
      <c r="AD526" t="s">
        <v>1392</v>
      </c>
      <c r="AE526" t="s">
        <v>756</v>
      </c>
      <c r="AF526" t="s">
        <v>20898</v>
      </c>
      <c r="AG526" t="s">
        <v>20899</v>
      </c>
      <c r="AH526" t="s">
        <v>20900</v>
      </c>
    </row>
    <row r="527" spans="1:34" x14ac:dyDescent="0.15">
      <c r="A527" s="5" t="str">
        <f>記入用!A527</f>
        <v>恐涙のシャウト</v>
      </c>
      <c r="B527" t="str">
        <f>記入用!B527</f>
        <v>サイレント</v>
      </c>
      <c r="C527" s="3" t="s">
        <v>20999</v>
      </c>
      <c r="D527" s="3" t="s">
        <v>21000</v>
      </c>
      <c r="E527">
        <v>10000</v>
      </c>
      <c r="F527" s="9">
        <v>1</v>
      </c>
      <c r="G527">
        <v>2</v>
      </c>
      <c r="H527">
        <v>16</v>
      </c>
      <c r="I527">
        <v>0</v>
      </c>
      <c r="J527">
        <v>5</v>
      </c>
      <c r="K527">
        <v>10</v>
      </c>
      <c r="L527" t="s">
        <v>21001</v>
      </c>
      <c r="M527" t="s">
        <v>21001</v>
      </c>
      <c r="P527" t="s">
        <v>597</v>
      </c>
      <c r="Q527" t="s">
        <v>1138</v>
      </c>
      <c r="R527">
        <v>500</v>
      </c>
      <c r="S527" t="s">
        <v>2064</v>
      </c>
      <c r="T527" t="s">
        <v>599</v>
      </c>
      <c r="U527" t="s">
        <v>508</v>
      </c>
      <c r="V527" t="s">
        <v>510</v>
      </c>
      <c r="W527" t="s">
        <v>1865</v>
      </c>
      <c r="X527">
        <v>450</v>
      </c>
      <c r="Y527">
        <v>120</v>
      </c>
      <c r="Z527" t="s">
        <v>21002</v>
      </c>
      <c r="AA527" t="s">
        <v>21003</v>
      </c>
      <c r="AB527" t="s">
        <v>21004</v>
      </c>
      <c r="AC527" t="s">
        <v>21005</v>
      </c>
      <c r="AD527" t="s">
        <v>20965</v>
      </c>
      <c r="AE527" t="s">
        <v>21006</v>
      </c>
      <c r="AF527" t="s">
        <v>2845</v>
      </c>
      <c r="AG527" t="s">
        <v>21007</v>
      </c>
      <c r="AH527" t="s">
        <v>21008</v>
      </c>
    </row>
    <row r="528" spans="1:34" x14ac:dyDescent="0.15">
      <c r="A528" s="5" t="str">
        <f>記入用!A528</f>
        <v>階のステラウェイ</v>
      </c>
      <c r="B528" t="str">
        <f>記入用!B528</f>
        <v>サイレント</v>
      </c>
      <c r="C528" s="3" t="s">
        <v>21034</v>
      </c>
      <c r="D528" s="3" t="s">
        <v>21035</v>
      </c>
      <c r="E528">
        <v>100000</v>
      </c>
      <c r="F528" s="9">
        <v>0.4</v>
      </c>
      <c r="R528">
        <v>500</v>
      </c>
      <c r="S528" t="s">
        <v>505</v>
      </c>
      <c r="U528" t="s">
        <v>508</v>
      </c>
      <c r="V528" t="s">
        <v>510</v>
      </c>
      <c r="W528" t="s">
        <v>1539</v>
      </c>
      <c r="X528">
        <v>200</v>
      </c>
      <c r="Y528">
        <v>168</v>
      </c>
    </row>
    <row r="529" spans="1:34" x14ac:dyDescent="0.15">
      <c r="A529" s="5" t="str">
        <f>記入用!A529</f>
        <v>烙印のシジル</v>
      </c>
      <c r="B529" t="str">
        <f>記入用!B529</f>
        <v>サイレント</v>
      </c>
      <c r="C529" s="3" t="s">
        <v>21064</v>
      </c>
      <c r="D529" s="3" t="s">
        <v>21065</v>
      </c>
      <c r="E529">
        <v>20000</v>
      </c>
      <c r="F529" s="9">
        <v>1.2</v>
      </c>
      <c r="R529">
        <v>500</v>
      </c>
      <c r="S529" t="s">
        <v>505</v>
      </c>
      <c r="U529" t="s">
        <v>508</v>
      </c>
      <c r="V529" t="s">
        <v>510</v>
      </c>
      <c r="W529" t="s">
        <v>648</v>
      </c>
      <c r="X529">
        <v>500</v>
      </c>
      <c r="Y529">
        <v>168</v>
      </c>
    </row>
    <row r="530" spans="1:34" x14ac:dyDescent="0.15">
      <c r="A530" s="5" t="str">
        <f>記入用!A530</f>
        <v>バッター</v>
      </c>
      <c r="B530" t="str">
        <f>記入用!B530</f>
        <v>サイレント</v>
      </c>
      <c r="C530" s="3" t="s">
        <v>21092</v>
      </c>
      <c r="D530" s="3" t="s">
        <v>21093</v>
      </c>
      <c r="E530">
        <v>0</v>
      </c>
      <c r="F530" s="9">
        <v>0</v>
      </c>
      <c r="Q530" t="s">
        <v>21094</v>
      </c>
      <c r="R530">
        <v>100</v>
      </c>
      <c r="S530" t="s">
        <v>824</v>
      </c>
      <c r="T530" t="s">
        <v>1762</v>
      </c>
      <c r="U530" t="s">
        <v>508</v>
      </c>
      <c r="V530" t="s">
        <v>530</v>
      </c>
      <c r="Z530" t="s">
        <v>21095</v>
      </c>
      <c r="AA530" t="s">
        <v>21096</v>
      </c>
      <c r="AB530" t="s">
        <v>21097</v>
      </c>
      <c r="AC530" t="s">
        <v>21098</v>
      </c>
      <c r="AD530" t="s">
        <v>724</v>
      </c>
      <c r="AE530" t="s">
        <v>935</v>
      </c>
    </row>
    <row r="531" spans="1:34" x14ac:dyDescent="0.15">
      <c r="A531" s="5" t="str">
        <f>記入用!A531</f>
        <v>春子のカスゴ</v>
      </c>
      <c r="B531" t="str">
        <f>記入用!B531</f>
        <v>ソナリ</v>
      </c>
      <c r="C531" s="3" t="s">
        <v>21153</v>
      </c>
      <c r="D531" s="3" t="s">
        <v>21154</v>
      </c>
      <c r="E531">
        <v>410</v>
      </c>
      <c r="F531" s="9">
        <v>0.4</v>
      </c>
      <c r="Q531" t="s">
        <v>893</v>
      </c>
      <c r="R531">
        <v>500</v>
      </c>
      <c r="S531" t="s">
        <v>505</v>
      </c>
      <c r="U531" t="s">
        <v>508</v>
      </c>
      <c r="V531" t="s">
        <v>510</v>
      </c>
      <c r="W531" t="s">
        <v>585</v>
      </c>
      <c r="X531">
        <v>1000000</v>
      </c>
      <c r="Y531">
        <v>41</v>
      </c>
    </row>
    <row r="532" spans="1:34" x14ac:dyDescent="0.15">
      <c r="A532" s="5" t="str">
        <f>記入用!A532</f>
        <v>世線のワライン</v>
      </c>
      <c r="B532" t="str">
        <f>記入用!B532</f>
        <v>Aoi_nasuko</v>
      </c>
      <c r="C532" s="3" t="s">
        <v>21172</v>
      </c>
      <c r="D532" s="3" t="s">
        <v>21173</v>
      </c>
      <c r="E532">
        <v>5000</v>
      </c>
      <c r="F532" s="9">
        <v>1</v>
      </c>
      <c r="R532">
        <v>0</v>
      </c>
      <c r="S532" t="s">
        <v>505</v>
      </c>
      <c r="U532" t="s">
        <v>508</v>
      </c>
      <c r="V532" t="s">
        <v>510</v>
      </c>
      <c r="W532" t="s">
        <v>21174</v>
      </c>
      <c r="X532">
        <v>1000</v>
      </c>
      <c r="Y532">
        <v>12</v>
      </c>
    </row>
    <row r="533" spans="1:34" x14ac:dyDescent="0.15">
      <c r="A533" s="5" t="str">
        <f>記入用!A533</f>
        <v>聖夜祭のガトー</v>
      </c>
      <c r="B533" t="str">
        <f>記入用!B533</f>
        <v>ソナリ</v>
      </c>
      <c r="C533" s="3" t="s">
        <v>21202</v>
      </c>
      <c r="D533" s="3" t="s">
        <v>21203</v>
      </c>
      <c r="E533">
        <v>1200</v>
      </c>
      <c r="F533" s="9">
        <v>2.5</v>
      </c>
      <c r="G533">
        <v>1</v>
      </c>
      <c r="H533">
        <v>12</v>
      </c>
      <c r="I533">
        <v>25</v>
      </c>
      <c r="J533">
        <v>12</v>
      </c>
      <c r="K533">
        <v>12</v>
      </c>
      <c r="L533" t="s">
        <v>21204</v>
      </c>
      <c r="M533" t="s">
        <v>21205</v>
      </c>
      <c r="P533" t="s">
        <v>1642</v>
      </c>
      <c r="Q533" t="s">
        <v>788</v>
      </c>
      <c r="R533">
        <v>500</v>
      </c>
      <c r="S533" t="s">
        <v>2064</v>
      </c>
      <c r="T533" t="s">
        <v>1069</v>
      </c>
      <c r="U533" t="s">
        <v>508</v>
      </c>
      <c r="V533" t="s">
        <v>530</v>
      </c>
      <c r="Z533" t="s">
        <v>21206</v>
      </c>
      <c r="AA533" t="s">
        <v>21207</v>
      </c>
      <c r="AB533" t="s">
        <v>21208</v>
      </c>
      <c r="AC533" t="s">
        <v>21209</v>
      </c>
      <c r="AD533" t="s">
        <v>21210</v>
      </c>
    </row>
    <row r="534" spans="1:34" x14ac:dyDescent="0.15">
      <c r="A534" s="5" t="str">
        <f>記入用!A534</f>
        <v>ほろ酔いのドゥーレイン</v>
      </c>
      <c r="B534" t="str">
        <f>記入用!B534</f>
        <v>Aoi_nasuko</v>
      </c>
      <c r="C534" s="3" t="s">
        <v>21232</v>
      </c>
      <c r="D534" s="3" t="s">
        <v>21233</v>
      </c>
      <c r="E534">
        <v>5000</v>
      </c>
      <c r="F534" s="9">
        <v>1</v>
      </c>
      <c r="R534">
        <v>0</v>
      </c>
      <c r="S534" t="s">
        <v>505</v>
      </c>
      <c r="U534" t="s">
        <v>508</v>
      </c>
      <c r="V534" t="s">
        <v>510</v>
      </c>
      <c r="W534" t="s">
        <v>5419</v>
      </c>
      <c r="X534">
        <v>1000</v>
      </c>
      <c r="Y534">
        <v>0</v>
      </c>
    </row>
    <row r="535" spans="1:34" x14ac:dyDescent="0.15">
      <c r="A535" s="5" t="str">
        <f>記入用!A535</f>
        <v>宝の巫顕『クルーラ』</v>
      </c>
      <c r="B535" t="str">
        <f>記入用!B535</f>
        <v>Aoi_nasuko</v>
      </c>
      <c r="C535" s="3" t="s">
        <v>21259</v>
      </c>
      <c r="D535" s="3" t="s">
        <v>21173</v>
      </c>
      <c r="E535">
        <v>0</v>
      </c>
      <c r="F535" s="9">
        <v>1</v>
      </c>
      <c r="R535">
        <v>0</v>
      </c>
      <c r="S535" t="s">
        <v>505</v>
      </c>
      <c r="U535" t="s">
        <v>508</v>
      </c>
      <c r="V535" t="s">
        <v>510</v>
      </c>
      <c r="W535" t="s">
        <v>20213</v>
      </c>
      <c r="X535">
        <v>3000</v>
      </c>
      <c r="Y535">
        <v>720</v>
      </c>
    </row>
    <row r="536" spans="1:34" x14ac:dyDescent="0.15">
      <c r="A536" s="5" t="str">
        <f>記入用!A536</f>
        <v>汐路のセリア</v>
      </c>
      <c r="B536" t="str">
        <f>記入用!B536</f>
        <v>Aoi_nasuko</v>
      </c>
      <c r="C536" s="3" t="s">
        <v>21281</v>
      </c>
      <c r="D536" s="3" t="s">
        <v>21173</v>
      </c>
      <c r="E536">
        <v>5000</v>
      </c>
      <c r="F536" s="9">
        <v>1</v>
      </c>
      <c r="R536">
        <v>0</v>
      </c>
      <c r="S536" t="s">
        <v>505</v>
      </c>
      <c r="U536" t="s">
        <v>508</v>
      </c>
      <c r="V536" t="s">
        <v>510</v>
      </c>
      <c r="W536" t="s">
        <v>21282</v>
      </c>
      <c r="X536">
        <v>2000</v>
      </c>
      <c r="Y536">
        <v>48</v>
      </c>
    </row>
    <row r="537" spans="1:34" x14ac:dyDescent="0.15">
      <c r="A537" s="5" t="str">
        <f>記入用!A537</f>
        <v>牧畜のダイボニー</v>
      </c>
      <c r="B537" t="str">
        <f>記入用!B537</f>
        <v>Aoi_nasuko</v>
      </c>
      <c r="C537" s="3" t="s">
        <v>21310</v>
      </c>
      <c r="D537" s="3" t="s">
        <v>21173</v>
      </c>
      <c r="E537">
        <v>5000</v>
      </c>
      <c r="F537" s="9">
        <v>0.5</v>
      </c>
      <c r="N537">
        <v>10</v>
      </c>
      <c r="O537">
        <v>25</v>
      </c>
      <c r="Q537" t="s">
        <v>21311</v>
      </c>
      <c r="R537">
        <v>0</v>
      </c>
      <c r="S537" t="s">
        <v>824</v>
      </c>
      <c r="T537" t="s">
        <v>1762</v>
      </c>
      <c r="U537" t="s">
        <v>508</v>
      </c>
      <c r="V537" t="s">
        <v>530</v>
      </c>
      <c r="Z537" t="s">
        <v>21312</v>
      </c>
      <c r="AA537" t="s">
        <v>21313</v>
      </c>
      <c r="AB537" t="s">
        <v>21314</v>
      </c>
      <c r="AC537" t="s">
        <v>21315</v>
      </c>
    </row>
    <row r="538" spans="1:34" x14ac:dyDescent="0.15">
      <c r="A538" s="5" t="str">
        <f>記入用!A538</f>
        <v>妖鍛のルージィ</v>
      </c>
      <c r="B538" t="str">
        <f>記入用!B538</f>
        <v>Aoi_nasuko</v>
      </c>
      <c r="C538" s="3" t="s">
        <v>21336</v>
      </c>
      <c r="D538" s="3" t="s">
        <v>21337</v>
      </c>
      <c r="E538">
        <v>100000</v>
      </c>
      <c r="F538" s="9">
        <v>0.5</v>
      </c>
      <c r="J538">
        <v>10</v>
      </c>
      <c r="N538">
        <v>45</v>
      </c>
      <c r="Q538" t="s">
        <v>2146</v>
      </c>
      <c r="R538">
        <v>500</v>
      </c>
      <c r="S538" t="s">
        <v>3126</v>
      </c>
      <c r="T538" t="s">
        <v>3681</v>
      </c>
      <c r="U538" t="s">
        <v>508</v>
      </c>
      <c r="V538" t="s">
        <v>530</v>
      </c>
      <c r="Z538" t="s">
        <v>21339</v>
      </c>
      <c r="AA538" t="s">
        <v>21340</v>
      </c>
      <c r="AB538" t="s">
        <v>21341</v>
      </c>
      <c r="AC538" t="s">
        <v>21074</v>
      </c>
    </row>
    <row r="539" spans="1:34" x14ac:dyDescent="0.15">
      <c r="A539" s="5" t="str">
        <f>記入用!A539</f>
        <v>エレア殺しのRB13</v>
      </c>
      <c r="B539" t="str">
        <f>記入用!B539</f>
        <v>風見鶏　遊</v>
      </c>
      <c r="C539" s="3" t="s">
        <v>21369</v>
      </c>
      <c r="D539" s="3" t="s">
        <v>21370</v>
      </c>
      <c r="E539">
        <v>5000</v>
      </c>
      <c r="F539" s="9">
        <v>12</v>
      </c>
      <c r="Q539" t="s">
        <v>527</v>
      </c>
      <c r="R539">
        <v>50</v>
      </c>
      <c r="S539" t="s">
        <v>21200</v>
      </c>
      <c r="U539" t="s">
        <v>508</v>
      </c>
      <c r="V539" t="s">
        <v>510</v>
      </c>
      <c r="W539" t="s">
        <v>21371</v>
      </c>
      <c r="Y539">
        <v>240</v>
      </c>
    </row>
    <row r="540" spans="1:34" x14ac:dyDescent="0.15">
      <c r="A540" s="5" t="str">
        <f>記入用!A540</f>
        <v>黒き森の君主</v>
      </c>
      <c r="B540" t="str">
        <f>記入用!B540</f>
        <v>ウィル</v>
      </c>
      <c r="C540" s="3" t="s">
        <v>18299</v>
      </c>
      <c r="D540" s="3" t="s">
        <v>18300</v>
      </c>
      <c r="E540">
        <v>50000</v>
      </c>
      <c r="F540" s="9">
        <v>0.9</v>
      </c>
      <c r="G540">
        <v>6</v>
      </c>
      <c r="H540">
        <v>6</v>
      </c>
      <c r="I540" s="2">
        <v>-6</v>
      </c>
      <c r="J540">
        <v>10</v>
      </c>
      <c r="K540">
        <v>10</v>
      </c>
      <c r="N540">
        <v>50</v>
      </c>
      <c r="O540">
        <v>100</v>
      </c>
      <c r="P540" t="s">
        <v>1143</v>
      </c>
      <c r="Q540" t="s">
        <v>1362</v>
      </c>
      <c r="R540">
        <v>666</v>
      </c>
      <c r="S540" t="s">
        <v>789</v>
      </c>
      <c r="T540" t="s">
        <v>3330</v>
      </c>
      <c r="U540" t="s">
        <v>508</v>
      </c>
      <c r="V540" t="s">
        <v>510</v>
      </c>
      <c r="W540" t="s">
        <v>1504</v>
      </c>
      <c r="X540">
        <v>666</v>
      </c>
      <c r="Y540">
        <v>12</v>
      </c>
      <c r="Z540" t="s">
        <v>18301</v>
      </c>
      <c r="AA540" t="s">
        <v>18315</v>
      </c>
      <c r="AB540" t="s">
        <v>21463</v>
      </c>
      <c r="AC540" t="s">
        <v>7581</v>
      </c>
      <c r="AD540" t="s">
        <v>4367</v>
      </c>
      <c r="AE540" t="s">
        <v>21464</v>
      </c>
      <c r="AF540" t="s">
        <v>21465</v>
      </c>
      <c r="AG540" t="s">
        <v>1742</v>
      </c>
      <c r="AH540" t="s">
        <v>21466</v>
      </c>
    </row>
    <row r="541" spans="1:34" x14ac:dyDescent="0.15">
      <c r="A541" s="5" t="str">
        <f>記入用!A541</f>
        <v>透き通る輝きのミカ</v>
      </c>
      <c r="B541" t="str">
        <f>記入用!B541</f>
        <v>風見鶏　遊</v>
      </c>
      <c r="C541" s="3" t="s">
        <v>21495</v>
      </c>
      <c r="D541" s="3" t="s">
        <v>21496</v>
      </c>
      <c r="E541">
        <v>5000</v>
      </c>
      <c r="F541" s="9">
        <v>0.6</v>
      </c>
      <c r="J541">
        <v>2</v>
      </c>
      <c r="N541">
        <v>15</v>
      </c>
      <c r="O541">
        <v>6</v>
      </c>
      <c r="Q541" t="s">
        <v>823</v>
      </c>
      <c r="R541">
        <v>100</v>
      </c>
      <c r="S541" t="s">
        <v>21497</v>
      </c>
      <c r="T541" t="s">
        <v>4556</v>
      </c>
      <c r="U541" t="s">
        <v>508</v>
      </c>
      <c r="V541" t="s">
        <v>530</v>
      </c>
      <c r="Z541" t="s">
        <v>19061</v>
      </c>
      <c r="AA541" t="s">
        <v>21238</v>
      </c>
      <c r="AB541" t="s">
        <v>940</v>
      </c>
      <c r="AC541" t="s">
        <v>21498</v>
      </c>
      <c r="AD541" t="s">
        <v>21499</v>
      </c>
      <c r="AE541" t="s">
        <v>21500</v>
      </c>
      <c r="AF541" t="s">
        <v>21501</v>
      </c>
      <c r="AG541" t="s">
        <v>21502</v>
      </c>
      <c r="AH541" t="s">
        <v>21503</v>
      </c>
    </row>
    <row r="542" spans="1:34" x14ac:dyDescent="0.15">
      <c r="A542" s="5" t="str">
        <f>記入用!A542</f>
        <v>自由なる翼のウィン</v>
      </c>
      <c r="B542" t="str">
        <f>記入用!B542</f>
        <v>風見鶏　遊</v>
      </c>
      <c r="C542" s="3" t="s">
        <v>21541</v>
      </c>
      <c r="D542" s="3" t="s">
        <v>21542</v>
      </c>
      <c r="E542">
        <v>5000</v>
      </c>
      <c r="F542" s="9">
        <v>0.9</v>
      </c>
      <c r="N542">
        <v>29</v>
      </c>
      <c r="O542">
        <v>12</v>
      </c>
      <c r="Q542" t="s">
        <v>1706</v>
      </c>
      <c r="R542">
        <v>100</v>
      </c>
      <c r="S542" t="s">
        <v>3360</v>
      </c>
      <c r="T542" t="s">
        <v>1816</v>
      </c>
      <c r="U542" t="s">
        <v>508</v>
      </c>
      <c r="V542" t="s">
        <v>510</v>
      </c>
      <c r="W542" t="s">
        <v>1986</v>
      </c>
      <c r="X542">
        <v>1500</v>
      </c>
      <c r="Y542">
        <v>2</v>
      </c>
      <c r="Z542" t="s">
        <v>1357</v>
      </c>
      <c r="AA542" t="s">
        <v>21543</v>
      </c>
      <c r="AB542" t="s">
        <v>1392</v>
      </c>
      <c r="AC542" t="s">
        <v>21544</v>
      </c>
      <c r="AD542" t="s">
        <v>940</v>
      </c>
      <c r="AE542" t="s">
        <v>21545</v>
      </c>
    </row>
  </sheetData>
  <autoFilter ref="A1:AH399" xr:uid="{2D51D498-E7DE-48EF-BA53-EF64BB0150D5}"/>
  <phoneticPr fontId="2"/>
  <hyperlinks>
    <hyperlink ref="B19" r:id="rId1" display="kw@" xr:uid="{AC0AF559-7497-4FEF-AEDC-10DBBF43AB65}"/>
  </hyperlinks>
  <pageMargins left="0.7" right="0.7" top="0.75" bottom="0.75" header="0.3" footer="0.3"/>
  <pageSetup paperSize="9" orientation="portrait" r:id="rId2"/>
  <ignoredErrors>
    <ignoredError sqref="X178 L348 M47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37FAC-8CEB-4F61-AA61-9C42EA1603CE}">
  <dimension ref="A1:AI542"/>
  <sheetViews>
    <sheetView zoomScale="80" zoomScaleNormal="80" workbookViewId="0">
      <pane xSplit="3" ySplit="1" topLeftCell="D523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23.125" bestFit="1" customWidth="1"/>
    <col min="4" max="4" width="30.25" bestFit="1" customWidth="1"/>
    <col min="5" max="5" width="9.5" bestFit="1" customWidth="1"/>
    <col min="6" max="6" width="8.875" bestFit="1" customWidth="1"/>
    <col min="7" max="7" width="4.5" bestFit="1" customWidth="1"/>
    <col min="8" max="8" width="5.5" bestFit="1" customWidth="1"/>
    <col min="9" max="9" width="11.875" bestFit="1" customWidth="1"/>
    <col min="10" max="10" width="9" bestFit="1" customWidth="1"/>
    <col min="11" max="11" width="5.25" bestFit="1" customWidth="1"/>
    <col min="12" max="12" width="44" bestFit="1" customWidth="1"/>
    <col min="13" max="13" width="37.625" bestFit="1" customWidth="1"/>
    <col min="14" max="14" width="6.5" bestFit="1" customWidth="1"/>
    <col min="15" max="15" width="7.125" customWidth="1"/>
    <col min="16" max="16" width="9.875" bestFit="1" customWidth="1"/>
    <col min="17" max="17" width="12.625" bestFit="1" customWidth="1"/>
    <col min="18" max="18" width="11.625" bestFit="1" customWidth="1"/>
    <col min="19" max="19" width="9" bestFit="1" customWidth="1"/>
    <col min="20" max="20" width="21.5" bestFit="1" customWidth="1"/>
    <col min="21" max="21" width="9" bestFit="1" customWidth="1"/>
    <col min="22" max="22" width="5.25" bestFit="1" customWidth="1"/>
    <col min="23" max="23" width="23.125" bestFit="1" customWidth="1"/>
    <col min="24" max="24" width="12.5" bestFit="1" customWidth="1"/>
    <col min="25" max="25" width="11" bestFit="1" customWidth="1"/>
    <col min="26" max="26" width="36.5" bestFit="1" customWidth="1"/>
    <col min="27" max="27" width="40.375" bestFit="1" customWidth="1"/>
    <col min="28" max="28" width="39.5" customWidth="1"/>
    <col min="29" max="29" width="40.25" customWidth="1"/>
    <col min="30" max="30" width="35.625" customWidth="1"/>
    <col min="31" max="31" width="34.875" customWidth="1"/>
    <col min="32" max="32" width="32.75" bestFit="1" customWidth="1"/>
    <col min="33" max="33" width="32.125" customWidth="1"/>
    <col min="34" max="34" width="29.375" bestFit="1" customWidth="1"/>
  </cols>
  <sheetData>
    <row r="1" spans="1:35" x14ac:dyDescent="0.15">
      <c r="A1" s="3" t="s">
        <v>230</v>
      </c>
      <c r="B1" t="s">
        <v>229</v>
      </c>
      <c r="C1" t="s">
        <v>425</v>
      </c>
      <c r="D1" t="s">
        <v>489</v>
      </c>
      <c r="E1" t="s">
        <v>490</v>
      </c>
      <c r="F1" t="s">
        <v>491</v>
      </c>
      <c r="G1" t="s">
        <v>492</v>
      </c>
      <c r="H1" t="s">
        <v>493</v>
      </c>
      <c r="I1" t="s">
        <v>494</v>
      </c>
      <c r="J1" t="s">
        <v>495</v>
      </c>
      <c r="K1" t="s">
        <v>496</v>
      </c>
      <c r="L1" t="s">
        <v>497</v>
      </c>
      <c r="M1" t="s">
        <v>498</v>
      </c>
      <c r="N1" t="s">
        <v>500</v>
      </c>
      <c r="O1" t="s">
        <v>499</v>
      </c>
      <c r="P1" t="s">
        <v>501</v>
      </c>
      <c r="Q1" t="s">
        <v>502</v>
      </c>
      <c r="R1" t="s">
        <v>503</v>
      </c>
      <c r="S1" t="s">
        <v>504</v>
      </c>
      <c r="T1" t="s">
        <v>506</v>
      </c>
      <c r="U1" t="s">
        <v>507</v>
      </c>
      <c r="V1" t="s">
        <v>509</v>
      </c>
      <c r="W1" t="s">
        <v>511</v>
      </c>
      <c r="X1" t="s">
        <v>514</v>
      </c>
      <c r="Y1" t="s">
        <v>513</v>
      </c>
      <c r="Z1" t="s">
        <v>515</v>
      </c>
      <c r="AA1" t="s">
        <v>516</v>
      </c>
      <c r="AB1" t="s">
        <v>517</v>
      </c>
      <c r="AC1" t="s">
        <v>518</v>
      </c>
      <c r="AD1" t="s">
        <v>519</v>
      </c>
      <c r="AE1" t="s">
        <v>520</v>
      </c>
      <c r="AF1" t="s">
        <v>521</v>
      </c>
      <c r="AG1" t="s">
        <v>522</v>
      </c>
      <c r="AH1" t="s">
        <v>523</v>
      </c>
      <c r="AI1" t="s">
        <v>8540</v>
      </c>
    </row>
    <row r="2" spans="1:35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10674</v>
      </c>
      <c r="E2">
        <v>10000</v>
      </c>
      <c r="F2" s="9">
        <v>1</v>
      </c>
      <c r="G2">
        <v>1</v>
      </c>
      <c r="H2">
        <v>50</v>
      </c>
      <c r="K2">
        <v>10</v>
      </c>
      <c r="P2" t="s">
        <v>10696</v>
      </c>
      <c r="Q2" t="s">
        <v>10697</v>
      </c>
      <c r="R2">
        <v>500</v>
      </c>
      <c r="S2" t="s">
        <v>789</v>
      </c>
      <c r="T2" t="s">
        <v>1363</v>
      </c>
      <c r="U2" t="s">
        <v>508</v>
      </c>
      <c r="V2" t="s">
        <v>530</v>
      </c>
      <c r="Z2" t="s">
        <v>10698</v>
      </c>
      <c r="AA2" t="s">
        <v>7707</v>
      </c>
      <c r="AB2" t="s">
        <v>10699</v>
      </c>
      <c r="AC2" t="s">
        <v>834</v>
      </c>
      <c r="AD2" t="s">
        <v>6810</v>
      </c>
      <c r="AE2" s="2" t="s">
        <v>10700</v>
      </c>
      <c r="AF2" t="s">
        <v>10701</v>
      </c>
    </row>
    <row r="3" spans="1:35" x14ac:dyDescent="0.15">
      <c r="A3" s="5" t="str">
        <f>記入用!A3</f>
        <v>クーガ－Ⅰ型</v>
      </c>
      <c r="B3" t="str">
        <f>記入用!B3</f>
        <v>kitakatasyurain</v>
      </c>
      <c r="C3" t="s">
        <v>524</v>
      </c>
      <c r="D3" t="s">
        <v>525</v>
      </c>
      <c r="E3">
        <v>5000</v>
      </c>
      <c r="F3">
        <v>3.9</v>
      </c>
      <c r="G3">
        <v>7</v>
      </c>
      <c r="H3">
        <v>7</v>
      </c>
      <c r="I3">
        <v>8</v>
      </c>
      <c r="J3">
        <v>30</v>
      </c>
      <c r="K3">
        <v>30</v>
      </c>
      <c r="P3" t="s">
        <v>526</v>
      </c>
      <c r="Q3" t="s">
        <v>527</v>
      </c>
      <c r="R3">
        <v>500</v>
      </c>
      <c r="S3" t="s">
        <v>528</v>
      </c>
      <c r="T3" t="s">
        <v>529</v>
      </c>
      <c r="U3" t="s">
        <v>508</v>
      </c>
      <c r="V3" t="s">
        <v>530</v>
      </c>
      <c r="Z3" t="s">
        <v>531</v>
      </c>
      <c r="AA3" t="s">
        <v>532</v>
      </c>
      <c r="AB3" t="s">
        <v>533</v>
      </c>
      <c r="AC3" t="s">
        <v>534</v>
      </c>
      <c r="AD3" t="s">
        <v>535</v>
      </c>
      <c r="AE3" t="s">
        <v>536</v>
      </c>
      <c r="AF3" t="s">
        <v>537</v>
      </c>
    </row>
    <row r="4" spans="1:35" x14ac:dyDescent="0.15">
      <c r="A4" s="5" t="str">
        <f>記入用!A4</f>
        <v>歌声のメロディヤ</v>
      </c>
      <c r="B4" t="str">
        <f>記入用!B4</f>
        <v>さくやせんか</v>
      </c>
      <c r="C4" t="s">
        <v>7948</v>
      </c>
      <c r="D4" t="s">
        <v>7949</v>
      </c>
      <c r="E4">
        <v>5000</v>
      </c>
      <c r="F4">
        <v>1.5</v>
      </c>
      <c r="N4">
        <v>150</v>
      </c>
      <c r="O4">
        <v>50</v>
      </c>
      <c r="Q4" t="s">
        <v>1761</v>
      </c>
      <c r="R4">
        <v>500</v>
      </c>
      <c r="S4" t="s">
        <v>7579</v>
      </c>
      <c r="T4" t="s">
        <v>3681</v>
      </c>
      <c r="U4" t="s">
        <v>7444</v>
      </c>
      <c r="V4" t="s">
        <v>530</v>
      </c>
      <c r="Z4" t="s">
        <v>5672</v>
      </c>
      <c r="AA4" t="s">
        <v>7710</v>
      </c>
      <c r="AB4" t="s">
        <v>7951</v>
      </c>
      <c r="AC4" t="s">
        <v>4960</v>
      </c>
      <c r="AD4" t="s">
        <v>7952</v>
      </c>
    </row>
    <row r="5" spans="1:35" x14ac:dyDescent="0.15">
      <c r="A5" s="12" t="str">
        <f>記入用!A5</f>
        <v>ふかふかのゼンメル</v>
      </c>
      <c r="B5" t="str">
        <f>記入用!B5</f>
        <v>さくやせんか</v>
      </c>
      <c r="C5" s="2" t="s">
        <v>7861</v>
      </c>
      <c r="D5" t="s">
        <v>7860</v>
      </c>
      <c r="E5">
        <v>1000</v>
      </c>
      <c r="F5" s="9">
        <v>4000</v>
      </c>
      <c r="G5">
        <v>3</v>
      </c>
      <c r="H5">
        <v>300</v>
      </c>
      <c r="L5" t="s">
        <v>7862</v>
      </c>
      <c r="M5" t="s">
        <v>7466</v>
      </c>
      <c r="N5">
        <v>-2000</v>
      </c>
      <c r="O5">
        <v>10</v>
      </c>
      <c r="P5" t="s">
        <v>7863</v>
      </c>
      <c r="Q5" t="s">
        <v>7405</v>
      </c>
      <c r="R5">
        <v>200</v>
      </c>
      <c r="S5" t="s">
        <v>7470</v>
      </c>
      <c r="T5" t="s">
        <v>7896</v>
      </c>
      <c r="U5" s="12" t="s">
        <v>7407</v>
      </c>
      <c r="V5" t="s">
        <v>7408</v>
      </c>
      <c r="Z5" s="2" t="s">
        <v>7864</v>
      </c>
      <c r="AA5" s="2" t="s">
        <v>7865</v>
      </c>
      <c r="AB5" t="s">
        <v>7866</v>
      </c>
      <c r="AC5" t="s">
        <v>7867</v>
      </c>
      <c r="AD5" t="s">
        <v>7868</v>
      </c>
      <c r="AE5" s="2" t="s">
        <v>7869</v>
      </c>
      <c r="AF5" s="2" t="s">
        <v>7870</v>
      </c>
      <c r="AG5" s="2" t="s">
        <v>7871</v>
      </c>
    </row>
    <row r="6" spans="1:35" x14ac:dyDescent="0.15">
      <c r="A6" s="5" t="str">
        <f>記入用!A6</f>
        <v>猫軍団長のジェーニャ</v>
      </c>
      <c r="B6" t="str">
        <f>記入用!B6</f>
        <v>さくやせんか</v>
      </c>
      <c r="C6" t="s">
        <v>7967</v>
      </c>
      <c r="D6" t="s">
        <v>7968</v>
      </c>
      <c r="E6">
        <v>5000</v>
      </c>
      <c r="F6">
        <v>0.5</v>
      </c>
      <c r="G6">
        <v>6</v>
      </c>
      <c r="H6">
        <v>4</v>
      </c>
      <c r="I6">
        <v>10</v>
      </c>
      <c r="J6">
        <v>5</v>
      </c>
      <c r="K6">
        <v>5</v>
      </c>
      <c r="N6">
        <v>10</v>
      </c>
      <c r="O6">
        <v>8</v>
      </c>
      <c r="P6" t="s">
        <v>7969</v>
      </c>
      <c r="Q6" t="s">
        <v>1706</v>
      </c>
      <c r="R6">
        <v>500</v>
      </c>
      <c r="S6" t="s">
        <v>7970</v>
      </c>
      <c r="T6" t="s">
        <v>7971</v>
      </c>
      <c r="U6" t="s">
        <v>7444</v>
      </c>
      <c r="V6" t="s">
        <v>7408</v>
      </c>
      <c r="Z6" t="s">
        <v>7627</v>
      </c>
      <c r="AA6" t="s">
        <v>7972</v>
      </c>
      <c r="AB6" t="s">
        <v>7973</v>
      </c>
      <c r="AC6" t="s">
        <v>7769</v>
      </c>
      <c r="AD6" t="s">
        <v>7974</v>
      </c>
    </row>
    <row r="7" spans="1:35" x14ac:dyDescent="0.15">
      <c r="A7" s="5" t="str">
        <f>記入用!A7</f>
        <v>貯蔵のハミャーク</v>
      </c>
      <c r="B7" t="str">
        <f>記入用!B7</f>
        <v>さくやせんか</v>
      </c>
      <c r="C7" t="s">
        <v>8097</v>
      </c>
      <c r="D7" t="s">
        <v>8098</v>
      </c>
      <c r="E7">
        <v>1000</v>
      </c>
      <c r="F7">
        <v>0.3</v>
      </c>
      <c r="J7">
        <v>5</v>
      </c>
      <c r="N7">
        <v>17</v>
      </c>
      <c r="O7">
        <v>5</v>
      </c>
      <c r="Q7" t="s">
        <v>8099</v>
      </c>
      <c r="R7">
        <v>200</v>
      </c>
      <c r="S7" t="s">
        <v>7724</v>
      </c>
      <c r="T7" t="s">
        <v>8008</v>
      </c>
      <c r="U7" t="s">
        <v>7444</v>
      </c>
      <c r="V7" t="s">
        <v>530</v>
      </c>
      <c r="Z7" t="s">
        <v>909</v>
      </c>
      <c r="AA7" t="s">
        <v>8101</v>
      </c>
      <c r="AB7" t="s">
        <v>8100</v>
      </c>
      <c r="AC7" t="s">
        <v>8102</v>
      </c>
      <c r="AD7" t="s">
        <v>8103</v>
      </c>
    </row>
    <row r="8" spans="1:35" x14ac:dyDescent="0.15">
      <c r="A8" s="5" t="str">
        <f>記入用!A8</f>
        <v>思索のサヴァー</v>
      </c>
      <c r="B8" t="str">
        <f>記入用!B8</f>
        <v>さくやせんか</v>
      </c>
      <c r="C8" t="s">
        <v>7892</v>
      </c>
      <c r="D8" t="s">
        <v>7893</v>
      </c>
      <c r="E8">
        <v>1000</v>
      </c>
      <c r="F8">
        <v>0.5</v>
      </c>
      <c r="G8">
        <v>1</v>
      </c>
      <c r="H8">
        <v>15</v>
      </c>
      <c r="J8">
        <v>30</v>
      </c>
      <c r="K8">
        <v>0</v>
      </c>
      <c r="L8" t="s">
        <v>7894</v>
      </c>
      <c r="M8" t="s">
        <v>7894</v>
      </c>
      <c r="N8">
        <v>20</v>
      </c>
      <c r="P8" t="s">
        <v>7863</v>
      </c>
      <c r="Q8" t="s">
        <v>7895</v>
      </c>
      <c r="R8">
        <v>200</v>
      </c>
      <c r="S8" t="s">
        <v>7470</v>
      </c>
      <c r="T8" t="s">
        <v>7896</v>
      </c>
      <c r="U8" t="s">
        <v>7444</v>
      </c>
      <c r="V8" t="s">
        <v>7408</v>
      </c>
      <c r="Z8" t="s">
        <v>7897</v>
      </c>
      <c r="AA8" t="s">
        <v>7543</v>
      </c>
      <c r="AB8" t="s">
        <v>7544</v>
      </c>
      <c r="AC8" t="s">
        <v>7898</v>
      </c>
      <c r="AD8" t="s">
        <v>7899</v>
      </c>
      <c r="AE8" t="s">
        <v>7900</v>
      </c>
      <c r="AF8" t="s">
        <v>7901</v>
      </c>
    </row>
    <row r="9" spans="1:35" x14ac:dyDescent="0.15">
      <c r="A9" s="5" t="str">
        <f>記入用!A9</f>
        <v>夢想のクローリク</v>
      </c>
      <c r="B9" t="str">
        <f>記入用!B9</f>
        <v>さくやせんか</v>
      </c>
      <c r="C9" t="s">
        <v>8041</v>
      </c>
      <c r="D9" t="s">
        <v>8042</v>
      </c>
      <c r="E9">
        <v>1000</v>
      </c>
      <c r="F9" s="9">
        <v>0</v>
      </c>
      <c r="I9" s="2">
        <v>-200</v>
      </c>
      <c r="O9" s="2">
        <v>-3000</v>
      </c>
      <c r="Q9" t="s">
        <v>1706</v>
      </c>
      <c r="R9">
        <v>200</v>
      </c>
      <c r="S9" t="s">
        <v>7579</v>
      </c>
      <c r="T9" t="s">
        <v>3681</v>
      </c>
      <c r="U9" t="s">
        <v>7444</v>
      </c>
      <c r="V9" t="s">
        <v>530</v>
      </c>
      <c r="Z9" t="s">
        <v>8043</v>
      </c>
      <c r="AA9" t="s">
        <v>8044</v>
      </c>
      <c r="AB9" t="s">
        <v>8045</v>
      </c>
      <c r="AC9" t="s">
        <v>8046</v>
      </c>
      <c r="AD9" t="s">
        <v>8047</v>
      </c>
      <c r="AE9" t="s">
        <v>8048</v>
      </c>
      <c r="AF9" s="2" t="s">
        <v>8049</v>
      </c>
    </row>
    <row r="10" spans="1:35" x14ac:dyDescent="0.15">
      <c r="A10" s="5" t="str">
        <f>記入用!A10</f>
        <v>闘志のヴォルク</v>
      </c>
      <c r="B10" t="str">
        <f>記入用!B10</f>
        <v>さくやせんか</v>
      </c>
      <c r="C10" s="2" t="s">
        <v>8006</v>
      </c>
      <c r="D10" t="s">
        <v>8007</v>
      </c>
      <c r="E10">
        <v>1000</v>
      </c>
      <c r="F10" s="9">
        <v>3</v>
      </c>
      <c r="I10">
        <v>40</v>
      </c>
      <c r="O10">
        <v>-10</v>
      </c>
      <c r="Q10" t="s">
        <v>7721</v>
      </c>
      <c r="R10">
        <v>200</v>
      </c>
      <c r="S10" t="s">
        <v>7724</v>
      </c>
      <c r="T10" t="s">
        <v>8008</v>
      </c>
      <c r="U10" t="s">
        <v>7444</v>
      </c>
      <c r="V10" t="s">
        <v>7408</v>
      </c>
      <c r="Z10" t="s">
        <v>8009</v>
      </c>
      <c r="AA10" t="s">
        <v>8010</v>
      </c>
      <c r="AB10" t="s">
        <v>7898</v>
      </c>
      <c r="AC10" t="s">
        <v>8011</v>
      </c>
      <c r="AD10" t="s">
        <v>8012</v>
      </c>
      <c r="AE10" t="s">
        <v>8013</v>
      </c>
    </row>
    <row r="11" spans="1:35" x14ac:dyDescent="0.15">
      <c r="A11" s="5" t="str">
        <f>記入用!A11</f>
        <v>逃げ足のヤーシェリツァ</v>
      </c>
      <c r="B11" t="str">
        <f>記入用!B11</f>
        <v>さくやせんか</v>
      </c>
      <c r="C11" t="s">
        <v>8143</v>
      </c>
      <c r="D11" t="s">
        <v>8144</v>
      </c>
      <c r="E11">
        <v>1000</v>
      </c>
      <c r="F11">
        <v>0.1</v>
      </c>
      <c r="N11">
        <v>400</v>
      </c>
      <c r="O11" s="2">
        <v>-300</v>
      </c>
      <c r="Q11" t="s">
        <v>5170</v>
      </c>
      <c r="R11">
        <v>100</v>
      </c>
      <c r="S11" t="s">
        <v>8145</v>
      </c>
      <c r="T11" t="s">
        <v>8145</v>
      </c>
      <c r="U11" t="s">
        <v>7444</v>
      </c>
      <c r="V11" t="s">
        <v>530</v>
      </c>
      <c r="Z11" t="s">
        <v>7653</v>
      </c>
      <c r="AA11" t="s">
        <v>909</v>
      </c>
      <c r="AB11" t="s">
        <v>8146</v>
      </c>
      <c r="AC11" s="2" t="s">
        <v>8147</v>
      </c>
      <c r="AD11" t="s">
        <v>8148</v>
      </c>
      <c r="AE11" t="s">
        <v>8149</v>
      </c>
      <c r="AF11" t="s">
        <v>8150</v>
      </c>
      <c r="AG11" t="s">
        <v>8151</v>
      </c>
    </row>
    <row r="12" spans="1:35" x14ac:dyDescent="0.15">
      <c r="A12" s="5" t="str">
        <f>記入用!A12</f>
        <v>白ねずみのアニュータ</v>
      </c>
      <c r="B12" t="str">
        <f>記入用!B12</f>
        <v>さくやせんか</v>
      </c>
      <c r="C12" t="s">
        <v>8172</v>
      </c>
      <c r="D12" t="s">
        <v>8173</v>
      </c>
      <c r="E12">
        <v>9999999</v>
      </c>
      <c r="F12" s="9">
        <v>3</v>
      </c>
      <c r="G12">
        <v>4</v>
      </c>
      <c r="H12">
        <v>7</v>
      </c>
      <c r="I12">
        <v>10</v>
      </c>
      <c r="J12">
        <v>20</v>
      </c>
      <c r="K12">
        <v>0</v>
      </c>
      <c r="L12" t="s">
        <v>8174</v>
      </c>
      <c r="M12" t="s">
        <v>8175</v>
      </c>
      <c r="P12" t="s">
        <v>7848</v>
      </c>
      <c r="Q12" t="s">
        <v>8099</v>
      </c>
      <c r="R12">
        <v>200</v>
      </c>
      <c r="S12" t="s">
        <v>7480</v>
      </c>
      <c r="T12" t="s">
        <v>688</v>
      </c>
      <c r="U12" t="s">
        <v>7444</v>
      </c>
      <c r="V12" t="s">
        <v>510</v>
      </c>
      <c r="W12" t="s">
        <v>4802</v>
      </c>
      <c r="Z12" t="s">
        <v>14570</v>
      </c>
      <c r="AA12" t="s">
        <v>8176</v>
      </c>
      <c r="AB12" t="s">
        <v>8177</v>
      </c>
      <c r="AC12" t="s">
        <v>7746</v>
      </c>
      <c r="AD12" t="s">
        <v>8178</v>
      </c>
      <c r="AE12" t="s">
        <v>8179</v>
      </c>
      <c r="AF12" t="s">
        <v>8180</v>
      </c>
    </row>
    <row r="13" spans="1:35" x14ac:dyDescent="0.15">
      <c r="A13" s="5" t="str">
        <f>記入用!A13</f>
        <v>撲殺のミハイル</v>
      </c>
      <c r="B13" t="str">
        <f>記入用!B13</f>
        <v>さくやせんか</v>
      </c>
      <c r="C13" t="s">
        <v>7923</v>
      </c>
      <c r="D13" t="s">
        <v>7924</v>
      </c>
      <c r="E13">
        <v>1000</v>
      </c>
      <c r="F13" s="9">
        <v>10</v>
      </c>
      <c r="G13">
        <v>2</v>
      </c>
      <c r="H13">
        <v>40</v>
      </c>
      <c r="J13" s="2">
        <v>-4</v>
      </c>
      <c r="K13">
        <v>60</v>
      </c>
      <c r="P13" t="s">
        <v>7568</v>
      </c>
      <c r="Q13" t="s">
        <v>7405</v>
      </c>
      <c r="R13">
        <v>200</v>
      </c>
      <c r="S13" t="s">
        <v>7442</v>
      </c>
      <c r="T13" t="s">
        <v>7764</v>
      </c>
      <c r="U13" t="s">
        <v>7444</v>
      </c>
      <c r="V13" t="s">
        <v>7408</v>
      </c>
      <c r="Z13" t="s">
        <v>7925</v>
      </c>
      <c r="AA13" t="s">
        <v>7926</v>
      </c>
      <c r="AB13" t="s">
        <v>7927</v>
      </c>
      <c r="AC13" t="s">
        <v>7928</v>
      </c>
      <c r="AD13" t="s">
        <v>7929</v>
      </c>
      <c r="AE13" t="s">
        <v>7930</v>
      </c>
    </row>
    <row r="14" spans="1:35" x14ac:dyDescent="0.15">
      <c r="A14" s="5" t="str">
        <f>記入用!A14</f>
        <v>連撃のラースカ</v>
      </c>
      <c r="B14" t="str">
        <f>記入用!B14</f>
        <v>さくやせんか</v>
      </c>
      <c r="C14" t="s">
        <v>8072</v>
      </c>
      <c r="D14" t="s">
        <v>8073</v>
      </c>
      <c r="E14">
        <v>1000</v>
      </c>
      <c r="F14" s="9">
        <v>0.9</v>
      </c>
      <c r="G14">
        <v>5</v>
      </c>
      <c r="H14">
        <v>25</v>
      </c>
      <c r="I14">
        <v>40</v>
      </c>
      <c r="J14">
        <v>20</v>
      </c>
      <c r="K14">
        <v>30</v>
      </c>
      <c r="O14" s="2">
        <v>-20</v>
      </c>
      <c r="P14" t="s">
        <v>7404</v>
      </c>
      <c r="Q14" t="s">
        <v>8074</v>
      </c>
      <c r="R14">
        <v>200</v>
      </c>
      <c r="S14" t="s">
        <v>7442</v>
      </c>
      <c r="T14" t="s">
        <v>7406</v>
      </c>
      <c r="U14" t="s">
        <v>7444</v>
      </c>
      <c r="V14" t="s">
        <v>7408</v>
      </c>
      <c r="Z14" t="s">
        <v>8075</v>
      </c>
      <c r="AA14" t="s">
        <v>8076</v>
      </c>
      <c r="AB14" t="s">
        <v>8077</v>
      </c>
      <c r="AC14" t="s">
        <v>8078</v>
      </c>
      <c r="AD14" s="2" t="s">
        <v>8079</v>
      </c>
      <c r="AE14" s="14" t="s">
        <v>8080</v>
      </c>
      <c r="AF14" s="14" t="s">
        <v>8081</v>
      </c>
      <c r="AG14" t="s">
        <v>8082</v>
      </c>
      <c r="AH14" t="s">
        <v>8083</v>
      </c>
    </row>
    <row r="15" spans="1:35" x14ac:dyDescent="0.15">
      <c r="A15" s="5" t="str">
        <f>記入用!A15</f>
        <v>炎のブラネ</v>
      </c>
      <c r="B15" t="str">
        <f>記入用!B15</f>
        <v>さくやせんか</v>
      </c>
      <c r="C15" t="s">
        <v>8194</v>
      </c>
      <c r="D15" t="s">
        <v>8195</v>
      </c>
      <c r="E15">
        <v>1000</v>
      </c>
      <c r="F15" s="9">
        <v>3</v>
      </c>
      <c r="G15">
        <v>3</v>
      </c>
      <c r="H15">
        <v>5</v>
      </c>
      <c r="I15">
        <v>20</v>
      </c>
      <c r="J15">
        <v>20</v>
      </c>
      <c r="K15">
        <v>40</v>
      </c>
      <c r="P15" t="s">
        <v>7404</v>
      </c>
      <c r="Q15" t="s">
        <v>687</v>
      </c>
      <c r="R15">
        <v>200</v>
      </c>
      <c r="S15" t="s">
        <v>7442</v>
      </c>
      <c r="T15" t="s">
        <v>7406</v>
      </c>
      <c r="U15" t="s">
        <v>7444</v>
      </c>
      <c r="V15" t="s">
        <v>7408</v>
      </c>
      <c r="Z15" t="s">
        <v>8196</v>
      </c>
      <c r="AA15" t="s">
        <v>14571</v>
      </c>
      <c r="AB15" t="s">
        <v>14572</v>
      </c>
      <c r="AC15" t="s">
        <v>8197</v>
      </c>
      <c r="AD15" t="s">
        <v>8198</v>
      </c>
      <c r="AE15" t="s">
        <v>8199</v>
      </c>
      <c r="AF15" t="s">
        <v>8200</v>
      </c>
    </row>
    <row r="16" spans="1:35" x14ac:dyDescent="0.15">
      <c r="A16" s="5" t="str">
        <f>記入用!A16</f>
        <v>冷気のエーザ</v>
      </c>
      <c r="B16" t="str">
        <f>記入用!B16</f>
        <v>さくやせんか</v>
      </c>
      <c r="C16" t="s">
        <v>8234</v>
      </c>
      <c r="D16" t="s">
        <v>8235</v>
      </c>
      <c r="E16">
        <v>1000</v>
      </c>
      <c r="F16" s="9">
        <v>0.8</v>
      </c>
      <c r="G16">
        <v>1</v>
      </c>
      <c r="H16">
        <v>20</v>
      </c>
      <c r="I16">
        <v>10</v>
      </c>
      <c r="J16">
        <v>10</v>
      </c>
      <c r="K16">
        <v>80</v>
      </c>
      <c r="L16" t="s">
        <v>8236</v>
      </c>
      <c r="M16" t="s">
        <v>8237</v>
      </c>
      <c r="N16">
        <v>20</v>
      </c>
      <c r="O16">
        <v>10</v>
      </c>
      <c r="P16" t="s">
        <v>7863</v>
      </c>
      <c r="Q16" t="s">
        <v>823</v>
      </c>
      <c r="R16">
        <v>200</v>
      </c>
      <c r="S16" t="s">
        <v>7470</v>
      </c>
      <c r="T16" t="s">
        <v>7896</v>
      </c>
      <c r="U16" t="s">
        <v>7444</v>
      </c>
      <c r="V16" t="s">
        <v>530</v>
      </c>
      <c r="Z16" t="s">
        <v>935</v>
      </c>
      <c r="AA16" t="s">
        <v>792</v>
      </c>
      <c r="AB16" t="s">
        <v>8238</v>
      </c>
      <c r="AC16" t="s">
        <v>14573</v>
      </c>
      <c r="AD16" t="s">
        <v>14574</v>
      </c>
      <c r="AE16" t="s">
        <v>8239</v>
      </c>
      <c r="AF16" t="s">
        <v>8240</v>
      </c>
      <c r="AG16" t="s">
        <v>8241</v>
      </c>
    </row>
    <row r="17" spans="1:34" x14ac:dyDescent="0.15">
      <c r="A17" s="5" t="str">
        <f>記入用!A17</f>
        <v>電撃のドネー</v>
      </c>
      <c r="B17" t="str">
        <f>記入用!B17</f>
        <v>さくやせんか</v>
      </c>
      <c r="C17" t="s">
        <v>8212</v>
      </c>
      <c r="D17" t="s">
        <v>8213</v>
      </c>
      <c r="E17">
        <v>1000</v>
      </c>
      <c r="F17" s="9">
        <v>1.2</v>
      </c>
      <c r="G17">
        <v>13</v>
      </c>
      <c r="H17">
        <v>4</v>
      </c>
      <c r="J17">
        <v>10</v>
      </c>
      <c r="K17">
        <v>10</v>
      </c>
      <c r="L17" t="s">
        <v>8214</v>
      </c>
      <c r="M17" t="s">
        <v>8215</v>
      </c>
      <c r="P17" t="s">
        <v>686</v>
      </c>
      <c r="Q17" t="s">
        <v>7895</v>
      </c>
      <c r="R17">
        <v>200</v>
      </c>
      <c r="S17" t="s">
        <v>7470</v>
      </c>
      <c r="T17" t="s">
        <v>688</v>
      </c>
      <c r="U17" t="s">
        <v>7444</v>
      </c>
      <c r="V17" t="s">
        <v>530</v>
      </c>
      <c r="Z17" t="s">
        <v>8216</v>
      </c>
      <c r="AA17" t="s">
        <v>8218</v>
      </c>
      <c r="AB17" t="s">
        <v>8219</v>
      </c>
      <c r="AC17" t="s">
        <v>8220</v>
      </c>
      <c r="AD17" t="s">
        <v>8221</v>
      </c>
      <c r="AE17" t="s">
        <v>8222</v>
      </c>
    </row>
    <row r="18" spans="1:34" x14ac:dyDescent="0.15">
      <c r="A18" s="5" t="str">
        <f>記入用!A18</f>
        <v>ニュータイプのアムロ・レイ</v>
      </c>
      <c r="B18" t="str">
        <f>記入用!B18</f>
        <v>モヒさん</v>
      </c>
      <c r="C18" t="s">
        <v>562</v>
      </c>
      <c r="D18" t="s">
        <v>563</v>
      </c>
      <c r="E18">
        <v>5000</v>
      </c>
      <c r="F18">
        <v>2.1</v>
      </c>
      <c r="G18">
        <v>5</v>
      </c>
      <c r="H18">
        <v>11</v>
      </c>
      <c r="I18">
        <v>15</v>
      </c>
      <c r="J18">
        <v>8</v>
      </c>
      <c r="K18">
        <v>75</v>
      </c>
      <c r="N18">
        <v>10</v>
      </c>
      <c r="P18" t="s">
        <v>564</v>
      </c>
      <c r="Q18" t="s">
        <v>527</v>
      </c>
      <c r="R18">
        <v>500</v>
      </c>
      <c r="S18" t="s">
        <v>528</v>
      </c>
      <c r="T18" t="s">
        <v>564</v>
      </c>
      <c r="U18" t="s">
        <v>508</v>
      </c>
      <c r="V18" t="s">
        <v>530</v>
      </c>
      <c r="Z18" t="s">
        <v>565</v>
      </c>
      <c r="AA18" t="s">
        <v>566</v>
      </c>
      <c r="AB18" t="s">
        <v>567</v>
      </c>
      <c r="AC18" t="s">
        <v>568</v>
      </c>
      <c r="AD18" t="s">
        <v>569</v>
      </c>
      <c r="AE18" t="s">
        <v>571</v>
      </c>
      <c r="AF18" t="s">
        <v>570</v>
      </c>
    </row>
    <row r="19" spans="1:34" x14ac:dyDescent="0.15">
      <c r="A19" s="5" t="str">
        <f>記入用!A19</f>
        <v>ポンコツのマニ</v>
      </c>
      <c r="B19" t="str">
        <f>記入用!B19</f>
        <v>kw＠</v>
      </c>
      <c r="C19" t="s">
        <v>593</v>
      </c>
      <c r="D19" t="s">
        <v>594</v>
      </c>
      <c r="E19">
        <v>350</v>
      </c>
      <c r="F19" s="9">
        <v>2</v>
      </c>
      <c r="G19">
        <v>2</v>
      </c>
      <c r="H19">
        <v>32</v>
      </c>
      <c r="I19" s="2">
        <v>-20</v>
      </c>
      <c r="J19" s="2">
        <v>-10</v>
      </c>
      <c r="K19">
        <v>0</v>
      </c>
      <c r="L19" s="10" t="s">
        <v>595</v>
      </c>
      <c r="M19" s="11" t="s">
        <v>596</v>
      </c>
      <c r="P19" t="s">
        <v>597</v>
      </c>
      <c r="Q19" t="s">
        <v>590</v>
      </c>
      <c r="R19">
        <v>500</v>
      </c>
      <c r="S19" t="s">
        <v>598</v>
      </c>
      <c r="T19" t="s">
        <v>599</v>
      </c>
      <c r="U19" t="s">
        <v>508</v>
      </c>
      <c r="V19" t="s">
        <v>530</v>
      </c>
      <c r="Z19" s="2" t="s">
        <v>14575</v>
      </c>
      <c r="AA19" t="s">
        <v>600</v>
      </c>
      <c r="AB19" t="s">
        <v>601</v>
      </c>
    </row>
    <row r="20" spans="1:34" x14ac:dyDescent="0.15">
      <c r="A20" s="12" t="str">
        <f>記入用!A20</f>
        <v>メイン盾のブロントさん</v>
      </c>
      <c r="B20" t="str">
        <f>記入用!B20</f>
        <v>マンモーニ</v>
      </c>
      <c r="C20" t="s">
        <v>623</v>
      </c>
      <c r="D20" t="s">
        <v>624</v>
      </c>
      <c r="E20">
        <v>5000</v>
      </c>
      <c r="F20">
        <v>1.8</v>
      </c>
      <c r="G20">
        <v>9</v>
      </c>
      <c r="H20">
        <v>9</v>
      </c>
      <c r="I20">
        <v>9</v>
      </c>
      <c r="J20">
        <v>9</v>
      </c>
      <c r="K20">
        <v>9</v>
      </c>
      <c r="N20">
        <v>9</v>
      </c>
      <c r="O20">
        <v>9</v>
      </c>
      <c r="P20" s="12" t="s">
        <v>556</v>
      </c>
      <c r="Q20" t="s">
        <v>625</v>
      </c>
      <c r="R20">
        <v>500</v>
      </c>
      <c r="S20" t="s">
        <v>528</v>
      </c>
      <c r="T20" t="s">
        <v>529</v>
      </c>
      <c r="U20" t="s">
        <v>508</v>
      </c>
      <c r="V20" t="s">
        <v>530</v>
      </c>
      <c r="Z20" t="s">
        <v>626</v>
      </c>
      <c r="AA20" t="s">
        <v>627</v>
      </c>
      <c r="AB20" t="s">
        <v>628</v>
      </c>
      <c r="AC20" t="s">
        <v>629</v>
      </c>
      <c r="AD20" t="s">
        <v>630</v>
      </c>
      <c r="AE20" t="s">
        <v>631</v>
      </c>
      <c r="AF20" t="s">
        <v>632</v>
      </c>
      <c r="AG20" t="s">
        <v>633</v>
      </c>
      <c r="AH20" s="2" t="s">
        <v>14576</v>
      </c>
    </row>
    <row r="21" spans="1:34" x14ac:dyDescent="0.15">
      <c r="A21" s="5" t="str">
        <f>記入用!A21</f>
        <v>暗躍のデジュイ</v>
      </c>
      <c r="B21" t="str">
        <f>記入用!B21</f>
        <v>アーヴィ</v>
      </c>
      <c r="C21" t="s">
        <v>6126</v>
      </c>
      <c r="D21" t="s">
        <v>6127</v>
      </c>
      <c r="E21">
        <v>35000</v>
      </c>
      <c r="F21">
        <v>0.3</v>
      </c>
      <c r="N21">
        <v>18</v>
      </c>
      <c r="O21">
        <v>20</v>
      </c>
      <c r="Q21" t="s">
        <v>6128</v>
      </c>
      <c r="R21">
        <v>500</v>
      </c>
      <c r="S21" t="s">
        <v>991</v>
      </c>
      <c r="T21" t="s">
        <v>992</v>
      </c>
      <c r="U21" t="s">
        <v>5670</v>
      </c>
      <c r="V21" t="s">
        <v>5671</v>
      </c>
      <c r="Z21" t="s">
        <v>6129</v>
      </c>
      <c r="AA21" t="s">
        <v>6130</v>
      </c>
      <c r="AB21" t="s">
        <v>6131</v>
      </c>
      <c r="AC21" t="s">
        <v>6132</v>
      </c>
      <c r="AD21" t="s">
        <v>6133</v>
      </c>
    </row>
    <row r="22" spans="1:34" x14ac:dyDescent="0.15">
      <c r="A22" s="5" t="str">
        <f>記入用!A22</f>
        <v>運命のミラ</v>
      </c>
      <c r="B22" t="str">
        <f>記入用!B22</f>
        <v>アーヴィ</v>
      </c>
      <c r="C22" t="s">
        <v>6175</v>
      </c>
      <c r="D22" t="s">
        <v>6176</v>
      </c>
      <c r="E22">
        <v>50000</v>
      </c>
      <c r="F22">
        <v>1.5</v>
      </c>
      <c r="G22">
        <v>1</v>
      </c>
      <c r="H22">
        <v>16</v>
      </c>
      <c r="I22">
        <v>9</v>
      </c>
      <c r="J22">
        <v>10</v>
      </c>
      <c r="P22" t="s">
        <v>1642</v>
      </c>
      <c r="Q22" t="s">
        <v>5950</v>
      </c>
      <c r="R22">
        <v>500</v>
      </c>
      <c r="S22" t="s">
        <v>6177</v>
      </c>
      <c r="T22" t="s">
        <v>6178</v>
      </c>
      <c r="U22" t="s">
        <v>5670</v>
      </c>
      <c r="V22" t="s">
        <v>530</v>
      </c>
      <c r="Z22" t="s">
        <v>6179</v>
      </c>
      <c r="AA22" t="s">
        <v>6180</v>
      </c>
      <c r="AB22" t="s">
        <v>6181</v>
      </c>
      <c r="AC22" t="s">
        <v>6182</v>
      </c>
    </row>
    <row r="23" spans="1:34" x14ac:dyDescent="0.15">
      <c r="A23" s="12" t="str">
        <f>記入用!A23</f>
        <v>叡智のルフルン</v>
      </c>
      <c r="B23" t="str">
        <f>記入用!B23</f>
        <v>アーヴィ</v>
      </c>
      <c r="C23" t="s">
        <v>6202</v>
      </c>
      <c r="D23" t="s">
        <v>6203</v>
      </c>
      <c r="E23">
        <v>35000</v>
      </c>
      <c r="F23" s="9">
        <v>8</v>
      </c>
      <c r="G23">
        <v>3</v>
      </c>
      <c r="H23">
        <v>5</v>
      </c>
      <c r="I23">
        <v>30</v>
      </c>
      <c r="J23">
        <v>10</v>
      </c>
      <c r="K23">
        <v>0</v>
      </c>
      <c r="N23">
        <v>8</v>
      </c>
      <c r="O23">
        <v>8</v>
      </c>
      <c r="P23" t="s">
        <v>787</v>
      </c>
      <c r="Q23" t="s">
        <v>893</v>
      </c>
      <c r="R23">
        <v>500</v>
      </c>
      <c r="S23" t="s">
        <v>5668</v>
      </c>
      <c r="T23" t="s">
        <v>858</v>
      </c>
      <c r="U23" s="12" t="s">
        <v>1333</v>
      </c>
      <c r="V23" t="s">
        <v>530</v>
      </c>
      <c r="Z23" t="s">
        <v>6204</v>
      </c>
      <c r="AA23" t="s">
        <v>6205</v>
      </c>
      <c r="AB23" t="s">
        <v>6206</v>
      </c>
      <c r="AC23" t="s">
        <v>6207</v>
      </c>
      <c r="AD23" t="s">
        <v>6208</v>
      </c>
      <c r="AE23" t="s">
        <v>6209</v>
      </c>
    </row>
    <row r="24" spans="1:34" x14ac:dyDescent="0.15">
      <c r="A24" s="5" t="str">
        <f>記入用!A24</f>
        <v>円環のまどか</v>
      </c>
      <c r="B24" t="str">
        <f>記入用!B24</f>
        <v>迷子の子猫まっしぐら</v>
      </c>
      <c r="C24" s="14" t="s">
        <v>683</v>
      </c>
      <c r="D24" t="s">
        <v>684</v>
      </c>
      <c r="E24">
        <v>5000</v>
      </c>
      <c r="F24">
        <v>1.5</v>
      </c>
      <c r="G24">
        <v>5</v>
      </c>
      <c r="H24">
        <v>10</v>
      </c>
      <c r="I24">
        <v>10</v>
      </c>
      <c r="J24">
        <v>10</v>
      </c>
      <c r="K24">
        <v>20</v>
      </c>
      <c r="L24" t="s">
        <v>685</v>
      </c>
      <c r="M24" t="s">
        <v>685</v>
      </c>
      <c r="N24">
        <v>2</v>
      </c>
      <c r="O24">
        <v>2</v>
      </c>
      <c r="P24" t="s">
        <v>686</v>
      </c>
      <c r="Q24" t="s">
        <v>687</v>
      </c>
      <c r="R24">
        <v>500</v>
      </c>
      <c r="S24" t="s">
        <v>598</v>
      </c>
      <c r="T24" t="s">
        <v>688</v>
      </c>
      <c r="U24" t="s">
        <v>508</v>
      </c>
      <c r="V24" t="s">
        <v>510</v>
      </c>
      <c r="W24" t="s">
        <v>441</v>
      </c>
      <c r="X24">
        <v>1000</v>
      </c>
      <c r="Y24">
        <v>3</v>
      </c>
      <c r="Z24" t="s">
        <v>689</v>
      </c>
      <c r="AA24" t="s">
        <v>690</v>
      </c>
      <c r="AB24" t="s">
        <v>691</v>
      </c>
      <c r="AC24" t="s">
        <v>692</v>
      </c>
      <c r="AD24" t="s">
        <v>693</v>
      </c>
      <c r="AE24" t="s">
        <v>694</v>
      </c>
      <c r="AF24" t="s">
        <v>695</v>
      </c>
      <c r="AG24" t="s">
        <v>696</v>
      </c>
      <c r="AH24" t="s">
        <v>697</v>
      </c>
    </row>
    <row r="25" spans="1:34" x14ac:dyDescent="0.15">
      <c r="A25" s="5" t="str">
        <f>記入用!A25</f>
        <v>演芸のリトモ</v>
      </c>
      <c r="B25" t="str">
        <f>記入用!B25</f>
        <v>むじゅん</v>
      </c>
      <c r="C25" t="s">
        <v>718</v>
      </c>
      <c r="D25" t="s">
        <v>719</v>
      </c>
      <c r="E25">
        <v>60000</v>
      </c>
      <c r="F25">
        <v>1.2</v>
      </c>
      <c r="G25">
        <v>2</v>
      </c>
      <c r="H25">
        <v>8</v>
      </c>
      <c r="I25">
        <v>5</v>
      </c>
      <c r="J25">
        <v>6</v>
      </c>
      <c r="K25">
        <v>24</v>
      </c>
      <c r="O25">
        <v>4</v>
      </c>
      <c r="P25" t="s">
        <v>526</v>
      </c>
      <c r="Q25" t="s">
        <v>687</v>
      </c>
      <c r="R25">
        <v>500</v>
      </c>
      <c r="S25" t="s">
        <v>528</v>
      </c>
      <c r="T25" t="s">
        <v>529</v>
      </c>
      <c r="U25" t="s">
        <v>508</v>
      </c>
      <c r="V25" t="s">
        <v>530</v>
      </c>
      <c r="Z25" t="s">
        <v>720</v>
      </c>
      <c r="AA25" t="s">
        <v>721</v>
      </c>
      <c r="AB25" t="s">
        <v>722</v>
      </c>
      <c r="AC25" t="s">
        <v>723</v>
      </c>
      <c r="AD25" t="s">
        <v>724</v>
      </c>
      <c r="AE25" t="s">
        <v>725</v>
      </c>
      <c r="AF25" t="s">
        <v>726</v>
      </c>
    </row>
    <row r="26" spans="1:34" x14ac:dyDescent="0.15">
      <c r="A26" s="5" t="str">
        <f>記入用!A26</f>
        <v>応報のエメシス</v>
      </c>
      <c r="B26" t="str">
        <f>記入用!B26</f>
        <v>むじゅん</v>
      </c>
      <c r="C26" t="s">
        <v>749</v>
      </c>
      <c r="D26" t="s">
        <v>750</v>
      </c>
      <c r="E26">
        <v>130000</v>
      </c>
      <c r="F26">
        <v>0.3</v>
      </c>
      <c r="N26">
        <v>25</v>
      </c>
      <c r="Q26" t="s">
        <v>527</v>
      </c>
      <c r="R26">
        <v>500</v>
      </c>
      <c r="S26" t="s">
        <v>751</v>
      </c>
      <c r="T26" t="s">
        <v>752</v>
      </c>
      <c r="U26" t="s">
        <v>508</v>
      </c>
      <c r="V26" t="s">
        <v>530</v>
      </c>
      <c r="Z26" t="s">
        <v>2457</v>
      </c>
      <c r="AA26" t="s">
        <v>753</v>
      </c>
      <c r="AB26" t="s">
        <v>14434</v>
      </c>
      <c r="AC26" t="s">
        <v>755</v>
      </c>
      <c r="AD26" t="s">
        <v>756</v>
      </c>
      <c r="AE26" t="s">
        <v>757</v>
      </c>
      <c r="AF26" t="s">
        <v>2201</v>
      </c>
      <c r="AG26" t="s">
        <v>2202</v>
      </c>
      <c r="AH26" t="s">
        <v>601</v>
      </c>
    </row>
    <row r="27" spans="1:34" x14ac:dyDescent="0.15">
      <c r="A27" s="5" t="str">
        <f>記入用!A27</f>
        <v>音楽のルーシェ</v>
      </c>
      <c r="B27" t="str">
        <f>記入用!B27</f>
        <v>アーヴィ</v>
      </c>
      <c r="C27" t="s">
        <v>6222</v>
      </c>
      <c r="D27" t="s">
        <v>6223</v>
      </c>
      <c r="E27">
        <v>35000</v>
      </c>
      <c r="F27">
        <v>0.9</v>
      </c>
      <c r="G27">
        <v>1</v>
      </c>
      <c r="H27">
        <v>1</v>
      </c>
      <c r="I27" s="2">
        <v>-100</v>
      </c>
      <c r="J27">
        <v>21</v>
      </c>
      <c r="K27">
        <v>0</v>
      </c>
      <c r="N27">
        <v>7</v>
      </c>
      <c r="O27">
        <v>42</v>
      </c>
      <c r="P27" t="s">
        <v>6224</v>
      </c>
      <c r="Q27" t="s">
        <v>1362</v>
      </c>
      <c r="R27">
        <v>500</v>
      </c>
      <c r="S27" t="s">
        <v>5668</v>
      </c>
      <c r="T27" t="s">
        <v>1270</v>
      </c>
      <c r="U27" t="s">
        <v>5670</v>
      </c>
      <c r="V27" t="s">
        <v>510</v>
      </c>
      <c r="W27" t="s">
        <v>6225</v>
      </c>
      <c r="X27">
        <v>0</v>
      </c>
      <c r="Y27">
        <v>0</v>
      </c>
      <c r="Z27" t="s">
        <v>6226</v>
      </c>
      <c r="AA27" t="s">
        <v>6227</v>
      </c>
      <c r="AB27" t="s">
        <v>6228</v>
      </c>
      <c r="AC27" t="s">
        <v>6229</v>
      </c>
      <c r="AD27" t="s">
        <v>6230</v>
      </c>
      <c r="AE27" t="s">
        <v>6231</v>
      </c>
      <c r="AF27" t="s">
        <v>6232</v>
      </c>
      <c r="AG27" t="s">
        <v>6233</v>
      </c>
      <c r="AH27" t="s">
        <v>6234</v>
      </c>
    </row>
    <row r="28" spans="1:34" x14ac:dyDescent="0.15">
      <c r="A28" s="5" t="str">
        <f>記入用!A28</f>
        <v>果断のジオルナプト</v>
      </c>
      <c r="B28" t="str">
        <f>記入用!B28</f>
        <v>風切快夢</v>
      </c>
      <c r="C28" t="s">
        <v>6251</v>
      </c>
      <c r="D28" t="s">
        <v>6252</v>
      </c>
      <c r="E28">
        <v>35000</v>
      </c>
      <c r="F28" s="9">
        <v>4</v>
      </c>
      <c r="N28">
        <v>6</v>
      </c>
      <c r="O28">
        <v>18</v>
      </c>
      <c r="Q28" t="s">
        <v>1162</v>
      </c>
      <c r="R28">
        <v>500</v>
      </c>
      <c r="S28" t="s">
        <v>5938</v>
      </c>
      <c r="T28" t="s">
        <v>1816</v>
      </c>
      <c r="U28" t="s">
        <v>5670</v>
      </c>
      <c r="V28" t="s">
        <v>510</v>
      </c>
      <c r="W28" t="s">
        <v>5700</v>
      </c>
      <c r="X28">
        <v>500</v>
      </c>
      <c r="Y28">
        <v>1</v>
      </c>
      <c r="Z28" t="s">
        <v>6253</v>
      </c>
      <c r="AA28" t="s">
        <v>5357</v>
      </c>
      <c r="AB28" t="s">
        <v>6254</v>
      </c>
      <c r="AC28" t="s">
        <v>6255</v>
      </c>
      <c r="AD28" t="s">
        <v>6256</v>
      </c>
      <c r="AE28" t="s">
        <v>5905</v>
      </c>
      <c r="AF28" t="s">
        <v>860</v>
      </c>
      <c r="AG28" t="s">
        <v>1392</v>
      </c>
      <c r="AH28" t="s">
        <v>6257</v>
      </c>
    </row>
    <row r="29" spans="1:34" x14ac:dyDescent="0.15">
      <c r="A29" s="5" t="str">
        <f>記入用!A29</f>
        <v>華のランセス</v>
      </c>
      <c r="B29" t="str">
        <f>記入用!B29</f>
        <v>お嬢様なでなでの人</v>
      </c>
      <c r="C29" t="s">
        <v>6280</v>
      </c>
      <c r="D29" t="s">
        <v>6281</v>
      </c>
      <c r="E29">
        <v>30000</v>
      </c>
      <c r="F29" s="9">
        <v>8</v>
      </c>
      <c r="G29">
        <v>1</v>
      </c>
      <c r="H29">
        <v>55</v>
      </c>
      <c r="J29" s="2">
        <v>-30</v>
      </c>
      <c r="K29">
        <v>0</v>
      </c>
      <c r="N29" s="2">
        <v>-10</v>
      </c>
      <c r="O29">
        <v>10</v>
      </c>
      <c r="P29" t="s">
        <v>787</v>
      </c>
      <c r="Q29" t="s">
        <v>687</v>
      </c>
      <c r="R29">
        <v>500</v>
      </c>
      <c r="S29" t="s">
        <v>5668</v>
      </c>
      <c r="T29" t="s">
        <v>790</v>
      </c>
      <c r="U29" t="s">
        <v>5670</v>
      </c>
      <c r="V29" t="s">
        <v>5671</v>
      </c>
      <c r="Z29" t="s">
        <v>14577</v>
      </c>
      <c r="AA29" t="s">
        <v>14578</v>
      </c>
      <c r="AB29" t="s">
        <v>6106</v>
      </c>
      <c r="AC29" t="s">
        <v>6282</v>
      </c>
      <c r="AD29" t="s">
        <v>6283</v>
      </c>
    </row>
    <row r="30" spans="1:34" x14ac:dyDescent="0.15">
      <c r="A30" s="5" t="str">
        <f>記入用!A30</f>
        <v>怪奇のジャカ</v>
      </c>
      <c r="B30" t="str">
        <f>記入用!B30</f>
        <v>むじゅん</v>
      </c>
      <c r="C30" t="s">
        <v>785</v>
      </c>
      <c r="D30" t="s">
        <v>786</v>
      </c>
      <c r="E30">
        <v>10000</v>
      </c>
      <c r="F30" s="9">
        <v>3</v>
      </c>
      <c r="G30">
        <v>1</v>
      </c>
      <c r="H30">
        <v>15</v>
      </c>
      <c r="J30">
        <v>12</v>
      </c>
      <c r="K30">
        <v>0</v>
      </c>
      <c r="N30">
        <v>21</v>
      </c>
      <c r="O30">
        <v>9</v>
      </c>
      <c r="P30" t="s">
        <v>787</v>
      </c>
      <c r="Q30" t="s">
        <v>788</v>
      </c>
      <c r="R30">
        <v>500</v>
      </c>
      <c r="S30" t="s">
        <v>789</v>
      </c>
      <c r="T30" t="s">
        <v>790</v>
      </c>
      <c r="U30" t="s">
        <v>508</v>
      </c>
      <c r="V30" t="s">
        <v>530</v>
      </c>
      <c r="Z30" t="s">
        <v>14579</v>
      </c>
      <c r="AA30" t="s">
        <v>791</v>
      </c>
      <c r="AB30" t="s">
        <v>792</v>
      </c>
      <c r="AC30" t="s">
        <v>793</v>
      </c>
      <c r="AD30" t="s">
        <v>794</v>
      </c>
      <c r="AE30" t="s">
        <v>795</v>
      </c>
      <c r="AF30" t="s">
        <v>796</v>
      </c>
    </row>
    <row r="31" spans="1:34" x14ac:dyDescent="0.15">
      <c r="A31" s="5" t="str">
        <f>記入用!A31</f>
        <v>海鳴りのニヨル</v>
      </c>
      <c r="B31" t="str">
        <f>記入用!B31</f>
        <v>むじゅん</v>
      </c>
      <c r="C31" t="s">
        <v>855</v>
      </c>
      <c r="D31" t="s">
        <v>856</v>
      </c>
      <c r="E31">
        <v>51000</v>
      </c>
      <c r="F31">
        <v>2.1</v>
      </c>
      <c r="G31">
        <v>3</v>
      </c>
      <c r="H31">
        <v>14</v>
      </c>
      <c r="I31">
        <v>7</v>
      </c>
      <c r="J31">
        <v>15</v>
      </c>
      <c r="K31">
        <v>0</v>
      </c>
      <c r="O31">
        <v>4</v>
      </c>
      <c r="P31" t="s">
        <v>787</v>
      </c>
      <c r="Q31" t="s">
        <v>857</v>
      </c>
      <c r="R31">
        <v>500</v>
      </c>
      <c r="S31" t="s">
        <v>789</v>
      </c>
      <c r="T31" t="s">
        <v>858</v>
      </c>
      <c r="U31" t="s">
        <v>508</v>
      </c>
      <c r="V31" t="s">
        <v>530</v>
      </c>
      <c r="Z31" t="s">
        <v>859</v>
      </c>
      <c r="AA31" t="s">
        <v>860</v>
      </c>
      <c r="AB31" t="s">
        <v>861</v>
      </c>
      <c r="AC31" t="s">
        <v>862</v>
      </c>
      <c r="AD31" s="2" t="s">
        <v>863</v>
      </c>
      <c r="AE31" t="s">
        <v>864</v>
      </c>
    </row>
    <row r="32" spans="1:34" x14ac:dyDescent="0.15">
      <c r="A32" s="5" t="str">
        <f>記入用!A32</f>
        <v>開示のタカヒロ</v>
      </c>
      <c r="B32" t="str">
        <f>記入用!B32</f>
        <v>風の民</v>
      </c>
      <c r="C32" t="s">
        <v>901</v>
      </c>
      <c r="D32" t="s">
        <v>902</v>
      </c>
      <c r="E32">
        <v>40298</v>
      </c>
      <c r="F32" s="9">
        <v>1</v>
      </c>
      <c r="G32">
        <v>3</v>
      </c>
      <c r="H32">
        <v>28</v>
      </c>
      <c r="I32">
        <v>24</v>
      </c>
      <c r="J32">
        <v>35</v>
      </c>
      <c r="K32">
        <v>24</v>
      </c>
      <c r="P32" t="s">
        <v>787</v>
      </c>
      <c r="Q32" t="s">
        <v>903</v>
      </c>
      <c r="R32">
        <v>500</v>
      </c>
      <c r="S32" t="s">
        <v>789</v>
      </c>
      <c r="T32" t="s">
        <v>858</v>
      </c>
      <c r="U32" t="s">
        <v>508</v>
      </c>
      <c r="V32" t="s">
        <v>530</v>
      </c>
      <c r="Z32" t="s">
        <v>904</v>
      </c>
      <c r="AA32" t="s">
        <v>905</v>
      </c>
      <c r="AB32" t="s">
        <v>895</v>
      </c>
      <c r="AC32" t="s">
        <v>896</v>
      </c>
      <c r="AD32" t="s">
        <v>906</v>
      </c>
      <c r="AE32" t="s">
        <v>907</v>
      </c>
      <c r="AF32" t="s">
        <v>14580</v>
      </c>
      <c r="AG32" t="s">
        <v>908</v>
      </c>
      <c r="AH32" t="s">
        <v>909</v>
      </c>
    </row>
    <row r="33" spans="1:34" x14ac:dyDescent="0.15">
      <c r="A33" s="5" t="str">
        <f>記入用!A33</f>
        <v>冠雪のファルセッカ</v>
      </c>
      <c r="B33" t="str">
        <f>記入用!B33</f>
        <v>クリス</v>
      </c>
      <c r="C33" t="s">
        <v>941</v>
      </c>
      <c r="D33" t="s">
        <v>942</v>
      </c>
      <c r="E33">
        <v>5000</v>
      </c>
      <c r="F33">
        <v>0.1</v>
      </c>
      <c r="Q33" t="s">
        <v>823</v>
      </c>
      <c r="R33">
        <v>500</v>
      </c>
      <c r="S33" t="s">
        <v>943</v>
      </c>
      <c r="U33" t="s">
        <v>508</v>
      </c>
      <c r="V33" t="s">
        <v>510</v>
      </c>
      <c r="W33" t="s">
        <v>944</v>
      </c>
    </row>
    <row r="34" spans="1:34" x14ac:dyDescent="0.15">
      <c r="A34" s="5" t="str">
        <f>記入用!A34</f>
        <v>甘き誘いのシャンテリィ</v>
      </c>
      <c r="B34" t="str">
        <f>記入用!B34</f>
        <v>もち</v>
      </c>
      <c r="C34" t="s">
        <v>957</v>
      </c>
      <c r="D34" t="s">
        <v>958</v>
      </c>
      <c r="E34">
        <v>5000</v>
      </c>
      <c r="F34" s="9">
        <v>3.9</v>
      </c>
      <c r="G34">
        <v>4</v>
      </c>
      <c r="H34">
        <v>7</v>
      </c>
      <c r="I34">
        <v>12</v>
      </c>
      <c r="J34">
        <v>2</v>
      </c>
      <c r="K34">
        <v>10</v>
      </c>
      <c r="N34">
        <v>3</v>
      </c>
      <c r="O34">
        <v>5</v>
      </c>
      <c r="P34" t="s">
        <v>526</v>
      </c>
      <c r="Q34" t="s">
        <v>788</v>
      </c>
      <c r="R34">
        <v>500</v>
      </c>
      <c r="S34" t="s">
        <v>789</v>
      </c>
      <c r="T34" t="s">
        <v>529</v>
      </c>
      <c r="U34" t="s">
        <v>508</v>
      </c>
      <c r="V34" t="s">
        <v>530</v>
      </c>
      <c r="Z34" t="s">
        <v>959</v>
      </c>
      <c r="AA34" t="s">
        <v>960</v>
      </c>
      <c r="AB34" t="s">
        <v>961</v>
      </c>
      <c r="AC34" t="s">
        <v>962</v>
      </c>
      <c r="AD34" t="s">
        <v>963</v>
      </c>
    </row>
    <row r="35" spans="1:34" x14ac:dyDescent="0.15">
      <c r="A35" s="5" t="str">
        <f>記入用!A35</f>
        <v>監督のタツキ</v>
      </c>
      <c r="B35" t="str">
        <f>記入用!B35</f>
        <v>きうきう</v>
      </c>
      <c r="C35" s="2" t="s">
        <v>999</v>
      </c>
      <c r="D35" t="s">
        <v>1000</v>
      </c>
      <c r="E35">
        <v>50000</v>
      </c>
      <c r="F35">
        <v>0.3</v>
      </c>
      <c r="N35">
        <v>17</v>
      </c>
      <c r="O35">
        <v>4</v>
      </c>
      <c r="Q35" t="s">
        <v>1001</v>
      </c>
      <c r="R35">
        <v>500</v>
      </c>
      <c r="S35" t="s">
        <v>751</v>
      </c>
      <c r="T35" t="s">
        <v>752</v>
      </c>
      <c r="U35" t="s">
        <v>508</v>
      </c>
      <c r="V35" t="s">
        <v>530</v>
      </c>
      <c r="Z35" t="s">
        <v>1002</v>
      </c>
      <c r="AA35" t="s">
        <v>1003</v>
      </c>
      <c r="AB35" t="s">
        <v>1004</v>
      </c>
      <c r="AC35" t="s">
        <v>1005</v>
      </c>
      <c r="AD35" t="s">
        <v>1006</v>
      </c>
      <c r="AE35" t="s">
        <v>1007</v>
      </c>
      <c r="AF35" t="s">
        <v>14581</v>
      </c>
    </row>
    <row r="36" spans="1:34" x14ac:dyDescent="0.15">
      <c r="A36" s="5" t="str">
        <f>記入用!A36</f>
        <v>願いの女神</v>
      </c>
      <c r="B36" t="str">
        <f>記入用!B36</f>
        <v>アーヴィ</v>
      </c>
      <c r="C36" t="s">
        <v>6297</v>
      </c>
      <c r="D36" t="s">
        <v>6298</v>
      </c>
      <c r="E36">
        <v>50000</v>
      </c>
      <c r="F36" s="9">
        <v>1.5</v>
      </c>
      <c r="R36">
        <v>500</v>
      </c>
      <c r="S36" t="s">
        <v>505</v>
      </c>
      <c r="U36" t="s">
        <v>560</v>
      </c>
      <c r="V36" t="s">
        <v>510</v>
      </c>
      <c r="W36" t="s">
        <v>6155</v>
      </c>
      <c r="X36">
        <v>100</v>
      </c>
      <c r="Y36">
        <v>168</v>
      </c>
    </row>
    <row r="37" spans="1:34" x14ac:dyDescent="0.15">
      <c r="A37" s="5" t="str">
        <f>記入用!A37</f>
        <v>寄生のジャスパー</v>
      </c>
      <c r="B37" t="str">
        <f>記入用!B37</f>
        <v>乞食の悲惨</v>
      </c>
      <c r="C37" s="2" t="s">
        <v>6312</v>
      </c>
      <c r="D37" t="s">
        <v>6313</v>
      </c>
      <c r="E37">
        <v>5000</v>
      </c>
      <c r="F37" s="9">
        <v>200</v>
      </c>
      <c r="G37">
        <v>10</v>
      </c>
      <c r="H37">
        <v>5</v>
      </c>
      <c r="I37">
        <v>15</v>
      </c>
      <c r="J37">
        <v>12</v>
      </c>
      <c r="K37">
        <v>70</v>
      </c>
      <c r="L37" t="s">
        <v>6314</v>
      </c>
      <c r="M37" t="s">
        <v>6315</v>
      </c>
      <c r="N37">
        <v>7</v>
      </c>
      <c r="P37" t="s">
        <v>597</v>
      </c>
      <c r="Q37" t="s">
        <v>2483</v>
      </c>
      <c r="R37">
        <v>500</v>
      </c>
      <c r="S37" t="s">
        <v>5711</v>
      </c>
      <c r="T37" t="s">
        <v>599</v>
      </c>
      <c r="U37" t="s">
        <v>5670</v>
      </c>
      <c r="V37" t="s">
        <v>5671</v>
      </c>
      <c r="Z37" t="s">
        <v>6316</v>
      </c>
      <c r="AA37" t="s">
        <v>6131</v>
      </c>
      <c r="AB37" t="s">
        <v>6317</v>
      </c>
      <c r="AC37" t="s">
        <v>6318</v>
      </c>
      <c r="AD37" t="s">
        <v>6319</v>
      </c>
      <c r="AE37" t="s">
        <v>6320</v>
      </c>
      <c r="AF37" t="s">
        <v>14582</v>
      </c>
    </row>
    <row r="38" spans="1:34" x14ac:dyDescent="0.15">
      <c r="A38" s="5" t="str">
        <f>記入用!A38</f>
        <v>機械弓のリスィ</v>
      </c>
      <c r="B38" t="str">
        <f>記入用!B38</f>
        <v>比企ひき子</v>
      </c>
      <c r="C38" t="s">
        <v>1019</v>
      </c>
      <c r="D38" t="s">
        <v>1020</v>
      </c>
      <c r="E38">
        <v>100000</v>
      </c>
      <c r="F38">
        <v>2.8</v>
      </c>
      <c r="G38">
        <v>1</v>
      </c>
      <c r="H38">
        <v>30</v>
      </c>
      <c r="I38">
        <v>4</v>
      </c>
      <c r="J38" s="2">
        <v>-1</v>
      </c>
      <c r="K38">
        <v>50</v>
      </c>
      <c r="L38" t="s">
        <v>1066</v>
      </c>
      <c r="M38" t="s">
        <v>1021</v>
      </c>
      <c r="P38" t="s">
        <v>1022</v>
      </c>
      <c r="Q38" t="s">
        <v>687</v>
      </c>
      <c r="R38">
        <v>500</v>
      </c>
      <c r="S38" t="s">
        <v>598</v>
      </c>
      <c r="T38" t="s">
        <v>1023</v>
      </c>
      <c r="U38" t="s">
        <v>508</v>
      </c>
      <c r="V38" t="s">
        <v>530</v>
      </c>
      <c r="Z38" t="s">
        <v>1024</v>
      </c>
      <c r="AA38" t="s">
        <v>1025</v>
      </c>
      <c r="AB38" t="s">
        <v>1026</v>
      </c>
      <c r="AC38" t="s">
        <v>1027</v>
      </c>
      <c r="AD38" t="s">
        <v>1028</v>
      </c>
      <c r="AE38" t="s">
        <v>1029</v>
      </c>
      <c r="AF38" t="s">
        <v>1030</v>
      </c>
      <c r="AG38" t="s">
        <v>1031</v>
      </c>
      <c r="AH38" t="s">
        <v>1032</v>
      </c>
    </row>
    <row r="39" spans="1:34" x14ac:dyDescent="0.15">
      <c r="A39" s="5" t="str">
        <f>記入用!A39</f>
        <v>欺瞞のライ</v>
      </c>
      <c r="B39" t="str">
        <f>記入用!B39</f>
        <v>紫咲</v>
      </c>
      <c r="C39" s="2" t="s">
        <v>6335</v>
      </c>
      <c r="D39" t="s">
        <v>6336</v>
      </c>
      <c r="E39">
        <v>1000</v>
      </c>
      <c r="F39" s="9">
        <v>0.5</v>
      </c>
      <c r="G39">
        <v>18</v>
      </c>
      <c r="H39">
        <v>37</v>
      </c>
      <c r="I39">
        <v>16</v>
      </c>
      <c r="J39">
        <v>10</v>
      </c>
      <c r="K39">
        <v>0</v>
      </c>
      <c r="P39" t="s">
        <v>6224</v>
      </c>
      <c r="Q39" t="s">
        <v>527</v>
      </c>
      <c r="R39">
        <v>500</v>
      </c>
      <c r="S39" t="s">
        <v>5668</v>
      </c>
      <c r="T39" t="s">
        <v>1270</v>
      </c>
      <c r="U39" t="s">
        <v>5670</v>
      </c>
      <c r="V39" t="s">
        <v>5671</v>
      </c>
      <c r="Z39" s="2" t="s">
        <v>6337</v>
      </c>
      <c r="AA39" t="s">
        <v>6338</v>
      </c>
      <c r="AB39" t="s">
        <v>6339</v>
      </c>
      <c r="AC39" t="s">
        <v>1191</v>
      </c>
      <c r="AD39" t="s">
        <v>6340</v>
      </c>
      <c r="AE39" t="s">
        <v>2802</v>
      </c>
      <c r="AF39" t="s">
        <v>6341</v>
      </c>
      <c r="AG39" t="s">
        <v>6342</v>
      </c>
    </row>
    <row r="40" spans="1:34" x14ac:dyDescent="0.15">
      <c r="A40" s="5" t="str">
        <f>記入用!A40</f>
        <v>逆鱗？のたつたちゃま！</v>
      </c>
      <c r="B40" t="str">
        <f>記入用!B40</f>
        <v>赤錆</v>
      </c>
      <c r="C40" t="s">
        <v>1063</v>
      </c>
      <c r="D40" t="s">
        <v>1064</v>
      </c>
      <c r="E40">
        <v>20000</v>
      </c>
      <c r="F40">
        <v>4.8</v>
      </c>
      <c r="G40">
        <v>4</v>
      </c>
      <c r="H40">
        <v>18</v>
      </c>
      <c r="I40">
        <v>2</v>
      </c>
      <c r="J40">
        <v>5</v>
      </c>
      <c r="K40">
        <v>30</v>
      </c>
      <c r="L40" t="s">
        <v>1065</v>
      </c>
      <c r="M40" t="s">
        <v>1067</v>
      </c>
      <c r="P40" t="s">
        <v>1056</v>
      </c>
      <c r="Q40" t="s">
        <v>1068</v>
      </c>
      <c r="R40">
        <v>500</v>
      </c>
      <c r="S40" t="s">
        <v>598</v>
      </c>
      <c r="T40" t="s">
        <v>1069</v>
      </c>
      <c r="U40" t="s">
        <v>508</v>
      </c>
      <c r="V40" t="s">
        <v>530</v>
      </c>
      <c r="Z40" t="s">
        <v>14583</v>
      </c>
      <c r="AA40" t="s">
        <v>14584</v>
      </c>
      <c r="AB40" t="s">
        <v>1070</v>
      </c>
      <c r="AC40" t="s">
        <v>1071</v>
      </c>
      <c r="AD40" t="s">
        <v>1072</v>
      </c>
      <c r="AE40" s="22" t="s">
        <v>14585</v>
      </c>
    </row>
    <row r="41" spans="1:34" x14ac:dyDescent="0.15">
      <c r="A41" s="5" t="str">
        <f>記入用!A41</f>
        <v>逆鱗のタツタ</v>
      </c>
      <c r="B41" t="str">
        <f>記入用!B41</f>
        <v>赤錆</v>
      </c>
      <c r="C41" t="s">
        <v>1106</v>
      </c>
      <c r="D41" t="s">
        <v>1107</v>
      </c>
      <c r="E41">
        <v>50000</v>
      </c>
      <c r="F41" s="9">
        <v>4</v>
      </c>
      <c r="G41">
        <v>3</v>
      </c>
      <c r="H41">
        <v>14</v>
      </c>
      <c r="I41">
        <v>8</v>
      </c>
      <c r="K41">
        <v>30</v>
      </c>
      <c r="P41" t="s">
        <v>526</v>
      </c>
      <c r="Q41" t="s">
        <v>687</v>
      </c>
      <c r="R41">
        <v>500</v>
      </c>
      <c r="S41" t="s">
        <v>789</v>
      </c>
      <c r="T41" t="s">
        <v>529</v>
      </c>
      <c r="U41" t="s">
        <v>508</v>
      </c>
      <c r="V41" t="s">
        <v>530</v>
      </c>
      <c r="Z41" t="s">
        <v>792</v>
      </c>
      <c r="AA41" t="s">
        <v>935</v>
      </c>
      <c r="AB41" t="s">
        <v>793</v>
      </c>
      <c r="AC41" t="s">
        <v>1108</v>
      </c>
      <c r="AD41" t="s">
        <v>1109</v>
      </c>
      <c r="AE41" t="s">
        <v>1110</v>
      </c>
      <c r="AF41" t="s">
        <v>937</v>
      </c>
      <c r="AG41" t="s">
        <v>1111</v>
      </c>
    </row>
    <row r="42" spans="1:34" x14ac:dyDescent="0.15">
      <c r="A42" s="5" t="str">
        <f>記入用!A42</f>
        <v>救済のタナトス</v>
      </c>
      <c r="B42" t="str">
        <f>記入用!B42</f>
        <v>ソナリ</v>
      </c>
      <c r="C42" s="3" t="s">
        <v>1141</v>
      </c>
      <c r="D42" t="s">
        <v>1142</v>
      </c>
      <c r="E42">
        <v>5000</v>
      </c>
      <c r="F42">
        <v>0.9</v>
      </c>
      <c r="G42">
        <v>2</v>
      </c>
      <c r="H42">
        <v>7</v>
      </c>
      <c r="I42">
        <v>44</v>
      </c>
      <c r="J42">
        <v>9</v>
      </c>
      <c r="K42">
        <v>5</v>
      </c>
      <c r="P42" t="s">
        <v>1143</v>
      </c>
      <c r="Q42" t="s">
        <v>1144</v>
      </c>
      <c r="R42">
        <v>500</v>
      </c>
      <c r="S42" t="s">
        <v>789</v>
      </c>
      <c r="T42" t="s">
        <v>1145</v>
      </c>
      <c r="U42" t="s">
        <v>508</v>
      </c>
      <c r="V42" t="s">
        <v>530</v>
      </c>
      <c r="Z42" t="s">
        <v>1146</v>
      </c>
      <c r="AA42" t="s">
        <v>1147</v>
      </c>
      <c r="AB42" t="s">
        <v>1148</v>
      </c>
      <c r="AC42" t="s">
        <v>724</v>
      </c>
      <c r="AD42" t="s">
        <v>1149</v>
      </c>
      <c r="AE42" t="s">
        <v>1150</v>
      </c>
      <c r="AF42" t="s">
        <v>1151</v>
      </c>
      <c r="AG42" t="s">
        <v>1152</v>
      </c>
    </row>
    <row r="43" spans="1:34" x14ac:dyDescent="0.15">
      <c r="A43" s="5" t="str">
        <f>記入用!A43</f>
        <v>虚空神エイス</v>
      </c>
      <c r="B43" t="str">
        <f>記入用!B43</f>
        <v>虚空を這いずる狂信者</v>
      </c>
      <c r="C43" s="2" t="s">
        <v>1187</v>
      </c>
      <c r="D43" t="s">
        <v>1188</v>
      </c>
      <c r="E43">
        <v>80000</v>
      </c>
      <c r="F43">
        <v>0.5</v>
      </c>
      <c r="G43">
        <v>8</v>
      </c>
      <c r="H43">
        <v>20</v>
      </c>
      <c r="I43">
        <v>10</v>
      </c>
      <c r="J43">
        <v>50</v>
      </c>
      <c r="K43">
        <v>100</v>
      </c>
      <c r="N43">
        <v>20</v>
      </c>
      <c r="P43" t="s">
        <v>526</v>
      </c>
      <c r="Q43" t="s">
        <v>687</v>
      </c>
      <c r="R43">
        <v>500</v>
      </c>
      <c r="S43" t="s">
        <v>789</v>
      </c>
      <c r="T43" t="s">
        <v>529</v>
      </c>
      <c r="U43" t="s">
        <v>508</v>
      </c>
      <c r="V43" t="s">
        <v>530</v>
      </c>
      <c r="Z43" t="s">
        <v>1189</v>
      </c>
      <c r="AA43" t="s">
        <v>656</v>
      </c>
      <c r="AB43" t="s">
        <v>1190</v>
      </c>
      <c r="AC43" t="s">
        <v>1191</v>
      </c>
      <c r="AD43" t="s">
        <v>1026</v>
      </c>
      <c r="AE43" t="s">
        <v>1192</v>
      </c>
      <c r="AF43" t="s">
        <v>1193</v>
      </c>
      <c r="AG43" t="s">
        <v>536</v>
      </c>
      <c r="AH43" t="s">
        <v>1194</v>
      </c>
    </row>
    <row r="44" spans="1:34" x14ac:dyDescent="0.15">
      <c r="A44" s="5" t="str">
        <f>記入用!A44</f>
        <v>虚構のダンタリア</v>
      </c>
      <c r="B44" t="str">
        <f>記入用!B44</f>
        <v>むじゅん</v>
      </c>
      <c r="C44" t="s">
        <v>1231</v>
      </c>
      <c r="D44" t="s">
        <v>1232</v>
      </c>
      <c r="E44">
        <v>21000</v>
      </c>
      <c r="F44">
        <v>0.5</v>
      </c>
      <c r="G44">
        <v>3</v>
      </c>
      <c r="H44">
        <v>12</v>
      </c>
      <c r="I44">
        <v>9</v>
      </c>
      <c r="J44">
        <v>10</v>
      </c>
      <c r="K44">
        <v>50</v>
      </c>
      <c r="N44" s="2">
        <v>-3</v>
      </c>
      <c r="P44" t="s">
        <v>1233</v>
      </c>
      <c r="Q44" t="s">
        <v>903</v>
      </c>
      <c r="R44">
        <v>500</v>
      </c>
      <c r="S44" t="s">
        <v>789</v>
      </c>
      <c r="T44" t="s">
        <v>1234</v>
      </c>
      <c r="U44" t="s">
        <v>508</v>
      </c>
      <c r="V44" t="s">
        <v>530</v>
      </c>
      <c r="Z44" s="2" t="s">
        <v>14586</v>
      </c>
      <c r="AA44" t="s">
        <v>658</v>
      </c>
      <c r="AB44" t="s">
        <v>1235</v>
      </c>
      <c r="AC44" t="s">
        <v>1151</v>
      </c>
      <c r="AD44" s="2" t="s">
        <v>1236</v>
      </c>
    </row>
    <row r="45" spans="1:34" x14ac:dyDescent="0.15">
      <c r="A45" s="5" t="str">
        <f>記入用!A45</f>
        <v>強欲のマモン</v>
      </c>
      <c r="B45" t="str">
        <f>記入用!B45</f>
        <v>urchin</v>
      </c>
      <c r="C45" t="s">
        <v>1266</v>
      </c>
      <c r="D45" t="s">
        <v>1267</v>
      </c>
      <c r="E45">
        <v>5000</v>
      </c>
      <c r="F45">
        <v>1.5</v>
      </c>
      <c r="G45">
        <v>1</v>
      </c>
      <c r="H45">
        <v>20</v>
      </c>
      <c r="I45">
        <v>8</v>
      </c>
      <c r="J45">
        <v>10</v>
      </c>
      <c r="K45">
        <v>0</v>
      </c>
      <c r="N45">
        <v>7</v>
      </c>
      <c r="P45" t="s">
        <v>1268</v>
      </c>
      <c r="Q45" t="s">
        <v>1269</v>
      </c>
      <c r="R45">
        <v>500</v>
      </c>
      <c r="S45" t="s">
        <v>789</v>
      </c>
      <c r="T45" t="s">
        <v>1270</v>
      </c>
      <c r="U45" t="s">
        <v>508</v>
      </c>
      <c r="V45" t="s">
        <v>1264</v>
      </c>
      <c r="W45" t="s">
        <v>1271</v>
      </c>
      <c r="X45">
        <v>500</v>
      </c>
      <c r="Y45">
        <v>48</v>
      </c>
      <c r="Z45" t="s">
        <v>1272</v>
      </c>
      <c r="AA45" t="s">
        <v>1273</v>
      </c>
      <c r="AB45" t="s">
        <v>1274</v>
      </c>
      <c r="AC45" t="s">
        <v>1275</v>
      </c>
      <c r="AD45" s="2" t="s">
        <v>1276</v>
      </c>
      <c r="AE45" t="s">
        <v>1277</v>
      </c>
      <c r="AF45" s="2" t="s">
        <v>1278</v>
      </c>
      <c r="AG45" t="s">
        <v>1279</v>
      </c>
    </row>
    <row r="46" spans="1:34" x14ac:dyDescent="0.15">
      <c r="A46" s="5" t="str">
        <f>記入用!A46</f>
        <v>恐怖のベア</v>
      </c>
      <c r="B46" t="str">
        <f>記入用!B46</f>
        <v>マスティフ</v>
      </c>
      <c r="C46" t="s">
        <v>6356</v>
      </c>
      <c r="D46" t="s">
        <v>6357</v>
      </c>
      <c r="E46">
        <v>35000</v>
      </c>
      <c r="F46">
        <v>1.2</v>
      </c>
      <c r="N46">
        <v>20</v>
      </c>
      <c r="O46">
        <v>120</v>
      </c>
      <c r="Q46" t="s">
        <v>1362</v>
      </c>
      <c r="R46">
        <v>500</v>
      </c>
      <c r="S46" t="s">
        <v>6350</v>
      </c>
      <c r="T46" t="s">
        <v>6350</v>
      </c>
      <c r="U46" t="s">
        <v>5670</v>
      </c>
      <c r="V46" t="s">
        <v>530</v>
      </c>
      <c r="Z46" t="s">
        <v>6358</v>
      </c>
      <c r="AA46" t="s">
        <v>6359</v>
      </c>
      <c r="AB46" t="s">
        <v>6157</v>
      </c>
      <c r="AC46" t="s">
        <v>6360</v>
      </c>
      <c r="AD46" t="s">
        <v>6361</v>
      </c>
      <c r="AE46" t="s">
        <v>724</v>
      </c>
      <c r="AF46" t="s">
        <v>6362</v>
      </c>
      <c r="AG46" t="s">
        <v>5923</v>
      </c>
      <c r="AH46" t="s">
        <v>5997</v>
      </c>
    </row>
    <row r="47" spans="1:34" x14ac:dyDescent="0.15">
      <c r="A47" s="5" t="str">
        <f>記入用!A47</f>
        <v>狂弾のバントライン</v>
      </c>
      <c r="B47" t="str">
        <f>記入用!B47</f>
        <v>もち</v>
      </c>
      <c r="C47" t="s">
        <v>1318</v>
      </c>
      <c r="D47" t="s">
        <v>1319</v>
      </c>
      <c r="E47">
        <v>5000</v>
      </c>
      <c r="F47">
        <v>0.5</v>
      </c>
      <c r="J47">
        <v>25</v>
      </c>
      <c r="N47">
        <v>3</v>
      </c>
      <c r="O47">
        <v>10</v>
      </c>
      <c r="Q47" t="s">
        <v>1320</v>
      </c>
      <c r="R47">
        <v>500</v>
      </c>
      <c r="S47" t="s">
        <v>1321</v>
      </c>
      <c r="T47" t="s">
        <v>1321</v>
      </c>
      <c r="U47" t="s">
        <v>1322</v>
      </c>
      <c r="V47" t="s">
        <v>1323</v>
      </c>
      <c r="Z47" t="s">
        <v>1324</v>
      </c>
      <c r="AA47" t="s">
        <v>1325</v>
      </c>
      <c r="AB47" t="s">
        <v>1326</v>
      </c>
      <c r="AC47" t="s">
        <v>1327</v>
      </c>
    </row>
    <row r="48" spans="1:34" x14ac:dyDescent="0.15">
      <c r="A48" s="5" t="str">
        <f>記入用!A48</f>
        <v>鏡のイェハール</v>
      </c>
      <c r="B48" t="str">
        <f>記入用!B48</f>
        <v>アーヴィ</v>
      </c>
      <c r="C48" t="s">
        <v>6370</v>
      </c>
      <c r="D48" t="s">
        <v>6371</v>
      </c>
      <c r="E48">
        <v>35000</v>
      </c>
      <c r="F48">
        <v>0.1</v>
      </c>
      <c r="N48">
        <v>33</v>
      </c>
      <c r="Q48" t="s">
        <v>1144</v>
      </c>
      <c r="R48">
        <v>500</v>
      </c>
      <c r="S48" t="s">
        <v>6372</v>
      </c>
      <c r="T48" t="s">
        <v>6372</v>
      </c>
      <c r="U48" t="s">
        <v>5670</v>
      </c>
      <c r="V48" t="s">
        <v>530</v>
      </c>
      <c r="Z48" s="2" t="s">
        <v>6373</v>
      </c>
      <c r="AA48" s="14" t="s">
        <v>6374</v>
      </c>
      <c r="AB48" t="s">
        <v>6375</v>
      </c>
      <c r="AC48" t="s">
        <v>6376</v>
      </c>
      <c r="AD48" t="s">
        <v>601</v>
      </c>
    </row>
    <row r="49" spans="1:34" x14ac:dyDescent="0.15">
      <c r="A49" s="5" t="str">
        <f>記入用!A49</f>
        <v>金の月のゼーリッシュ</v>
      </c>
      <c r="B49" t="str">
        <f>記入用!B49</f>
        <v>虚空を這いずる狂信者</v>
      </c>
      <c r="C49" t="s">
        <v>1359</v>
      </c>
      <c r="D49" t="s">
        <v>1360</v>
      </c>
      <c r="E49">
        <v>90000</v>
      </c>
      <c r="F49">
        <v>7.5</v>
      </c>
      <c r="G49">
        <v>4</v>
      </c>
      <c r="H49">
        <v>12</v>
      </c>
      <c r="I49">
        <v>18</v>
      </c>
      <c r="J49">
        <v>6</v>
      </c>
      <c r="K49">
        <v>0</v>
      </c>
      <c r="P49" t="s">
        <v>1361</v>
      </c>
      <c r="Q49" t="s">
        <v>1362</v>
      </c>
      <c r="R49">
        <v>500</v>
      </c>
      <c r="S49" t="s">
        <v>1415</v>
      </c>
      <c r="T49" t="s">
        <v>1363</v>
      </c>
      <c r="U49" t="s">
        <v>1322</v>
      </c>
      <c r="V49" t="s">
        <v>1323</v>
      </c>
      <c r="Z49" t="s">
        <v>1364</v>
      </c>
      <c r="AA49" t="s">
        <v>1365</v>
      </c>
      <c r="AB49" t="s">
        <v>1366</v>
      </c>
      <c r="AC49" t="s">
        <v>1367</v>
      </c>
      <c r="AD49" t="s">
        <v>1368</v>
      </c>
      <c r="AE49" t="s">
        <v>1369</v>
      </c>
      <c r="AF49" t="s">
        <v>1370</v>
      </c>
      <c r="AG49" s="2" t="s">
        <v>14587</v>
      </c>
    </row>
    <row r="50" spans="1:34" x14ac:dyDescent="0.15">
      <c r="A50" s="5" t="str">
        <f>記入用!A50</f>
        <v>空想少女のロキア</v>
      </c>
      <c r="B50" t="str">
        <f>記入用!B50</f>
        <v>ソナリ</v>
      </c>
      <c r="C50" t="s">
        <v>1411</v>
      </c>
      <c r="D50" t="s">
        <v>1412</v>
      </c>
      <c r="E50">
        <v>20000</v>
      </c>
      <c r="F50">
        <v>0.9</v>
      </c>
      <c r="G50">
        <v>3</v>
      </c>
      <c r="H50">
        <v>3</v>
      </c>
      <c r="I50">
        <v>1</v>
      </c>
      <c r="J50">
        <v>50</v>
      </c>
      <c r="K50">
        <v>0</v>
      </c>
      <c r="N50">
        <v>10</v>
      </c>
      <c r="O50">
        <v>1</v>
      </c>
      <c r="P50" t="s">
        <v>1413</v>
      </c>
      <c r="Q50" t="s">
        <v>1414</v>
      </c>
      <c r="R50">
        <v>500</v>
      </c>
      <c r="S50" t="s">
        <v>1415</v>
      </c>
      <c r="T50" t="s">
        <v>1234</v>
      </c>
      <c r="U50" t="s">
        <v>1322</v>
      </c>
      <c r="V50" t="s">
        <v>1323</v>
      </c>
      <c r="Z50" t="s">
        <v>1416</v>
      </c>
      <c r="AA50" t="s">
        <v>1417</v>
      </c>
      <c r="AB50" t="s">
        <v>1418</v>
      </c>
      <c r="AC50" t="s">
        <v>1273</v>
      </c>
      <c r="AD50" t="s">
        <v>1419</v>
      </c>
      <c r="AE50" t="s">
        <v>1420</v>
      </c>
    </row>
    <row r="51" spans="1:34" x14ac:dyDescent="0.15">
      <c r="A51" s="5" t="str">
        <f>記入用!A51</f>
        <v>空即是色の魔術師アドリアン</v>
      </c>
      <c r="B51" t="str">
        <f>記入用!B51</f>
        <v>メイトル（16歳）</v>
      </c>
      <c r="C51" t="s">
        <v>6392</v>
      </c>
      <c r="D51" t="s">
        <v>6393</v>
      </c>
      <c r="E51">
        <v>35000</v>
      </c>
      <c r="F51">
        <v>0.1</v>
      </c>
      <c r="J51">
        <v>30</v>
      </c>
      <c r="N51">
        <v>15</v>
      </c>
      <c r="O51">
        <v>3</v>
      </c>
      <c r="Q51" t="s">
        <v>2456</v>
      </c>
      <c r="R51">
        <v>500</v>
      </c>
      <c r="S51" t="s">
        <v>824</v>
      </c>
      <c r="T51" t="s">
        <v>1762</v>
      </c>
      <c r="U51" t="s">
        <v>5670</v>
      </c>
      <c r="V51" t="s">
        <v>530</v>
      </c>
      <c r="Z51" t="s">
        <v>1274</v>
      </c>
      <c r="AA51" t="s">
        <v>6394</v>
      </c>
      <c r="AB51" t="s">
        <v>6395</v>
      </c>
      <c r="AC51" t="s">
        <v>6396</v>
      </c>
      <c r="AD51" t="s">
        <v>6397</v>
      </c>
      <c r="AE51" t="s">
        <v>792</v>
      </c>
      <c r="AF51" t="s">
        <v>5775</v>
      </c>
      <c r="AG51" t="s">
        <v>6398</v>
      </c>
      <c r="AH51" t="s">
        <v>6309</v>
      </c>
    </row>
    <row r="52" spans="1:34" x14ac:dyDescent="0.15">
      <c r="A52" s="5" t="str">
        <f>記入用!A52</f>
        <v>群生のハウトタイニア</v>
      </c>
      <c r="B52" t="str">
        <f>記入用!B52</f>
        <v>むじゅん</v>
      </c>
      <c r="C52" t="s">
        <v>1474</v>
      </c>
      <c r="D52" t="s">
        <v>1475</v>
      </c>
      <c r="E52">
        <v>3900</v>
      </c>
      <c r="F52">
        <v>1.1000000000000001</v>
      </c>
      <c r="G52">
        <v>3</v>
      </c>
      <c r="H52">
        <v>3</v>
      </c>
      <c r="I52">
        <v>14</v>
      </c>
      <c r="J52">
        <v>20</v>
      </c>
      <c r="K52">
        <v>0</v>
      </c>
      <c r="P52" t="s">
        <v>1476</v>
      </c>
      <c r="Q52" t="s">
        <v>1477</v>
      </c>
      <c r="R52">
        <v>500</v>
      </c>
      <c r="S52" t="s">
        <v>1415</v>
      </c>
      <c r="T52" t="s">
        <v>1476</v>
      </c>
      <c r="U52" t="s">
        <v>1322</v>
      </c>
      <c r="V52" t="s">
        <v>1323</v>
      </c>
      <c r="Z52" t="s">
        <v>14588</v>
      </c>
      <c r="AA52" t="s">
        <v>1478</v>
      </c>
      <c r="AB52" t="s">
        <v>1479</v>
      </c>
      <c r="AC52" t="s">
        <v>1480</v>
      </c>
    </row>
    <row r="53" spans="1:34" x14ac:dyDescent="0.15">
      <c r="A53" s="5" t="str">
        <f>記入用!A53</f>
        <v>叙事詩のカリオペ</v>
      </c>
      <c r="B53" t="str">
        <f>記入用!B53</f>
        <v>アーヴィ</v>
      </c>
      <c r="C53" t="s">
        <v>6412</v>
      </c>
      <c r="D53" t="s">
        <v>6413</v>
      </c>
      <c r="E53">
        <v>50000</v>
      </c>
      <c r="F53">
        <v>0.9</v>
      </c>
      <c r="N53">
        <v>50</v>
      </c>
      <c r="O53">
        <v>60</v>
      </c>
      <c r="P53" t="s">
        <v>5996</v>
      </c>
      <c r="Q53" t="s">
        <v>1362</v>
      </c>
      <c r="R53">
        <v>500</v>
      </c>
      <c r="S53" t="s">
        <v>5996</v>
      </c>
      <c r="T53" t="s">
        <v>5996</v>
      </c>
      <c r="U53" t="s">
        <v>5670</v>
      </c>
      <c r="V53" t="s">
        <v>510</v>
      </c>
      <c r="W53" t="s">
        <v>6225</v>
      </c>
      <c r="Z53" t="s">
        <v>6414</v>
      </c>
      <c r="AA53" t="s">
        <v>3097</v>
      </c>
      <c r="AB53" t="s">
        <v>6415</v>
      </c>
      <c r="AC53" t="s">
        <v>6416</v>
      </c>
    </row>
    <row r="54" spans="1:34" x14ac:dyDescent="0.15">
      <c r="A54" s="5" t="str">
        <f>記入用!A54</f>
        <v>歴史のクレイオ</v>
      </c>
      <c r="B54" t="str">
        <f>記入用!B54</f>
        <v>アーヴィ</v>
      </c>
      <c r="C54" t="s">
        <v>8535</v>
      </c>
      <c r="D54" t="s">
        <v>8536</v>
      </c>
      <c r="E54">
        <v>50000</v>
      </c>
      <c r="F54">
        <v>4.0999999999999996</v>
      </c>
      <c r="G54">
        <v>3</v>
      </c>
      <c r="H54">
        <v>10</v>
      </c>
      <c r="I54">
        <v>15</v>
      </c>
      <c r="J54">
        <v>3</v>
      </c>
      <c r="K54">
        <v>0</v>
      </c>
      <c r="P54" t="s">
        <v>526</v>
      </c>
      <c r="Q54" t="s">
        <v>1138</v>
      </c>
      <c r="R54">
        <v>500</v>
      </c>
      <c r="S54" t="s">
        <v>8507</v>
      </c>
      <c r="T54" t="s">
        <v>529</v>
      </c>
      <c r="U54" t="s">
        <v>8375</v>
      </c>
      <c r="V54" t="s">
        <v>8365</v>
      </c>
      <c r="Z54" t="s">
        <v>8537</v>
      </c>
      <c r="AA54" t="s">
        <v>8538</v>
      </c>
      <c r="AB54" t="s">
        <v>4402</v>
      </c>
      <c r="AC54" s="2" t="s">
        <v>8539</v>
      </c>
    </row>
    <row r="55" spans="1:34" x14ac:dyDescent="0.15">
      <c r="A55" s="5" t="str">
        <f>記入用!A55</f>
        <v>喜劇のタレイア</v>
      </c>
      <c r="B55" t="str">
        <f>記入用!B55</f>
        <v>アーヴィ</v>
      </c>
      <c r="C55" t="s">
        <v>8423</v>
      </c>
      <c r="D55" t="s">
        <v>8424</v>
      </c>
      <c r="E55">
        <v>50000</v>
      </c>
      <c r="F55">
        <v>1.5</v>
      </c>
      <c r="G55">
        <v>1</v>
      </c>
      <c r="H55">
        <v>16</v>
      </c>
      <c r="I55">
        <v>9</v>
      </c>
      <c r="J55">
        <v>10</v>
      </c>
      <c r="K55">
        <v>0</v>
      </c>
      <c r="P55" t="s">
        <v>8402</v>
      </c>
      <c r="Q55" t="s">
        <v>8425</v>
      </c>
      <c r="R55">
        <v>500</v>
      </c>
      <c r="S55" t="s">
        <v>8426</v>
      </c>
      <c r="T55" t="s">
        <v>8427</v>
      </c>
      <c r="U55" t="s">
        <v>8375</v>
      </c>
      <c r="V55" t="s">
        <v>8365</v>
      </c>
      <c r="Z55" t="s">
        <v>8428</v>
      </c>
      <c r="AA55" t="s">
        <v>8429</v>
      </c>
      <c r="AB55" t="s">
        <v>8430</v>
      </c>
      <c r="AC55" t="s">
        <v>8431</v>
      </c>
      <c r="AD55" t="s">
        <v>8432</v>
      </c>
    </row>
    <row r="56" spans="1:34" x14ac:dyDescent="0.15">
      <c r="A56" s="5" t="str">
        <f>記入用!A56</f>
        <v>悲劇のメルポメネ</v>
      </c>
      <c r="B56" t="str">
        <f>記入用!B56</f>
        <v>アーヴィ</v>
      </c>
      <c r="C56" t="s">
        <v>8488</v>
      </c>
      <c r="D56" t="s">
        <v>8489</v>
      </c>
      <c r="E56">
        <v>50000</v>
      </c>
      <c r="F56">
        <v>0.4</v>
      </c>
      <c r="G56">
        <v>5</v>
      </c>
      <c r="H56">
        <v>8</v>
      </c>
      <c r="I56">
        <v>30</v>
      </c>
      <c r="J56">
        <v>18</v>
      </c>
      <c r="K56">
        <v>0</v>
      </c>
      <c r="N56">
        <v>6</v>
      </c>
      <c r="O56">
        <v>6</v>
      </c>
      <c r="P56" t="s">
        <v>8490</v>
      </c>
      <c r="Q56" t="s">
        <v>8363</v>
      </c>
      <c r="R56">
        <v>500</v>
      </c>
      <c r="S56" t="s">
        <v>8426</v>
      </c>
      <c r="T56" t="s">
        <v>8491</v>
      </c>
      <c r="U56" t="s">
        <v>8375</v>
      </c>
      <c r="V56" t="s">
        <v>8365</v>
      </c>
      <c r="Z56" t="s">
        <v>8492</v>
      </c>
      <c r="AA56" t="s">
        <v>8493</v>
      </c>
      <c r="AB56" t="s">
        <v>8494</v>
      </c>
      <c r="AC56" t="s">
        <v>8495</v>
      </c>
      <c r="AD56" t="s">
        <v>8496</v>
      </c>
    </row>
    <row r="57" spans="1:34" x14ac:dyDescent="0.15">
      <c r="A57" s="5" t="str">
        <f>記入用!A57</f>
        <v>恋愛詩のエラト</v>
      </c>
      <c r="B57" t="str">
        <f>記入用!B57</f>
        <v>アーヴィ</v>
      </c>
      <c r="C57" t="s">
        <v>8520</v>
      </c>
      <c r="D57" t="s">
        <v>8521</v>
      </c>
      <c r="E57">
        <v>35000</v>
      </c>
      <c r="F57">
        <v>0.3</v>
      </c>
      <c r="N57">
        <v>3</v>
      </c>
      <c r="O57">
        <v>15</v>
      </c>
      <c r="Q57" t="s">
        <v>8469</v>
      </c>
      <c r="R57">
        <v>500</v>
      </c>
      <c r="S57" t="s">
        <v>751</v>
      </c>
      <c r="T57" t="s">
        <v>752</v>
      </c>
      <c r="U57" t="s">
        <v>8375</v>
      </c>
      <c r="V57" t="s">
        <v>8365</v>
      </c>
      <c r="Z57" t="s">
        <v>8522</v>
      </c>
      <c r="AA57" s="2" t="s">
        <v>8523</v>
      </c>
      <c r="AB57" t="s">
        <v>8524</v>
      </c>
      <c r="AC57" t="s">
        <v>8525</v>
      </c>
      <c r="AD57" t="s">
        <v>8526</v>
      </c>
    </row>
    <row r="58" spans="1:34" x14ac:dyDescent="0.15">
      <c r="A58" s="5" t="str">
        <f>記入用!A58</f>
        <v>抒情詩のエウテルペ</v>
      </c>
      <c r="B58" t="str">
        <f>記入用!B58</f>
        <v>アーヴィ</v>
      </c>
      <c r="C58" t="s">
        <v>8505</v>
      </c>
      <c r="D58" t="s">
        <v>8506</v>
      </c>
      <c r="E58">
        <v>50000</v>
      </c>
      <c r="F58">
        <v>0.9</v>
      </c>
      <c r="G58">
        <v>3</v>
      </c>
      <c r="H58">
        <v>5</v>
      </c>
      <c r="I58">
        <v>30</v>
      </c>
      <c r="J58">
        <v>10</v>
      </c>
      <c r="K58">
        <v>0</v>
      </c>
      <c r="N58">
        <v>10</v>
      </c>
      <c r="O58">
        <v>8</v>
      </c>
      <c r="P58" t="s">
        <v>787</v>
      </c>
      <c r="Q58" t="s">
        <v>8425</v>
      </c>
      <c r="R58">
        <v>500</v>
      </c>
      <c r="S58" t="s">
        <v>8507</v>
      </c>
      <c r="T58" t="s">
        <v>8508</v>
      </c>
      <c r="U58" t="s">
        <v>8375</v>
      </c>
      <c r="V58" t="s">
        <v>510</v>
      </c>
      <c r="W58" t="s">
        <v>4802</v>
      </c>
      <c r="Z58" t="s">
        <v>8509</v>
      </c>
      <c r="AA58" t="s">
        <v>8510</v>
      </c>
      <c r="AB58" t="s">
        <v>8511</v>
      </c>
      <c r="AC58" t="s">
        <v>794</v>
      </c>
      <c r="AD58" t="s">
        <v>792</v>
      </c>
    </row>
    <row r="59" spans="1:34" x14ac:dyDescent="0.15">
      <c r="A59" s="5" t="str">
        <f>記入用!A59</f>
        <v>舞踏のテルプシコラ</v>
      </c>
      <c r="B59" t="str">
        <f>記入用!B59</f>
        <v>アーヴィ</v>
      </c>
      <c r="C59" t="s">
        <v>8447</v>
      </c>
      <c r="D59" t="s">
        <v>8448</v>
      </c>
      <c r="E59">
        <v>35000</v>
      </c>
      <c r="F59">
        <v>0.5</v>
      </c>
      <c r="N59">
        <v>60</v>
      </c>
      <c r="Q59" t="s">
        <v>8449</v>
      </c>
      <c r="R59">
        <v>500</v>
      </c>
      <c r="S59" t="s">
        <v>8450</v>
      </c>
      <c r="T59" t="s">
        <v>8450</v>
      </c>
      <c r="U59" t="s">
        <v>8375</v>
      </c>
      <c r="V59" t="s">
        <v>8365</v>
      </c>
      <c r="Z59" t="s">
        <v>8451</v>
      </c>
      <c r="AA59" t="s">
        <v>8452</v>
      </c>
      <c r="AB59" t="s">
        <v>8453</v>
      </c>
      <c r="AC59" t="s">
        <v>8454</v>
      </c>
      <c r="AD59" t="s">
        <v>8455</v>
      </c>
      <c r="AE59" t="s">
        <v>8456</v>
      </c>
    </row>
    <row r="60" spans="1:34" x14ac:dyDescent="0.15">
      <c r="A60" s="5" t="str">
        <f>記入用!A60</f>
        <v>幾何学のポリュヒュムニア</v>
      </c>
      <c r="B60" t="str">
        <f>記入用!B60</f>
        <v>アーヴィ</v>
      </c>
      <c r="C60" t="s">
        <v>8467</v>
      </c>
      <c r="D60" t="s">
        <v>8468</v>
      </c>
      <c r="E60">
        <v>35000</v>
      </c>
      <c r="F60">
        <v>0.9</v>
      </c>
      <c r="N60">
        <v>12</v>
      </c>
      <c r="O60">
        <v>13</v>
      </c>
      <c r="Q60" t="s">
        <v>8469</v>
      </c>
      <c r="R60">
        <v>500</v>
      </c>
      <c r="S60" t="s">
        <v>3360</v>
      </c>
      <c r="T60" t="s">
        <v>1816</v>
      </c>
      <c r="U60" t="s">
        <v>8375</v>
      </c>
      <c r="V60" t="s">
        <v>530</v>
      </c>
      <c r="Z60" t="s">
        <v>8470</v>
      </c>
      <c r="AA60" t="s">
        <v>8471</v>
      </c>
      <c r="AB60" t="s">
        <v>8472</v>
      </c>
      <c r="AC60" t="s">
        <v>8473</v>
      </c>
      <c r="AD60" t="s">
        <v>8474</v>
      </c>
      <c r="AE60" t="s">
        <v>8475</v>
      </c>
      <c r="AF60" t="s">
        <v>8476</v>
      </c>
    </row>
    <row r="61" spans="1:34" x14ac:dyDescent="0.15">
      <c r="A61" s="12" t="str">
        <f>記入用!A61</f>
        <v>天文のウラニア</v>
      </c>
      <c r="B61" t="str">
        <f>記入用!B61</f>
        <v>アーヴィ</v>
      </c>
      <c r="C61" t="s">
        <v>8400</v>
      </c>
      <c r="D61" t="s">
        <v>8401</v>
      </c>
      <c r="E61">
        <v>50000</v>
      </c>
      <c r="F61" s="9">
        <v>2</v>
      </c>
      <c r="G61">
        <v>1</v>
      </c>
      <c r="H61">
        <v>16</v>
      </c>
      <c r="I61">
        <v>9</v>
      </c>
      <c r="J61">
        <v>10</v>
      </c>
      <c r="P61" s="12" t="s">
        <v>8402</v>
      </c>
      <c r="Q61" t="s">
        <v>917</v>
      </c>
      <c r="R61">
        <v>500</v>
      </c>
      <c r="S61" t="s">
        <v>1058</v>
      </c>
      <c r="T61" t="s">
        <v>8403</v>
      </c>
      <c r="U61" t="s">
        <v>8375</v>
      </c>
      <c r="V61" t="s">
        <v>530</v>
      </c>
      <c r="Z61" t="s">
        <v>8404</v>
      </c>
      <c r="AA61" t="s">
        <v>8405</v>
      </c>
      <c r="AB61" t="s">
        <v>6181</v>
      </c>
      <c r="AC61" t="s">
        <v>6182</v>
      </c>
      <c r="AD61" t="s">
        <v>8406</v>
      </c>
    </row>
    <row r="62" spans="1:34" x14ac:dyDescent="0.15">
      <c r="A62" s="5" t="str">
        <f>記入用!A62</f>
        <v>激励のエール</v>
      </c>
      <c r="B62" t="str">
        <f>記入用!B62</f>
        <v>むじゅん</v>
      </c>
      <c r="C62" t="s">
        <v>1505</v>
      </c>
      <c r="D62" t="s">
        <v>1506</v>
      </c>
      <c r="E62">
        <v>30000</v>
      </c>
      <c r="F62">
        <v>0.7</v>
      </c>
      <c r="N62">
        <v>4</v>
      </c>
      <c r="Q62" t="s">
        <v>1449</v>
      </c>
      <c r="R62">
        <v>500</v>
      </c>
      <c r="S62" t="s">
        <v>1507</v>
      </c>
      <c r="T62" t="s">
        <v>1508</v>
      </c>
      <c r="U62" t="s">
        <v>1322</v>
      </c>
      <c r="V62" t="s">
        <v>1323</v>
      </c>
      <c r="Z62" t="s">
        <v>1509</v>
      </c>
      <c r="AA62" t="s">
        <v>1510</v>
      </c>
      <c r="AB62" t="s">
        <v>1511</v>
      </c>
      <c r="AC62" t="s">
        <v>1512</v>
      </c>
      <c r="AD62" t="s">
        <v>1513</v>
      </c>
      <c r="AE62" t="s">
        <v>1514</v>
      </c>
      <c r="AF62" t="s">
        <v>1515</v>
      </c>
    </row>
    <row r="63" spans="1:34" x14ac:dyDescent="0.15">
      <c r="A63" s="5" t="str">
        <f>記入用!A63</f>
        <v>血海のレヴィアタン</v>
      </c>
      <c r="B63" t="str">
        <f>記入用!B63</f>
        <v>赤錆</v>
      </c>
      <c r="C63" t="s">
        <v>1540</v>
      </c>
      <c r="D63" t="s">
        <v>1541</v>
      </c>
      <c r="E63">
        <v>20000</v>
      </c>
      <c r="F63" s="9">
        <v>200000</v>
      </c>
      <c r="G63">
        <v>1</v>
      </c>
      <c r="H63">
        <v>1600</v>
      </c>
      <c r="I63" s="2">
        <v>-800</v>
      </c>
      <c r="J63" s="2">
        <v>-460</v>
      </c>
      <c r="K63">
        <v>0</v>
      </c>
      <c r="N63" s="2">
        <v>-450</v>
      </c>
      <c r="P63" t="s">
        <v>1542</v>
      </c>
      <c r="Q63" t="s">
        <v>1543</v>
      </c>
      <c r="R63">
        <v>1000</v>
      </c>
      <c r="S63" t="s">
        <v>1544</v>
      </c>
      <c r="T63" t="s">
        <v>1545</v>
      </c>
      <c r="U63" t="s">
        <v>508</v>
      </c>
      <c r="V63" t="s">
        <v>1546</v>
      </c>
      <c r="Z63" t="s">
        <v>1547</v>
      </c>
      <c r="AA63" s="2" t="s">
        <v>1548</v>
      </c>
    </row>
    <row r="64" spans="1:34" x14ac:dyDescent="0.15">
      <c r="A64" s="5" t="str">
        <f>記入用!A64</f>
        <v>血溜まりのレヴィン</v>
      </c>
      <c r="B64" t="str">
        <f>記入用!B64</f>
        <v>赤錆</v>
      </c>
      <c r="C64" t="s">
        <v>1584</v>
      </c>
      <c r="D64" t="s">
        <v>1585</v>
      </c>
      <c r="E64">
        <v>10000</v>
      </c>
      <c r="F64">
        <v>1.5</v>
      </c>
      <c r="G64">
        <v>2</v>
      </c>
      <c r="H64">
        <v>7</v>
      </c>
      <c r="I64">
        <v>8</v>
      </c>
      <c r="J64">
        <v>31</v>
      </c>
      <c r="K64">
        <v>5</v>
      </c>
      <c r="N64">
        <v>25</v>
      </c>
      <c r="P64" t="s">
        <v>1586</v>
      </c>
      <c r="Q64" t="s">
        <v>1543</v>
      </c>
      <c r="R64">
        <v>500</v>
      </c>
      <c r="S64" t="s">
        <v>1544</v>
      </c>
      <c r="T64" t="s">
        <v>1234</v>
      </c>
      <c r="U64" t="s">
        <v>508</v>
      </c>
      <c r="V64" t="s">
        <v>530</v>
      </c>
      <c r="Z64" t="s">
        <v>1587</v>
      </c>
      <c r="AA64" t="s">
        <v>1588</v>
      </c>
      <c r="AB64" t="s">
        <v>1589</v>
      </c>
      <c r="AC64" t="s">
        <v>1590</v>
      </c>
      <c r="AD64" t="s">
        <v>1591</v>
      </c>
      <c r="AE64" t="s">
        <v>1592</v>
      </c>
    </row>
    <row r="65" spans="1:35" x14ac:dyDescent="0.15">
      <c r="A65" s="5" t="str">
        <f>記入用!A65</f>
        <v>剣のエスティン</v>
      </c>
      <c r="B65" t="str">
        <f>記入用!B65</f>
        <v>お嬢様なでなでの人</v>
      </c>
      <c r="C65" t="s">
        <v>6426</v>
      </c>
      <c r="D65" t="s">
        <v>6427</v>
      </c>
      <c r="E65">
        <v>20000</v>
      </c>
      <c r="F65">
        <v>3.8</v>
      </c>
      <c r="G65">
        <v>3</v>
      </c>
      <c r="H65">
        <v>7</v>
      </c>
      <c r="I65">
        <v>7</v>
      </c>
      <c r="K65">
        <v>10</v>
      </c>
      <c r="P65" t="s">
        <v>526</v>
      </c>
      <c r="Q65" t="s">
        <v>6053</v>
      </c>
      <c r="R65">
        <v>500</v>
      </c>
      <c r="S65" t="s">
        <v>528</v>
      </c>
      <c r="T65" t="s">
        <v>529</v>
      </c>
      <c r="U65" t="s">
        <v>508</v>
      </c>
      <c r="V65" t="s">
        <v>530</v>
      </c>
      <c r="Z65" t="s">
        <v>14589</v>
      </c>
      <c r="AA65" t="s">
        <v>6428</v>
      </c>
      <c r="AB65" t="s">
        <v>6429</v>
      </c>
      <c r="AC65" t="s">
        <v>6430</v>
      </c>
      <c r="AD65" t="s">
        <v>6431</v>
      </c>
    </row>
    <row r="66" spans="1:35" x14ac:dyDescent="0.15">
      <c r="A66" s="5" t="str">
        <f>記入用!A66</f>
        <v>枯渇のディスインテ</v>
      </c>
      <c r="B66" t="str">
        <f>記入用!B66</f>
        <v>むじゅん</v>
      </c>
      <c r="C66" t="s">
        <v>1637</v>
      </c>
      <c r="D66" t="s">
        <v>1638</v>
      </c>
      <c r="E66">
        <v>30000</v>
      </c>
      <c r="F66">
        <v>2.6</v>
      </c>
      <c r="G66">
        <v>1</v>
      </c>
      <c r="H66">
        <v>10</v>
      </c>
      <c r="I66">
        <v>4</v>
      </c>
      <c r="K66">
        <v>4</v>
      </c>
      <c r="P66" t="s">
        <v>1642</v>
      </c>
      <c r="Q66" t="s">
        <v>1640</v>
      </c>
      <c r="R66">
        <v>500</v>
      </c>
      <c r="S66" t="s">
        <v>1641</v>
      </c>
      <c r="T66" t="s">
        <v>1643</v>
      </c>
      <c r="U66" t="s">
        <v>1574</v>
      </c>
      <c r="V66" t="s">
        <v>1546</v>
      </c>
      <c r="Z66" t="s">
        <v>14590</v>
      </c>
      <c r="AA66" t="s">
        <v>1644</v>
      </c>
      <c r="AB66" s="2" t="s">
        <v>1645</v>
      </c>
      <c r="AC66" t="s">
        <v>1646</v>
      </c>
      <c r="AD66" t="s">
        <v>1647</v>
      </c>
      <c r="AE66" t="s">
        <v>1648</v>
      </c>
      <c r="AF66" t="s">
        <v>1649</v>
      </c>
    </row>
    <row r="67" spans="1:35" x14ac:dyDescent="0.15">
      <c r="A67" s="5" t="str">
        <f>記入用!A67</f>
        <v>湖のレネ</v>
      </c>
      <c r="B67" t="str">
        <f>記入用!B67</f>
        <v>お嬢様なでなでの人</v>
      </c>
      <c r="C67" t="s">
        <v>6450</v>
      </c>
      <c r="D67" t="s">
        <v>6451</v>
      </c>
      <c r="E67">
        <v>30000</v>
      </c>
      <c r="F67">
        <v>7.7</v>
      </c>
      <c r="G67">
        <v>3</v>
      </c>
      <c r="H67">
        <v>6</v>
      </c>
      <c r="I67">
        <v>10</v>
      </c>
      <c r="K67">
        <v>50</v>
      </c>
      <c r="N67">
        <v>7</v>
      </c>
      <c r="P67" t="s">
        <v>5744</v>
      </c>
      <c r="Q67" t="s">
        <v>6452</v>
      </c>
      <c r="R67">
        <v>500</v>
      </c>
      <c r="S67" t="s">
        <v>528</v>
      </c>
      <c r="T67" t="s">
        <v>5744</v>
      </c>
      <c r="U67" t="s">
        <v>508</v>
      </c>
      <c r="V67" t="s">
        <v>530</v>
      </c>
      <c r="Z67" t="s">
        <v>6431</v>
      </c>
      <c r="AA67" t="s">
        <v>6019</v>
      </c>
      <c r="AB67" t="s">
        <v>6453</v>
      </c>
      <c r="AC67" t="s">
        <v>5775</v>
      </c>
      <c r="AD67" t="s">
        <v>6454</v>
      </c>
    </row>
    <row r="68" spans="1:35" x14ac:dyDescent="0.15">
      <c r="A68" s="12" t="str">
        <f>記入用!A68</f>
        <v>御送のアツミ</v>
      </c>
      <c r="B68" t="str">
        <f>記入用!B68</f>
        <v>紫咲</v>
      </c>
      <c r="C68" s="2" t="s">
        <v>6471</v>
      </c>
      <c r="D68" t="s">
        <v>6472</v>
      </c>
      <c r="E68">
        <v>1000</v>
      </c>
      <c r="F68" s="9">
        <v>1</v>
      </c>
      <c r="J68">
        <v>3</v>
      </c>
      <c r="N68">
        <v>21</v>
      </c>
      <c r="O68">
        <v>12</v>
      </c>
      <c r="Q68" t="s">
        <v>6128</v>
      </c>
      <c r="R68">
        <v>500</v>
      </c>
      <c r="S68" t="s">
        <v>5917</v>
      </c>
      <c r="T68" t="s">
        <v>5917</v>
      </c>
      <c r="U68" s="12" t="s">
        <v>549</v>
      </c>
      <c r="V68" t="s">
        <v>530</v>
      </c>
      <c r="Z68" t="s">
        <v>5715</v>
      </c>
      <c r="AA68" t="s">
        <v>5778</v>
      </c>
      <c r="AB68" t="s">
        <v>5968</v>
      </c>
      <c r="AC68" t="s">
        <v>6473</v>
      </c>
      <c r="AD68" t="s">
        <v>5922</v>
      </c>
      <c r="AE68" t="s">
        <v>14591</v>
      </c>
    </row>
    <row r="69" spans="1:35" x14ac:dyDescent="0.15">
      <c r="A69" s="5" t="str">
        <f>記入用!A69</f>
        <v>紅葉のタツタ</v>
      </c>
      <c r="B69" t="str">
        <f>記入用!B69</f>
        <v>赤錆</v>
      </c>
      <c r="C69" t="s">
        <v>1675</v>
      </c>
      <c r="D69" t="s">
        <v>1676</v>
      </c>
      <c r="E69">
        <v>10000</v>
      </c>
      <c r="F69">
        <v>1.6</v>
      </c>
      <c r="G69">
        <v>4</v>
      </c>
      <c r="H69">
        <v>15</v>
      </c>
      <c r="K69">
        <v>25</v>
      </c>
      <c r="N69">
        <v>5</v>
      </c>
      <c r="P69" t="s">
        <v>1542</v>
      </c>
      <c r="Q69" t="s">
        <v>1543</v>
      </c>
      <c r="R69">
        <v>500</v>
      </c>
      <c r="S69" t="s">
        <v>1677</v>
      </c>
      <c r="T69" s="5" t="s">
        <v>529</v>
      </c>
      <c r="U69" t="s">
        <v>1574</v>
      </c>
      <c r="V69" t="s">
        <v>1546</v>
      </c>
      <c r="Z69" t="s">
        <v>1678</v>
      </c>
      <c r="AA69" t="s">
        <v>1679</v>
      </c>
      <c r="AB69" t="s">
        <v>1680</v>
      </c>
      <c r="AC69" t="s">
        <v>1681</v>
      </c>
      <c r="AD69" t="s">
        <v>1682</v>
      </c>
      <c r="AE69" t="s">
        <v>1683</v>
      </c>
      <c r="AF69" t="s">
        <v>1684</v>
      </c>
      <c r="AG69" t="s">
        <v>1685</v>
      </c>
    </row>
    <row r="70" spans="1:35" x14ac:dyDescent="0.15">
      <c r="A70" s="5" t="str">
        <f>記入用!A70</f>
        <v>行商のパロネッタ</v>
      </c>
      <c r="B70" t="str">
        <f>記入用!B70</f>
        <v>アーヴィ</v>
      </c>
      <c r="C70" t="s">
        <v>6485</v>
      </c>
      <c r="D70" t="s">
        <v>6486</v>
      </c>
      <c r="E70">
        <v>35000</v>
      </c>
      <c r="F70">
        <v>0.9</v>
      </c>
      <c r="N70">
        <v>50</v>
      </c>
      <c r="O70">
        <v>1</v>
      </c>
      <c r="Q70" t="s">
        <v>6128</v>
      </c>
      <c r="R70">
        <v>500</v>
      </c>
      <c r="S70" t="s">
        <v>5938</v>
      </c>
      <c r="T70" t="s">
        <v>6487</v>
      </c>
      <c r="U70" t="s">
        <v>508</v>
      </c>
      <c r="V70" t="s">
        <v>510</v>
      </c>
      <c r="W70" t="s">
        <v>6488</v>
      </c>
      <c r="X70">
        <v>200</v>
      </c>
      <c r="Y70">
        <v>8</v>
      </c>
      <c r="Z70" t="s">
        <v>6489</v>
      </c>
      <c r="AA70" t="s">
        <v>6490</v>
      </c>
      <c r="AB70" t="s">
        <v>6491</v>
      </c>
      <c r="AC70" t="s">
        <v>6492</v>
      </c>
      <c r="AD70" t="s">
        <v>6493</v>
      </c>
      <c r="AE70" t="s">
        <v>5778</v>
      </c>
    </row>
    <row r="71" spans="1:35" x14ac:dyDescent="0.15">
      <c r="A71" s="5" t="str">
        <f>記入用!A71</f>
        <v>婚約のアフェゼル</v>
      </c>
      <c r="B71" t="str">
        <f>記入用!B71</f>
        <v>アーヴィ</v>
      </c>
      <c r="C71" t="s">
        <v>6513</v>
      </c>
      <c r="D71" t="s">
        <v>6514</v>
      </c>
      <c r="E71">
        <v>35000</v>
      </c>
      <c r="F71">
        <v>1.5</v>
      </c>
      <c r="G71">
        <v>2</v>
      </c>
      <c r="H71">
        <v>25</v>
      </c>
      <c r="I71">
        <v>6</v>
      </c>
      <c r="J71">
        <v>10</v>
      </c>
      <c r="K71">
        <v>0</v>
      </c>
      <c r="L71" t="s">
        <v>6504</v>
      </c>
      <c r="M71" t="s">
        <v>6504</v>
      </c>
      <c r="N71">
        <v>2</v>
      </c>
      <c r="O71">
        <v>31</v>
      </c>
      <c r="P71" t="s">
        <v>597</v>
      </c>
      <c r="Q71" t="s">
        <v>687</v>
      </c>
      <c r="R71">
        <v>500</v>
      </c>
      <c r="S71" t="s">
        <v>598</v>
      </c>
      <c r="T71" t="s">
        <v>599</v>
      </c>
      <c r="U71" t="s">
        <v>5670</v>
      </c>
      <c r="V71" t="s">
        <v>510</v>
      </c>
      <c r="W71" t="s">
        <v>6515</v>
      </c>
      <c r="X71">
        <v>100</v>
      </c>
      <c r="Y71">
        <v>24</v>
      </c>
      <c r="Z71" t="s">
        <v>6516</v>
      </c>
      <c r="AA71" t="s">
        <v>1365</v>
      </c>
      <c r="AB71" t="s">
        <v>6517</v>
      </c>
      <c r="AC71" t="s">
        <v>6518</v>
      </c>
      <c r="AD71" t="s">
        <v>6519</v>
      </c>
      <c r="AE71" t="s">
        <v>1151</v>
      </c>
      <c r="AF71" t="s">
        <v>6511</v>
      </c>
    </row>
    <row r="72" spans="1:35" x14ac:dyDescent="0.15">
      <c r="A72" s="12" t="str">
        <f>記入用!A72</f>
        <v>混沌王の人修羅</v>
      </c>
      <c r="B72" t="str">
        <f>記入用!B72</f>
        <v>マンモーニ</v>
      </c>
      <c r="C72" t="s">
        <v>1732</v>
      </c>
      <c r="D72" t="s">
        <v>1733</v>
      </c>
      <c r="E72">
        <v>5000</v>
      </c>
      <c r="F72">
        <v>1.5</v>
      </c>
      <c r="O72">
        <v>20</v>
      </c>
      <c r="Q72" t="s">
        <v>1734</v>
      </c>
      <c r="R72">
        <v>500</v>
      </c>
      <c r="S72" t="s">
        <v>1735</v>
      </c>
      <c r="T72" s="12" t="s">
        <v>1736</v>
      </c>
      <c r="U72" t="s">
        <v>1574</v>
      </c>
      <c r="V72" t="s">
        <v>1635</v>
      </c>
      <c r="W72" t="s">
        <v>1725</v>
      </c>
      <c r="X72">
        <v>666</v>
      </c>
      <c r="Y72">
        <v>24</v>
      </c>
      <c r="Z72" t="s">
        <v>1737</v>
      </c>
      <c r="AA72" t="s">
        <v>1738</v>
      </c>
      <c r="AB72" t="s">
        <v>1739</v>
      </c>
      <c r="AC72" t="s">
        <v>1740</v>
      </c>
      <c r="AD72" t="s">
        <v>1741</v>
      </c>
      <c r="AE72" t="s">
        <v>1742</v>
      </c>
      <c r="AF72" t="s">
        <v>1743</v>
      </c>
      <c r="AG72" t="s">
        <v>1744</v>
      </c>
      <c r="AH72" t="s">
        <v>1745</v>
      </c>
    </row>
    <row r="73" spans="1:35" x14ac:dyDescent="0.15">
      <c r="A73" s="12" t="str">
        <f>記入用!A73</f>
        <v>砂漠のウースタイン</v>
      </c>
      <c r="B73" t="str">
        <f>記入用!B73</f>
        <v>hakuro</v>
      </c>
      <c r="C73" t="s">
        <v>1759</v>
      </c>
      <c r="D73" t="s">
        <v>1760</v>
      </c>
      <c r="E73">
        <v>50000</v>
      </c>
      <c r="F73">
        <v>0.4</v>
      </c>
      <c r="N73">
        <v>5</v>
      </c>
      <c r="O73">
        <v>15</v>
      </c>
      <c r="Q73" t="s">
        <v>1761</v>
      </c>
      <c r="R73">
        <v>500</v>
      </c>
      <c r="S73" t="s">
        <v>1735</v>
      </c>
      <c r="T73" t="s">
        <v>1762</v>
      </c>
      <c r="U73" s="12" t="s">
        <v>1763</v>
      </c>
      <c r="V73" t="s">
        <v>1546</v>
      </c>
      <c r="Z73" t="s">
        <v>1587</v>
      </c>
      <c r="AA73" t="s">
        <v>1764</v>
      </c>
      <c r="AB73" t="s">
        <v>1765</v>
      </c>
      <c r="AC73" t="s">
        <v>1766</v>
      </c>
      <c r="AI73" t="s">
        <v>8541</v>
      </c>
    </row>
    <row r="74" spans="1:35" x14ac:dyDescent="0.15">
      <c r="A74" s="5" t="str">
        <f>記入用!A74</f>
        <v>裁断のファテレー</v>
      </c>
      <c r="B74" t="str">
        <f>記入用!B74</f>
        <v>アーヴィ</v>
      </c>
      <c r="C74" t="s">
        <v>6532</v>
      </c>
      <c r="D74" t="s">
        <v>6533</v>
      </c>
      <c r="E74">
        <v>50000</v>
      </c>
      <c r="F74">
        <v>0.1</v>
      </c>
      <c r="G74">
        <v>1</v>
      </c>
      <c r="H74">
        <v>2</v>
      </c>
      <c r="K74">
        <v>0</v>
      </c>
      <c r="P74" t="s">
        <v>1233</v>
      </c>
      <c r="Q74" t="s">
        <v>2146</v>
      </c>
      <c r="R74">
        <v>500</v>
      </c>
      <c r="S74" t="s">
        <v>6534</v>
      </c>
      <c r="T74" t="s">
        <v>1234</v>
      </c>
      <c r="U74" t="s">
        <v>5670</v>
      </c>
      <c r="V74" t="s">
        <v>510</v>
      </c>
      <c r="W74" t="s">
        <v>6535</v>
      </c>
      <c r="X74">
        <v>0</v>
      </c>
      <c r="Y74">
        <v>0</v>
      </c>
      <c r="Z74" t="s">
        <v>6529</v>
      </c>
      <c r="AA74" t="s">
        <v>6530</v>
      </c>
      <c r="AB74" t="s">
        <v>6536</v>
      </c>
    </row>
    <row r="75" spans="1:35" x14ac:dyDescent="0.15">
      <c r="A75" s="5" t="str">
        <f>記入用!A75</f>
        <v>殺気のコロ</v>
      </c>
      <c r="B75" t="str">
        <f>記入用!B75</f>
        <v>風の民</v>
      </c>
      <c r="C75" t="s">
        <v>1783</v>
      </c>
      <c r="D75" t="s">
        <v>1784</v>
      </c>
      <c r="E75">
        <v>160000</v>
      </c>
      <c r="F75" s="9">
        <v>4</v>
      </c>
      <c r="G75">
        <v>3</v>
      </c>
      <c r="H75">
        <v>16</v>
      </c>
      <c r="I75">
        <v>13</v>
      </c>
      <c r="K75">
        <v>32</v>
      </c>
      <c r="P75" t="s">
        <v>1542</v>
      </c>
      <c r="Q75" t="s">
        <v>1781</v>
      </c>
      <c r="R75">
        <v>500</v>
      </c>
      <c r="S75" t="s">
        <v>1544</v>
      </c>
      <c r="T75" t="s">
        <v>1545</v>
      </c>
      <c r="U75" t="s">
        <v>1574</v>
      </c>
      <c r="V75" t="s">
        <v>1546</v>
      </c>
      <c r="Z75" t="s">
        <v>14592</v>
      </c>
      <c r="AA75" t="s">
        <v>1785</v>
      </c>
      <c r="AB75" t="s">
        <v>1786</v>
      </c>
      <c r="AC75" t="s">
        <v>1787</v>
      </c>
      <c r="AD75" t="s">
        <v>1788</v>
      </c>
      <c r="AE75" t="s">
        <v>1789</v>
      </c>
    </row>
    <row r="76" spans="1:35" x14ac:dyDescent="0.15">
      <c r="A76" s="5" t="str">
        <f>記入用!A76</f>
        <v>死相のバンシー</v>
      </c>
      <c r="B76" t="str">
        <f>記入用!B76</f>
        <v>アーヴィ</v>
      </c>
      <c r="C76" t="s">
        <v>6549</v>
      </c>
      <c r="D76" t="s">
        <v>6550</v>
      </c>
      <c r="E76">
        <v>50000</v>
      </c>
      <c r="F76">
        <v>3.6</v>
      </c>
      <c r="G76">
        <v>6</v>
      </c>
      <c r="H76">
        <v>40</v>
      </c>
      <c r="I76">
        <v>6</v>
      </c>
      <c r="J76">
        <v>4</v>
      </c>
      <c r="K76">
        <v>0</v>
      </c>
      <c r="P76" t="s">
        <v>6551</v>
      </c>
      <c r="Q76" t="s">
        <v>903</v>
      </c>
      <c r="R76">
        <v>500</v>
      </c>
      <c r="S76" t="s">
        <v>5668</v>
      </c>
      <c r="T76" t="s">
        <v>1145</v>
      </c>
      <c r="U76" t="s">
        <v>5670</v>
      </c>
      <c r="V76" t="s">
        <v>510</v>
      </c>
      <c r="W76" t="s">
        <v>6552</v>
      </c>
      <c r="X76">
        <v>100</v>
      </c>
      <c r="Y76">
        <v>0</v>
      </c>
      <c r="Z76" t="s">
        <v>6553</v>
      </c>
      <c r="AA76" t="s">
        <v>6554</v>
      </c>
      <c r="AB76" t="s">
        <v>6555</v>
      </c>
      <c r="AC76" t="s">
        <v>6556</v>
      </c>
      <c r="AD76" t="s">
        <v>6557</v>
      </c>
      <c r="AE76" t="s">
        <v>6558</v>
      </c>
      <c r="AF76" t="s">
        <v>6559</v>
      </c>
    </row>
    <row r="77" spans="1:35" x14ac:dyDescent="0.15">
      <c r="A77" s="5" t="str">
        <f>記入用!A77</f>
        <v>蛇のミズミ</v>
      </c>
      <c r="B77" t="str">
        <f>記入用!B77</f>
        <v>お嬢様なでなでの人</v>
      </c>
      <c r="C77" t="s">
        <v>8566</v>
      </c>
      <c r="D77" t="s">
        <v>8567</v>
      </c>
      <c r="E77">
        <v>10000</v>
      </c>
      <c r="F77" s="9">
        <v>7</v>
      </c>
      <c r="G77">
        <v>3</v>
      </c>
      <c r="H77">
        <v>11</v>
      </c>
      <c r="I77">
        <v>12</v>
      </c>
      <c r="J77" s="2">
        <v>-20</v>
      </c>
      <c r="K77">
        <v>20</v>
      </c>
      <c r="N77">
        <v>1</v>
      </c>
      <c r="O77" s="2">
        <v>-5</v>
      </c>
      <c r="P77" t="s">
        <v>526</v>
      </c>
      <c r="Q77" t="s">
        <v>2456</v>
      </c>
      <c r="R77">
        <v>500</v>
      </c>
      <c r="S77" t="s">
        <v>789</v>
      </c>
      <c r="T77" t="s">
        <v>529</v>
      </c>
      <c r="U77" t="s">
        <v>8375</v>
      </c>
      <c r="V77" t="s">
        <v>530</v>
      </c>
      <c r="Z77" t="s">
        <v>8568</v>
      </c>
      <c r="AA77" t="s">
        <v>8569</v>
      </c>
      <c r="AB77" t="s">
        <v>8570</v>
      </c>
      <c r="AC77" t="s">
        <v>8571</v>
      </c>
    </row>
    <row r="78" spans="1:35" x14ac:dyDescent="0.15">
      <c r="A78" s="5" t="str">
        <f>記入用!A78</f>
        <v>邪悪の軍隊のリングン</v>
      </c>
      <c r="B78" t="str">
        <f>記入用!B78</f>
        <v>快楽を求めし恐怖腐男子</v>
      </c>
      <c r="C78" t="s">
        <v>1838</v>
      </c>
      <c r="D78" t="s">
        <v>1839</v>
      </c>
      <c r="E78">
        <v>50000</v>
      </c>
      <c r="F78">
        <v>1.2</v>
      </c>
      <c r="R78">
        <v>500</v>
      </c>
      <c r="S78" t="s">
        <v>1633</v>
      </c>
      <c r="U78" t="s">
        <v>1634</v>
      </c>
      <c r="V78" t="s">
        <v>1635</v>
      </c>
      <c r="W78" t="s">
        <v>1840</v>
      </c>
      <c r="X78">
        <v>200</v>
      </c>
      <c r="Y78">
        <v>24</v>
      </c>
    </row>
    <row r="79" spans="1:35" x14ac:dyDescent="0.15">
      <c r="A79" s="5" t="str">
        <f>記入用!A79</f>
        <v>守護妖精のライティア</v>
      </c>
      <c r="B79" t="str">
        <f>記入用!B79</f>
        <v>赤錆</v>
      </c>
      <c r="C79" t="s">
        <v>1866</v>
      </c>
      <c r="D79" t="s">
        <v>1867</v>
      </c>
      <c r="E79">
        <v>10000</v>
      </c>
      <c r="F79">
        <v>0.9</v>
      </c>
      <c r="G79">
        <v>2</v>
      </c>
      <c r="H79">
        <v>8</v>
      </c>
      <c r="I79">
        <v>12</v>
      </c>
      <c r="J79">
        <v>18</v>
      </c>
      <c r="K79">
        <v>80</v>
      </c>
      <c r="N79">
        <v>11</v>
      </c>
      <c r="O79">
        <v>83</v>
      </c>
      <c r="P79" t="s">
        <v>1586</v>
      </c>
      <c r="Q79" t="s">
        <v>1868</v>
      </c>
      <c r="R79">
        <v>500</v>
      </c>
      <c r="S79" t="s">
        <v>1677</v>
      </c>
      <c r="T79" t="s">
        <v>1234</v>
      </c>
      <c r="U79" t="s">
        <v>1574</v>
      </c>
      <c r="V79" t="s">
        <v>1546</v>
      </c>
      <c r="Z79" t="s">
        <v>1869</v>
      </c>
      <c r="AA79" t="s">
        <v>1870</v>
      </c>
      <c r="AB79" s="2" t="s">
        <v>1872</v>
      </c>
      <c r="AC79" s="14" t="s">
        <v>1873</v>
      </c>
      <c r="AD79" t="s">
        <v>1871</v>
      </c>
      <c r="AE79" t="s">
        <v>1874</v>
      </c>
      <c r="AF79" t="s">
        <v>1875</v>
      </c>
      <c r="AG79" s="2" t="s">
        <v>1876</v>
      </c>
      <c r="AH79" t="s">
        <v>1877</v>
      </c>
    </row>
    <row r="80" spans="1:35" x14ac:dyDescent="0.15">
      <c r="A80" s="5" t="str">
        <f>記入用!A80</f>
        <v>呪詛のクレムゼン</v>
      </c>
      <c r="B80" t="str">
        <f>記入用!B80</f>
        <v>アーヴィ</v>
      </c>
      <c r="C80" t="s">
        <v>6574</v>
      </c>
      <c r="D80" t="s">
        <v>6575</v>
      </c>
      <c r="E80">
        <v>35000</v>
      </c>
      <c r="F80">
        <v>0.3</v>
      </c>
      <c r="N80">
        <v>4</v>
      </c>
      <c r="O80">
        <v>44</v>
      </c>
      <c r="Q80" t="s">
        <v>5900</v>
      </c>
      <c r="R80">
        <v>500</v>
      </c>
      <c r="S80" t="s">
        <v>6576</v>
      </c>
      <c r="T80" t="s">
        <v>6577</v>
      </c>
      <c r="U80" t="s">
        <v>508</v>
      </c>
      <c r="V80" t="s">
        <v>530</v>
      </c>
      <c r="Z80" t="s">
        <v>6012</v>
      </c>
      <c r="AA80" t="s">
        <v>6578</v>
      </c>
      <c r="AB80" t="s">
        <v>6579</v>
      </c>
      <c r="AC80" t="s">
        <v>6580</v>
      </c>
      <c r="AD80" t="s">
        <v>6581</v>
      </c>
    </row>
    <row r="81" spans="1:35" x14ac:dyDescent="0.15">
      <c r="A81" s="5" t="str">
        <f>記入用!A81</f>
        <v>解呪のルンカ</v>
      </c>
      <c r="B81" t="str">
        <f>記入用!B81</f>
        <v>アーヴィ</v>
      </c>
      <c r="C81" t="s">
        <v>6594</v>
      </c>
      <c r="D81" t="s">
        <v>6595</v>
      </c>
      <c r="E81">
        <v>35000</v>
      </c>
      <c r="F81">
        <v>0.2</v>
      </c>
      <c r="N81">
        <v>20</v>
      </c>
      <c r="O81">
        <v>5</v>
      </c>
      <c r="Q81" t="s">
        <v>6505</v>
      </c>
      <c r="R81">
        <v>500</v>
      </c>
      <c r="S81" t="s">
        <v>5770</v>
      </c>
      <c r="T81" t="s">
        <v>5771</v>
      </c>
      <c r="U81" t="s">
        <v>508</v>
      </c>
      <c r="V81" t="s">
        <v>530</v>
      </c>
      <c r="Z81" t="s">
        <v>6596</v>
      </c>
      <c r="AA81" t="s">
        <v>6597</v>
      </c>
      <c r="AB81" t="s">
        <v>6598</v>
      </c>
      <c r="AC81" t="s">
        <v>6599</v>
      </c>
      <c r="AD81" t="s">
        <v>6600</v>
      </c>
    </row>
    <row r="82" spans="1:35" x14ac:dyDescent="0.15">
      <c r="A82" s="5" t="str">
        <f>記入用!A82</f>
        <v>終焉と永遠のルスト</v>
      </c>
      <c r="B82" t="str">
        <f>記入用!B82</f>
        <v>赤錆</v>
      </c>
      <c r="C82" t="s">
        <v>1928</v>
      </c>
      <c r="D82" t="s">
        <v>1929</v>
      </c>
      <c r="E82">
        <v>10000</v>
      </c>
      <c r="F82">
        <v>0.9</v>
      </c>
      <c r="G82">
        <v>2</v>
      </c>
      <c r="H82">
        <v>30</v>
      </c>
      <c r="J82" s="2">
        <v>-5</v>
      </c>
      <c r="K82">
        <v>30</v>
      </c>
      <c r="O82">
        <v>5</v>
      </c>
      <c r="P82" t="s">
        <v>1930</v>
      </c>
      <c r="Q82" t="s">
        <v>1543</v>
      </c>
      <c r="R82">
        <v>500</v>
      </c>
      <c r="S82" t="s">
        <v>1677</v>
      </c>
      <c r="T82" t="s">
        <v>1931</v>
      </c>
      <c r="U82" t="s">
        <v>1574</v>
      </c>
      <c r="V82" t="s">
        <v>1546</v>
      </c>
      <c r="Z82" t="s">
        <v>1932</v>
      </c>
      <c r="AA82" t="s">
        <v>1933</v>
      </c>
      <c r="AB82" t="s">
        <v>1938</v>
      </c>
      <c r="AC82" t="s">
        <v>1934</v>
      </c>
      <c r="AD82" s="2" t="s">
        <v>1935</v>
      </c>
      <c r="AE82" t="s">
        <v>1936</v>
      </c>
      <c r="AF82" t="s">
        <v>1937</v>
      </c>
    </row>
    <row r="83" spans="1:35" x14ac:dyDescent="0.15">
      <c r="A83" s="5" t="str">
        <f>記入用!A83</f>
        <v>獣神のモンブラン</v>
      </c>
      <c r="B83" t="str">
        <f>記入用!B83</f>
        <v>きうきう</v>
      </c>
      <c r="C83" t="s">
        <v>2022</v>
      </c>
      <c r="D83" t="s">
        <v>2023</v>
      </c>
      <c r="E83">
        <v>50000</v>
      </c>
      <c r="F83">
        <v>6.4</v>
      </c>
      <c r="G83">
        <v>1</v>
      </c>
      <c r="H83">
        <v>66</v>
      </c>
      <c r="I83" s="2">
        <v>-8</v>
      </c>
      <c r="J83" s="2">
        <v>-10</v>
      </c>
      <c r="K83">
        <v>0</v>
      </c>
      <c r="P83" t="s">
        <v>2024</v>
      </c>
      <c r="Q83" t="s">
        <v>2025</v>
      </c>
      <c r="R83">
        <v>500</v>
      </c>
      <c r="S83" t="s">
        <v>1677</v>
      </c>
      <c r="T83" t="s">
        <v>2026</v>
      </c>
      <c r="U83" t="s">
        <v>1574</v>
      </c>
      <c r="V83" t="s">
        <v>1546</v>
      </c>
      <c r="Z83" t="s">
        <v>2027</v>
      </c>
      <c r="AA83" t="s">
        <v>2028</v>
      </c>
      <c r="AB83" t="s">
        <v>2029</v>
      </c>
      <c r="AC83" t="s">
        <v>2030</v>
      </c>
      <c r="AD83" t="s">
        <v>2031</v>
      </c>
    </row>
    <row r="84" spans="1:35" x14ac:dyDescent="0.15">
      <c r="A84" s="12" t="str">
        <f>記入用!A84</f>
        <v>盾のシルト</v>
      </c>
      <c r="B84" t="str">
        <f>記入用!B84</f>
        <v>お嬢様なでなでの人</v>
      </c>
      <c r="C84" t="s">
        <v>8597</v>
      </c>
      <c r="D84" t="s">
        <v>8598</v>
      </c>
      <c r="E84">
        <v>10000</v>
      </c>
      <c r="F84">
        <v>55.5</v>
      </c>
      <c r="I84">
        <v>10</v>
      </c>
      <c r="J84" s="2">
        <v>-20</v>
      </c>
      <c r="N84" s="2">
        <v>-20</v>
      </c>
      <c r="O84">
        <v>99</v>
      </c>
      <c r="P84" t="s">
        <v>8599</v>
      </c>
      <c r="Q84" t="s">
        <v>1781</v>
      </c>
      <c r="R84">
        <v>500</v>
      </c>
      <c r="S84" t="s">
        <v>8599</v>
      </c>
      <c r="T84" t="s">
        <v>8599</v>
      </c>
      <c r="U84" s="12" t="s">
        <v>8600</v>
      </c>
      <c r="V84" t="s">
        <v>530</v>
      </c>
      <c r="Z84" t="s">
        <v>8471</v>
      </c>
      <c r="AA84" t="s">
        <v>8602</v>
      </c>
      <c r="AB84" t="s">
        <v>8603</v>
      </c>
      <c r="AC84" t="s">
        <v>8604</v>
      </c>
      <c r="AD84" t="s">
        <v>8605</v>
      </c>
      <c r="AI84" t="s">
        <v>8601</v>
      </c>
    </row>
    <row r="85" spans="1:35" x14ac:dyDescent="0.15">
      <c r="A85" s="5" t="str">
        <f>記入用!A85</f>
        <v>純潔のピュリズム</v>
      </c>
      <c r="B85" t="str">
        <f>記入用!B85</f>
        <v>むじゅん</v>
      </c>
      <c r="C85" t="s">
        <v>2060</v>
      </c>
      <c r="D85" t="s">
        <v>2061</v>
      </c>
      <c r="E85">
        <v>75000</v>
      </c>
      <c r="F85">
        <v>0.2</v>
      </c>
      <c r="G85">
        <v>1</v>
      </c>
      <c r="H85">
        <v>24</v>
      </c>
      <c r="I85">
        <v>10</v>
      </c>
      <c r="J85">
        <v>25</v>
      </c>
      <c r="K85">
        <v>0</v>
      </c>
      <c r="L85" t="s">
        <v>2062</v>
      </c>
      <c r="M85" t="s">
        <v>2063</v>
      </c>
      <c r="O85">
        <v>5</v>
      </c>
      <c r="P85" t="s">
        <v>1639</v>
      </c>
      <c r="Q85" t="s">
        <v>1761</v>
      </c>
      <c r="R85">
        <v>500</v>
      </c>
      <c r="S85" t="s">
        <v>2064</v>
      </c>
      <c r="T85" t="s">
        <v>1992</v>
      </c>
      <c r="U85" t="s">
        <v>1574</v>
      </c>
      <c r="V85" t="s">
        <v>1546</v>
      </c>
      <c r="Z85" s="2" t="s">
        <v>14593</v>
      </c>
      <c r="AA85" t="s">
        <v>2065</v>
      </c>
      <c r="AB85" t="s">
        <v>2066</v>
      </c>
      <c r="AC85" t="s">
        <v>2067</v>
      </c>
      <c r="AD85" t="s">
        <v>2068</v>
      </c>
      <c r="AE85" t="s">
        <v>2069</v>
      </c>
      <c r="AF85" t="s">
        <v>2070</v>
      </c>
    </row>
    <row r="86" spans="1:35" x14ac:dyDescent="0.15">
      <c r="A86" s="5" t="str">
        <f>記入用!A86</f>
        <v>宵闇竜のラヴァロー</v>
      </c>
      <c r="B86" t="str">
        <f>記入用!B86</f>
        <v>なぞあど</v>
      </c>
      <c r="C86" s="2" t="s">
        <v>2109</v>
      </c>
      <c r="D86" t="s">
        <v>2110</v>
      </c>
      <c r="E86">
        <v>5000</v>
      </c>
      <c r="F86">
        <v>3.5</v>
      </c>
      <c r="O86">
        <v>32</v>
      </c>
      <c r="Q86" t="s">
        <v>2099</v>
      </c>
      <c r="R86">
        <v>500</v>
      </c>
      <c r="S86" t="s">
        <v>1736</v>
      </c>
      <c r="T86" t="s">
        <v>1736</v>
      </c>
      <c r="U86" t="s">
        <v>1574</v>
      </c>
      <c r="V86" t="s">
        <v>1635</v>
      </c>
      <c r="W86" t="s">
        <v>2111</v>
      </c>
      <c r="X86">
        <v>2000</v>
      </c>
      <c r="Y86">
        <v>24</v>
      </c>
      <c r="Z86" t="s">
        <v>2112</v>
      </c>
      <c r="AA86" t="s">
        <v>2113</v>
      </c>
      <c r="AB86" t="s">
        <v>2114</v>
      </c>
      <c r="AC86" t="s">
        <v>2031</v>
      </c>
      <c r="AD86" t="s">
        <v>1684</v>
      </c>
      <c r="AE86" s="2" t="s">
        <v>2115</v>
      </c>
      <c r="AF86" s="14" t="s">
        <v>2116</v>
      </c>
      <c r="AG86" s="14" t="s">
        <v>2117</v>
      </c>
    </row>
    <row r="87" spans="1:35" x14ac:dyDescent="0.15">
      <c r="A87" s="5" t="str">
        <f>記入用!A87</f>
        <v>小さき者共の王 アーサー</v>
      </c>
      <c r="B87" t="str">
        <f>記入用!B87</f>
        <v>ソナリ</v>
      </c>
      <c r="C87" t="s">
        <v>2144</v>
      </c>
      <c r="D87" t="s">
        <v>2145</v>
      </c>
      <c r="E87">
        <v>60000</v>
      </c>
      <c r="F87">
        <v>0.8</v>
      </c>
      <c r="O87">
        <v>12</v>
      </c>
      <c r="Q87" t="s">
        <v>2146</v>
      </c>
      <c r="R87">
        <v>500</v>
      </c>
      <c r="S87" t="s">
        <v>2147</v>
      </c>
      <c r="T87" t="s">
        <v>2148</v>
      </c>
      <c r="U87" t="s">
        <v>1574</v>
      </c>
      <c r="V87" t="s">
        <v>1546</v>
      </c>
      <c r="Z87" t="s">
        <v>1765</v>
      </c>
      <c r="AA87" t="s">
        <v>2149</v>
      </c>
      <c r="AB87" t="s">
        <v>2150</v>
      </c>
      <c r="AC87" t="s">
        <v>2151</v>
      </c>
      <c r="AD87" t="s">
        <v>2152</v>
      </c>
      <c r="AE87" t="s">
        <v>2153</v>
      </c>
      <c r="AF87" t="s">
        <v>2154</v>
      </c>
    </row>
    <row r="88" spans="1:35" x14ac:dyDescent="0.15">
      <c r="A88" s="5" t="str">
        <f>記入用!A88</f>
        <v>信仰保存委員会</v>
      </c>
      <c r="B88" t="str">
        <f>記入用!B88</f>
        <v>特製肉まんじゅう</v>
      </c>
      <c r="C88" t="s">
        <v>6622</v>
      </c>
      <c r="D88" t="s">
        <v>6623</v>
      </c>
      <c r="E88">
        <v>10000</v>
      </c>
      <c r="F88" s="9">
        <v>5</v>
      </c>
      <c r="Q88" t="s">
        <v>6053</v>
      </c>
      <c r="R88">
        <v>500</v>
      </c>
      <c r="S88" t="s">
        <v>6624</v>
      </c>
      <c r="T88" t="s">
        <v>6624</v>
      </c>
      <c r="U88" t="s">
        <v>5670</v>
      </c>
      <c r="V88" t="s">
        <v>530</v>
      </c>
    </row>
    <row r="89" spans="1:35" x14ac:dyDescent="0.15">
      <c r="A89" s="5" t="str">
        <f>記入用!A89</f>
        <v>新緑のルトゥス</v>
      </c>
      <c r="B89" t="str">
        <f>記入用!B89</f>
        <v>むじゅん</v>
      </c>
      <c r="C89" t="s">
        <v>2250</v>
      </c>
      <c r="D89" t="s">
        <v>2251</v>
      </c>
      <c r="E89">
        <v>51000</v>
      </c>
      <c r="F89" s="9">
        <v>10</v>
      </c>
      <c r="G89">
        <v>1</v>
      </c>
      <c r="H89">
        <v>61</v>
      </c>
      <c r="J89" s="2">
        <v>-20</v>
      </c>
      <c r="K89">
        <v>5</v>
      </c>
      <c r="N89" s="2">
        <v>-7</v>
      </c>
      <c r="P89" t="s">
        <v>2024</v>
      </c>
      <c r="Q89" t="s">
        <v>1781</v>
      </c>
      <c r="R89">
        <v>500</v>
      </c>
      <c r="S89" t="s">
        <v>1575</v>
      </c>
      <c r="T89" t="s">
        <v>2026</v>
      </c>
      <c r="U89" t="s">
        <v>1574</v>
      </c>
      <c r="V89" t="s">
        <v>1546</v>
      </c>
      <c r="Z89" t="s">
        <v>2252</v>
      </c>
      <c r="AA89" t="s">
        <v>2253</v>
      </c>
      <c r="AB89" t="s">
        <v>1765</v>
      </c>
      <c r="AC89" t="s">
        <v>2254</v>
      </c>
      <c r="AD89" s="2" t="s">
        <v>2255</v>
      </c>
      <c r="AE89" t="s">
        <v>2256</v>
      </c>
    </row>
    <row r="90" spans="1:35" x14ac:dyDescent="0.15">
      <c r="A90" s="5" t="str">
        <f>記入用!A90</f>
        <v>深海のハシュシェルプ</v>
      </c>
      <c r="B90" t="str">
        <f>記入用!B90</f>
        <v>アーヴィ</v>
      </c>
      <c r="C90" t="s">
        <v>6639</v>
      </c>
      <c r="D90" t="s">
        <v>6640</v>
      </c>
      <c r="E90">
        <v>35000</v>
      </c>
      <c r="F90" s="9">
        <v>5</v>
      </c>
      <c r="G90">
        <v>12</v>
      </c>
      <c r="H90">
        <v>3</v>
      </c>
      <c r="I90">
        <v>8</v>
      </c>
      <c r="J90">
        <v>4</v>
      </c>
      <c r="K90">
        <v>0</v>
      </c>
      <c r="N90">
        <v>8</v>
      </c>
      <c r="O90">
        <v>8</v>
      </c>
      <c r="P90" t="s">
        <v>5744</v>
      </c>
      <c r="Q90" t="s">
        <v>823</v>
      </c>
      <c r="R90">
        <v>500</v>
      </c>
      <c r="S90" t="s">
        <v>789</v>
      </c>
      <c r="T90" t="s">
        <v>564</v>
      </c>
      <c r="U90" t="s">
        <v>5670</v>
      </c>
      <c r="V90" t="s">
        <v>530</v>
      </c>
      <c r="Z90" t="s">
        <v>6641</v>
      </c>
      <c r="AA90" t="s">
        <v>6642</v>
      </c>
      <c r="AB90" t="s">
        <v>6643</v>
      </c>
      <c r="AC90" t="s">
        <v>6644</v>
      </c>
      <c r="AD90" t="s">
        <v>6645</v>
      </c>
      <c r="AE90" t="s">
        <v>6646</v>
      </c>
    </row>
    <row r="91" spans="1:35" x14ac:dyDescent="0.15">
      <c r="A91" s="5" t="str">
        <f>記入用!A91</f>
        <v>酒のディオネヴマ</v>
      </c>
      <c r="B91" t="str">
        <f>記入用!B91</f>
        <v>9nanometer</v>
      </c>
      <c r="C91" t="s">
        <v>6741</v>
      </c>
      <c r="D91" t="s">
        <v>6742</v>
      </c>
      <c r="E91">
        <v>35000</v>
      </c>
      <c r="F91" s="9">
        <v>0.5</v>
      </c>
      <c r="G91">
        <v>5</v>
      </c>
      <c r="H91">
        <v>5</v>
      </c>
      <c r="I91">
        <v>5</v>
      </c>
      <c r="J91">
        <v>15</v>
      </c>
      <c r="K91">
        <v>15</v>
      </c>
      <c r="N91">
        <v>15</v>
      </c>
      <c r="O91">
        <v>15</v>
      </c>
      <c r="P91" t="s">
        <v>5855</v>
      </c>
      <c r="Q91" t="s">
        <v>5950</v>
      </c>
      <c r="R91">
        <v>500</v>
      </c>
      <c r="S91" t="s">
        <v>5668</v>
      </c>
      <c r="T91" t="s">
        <v>1234</v>
      </c>
      <c r="U91" t="s">
        <v>5670</v>
      </c>
      <c r="V91" t="s">
        <v>530</v>
      </c>
      <c r="Z91" t="s">
        <v>6743</v>
      </c>
      <c r="AA91" t="s">
        <v>6744</v>
      </c>
      <c r="AB91" t="s">
        <v>6745</v>
      </c>
      <c r="AC91" t="s">
        <v>6746</v>
      </c>
      <c r="AD91" t="s">
        <v>6020</v>
      </c>
      <c r="AE91" t="s">
        <v>6362</v>
      </c>
    </row>
    <row r="92" spans="1:35" x14ac:dyDescent="0.15">
      <c r="A92" s="5" t="str">
        <f>記入用!A92</f>
        <v>烈火のヴェスディア</v>
      </c>
      <c r="B92" t="str">
        <f>記入用!B92</f>
        <v>9nanometer</v>
      </c>
      <c r="C92" t="s">
        <v>6781</v>
      </c>
      <c r="D92" t="s">
        <v>6782</v>
      </c>
      <c r="E92">
        <v>35000</v>
      </c>
      <c r="F92" s="9">
        <v>5</v>
      </c>
      <c r="G92">
        <v>3</v>
      </c>
      <c r="H92">
        <v>18</v>
      </c>
      <c r="I92">
        <v>15</v>
      </c>
      <c r="J92">
        <v>3</v>
      </c>
      <c r="K92">
        <v>20</v>
      </c>
      <c r="N92" s="2">
        <v>-3</v>
      </c>
      <c r="O92">
        <v>3</v>
      </c>
      <c r="P92" t="s">
        <v>526</v>
      </c>
      <c r="Q92" t="s">
        <v>5950</v>
      </c>
      <c r="R92">
        <v>500</v>
      </c>
      <c r="S92" t="s">
        <v>5668</v>
      </c>
      <c r="T92" t="s">
        <v>1363</v>
      </c>
      <c r="U92" t="s">
        <v>5670</v>
      </c>
      <c r="V92" t="s">
        <v>530</v>
      </c>
      <c r="Z92" t="s">
        <v>5775</v>
      </c>
      <c r="AA92" t="s">
        <v>6783</v>
      </c>
      <c r="AB92" t="s">
        <v>6784</v>
      </c>
      <c r="AC92" t="s">
        <v>6785</v>
      </c>
      <c r="AD92" t="s">
        <v>5919</v>
      </c>
      <c r="AE92" t="s">
        <v>6786</v>
      </c>
      <c r="AF92" t="s">
        <v>6787</v>
      </c>
    </row>
    <row r="93" spans="1:35" x14ac:dyDescent="0.15">
      <c r="A93" s="5" t="str">
        <f>記入用!A93</f>
        <v>冥界のブラック</v>
      </c>
      <c r="B93" t="str">
        <f>記入用!B93</f>
        <v>9nanometer</v>
      </c>
      <c r="C93" t="s">
        <v>3158</v>
      </c>
      <c r="D93" t="s">
        <v>3159</v>
      </c>
      <c r="E93">
        <v>35000</v>
      </c>
      <c r="F93" s="9">
        <v>5</v>
      </c>
      <c r="G93">
        <v>1</v>
      </c>
      <c r="H93">
        <v>66</v>
      </c>
      <c r="I93">
        <v>-4</v>
      </c>
      <c r="K93">
        <v>15</v>
      </c>
      <c r="P93" t="s">
        <v>6551</v>
      </c>
      <c r="Q93" t="s">
        <v>6689</v>
      </c>
      <c r="R93">
        <v>500</v>
      </c>
      <c r="S93" t="s">
        <v>5668</v>
      </c>
      <c r="T93" t="s">
        <v>6690</v>
      </c>
      <c r="U93" t="s">
        <v>5670</v>
      </c>
      <c r="V93" t="s">
        <v>5671</v>
      </c>
      <c r="Z93" t="s">
        <v>6645</v>
      </c>
      <c r="AA93" t="s">
        <v>6646</v>
      </c>
      <c r="AB93" s="2" t="s">
        <v>6691</v>
      </c>
      <c r="AC93" t="s">
        <v>6692</v>
      </c>
      <c r="AD93" s="2" t="s">
        <v>6693</v>
      </c>
      <c r="AE93" t="s">
        <v>6694</v>
      </c>
      <c r="AF93" t="s">
        <v>6695</v>
      </c>
      <c r="AG93" t="s">
        <v>6696</v>
      </c>
    </row>
    <row r="94" spans="1:35" x14ac:dyDescent="0.15">
      <c r="A94" s="12" t="str">
        <f>記入用!A94</f>
        <v>復興のマリー</v>
      </c>
      <c r="B94" t="str">
        <f>記入用!B94</f>
        <v>9nanometer</v>
      </c>
      <c r="C94" t="s">
        <v>6763</v>
      </c>
      <c r="D94" t="s">
        <v>6764</v>
      </c>
      <c r="E94">
        <v>35000</v>
      </c>
      <c r="F94" s="9">
        <v>1</v>
      </c>
      <c r="G94">
        <v>1</v>
      </c>
      <c r="H94">
        <v>50</v>
      </c>
      <c r="I94">
        <v>5</v>
      </c>
      <c r="J94">
        <v>5</v>
      </c>
      <c r="K94">
        <v>5</v>
      </c>
      <c r="L94" s="12" t="s">
        <v>6770</v>
      </c>
      <c r="M94" s="12" t="s">
        <v>6769</v>
      </c>
      <c r="P94" t="s">
        <v>597</v>
      </c>
      <c r="Q94" t="s">
        <v>1761</v>
      </c>
      <c r="R94">
        <v>500</v>
      </c>
      <c r="S94" t="s">
        <v>598</v>
      </c>
      <c r="T94" t="s">
        <v>599</v>
      </c>
      <c r="U94" t="s">
        <v>5670</v>
      </c>
      <c r="V94" t="s">
        <v>530</v>
      </c>
      <c r="Z94" t="s">
        <v>5776</v>
      </c>
      <c r="AA94" s="2" t="s">
        <v>6766</v>
      </c>
      <c r="AB94" t="s">
        <v>6023</v>
      </c>
      <c r="AC94" t="s">
        <v>6671</v>
      </c>
      <c r="AD94" t="s">
        <v>6767</v>
      </c>
      <c r="AE94" t="s">
        <v>6768</v>
      </c>
      <c r="AF94" t="s">
        <v>6696</v>
      </c>
      <c r="AI94" t="s">
        <v>8542</v>
      </c>
    </row>
    <row r="95" spans="1:35" x14ac:dyDescent="0.15">
      <c r="A95" s="5" t="str">
        <f>記入用!A95</f>
        <v>祖霊少女のエミリー</v>
      </c>
      <c r="B95" t="str">
        <f>記入用!B95</f>
        <v>9nanometer</v>
      </c>
      <c r="C95" t="s">
        <v>6669</v>
      </c>
      <c r="D95" t="s">
        <v>6670</v>
      </c>
      <c r="E95">
        <v>35000</v>
      </c>
      <c r="F95">
        <v>0.5</v>
      </c>
      <c r="N95">
        <v>30</v>
      </c>
      <c r="O95">
        <v>10</v>
      </c>
      <c r="Q95" t="s">
        <v>5966</v>
      </c>
      <c r="R95">
        <v>500</v>
      </c>
      <c r="S95" t="s">
        <v>5938</v>
      </c>
      <c r="T95" t="s">
        <v>6487</v>
      </c>
      <c r="U95" t="s">
        <v>508</v>
      </c>
      <c r="V95" t="s">
        <v>510</v>
      </c>
      <c r="W95" t="s">
        <v>5740</v>
      </c>
      <c r="X95">
        <v>100</v>
      </c>
      <c r="Y95">
        <v>48</v>
      </c>
      <c r="Z95" t="s">
        <v>6671</v>
      </c>
      <c r="AA95" t="s">
        <v>6672</v>
      </c>
      <c r="AB95" t="s">
        <v>6673</v>
      </c>
      <c r="AC95" t="s">
        <v>6674</v>
      </c>
      <c r="AD95" t="s">
        <v>5939</v>
      </c>
      <c r="AE95" t="s">
        <v>6394</v>
      </c>
      <c r="AF95" t="s">
        <v>5777</v>
      </c>
      <c r="AG95" t="s">
        <v>6023</v>
      </c>
    </row>
    <row r="96" spans="1:35" x14ac:dyDescent="0.15">
      <c r="A96" s="5" t="str">
        <f>記入用!A96</f>
        <v>博打のカズサ</v>
      </c>
      <c r="B96" t="str">
        <f>記入用!B96</f>
        <v>9nanometer</v>
      </c>
      <c r="C96" t="s">
        <v>4692</v>
      </c>
      <c r="D96" t="s">
        <v>4693</v>
      </c>
      <c r="E96">
        <v>35000</v>
      </c>
      <c r="F96">
        <v>1.2</v>
      </c>
      <c r="G96">
        <v>4</v>
      </c>
      <c r="H96">
        <v>12</v>
      </c>
      <c r="I96">
        <v>16</v>
      </c>
      <c r="K96">
        <v>20</v>
      </c>
      <c r="P96" t="s">
        <v>4395</v>
      </c>
      <c r="Q96" t="s">
        <v>4694</v>
      </c>
      <c r="R96">
        <v>500</v>
      </c>
      <c r="S96" t="s">
        <v>4363</v>
      </c>
      <c r="T96" t="s">
        <v>4397</v>
      </c>
      <c r="U96" t="s">
        <v>4365</v>
      </c>
      <c r="V96" t="s">
        <v>4358</v>
      </c>
      <c r="W96" t="s">
        <v>4695</v>
      </c>
      <c r="X96">
        <v>100</v>
      </c>
      <c r="Y96">
        <v>6</v>
      </c>
      <c r="Z96" t="s">
        <v>4687</v>
      </c>
      <c r="AA96" t="s">
        <v>4696</v>
      </c>
      <c r="AB96" t="s">
        <v>4697</v>
      </c>
      <c r="AC96" t="s">
        <v>4698</v>
      </c>
      <c r="AD96" t="s">
        <v>4699</v>
      </c>
      <c r="AE96" t="s">
        <v>4700</v>
      </c>
      <c r="AF96" t="s">
        <v>4701</v>
      </c>
      <c r="AG96" s="2" t="s">
        <v>14594</v>
      </c>
    </row>
    <row r="97" spans="1:35" x14ac:dyDescent="0.15">
      <c r="A97" s="5" t="str">
        <f>記入用!A97</f>
        <v>吸血のエンプーサ</v>
      </c>
      <c r="B97" t="str">
        <f>記入用!B97</f>
        <v>9nanometer</v>
      </c>
      <c r="C97" t="s">
        <v>6719</v>
      </c>
      <c r="D97" t="s">
        <v>6719</v>
      </c>
      <c r="E97">
        <v>444</v>
      </c>
      <c r="F97">
        <v>0.4</v>
      </c>
      <c r="Q97" t="s">
        <v>687</v>
      </c>
      <c r="R97">
        <v>500</v>
      </c>
      <c r="S97" t="s">
        <v>5810</v>
      </c>
      <c r="T97" t="s">
        <v>5810</v>
      </c>
      <c r="U97" t="s">
        <v>508</v>
      </c>
      <c r="V97" t="s">
        <v>530</v>
      </c>
      <c r="Z97" t="s">
        <v>6720</v>
      </c>
      <c r="AA97" t="s">
        <v>6712</v>
      </c>
      <c r="AB97" t="s">
        <v>6713</v>
      </c>
      <c r="AC97" t="s">
        <v>6721</v>
      </c>
      <c r="AD97" t="s">
        <v>6722</v>
      </c>
      <c r="AE97" t="s">
        <v>6723</v>
      </c>
      <c r="AF97" t="s">
        <v>5773</v>
      </c>
      <c r="AG97" t="s">
        <v>6717</v>
      </c>
      <c r="AH97" s="2" t="s">
        <v>6718</v>
      </c>
    </row>
    <row r="98" spans="1:35" x14ac:dyDescent="0.15">
      <c r="A98" s="5" t="str">
        <f>記入用!A98</f>
        <v>水源のサクリ</v>
      </c>
      <c r="B98" t="str">
        <f>記入用!B98</f>
        <v>あなたの娘</v>
      </c>
      <c r="C98" t="s">
        <v>2283</v>
      </c>
      <c r="D98" t="s">
        <v>2284</v>
      </c>
      <c r="E98">
        <v>11000</v>
      </c>
      <c r="F98">
        <v>2.5</v>
      </c>
      <c r="G98">
        <v>4</v>
      </c>
      <c r="H98">
        <v>7</v>
      </c>
      <c r="I98">
        <v>5</v>
      </c>
      <c r="J98">
        <v>9</v>
      </c>
      <c r="K98">
        <v>35</v>
      </c>
      <c r="N98">
        <v>11</v>
      </c>
      <c r="P98" t="s">
        <v>1930</v>
      </c>
      <c r="Q98" t="s">
        <v>1868</v>
      </c>
      <c r="R98">
        <v>500</v>
      </c>
      <c r="S98" t="s">
        <v>1677</v>
      </c>
      <c r="T98" t="s">
        <v>1930</v>
      </c>
      <c r="U98" t="s">
        <v>1574</v>
      </c>
      <c r="V98" t="s">
        <v>1635</v>
      </c>
      <c r="W98" t="s">
        <v>1726</v>
      </c>
      <c r="X98">
        <v>1000</v>
      </c>
      <c r="Y98">
        <v>18</v>
      </c>
      <c r="Z98" t="s">
        <v>2285</v>
      </c>
      <c r="AA98" t="s">
        <v>1936</v>
      </c>
      <c r="AB98" t="s">
        <v>1877</v>
      </c>
      <c r="AC98" t="s">
        <v>2286</v>
      </c>
      <c r="AD98" t="s">
        <v>2287</v>
      </c>
      <c r="AE98" t="s">
        <v>2288</v>
      </c>
      <c r="AF98" t="s">
        <v>2197</v>
      </c>
      <c r="AG98" t="s">
        <v>2289</v>
      </c>
    </row>
    <row r="99" spans="1:35" x14ac:dyDescent="0.15">
      <c r="A99" s="5" t="str">
        <f>記入用!A99</f>
        <v>水晶のクリスタロス</v>
      </c>
      <c r="B99" t="str">
        <f>記入用!B99</f>
        <v>むじゅん</v>
      </c>
      <c r="C99" t="s">
        <v>2305</v>
      </c>
      <c r="D99" t="s">
        <v>2306</v>
      </c>
      <c r="E99">
        <v>60000</v>
      </c>
      <c r="F99">
        <v>4.3</v>
      </c>
      <c r="G99">
        <v>3</v>
      </c>
      <c r="H99">
        <v>13</v>
      </c>
      <c r="I99">
        <v>10</v>
      </c>
      <c r="J99">
        <v>5</v>
      </c>
      <c r="K99">
        <v>8</v>
      </c>
      <c r="O99">
        <v>3</v>
      </c>
      <c r="P99" t="s">
        <v>2307</v>
      </c>
      <c r="Q99" t="s">
        <v>2308</v>
      </c>
      <c r="R99">
        <v>500</v>
      </c>
      <c r="S99" t="s">
        <v>1544</v>
      </c>
      <c r="T99" t="s">
        <v>2309</v>
      </c>
      <c r="U99" t="s">
        <v>1574</v>
      </c>
      <c r="V99" t="s">
        <v>1546</v>
      </c>
      <c r="Z99" t="s">
        <v>2310</v>
      </c>
      <c r="AA99" t="s">
        <v>2311</v>
      </c>
      <c r="AB99" t="s">
        <v>2312</v>
      </c>
      <c r="AC99" t="s">
        <v>2313</v>
      </c>
      <c r="AD99" t="s">
        <v>2314</v>
      </c>
      <c r="AE99" t="s">
        <v>1684</v>
      </c>
      <c r="AF99" t="s">
        <v>2315</v>
      </c>
    </row>
    <row r="100" spans="1:35" x14ac:dyDescent="0.15">
      <c r="A100" s="5" t="str">
        <f>記入用!A100</f>
        <v>生命のサトゥラ</v>
      </c>
      <c r="B100" t="str">
        <f>記入用!B100</f>
        <v>きなこごはん</v>
      </c>
      <c r="C100" t="s">
        <v>2338</v>
      </c>
      <c r="D100" t="s">
        <v>2339</v>
      </c>
      <c r="E100">
        <v>35000</v>
      </c>
      <c r="F100">
        <v>1.8</v>
      </c>
      <c r="G100">
        <v>2</v>
      </c>
      <c r="H100">
        <v>15</v>
      </c>
      <c r="I100">
        <v>8</v>
      </c>
      <c r="J100">
        <v>22</v>
      </c>
      <c r="K100">
        <v>0</v>
      </c>
      <c r="N100">
        <v>10</v>
      </c>
      <c r="O100">
        <v>10</v>
      </c>
      <c r="P100" t="s">
        <v>2340</v>
      </c>
      <c r="Q100" t="s">
        <v>1543</v>
      </c>
      <c r="R100">
        <v>500</v>
      </c>
      <c r="S100" t="s">
        <v>1677</v>
      </c>
      <c r="T100" t="s">
        <v>2341</v>
      </c>
      <c r="U100" t="s">
        <v>1574</v>
      </c>
      <c r="V100" t="s">
        <v>1546</v>
      </c>
      <c r="Z100" t="s">
        <v>2342</v>
      </c>
      <c r="AA100" t="s">
        <v>2343</v>
      </c>
      <c r="AB100" t="s">
        <v>2344</v>
      </c>
      <c r="AC100" t="s">
        <v>2345</v>
      </c>
      <c r="AD100" t="s">
        <v>2346</v>
      </c>
      <c r="AE100" t="s">
        <v>1684</v>
      </c>
      <c r="AF100" t="s">
        <v>2347</v>
      </c>
      <c r="AG100" t="s">
        <v>2253</v>
      </c>
      <c r="AH100" t="s">
        <v>2348</v>
      </c>
    </row>
    <row r="101" spans="1:35" x14ac:dyDescent="0.15">
      <c r="A101" s="5" t="str">
        <f>記入用!A101</f>
        <v>静かな雪のエルウェシア</v>
      </c>
      <c r="B101" t="str">
        <f>記入用!B101</f>
        <v>ツインシザー</v>
      </c>
      <c r="C101" t="s">
        <v>2377</v>
      </c>
      <c r="D101" t="s">
        <v>2378</v>
      </c>
      <c r="E101">
        <v>5000</v>
      </c>
      <c r="F101">
        <v>1.5</v>
      </c>
      <c r="G101">
        <v>6</v>
      </c>
      <c r="H101">
        <v>6</v>
      </c>
      <c r="I101">
        <v>6</v>
      </c>
      <c r="J101">
        <v>20</v>
      </c>
      <c r="K101">
        <v>60</v>
      </c>
      <c r="O101">
        <v>20</v>
      </c>
      <c r="P101" t="s">
        <v>1586</v>
      </c>
      <c r="Q101" t="s">
        <v>2379</v>
      </c>
      <c r="R101">
        <v>500</v>
      </c>
      <c r="S101" t="s">
        <v>1677</v>
      </c>
      <c r="T101" t="s">
        <v>2180</v>
      </c>
      <c r="U101" t="s">
        <v>1574</v>
      </c>
      <c r="V101" t="s">
        <v>1635</v>
      </c>
      <c r="W101" t="s">
        <v>2380</v>
      </c>
      <c r="X101">
        <v>0</v>
      </c>
      <c r="Y101">
        <v>720</v>
      </c>
      <c r="Z101" t="s">
        <v>2381</v>
      </c>
      <c r="AA101" t="s">
        <v>2382</v>
      </c>
      <c r="AB101" t="s">
        <v>2383</v>
      </c>
      <c r="AC101" t="s">
        <v>2384</v>
      </c>
      <c r="AD101" t="s">
        <v>2385</v>
      </c>
      <c r="AE101" t="s">
        <v>2386</v>
      </c>
      <c r="AF101" t="s">
        <v>2387</v>
      </c>
      <c r="AG101" t="s">
        <v>2388</v>
      </c>
      <c r="AH101" t="s">
        <v>1587</v>
      </c>
    </row>
    <row r="102" spans="1:35" x14ac:dyDescent="0.15">
      <c r="A102" s="12" t="str">
        <f>記入用!A102</f>
        <v>静寂のオリイェ</v>
      </c>
      <c r="B102" t="str">
        <f>記入用!B102</f>
        <v>アーヴィ</v>
      </c>
      <c r="C102" t="s">
        <v>6841</v>
      </c>
      <c r="D102" t="s">
        <v>6842</v>
      </c>
      <c r="E102">
        <v>35000</v>
      </c>
      <c r="F102">
        <v>0.3</v>
      </c>
      <c r="N102">
        <v>18</v>
      </c>
      <c r="O102">
        <v>20</v>
      </c>
      <c r="Q102" t="s">
        <v>1761</v>
      </c>
      <c r="R102">
        <v>500</v>
      </c>
      <c r="S102" t="s">
        <v>6576</v>
      </c>
      <c r="T102" s="12" t="s">
        <v>5811</v>
      </c>
      <c r="U102" t="s">
        <v>5670</v>
      </c>
      <c r="V102" t="s">
        <v>530</v>
      </c>
      <c r="Z102" t="s">
        <v>6843</v>
      </c>
      <c r="AA102" t="s">
        <v>6206</v>
      </c>
      <c r="AB102" t="s">
        <v>6844</v>
      </c>
      <c r="AC102" t="s">
        <v>6580</v>
      </c>
      <c r="AD102" t="s">
        <v>5922</v>
      </c>
      <c r="AE102" t="s">
        <v>5777</v>
      </c>
      <c r="AI102" t="s">
        <v>8543</v>
      </c>
    </row>
    <row r="103" spans="1:35" x14ac:dyDescent="0.15">
      <c r="A103" s="5" t="str">
        <f>記入用!A103</f>
        <v>絶対のロゥ</v>
      </c>
      <c r="B103" t="str">
        <f>記入用!B103</f>
        <v>むじゅん</v>
      </c>
      <c r="C103" t="s">
        <v>2424</v>
      </c>
      <c r="D103" t="s">
        <v>2425</v>
      </c>
      <c r="E103">
        <v>87000</v>
      </c>
      <c r="F103">
        <v>2.8</v>
      </c>
      <c r="G103">
        <v>1</v>
      </c>
      <c r="H103">
        <v>73</v>
      </c>
      <c r="I103">
        <v>10</v>
      </c>
      <c r="J103" s="2">
        <v>-32</v>
      </c>
      <c r="K103">
        <v>0</v>
      </c>
      <c r="N103" s="2">
        <v>-12</v>
      </c>
      <c r="O103">
        <v>5</v>
      </c>
      <c r="P103" t="s">
        <v>2340</v>
      </c>
      <c r="Q103" t="s">
        <v>2426</v>
      </c>
      <c r="R103">
        <v>500</v>
      </c>
      <c r="S103" t="s">
        <v>1544</v>
      </c>
      <c r="T103" t="s">
        <v>2341</v>
      </c>
      <c r="U103" t="s">
        <v>1574</v>
      </c>
      <c r="V103" t="s">
        <v>1546</v>
      </c>
      <c r="Z103" t="s">
        <v>14595</v>
      </c>
      <c r="AA103" t="s">
        <v>2427</v>
      </c>
      <c r="AB103" t="s">
        <v>2107</v>
      </c>
      <c r="AC103" t="s">
        <v>2428</v>
      </c>
      <c r="AD103" t="s">
        <v>2429</v>
      </c>
      <c r="AE103" t="s">
        <v>1766</v>
      </c>
    </row>
    <row r="104" spans="1:35" x14ac:dyDescent="0.15">
      <c r="A104" s="5" t="str">
        <f>記入用!A104</f>
        <v>千貌のナイア</v>
      </c>
      <c r="B104" t="str">
        <f>記入用!B104</f>
        <v>gi</v>
      </c>
      <c r="C104" t="s">
        <v>2454</v>
      </c>
      <c r="D104" t="s">
        <v>2455</v>
      </c>
      <c r="E104">
        <v>10000</v>
      </c>
      <c r="F104" s="9">
        <v>5</v>
      </c>
      <c r="G104">
        <v>1</v>
      </c>
      <c r="H104">
        <v>25</v>
      </c>
      <c r="I104">
        <v>11</v>
      </c>
      <c r="J104">
        <v>10</v>
      </c>
      <c r="K104">
        <v>0</v>
      </c>
      <c r="P104" t="s">
        <v>1542</v>
      </c>
      <c r="Q104" t="s">
        <v>2456</v>
      </c>
      <c r="R104">
        <v>500</v>
      </c>
      <c r="S104" t="s">
        <v>1544</v>
      </c>
      <c r="T104" s="12" t="s">
        <v>1545</v>
      </c>
      <c r="U104" t="s">
        <v>1574</v>
      </c>
      <c r="V104" t="s">
        <v>1546</v>
      </c>
      <c r="Z104" t="s">
        <v>2457</v>
      </c>
      <c r="AA104" t="s">
        <v>2458</v>
      </c>
      <c r="AB104" t="s">
        <v>2459</v>
      </c>
      <c r="AC104" t="s">
        <v>2460</v>
      </c>
      <c r="AD104" s="2" t="s">
        <v>2461</v>
      </c>
      <c r="AE104" s="14" t="s">
        <v>2462</v>
      </c>
    </row>
    <row r="105" spans="1:35" x14ac:dyDescent="0.15">
      <c r="A105" s="5" t="str">
        <f>記入用!A105</f>
        <v>創作のアトウィー</v>
      </c>
      <c r="B105" t="str">
        <f>記入用!B105</f>
        <v>アーヴィ</v>
      </c>
      <c r="C105" t="s">
        <v>6856</v>
      </c>
      <c r="D105" t="s">
        <v>6857</v>
      </c>
      <c r="E105">
        <v>35000</v>
      </c>
      <c r="F105" s="9">
        <v>6</v>
      </c>
      <c r="G105">
        <v>5</v>
      </c>
      <c r="H105">
        <v>30</v>
      </c>
      <c r="I105">
        <v>2</v>
      </c>
      <c r="J105">
        <v>20</v>
      </c>
      <c r="K105">
        <v>0</v>
      </c>
      <c r="O105">
        <v>10</v>
      </c>
      <c r="P105" t="s">
        <v>787</v>
      </c>
      <c r="Q105" t="s">
        <v>1068</v>
      </c>
      <c r="R105">
        <v>500</v>
      </c>
      <c r="S105" t="s">
        <v>5668</v>
      </c>
      <c r="T105" t="s">
        <v>2044</v>
      </c>
      <c r="U105" t="s">
        <v>5670</v>
      </c>
      <c r="V105" t="s">
        <v>510</v>
      </c>
      <c r="W105" t="s">
        <v>6858</v>
      </c>
      <c r="X105">
        <v>100</v>
      </c>
      <c r="Y105">
        <v>24</v>
      </c>
      <c r="Z105" t="s">
        <v>6859</v>
      </c>
      <c r="AA105" t="s">
        <v>6860</v>
      </c>
      <c r="AB105" t="s">
        <v>6861</v>
      </c>
      <c r="AC105" t="s">
        <v>6862</v>
      </c>
      <c r="AD105" t="s">
        <v>6863</v>
      </c>
      <c r="AE105" t="s">
        <v>6864</v>
      </c>
    </row>
    <row r="106" spans="1:35" x14ac:dyDescent="0.15">
      <c r="A106" s="5" t="str">
        <f>記入用!A106</f>
        <v>創作のテクネ</v>
      </c>
      <c r="B106" t="str">
        <f>記入用!B106</f>
        <v>澄香</v>
      </c>
      <c r="C106" t="s">
        <v>2522</v>
      </c>
      <c r="D106" t="s">
        <v>2523</v>
      </c>
      <c r="E106">
        <v>35000</v>
      </c>
      <c r="F106">
        <v>4.4000000000000004</v>
      </c>
      <c r="I106">
        <v>20</v>
      </c>
      <c r="J106">
        <v>30</v>
      </c>
      <c r="N106">
        <v>20</v>
      </c>
      <c r="O106">
        <v>20</v>
      </c>
      <c r="Q106" t="s">
        <v>2524</v>
      </c>
      <c r="R106">
        <v>500</v>
      </c>
      <c r="S106" t="s">
        <v>2525</v>
      </c>
      <c r="T106" t="s">
        <v>2526</v>
      </c>
      <c r="U106" t="s">
        <v>2519</v>
      </c>
      <c r="V106" t="s">
        <v>2520</v>
      </c>
      <c r="W106" t="s">
        <v>2527</v>
      </c>
      <c r="X106">
        <v>100</v>
      </c>
      <c r="Y106">
        <v>2</v>
      </c>
      <c r="Z106" t="s">
        <v>2528</v>
      </c>
      <c r="AA106" t="s">
        <v>2529</v>
      </c>
      <c r="AB106" t="s">
        <v>2530</v>
      </c>
      <c r="AC106" t="s">
        <v>2531</v>
      </c>
      <c r="AD106" t="s">
        <v>2532</v>
      </c>
      <c r="AE106" t="s">
        <v>2533</v>
      </c>
      <c r="AF106" t="s">
        <v>2534</v>
      </c>
      <c r="AG106" t="s">
        <v>2535</v>
      </c>
      <c r="AH106" t="s">
        <v>2536</v>
      </c>
    </row>
    <row r="107" spans="1:35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6880</v>
      </c>
      <c r="D107" t="s">
        <v>6881</v>
      </c>
      <c r="E107">
        <v>1000</v>
      </c>
      <c r="F107" s="9">
        <v>8.1999999999999993</v>
      </c>
      <c r="G107">
        <v>2</v>
      </c>
      <c r="H107">
        <v>30</v>
      </c>
      <c r="I107" s="2">
        <v>-15</v>
      </c>
      <c r="J107" s="2">
        <v>-24</v>
      </c>
      <c r="K107">
        <v>5</v>
      </c>
      <c r="N107">
        <v>14</v>
      </c>
      <c r="O107" s="2">
        <v>-30</v>
      </c>
      <c r="P107" t="s">
        <v>526</v>
      </c>
      <c r="Q107" t="s">
        <v>1362</v>
      </c>
      <c r="R107">
        <v>500</v>
      </c>
      <c r="S107" t="s">
        <v>5668</v>
      </c>
      <c r="T107" t="s">
        <v>529</v>
      </c>
      <c r="U107" t="s">
        <v>5670</v>
      </c>
      <c r="V107" t="s">
        <v>5671</v>
      </c>
      <c r="Z107" t="s">
        <v>6882</v>
      </c>
      <c r="AA107" t="s">
        <v>6883</v>
      </c>
      <c r="AB107" s="2" t="s">
        <v>6884</v>
      </c>
      <c r="AC107" s="2" t="s">
        <v>6885</v>
      </c>
      <c r="AD107" s="2" t="s">
        <v>6886</v>
      </c>
      <c r="AE107" t="s">
        <v>6887</v>
      </c>
    </row>
    <row r="108" spans="1:35" x14ac:dyDescent="0.15">
      <c r="A108" s="5" t="str">
        <f>記入用!A108</f>
        <v>霜月のエルシーユ</v>
      </c>
      <c r="B108" t="str">
        <f>記入用!B108</f>
        <v>風切快夢</v>
      </c>
      <c r="C108" t="s">
        <v>6908</v>
      </c>
      <c r="D108" t="s">
        <v>6909</v>
      </c>
      <c r="E108">
        <v>30000</v>
      </c>
      <c r="F108" s="9">
        <v>6.6</v>
      </c>
      <c r="G108">
        <v>3</v>
      </c>
      <c r="H108">
        <v>10</v>
      </c>
      <c r="I108">
        <v>7</v>
      </c>
      <c r="J108">
        <v>6</v>
      </c>
      <c r="K108">
        <v>60</v>
      </c>
      <c r="L108" t="s">
        <v>6910</v>
      </c>
      <c r="M108" t="s">
        <v>6911</v>
      </c>
      <c r="O108">
        <v>4</v>
      </c>
      <c r="P108" t="s">
        <v>597</v>
      </c>
      <c r="Q108" t="s">
        <v>823</v>
      </c>
      <c r="R108">
        <v>500</v>
      </c>
      <c r="S108" t="s">
        <v>598</v>
      </c>
      <c r="T108" t="s">
        <v>599</v>
      </c>
      <c r="U108" t="s">
        <v>5670</v>
      </c>
      <c r="V108" t="s">
        <v>5671</v>
      </c>
      <c r="Z108" t="s">
        <v>14596</v>
      </c>
      <c r="AA108" t="s">
        <v>6912</v>
      </c>
      <c r="AB108" t="s">
        <v>6914</v>
      </c>
      <c r="AC108" t="s">
        <v>6915</v>
      </c>
      <c r="AD108" t="s">
        <v>6916</v>
      </c>
      <c r="AE108" t="s">
        <v>6917</v>
      </c>
      <c r="AF108" t="s">
        <v>5905</v>
      </c>
      <c r="AG108" t="s">
        <v>6918</v>
      </c>
      <c r="AH108" t="s">
        <v>6919</v>
      </c>
    </row>
    <row r="109" spans="1:35" x14ac:dyDescent="0.15">
      <c r="A109" s="5" t="str">
        <f>記入用!A109</f>
        <v>太陽の使いヤタテクト</v>
      </c>
      <c r="B109" t="str">
        <f>記入用!B109</f>
        <v>ハーピーの人</v>
      </c>
      <c r="C109" t="s">
        <v>2555</v>
      </c>
      <c r="D109" t="s">
        <v>2556</v>
      </c>
      <c r="E109">
        <v>35000</v>
      </c>
      <c r="F109">
        <v>1.2</v>
      </c>
      <c r="G109">
        <v>2</v>
      </c>
      <c r="H109">
        <v>22</v>
      </c>
      <c r="I109">
        <v>8</v>
      </c>
      <c r="J109">
        <v>5</v>
      </c>
      <c r="K109">
        <v>25</v>
      </c>
      <c r="P109" t="s">
        <v>2557</v>
      </c>
      <c r="Q109" t="s">
        <v>2558</v>
      </c>
      <c r="R109">
        <v>500</v>
      </c>
      <c r="S109" t="s">
        <v>2559</v>
      </c>
      <c r="T109" t="s">
        <v>2560</v>
      </c>
      <c r="U109" t="s">
        <v>2519</v>
      </c>
      <c r="V109" t="s">
        <v>2520</v>
      </c>
      <c r="W109" t="s">
        <v>2561</v>
      </c>
      <c r="X109">
        <v>3000</v>
      </c>
      <c r="Y109">
        <v>0</v>
      </c>
      <c r="Z109" t="s">
        <v>2562</v>
      </c>
      <c r="AA109" t="s">
        <v>2563</v>
      </c>
      <c r="AB109" t="s">
        <v>2564</v>
      </c>
      <c r="AC109" t="s">
        <v>2565</v>
      </c>
      <c r="AD109" t="s">
        <v>2566</v>
      </c>
      <c r="AE109" t="s">
        <v>2567</v>
      </c>
    </row>
    <row r="110" spans="1:35" x14ac:dyDescent="0.15">
      <c r="A110" s="5" t="str">
        <f>記入用!A110</f>
        <v>惰眠のウトゥ</v>
      </c>
      <c r="B110" t="str">
        <f>記入用!B110</f>
        <v>アーヴィ</v>
      </c>
      <c r="C110" t="s">
        <v>6938</v>
      </c>
      <c r="D110" t="s">
        <v>6939</v>
      </c>
      <c r="E110">
        <v>35000</v>
      </c>
      <c r="F110" s="9">
        <v>0.2</v>
      </c>
      <c r="N110">
        <v>30</v>
      </c>
      <c r="O110">
        <v>15</v>
      </c>
      <c r="Q110" t="s">
        <v>1001</v>
      </c>
      <c r="R110">
        <v>500</v>
      </c>
      <c r="S110" t="s">
        <v>751</v>
      </c>
      <c r="T110" t="s">
        <v>6081</v>
      </c>
      <c r="U110" t="s">
        <v>5670</v>
      </c>
      <c r="V110" t="s">
        <v>5671</v>
      </c>
      <c r="Z110" t="s">
        <v>6940</v>
      </c>
      <c r="AA110" t="s">
        <v>6228</v>
      </c>
      <c r="AB110" t="s">
        <v>6941</v>
      </c>
      <c r="AC110" t="s">
        <v>6942</v>
      </c>
      <c r="AD110" s="2" t="s">
        <v>6943</v>
      </c>
      <c r="AE110" t="s">
        <v>5777</v>
      </c>
    </row>
    <row r="111" spans="1:35" x14ac:dyDescent="0.15">
      <c r="A111" s="5" t="str">
        <f>記入用!A111</f>
        <v>怠惰のオーブ</v>
      </c>
      <c r="B111" t="str">
        <f>記入用!B111</f>
        <v>あなたの娘</v>
      </c>
      <c r="C111" t="s">
        <v>2592</v>
      </c>
      <c r="D111" t="s">
        <v>2593</v>
      </c>
      <c r="E111">
        <v>1</v>
      </c>
      <c r="F111">
        <v>0.1</v>
      </c>
      <c r="G111">
        <v>2</v>
      </c>
      <c r="H111">
        <v>3</v>
      </c>
      <c r="I111">
        <v>8</v>
      </c>
      <c r="J111">
        <v>67</v>
      </c>
      <c r="K111">
        <v>0</v>
      </c>
      <c r="L111" t="s">
        <v>2594</v>
      </c>
      <c r="M111" s="19" t="s">
        <v>2595</v>
      </c>
      <c r="N111">
        <v>12</v>
      </c>
      <c r="P111" t="s">
        <v>2596</v>
      </c>
      <c r="Q111" t="s">
        <v>2597</v>
      </c>
      <c r="R111">
        <v>500</v>
      </c>
      <c r="S111" t="s">
        <v>2544</v>
      </c>
      <c r="T111" t="s">
        <v>2598</v>
      </c>
      <c r="U111" t="s">
        <v>2519</v>
      </c>
      <c r="V111" t="s">
        <v>2599</v>
      </c>
      <c r="Z111" t="s">
        <v>2600</v>
      </c>
      <c r="AA111" t="s">
        <v>2601</v>
      </c>
      <c r="AB111" s="2" t="s">
        <v>2602</v>
      </c>
      <c r="AC111" t="s">
        <v>2603</v>
      </c>
      <c r="AD111" t="s">
        <v>14597</v>
      </c>
      <c r="AE111" t="s">
        <v>14598</v>
      </c>
      <c r="AF111" t="s">
        <v>14599</v>
      </c>
    </row>
    <row r="112" spans="1:35" x14ac:dyDescent="0.15">
      <c r="A112" s="5" t="str">
        <f>記入用!A112</f>
        <v>茸のツェペシュ</v>
      </c>
      <c r="B112" t="str">
        <f>記入用!B112</f>
        <v>マスティフ</v>
      </c>
      <c r="C112" t="s">
        <v>2620</v>
      </c>
      <c r="D112" t="s">
        <v>2621</v>
      </c>
      <c r="E112">
        <v>35000</v>
      </c>
      <c r="F112">
        <v>0.1</v>
      </c>
      <c r="I112">
        <v>10</v>
      </c>
      <c r="J112" s="2">
        <v>-5</v>
      </c>
      <c r="N112" s="2">
        <v>-10</v>
      </c>
      <c r="O112" s="2">
        <v>-20</v>
      </c>
      <c r="Q112" t="s">
        <v>2622</v>
      </c>
      <c r="R112">
        <v>500</v>
      </c>
      <c r="S112" t="s">
        <v>1321</v>
      </c>
      <c r="T112" t="s">
        <v>1321</v>
      </c>
      <c r="U112" t="s">
        <v>2519</v>
      </c>
      <c r="V112" t="s">
        <v>2599</v>
      </c>
      <c r="Z112" s="2" t="s">
        <v>2623</v>
      </c>
      <c r="AA112" t="s">
        <v>2624</v>
      </c>
      <c r="AB112" s="2" t="s">
        <v>2625</v>
      </c>
      <c r="AC112" t="s">
        <v>2626</v>
      </c>
      <c r="AD112" s="3" t="s">
        <v>2627</v>
      </c>
      <c r="AE112" t="s">
        <v>2628</v>
      </c>
      <c r="AF112" s="2" t="s">
        <v>2629</v>
      </c>
      <c r="AG112" t="s">
        <v>2630</v>
      </c>
      <c r="AH112" t="s">
        <v>2631</v>
      </c>
    </row>
    <row r="113" spans="1:35" x14ac:dyDescent="0.15">
      <c r="A113" s="12" t="str">
        <f>記入用!A113</f>
        <v>知恵のオモイカネ</v>
      </c>
      <c r="B113" t="str">
        <f>記入用!B113</f>
        <v>urchin</v>
      </c>
      <c r="C113" t="s">
        <v>4175</v>
      </c>
      <c r="D113" t="s">
        <v>4176</v>
      </c>
      <c r="E113">
        <v>5000</v>
      </c>
      <c r="F113">
        <v>1.5</v>
      </c>
      <c r="I113">
        <v>10</v>
      </c>
      <c r="J113">
        <v>10</v>
      </c>
      <c r="N113">
        <v>10</v>
      </c>
      <c r="O113">
        <v>10</v>
      </c>
      <c r="Q113" t="s">
        <v>1706</v>
      </c>
      <c r="R113">
        <v>500</v>
      </c>
      <c r="S113" t="s">
        <v>824</v>
      </c>
      <c r="T113" s="12" t="s">
        <v>591</v>
      </c>
      <c r="U113" t="s">
        <v>4105</v>
      </c>
      <c r="V113" t="s">
        <v>4106</v>
      </c>
      <c r="W113" t="s">
        <v>4177</v>
      </c>
      <c r="X113">
        <v>150</v>
      </c>
      <c r="Y113">
        <v>0</v>
      </c>
      <c r="Z113" t="s">
        <v>4178</v>
      </c>
      <c r="AA113" t="s">
        <v>4179</v>
      </c>
      <c r="AB113" t="s">
        <v>4180</v>
      </c>
      <c r="AC113" t="s">
        <v>4181</v>
      </c>
      <c r="AD113" t="s">
        <v>4145</v>
      </c>
      <c r="AE113" t="s">
        <v>4182</v>
      </c>
    </row>
    <row r="114" spans="1:35" x14ac:dyDescent="0.15">
      <c r="A114" s="12" t="str">
        <f>記入用!A114</f>
        <v>帳の『キーア』</v>
      </c>
      <c r="B114" t="str">
        <f>記入用!B114</f>
        <v>迷子の子猫まっしぐら</v>
      </c>
      <c r="C114" s="2" t="s">
        <v>2671</v>
      </c>
      <c r="D114" t="s">
        <v>2672</v>
      </c>
      <c r="E114">
        <v>5000</v>
      </c>
      <c r="F114">
        <v>0.5</v>
      </c>
      <c r="I114">
        <v>5</v>
      </c>
      <c r="J114">
        <v>5</v>
      </c>
      <c r="N114">
        <v>5</v>
      </c>
      <c r="O114">
        <v>10</v>
      </c>
      <c r="Q114" t="s">
        <v>2673</v>
      </c>
      <c r="R114">
        <v>500</v>
      </c>
      <c r="S114" t="s">
        <v>2525</v>
      </c>
      <c r="T114" s="12" t="s">
        <v>2674</v>
      </c>
      <c r="U114" t="s">
        <v>2519</v>
      </c>
      <c r="V114" t="s">
        <v>2599</v>
      </c>
      <c r="Z114" t="s">
        <v>2675</v>
      </c>
      <c r="AA114" t="s">
        <v>2676</v>
      </c>
      <c r="AB114" t="s">
        <v>2667</v>
      </c>
      <c r="AC114" t="s">
        <v>2677</v>
      </c>
      <c r="AD114" t="s">
        <v>2678</v>
      </c>
      <c r="AE114" t="s">
        <v>2679</v>
      </c>
      <c r="AF114" t="s">
        <v>2681</v>
      </c>
      <c r="AG114" t="s">
        <v>2680</v>
      </c>
      <c r="AH114" t="s">
        <v>2664</v>
      </c>
    </row>
    <row r="115" spans="1:35" x14ac:dyDescent="0.15">
      <c r="A115" s="5" t="str">
        <f>記入用!A115</f>
        <v>調薬のトゥーリエ</v>
      </c>
      <c r="B115" t="str">
        <f>記入用!B115</f>
        <v>うめもずく</v>
      </c>
      <c r="C115" t="s">
        <v>2717</v>
      </c>
      <c r="D115" t="s">
        <v>2718</v>
      </c>
      <c r="E115">
        <v>5000</v>
      </c>
      <c r="F115" s="9">
        <v>4</v>
      </c>
      <c r="G115">
        <v>3</v>
      </c>
      <c r="H115">
        <v>6</v>
      </c>
      <c r="I115">
        <v>17</v>
      </c>
      <c r="K115">
        <v>0</v>
      </c>
      <c r="N115">
        <v>6</v>
      </c>
      <c r="O115">
        <v>18</v>
      </c>
      <c r="P115" t="s">
        <v>2719</v>
      </c>
      <c r="Q115" t="s">
        <v>1706</v>
      </c>
      <c r="R115">
        <v>500</v>
      </c>
      <c r="S115" t="s">
        <v>2721</v>
      </c>
      <c r="T115" t="s">
        <v>2722</v>
      </c>
      <c r="U115" t="s">
        <v>2519</v>
      </c>
      <c r="V115" t="s">
        <v>2599</v>
      </c>
      <c r="Z115" t="s">
        <v>2723</v>
      </c>
      <c r="AA115" t="s">
        <v>2724</v>
      </c>
      <c r="AB115" t="s">
        <v>2725</v>
      </c>
      <c r="AC115" t="s">
        <v>2726</v>
      </c>
      <c r="AD115" t="s">
        <v>2727</v>
      </c>
      <c r="AE115" t="s">
        <v>2728</v>
      </c>
    </row>
    <row r="116" spans="1:35" x14ac:dyDescent="0.15">
      <c r="A116" s="5" t="str">
        <f>記入用!A116</f>
        <v>釣趣のルイン</v>
      </c>
      <c r="B116" t="str">
        <f>記入用!B116</f>
        <v>ソナリ</v>
      </c>
      <c r="C116" t="s">
        <v>2750</v>
      </c>
      <c r="D116" t="s">
        <v>2751</v>
      </c>
      <c r="E116">
        <v>5000</v>
      </c>
      <c r="F116">
        <v>2.2000000000000002</v>
      </c>
      <c r="G116">
        <v>2</v>
      </c>
      <c r="H116">
        <v>10</v>
      </c>
      <c r="I116">
        <v>10</v>
      </c>
      <c r="J116">
        <v>22</v>
      </c>
      <c r="K116">
        <v>0</v>
      </c>
      <c r="P116" t="s">
        <v>2752</v>
      </c>
      <c r="Q116" t="s">
        <v>2754</v>
      </c>
      <c r="R116">
        <v>500</v>
      </c>
      <c r="S116" t="s">
        <v>2721</v>
      </c>
      <c r="T116" t="s">
        <v>9984</v>
      </c>
      <c r="U116" t="s">
        <v>2519</v>
      </c>
      <c r="V116" t="s">
        <v>2599</v>
      </c>
      <c r="Z116" t="s">
        <v>2755</v>
      </c>
      <c r="AA116" t="s">
        <v>2756</v>
      </c>
      <c r="AB116" t="s">
        <v>2757</v>
      </c>
      <c r="AC116" t="s">
        <v>2758</v>
      </c>
      <c r="AD116" t="s">
        <v>2759</v>
      </c>
      <c r="AE116" t="s">
        <v>2760</v>
      </c>
    </row>
    <row r="117" spans="1:35" x14ac:dyDescent="0.15">
      <c r="A117" s="5" t="str">
        <f>記入用!A117</f>
        <v>天雨のミツハ</v>
      </c>
      <c r="B117" t="str">
        <f>記入用!B117</f>
        <v>kinoko-heads</v>
      </c>
      <c r="C117" t="s">
        <v>2794</v>
      </c>
      <c r="D117" t="s">
        <v>2795</v>
      </c>
      <c r="E117">
        <v>35000</v>
      </c>
      <c r="F117" s="9">
        <v>2</v>
      </c>
      <c r="G117">
        <v>4</v>
      </c>
      <c r="H117">
        <v>9</v>
      </c>
      <c r="I117">
        <v>10</v>
      </c>
      <c r="J117">
        <v>10</v>
      </c>
      <c r="K117">
        <v>30</v>
      </c>
      <c r="N117">
        <v>12</v>
      </c>
      <c r="O117">
        <v>12</v>
      </c>
      <c r="P117" t="s">
        <v>2796</v>
      </c>
      <c r="Q117" t="s">
        <v>2597</v>
      </c>
      <c r="R117">
        <v>500</v>
      </c>
      <c r="S117" t="s">
        <v>2721</v>
      </c>
      <c r="T117" t="s">
        <v>2796</v>
      </c>
      <c r="U117" t="s">
        <v>2519</v>
      </c>
      <c r="V117" t="s">
        <v>2599</v>
      </c>
      <c r="Z117" t="s">
        <v>2797</v>
      </c>
      <c r="AA117" t="s">
        <v>2798</v>
      </c>
      <c r="AB117" t="s">
        <v>2799</v>
      </c>
      <c r="AC117" t="s">
        <v>2800</v>
      </c>
      <c r="AD117" t="s">
        <v>2801</v>
      </c>
      <c r="AE117" t="s">
        <v>2802</v>
      </c>
    </row>
    <row r="118" spans="1:35" x14ac:dyDescent="0.15">
      <c r="A118" s="5" t="str">
        <f>記入用!A118</f>
        <v>天候のベルリオーズ</v>
      </c>
      <c r="B118" t="str">
        <f>記入用!B118</f>
        <v>アーヴィ</v>
      </c>
      <c r="C118" t="s">
        <v>6955</v>
      </c>
      <c r="D118" t="s">
        <v>6956</v>
      </c>
      <c r="E118">
        <v>35000</v>
      </c>
      <c r="F118">
        <v>0.9</v>
      </c>
      <c r="N118">
        <v>120</v>
      </c>
      <c r="O118">
        <v>50</v>
      </c>
      <c r="Q118" t="s">
        <v>6957</v>
      </c>
      <c r="R118">
        <v>500</v>
      </c>
      <c r="S118" t="s">
        <v>6350</v>
      </c>
      <c r="T118" t="s">
        <v>3681</v>
      </c>
      <c r="U118" t="s">
        <v>5670</v>
      </c>
      <c r="V118" t="s">
        <v>5671</v>
      </c>
      <c r="Z118" t="s">
        <v>6958</v>
      </c>
      <c r="AA118" t="s">
        <v>6959</v>
      </c>
      <c r="AB118" t="s">
        <v>6960</v>
      </c>
      <c r="AC118" t="s">
        <v>6396</v>
      </c>
      <c r="AD118" t="s">
        <v>6961</v>
      </c>
      <c r="AE118" t="s">
        <v>940</v>
      </c>
    </row>
    <row r="119" spans="1:35" x14ac:dyDescent="0.15">
      <c r="A119" s="5" t="str">
        <f>記入用!A119</f>
        <v>唐揚のカラカラ</v>
      </c>
      <c r="B119" t="str">
        <f>記入用!B119</f>
        <v>ポー子</v>
      </c>
      <c r="C119" t="s">
        <v>2814</v>
      </c>
      <c r="D119" t="s">
        <v>2815</v>
      </c>
      <c r="E119">
        <v>10000</v>
      </c>
      <c r="F119" s="9">
        <v>1.8</v>
      </c>
      <c r="G119">
        <v>1</v>
      </c>
      <c r="H119">
        <v>47</v>
      </c>
      <c r="I119">
        <v>4</v>
      </c>
      <c r="J119">
        <v>7</v>
      </c>
      <c r="K119">
        <v>5</v>
      </c>
      <c r="L119" t="s">
        <v>2816</v>
      </c>
      <c r="M119" t="s">
        <v>2817</v>
      </c>
      <c r="P119" t="s">
        <v>2596</v>
      </c>
      <c r="Q119" t="s">
        <v>2622</v>
      </c>
      <c r="R119">
        <v>500</v>
      </c>
      <c r="S119" t="s">
        <v>2559</v>
      </c>
      <c r="T119" t="s">
        <v>2818</v>
      </c>
      <c r="U119" t="s">
        <v>2519</v>
      </c>
      <c r="V119" t="s">
        <v>2599</v>
      </c>
      <c r="Z119" t="s">
        <v>2819</v>
      </c>
      <c r="AA119" t="s">
        <v>2820</v>
      </c>
      <c r="AB119" t="s">
        <v>2821</v>
      </c>
      <c r="AC119" t="s">
        <v>2822</v>
      </c>
      <c r="AD119" t="s">
        <v>2823</v>
      </c>
      <c r="AE119" t="s">
        <v>2628</v>
      </c>
      <c r="AF119" s="2" t="s">
        <v>2824</v>
      </c>
    </row>
    <row r="120" spans="1:35" x14ac:dyDescent="0.15">
      <c r="A120" s="5" t="str">
        <f>記入用!A120</f>
        <v>導のチェルキオ</v>
      </c>
      <c r="B120" t="str">
        <f>記入用!B120</f>
        <v>アーヴィ</v>
      </c>
      <c r="C120" t="s">
        <v>8625</v>
      </c>
      <c r="D120" t="s">
        <v>8626</v>
      </c>
      <c r="E120">
        <v>50000</v>
      </c>
      <c r="F120">
        <v>0.9</v>
      </c>
      <c r="N120">
        <v>30</v>
      </c>
      <c r="O120">
        <v>15</v>
      </c>
      <c r="P120" t="s">
        <v>8599</v>
      </c>
      <c r="Q120" t="s">
        <v>1362</v>
      </c>
      <c r="R120">
        <v>500</v>
      </c>
      <c r="S120" t="s">
        <v>8599</v>
      </c>
      <c r="T120" t="s">
        <v>8599</v>
      </c>
      <c r="U120" t="s">
        <v>8375</v>
      </c>
      <c r="V120" t="s">
        <v>510</v>
      </c>
      <c r="W120" t="s">
        <v>8627</v>
      </c>
      <c r="Z120" t="s">
        <v>8428</v>
      </c>
      <c r="AA120" t="s">
        <v>8405</v>
      </c>
      <c r="AB120" t="s">
        <v>8628</v>
      </c>
      <c r="AC120" t="s">
        <v>8522</v>
      </c>
    </row>
    <row r="121" spans="1:35" x14ac:dyDescent="0.15">
      <c r="A121" s="5" t="str">
        <f>記入用!A121</f>
        <v>難波の夕子</v>
      </c>
      <c r="B121" t="str">
        <f>記入用!B121</f>
        <v>ななくさ</v>
      </c>
      <c r="C121" t="s">
        <v>2841</v>
      </c>
      <c r="D121" t="s">
        <v>2842</v>
      </c>
      <c r="E121">
        <v>10000</v>
      </c>
      <c r="F121" s="9">
        <v>1</v>
      </c>
      <c r="G121">
        <v>3</v>
      </c>
      <c r="H121">
        <v>20</v>
      </c>
      <c r="K121">
        <v>30</v>
      </c>
      <c r="P121" t="s">
        <v>2796</v>
      </c>
      <c r="Q121" t="s">
        <v>2843</v>
      </c>
      <c r="R121">
        <v>500</v>
      </c>
      <c r="S121" t="s">
        <v>2721</v>
      </c>
      <c r="T121" t="s">
        <v>2796</v>
      </c>
      <c r="U121" t="s">
        <v>2519</v>
      </c>
      <c r="V121" t="s">
        <v>2599</v>
      </c>
      <c r="Z121" t="s">
        <v>2844</v>
      </c>
      <c r="AA121" t="s">
        <v>2845</v>
      </c>
      <c r="AB121" t="s">
        <v>2846</v>
      </c>
      <c r="AC121" t="s">
        <v>2847</v>
      </c>
      <c r="AD121" t="s">
        <v>2631</v>
      </c>
      <c r="AE121" t="s">
        <v>2848</v>
      </c>
      <c r="AF121" t="s">
        <v>2849</v>
      </c>
    </row>
    <row r="122" spans="1:35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t="s">
        <v>2876</v>
      </c>
      <c r="D122" t="s">
        <v>2877</v>
      </c>
      <c r="E122">
        <v>35000</v>
      </c>
      <c r="F122">
        <v>3.5</v>
      </c>
      <c r="G122">
        <v>3</v>
      </c>
      <c r="H122">
        <v>6</v>
      </c>
      <c r="I122">
        <v>5</v>
      </c>
      <c r="J122">
        <v>21</v>
      </c>
      <c r="K122">
        <v>0</v>
      </c>
      <c r="O122">
        <v>10</v>
      </c>
      <c r="P122" t="s">
        <v>2719</v>
      </c>
      <c r="Q122" t="s">
        <v>2622</v>
      </c>
      <c r="R122">
        <v>500</v>
      </c>
      <c r="S122" t="s">
        <v>2721</v>
      </c>
      <c r="T122" t="s">
        <v>2722</v>
      </c>
      <c r="U122" t="s">
        <v>2519</v>
      </c>
      <c r="V122" t="s">
        <v>2599</v>
      </c>
      <c r="Z122" t="s">
        <v>14600</v>
      </c>
      <c r="AA122" t="s">
        <v>2878</v>
      </c>
      <c r="AB122" t="s">
        <v>2879</v>
      </c>
      <c r="AC122" t="s">
        <v>2880</v>
      </c>
      <c r="AD122" t="s">
        <v>2881</v>
      </c>
      <c r="AE122" t="s">
        <v>2882</v>
      </c>
    </row>
    <row r="123" spans="1:35" x14ac:dyDescent="0.15">
      <c r="A123" s="5" t="str">
        <f>記入用!A123</f>
        <v>濃霧のサギリ</v>
      </c>
      <c r="B123" t="str">
        <f>記入用!B123</f>
        <v>むじゅん</v>
      </c>
      <c r="C123" t="s">
        <v>2900</v>
      </c>
      <c r="D123" t="s">
        <v>2901</v>
      </c>
      <c r="E123">
        <v>36000</v>
      </c>
      <c r="F123" s="9">
        <v>0.7</v>
      </c>
      <c r="G123">
        <v>1</v>
      </c>
      <c r="H123">
        <v>30</v>
      </c>
      <c r="I123">
        <v>7</v>
      </c>
      <c r="J123">
        <v>10</v>
      </c>
      <c r="K123">
        <v>13</v>
      </c>
      <c r="L123" t="s">
        <v>2902</v>
      </c>
      <c r="M123" t="s">
        <v>2903</v>
      </c>
      <c r="P123" t="s">
        <v>2596</v>
      </c>
      <c r="Q123" t="s">
        <v>2904</v>
      </c>
      <c r="R123">
        <v>500</v>
      </c>
      <c r="S123" t="s">
        <v>2905</v>
      </c>
      <c r="T123" t="s">
        <v>2818</v>
      </c>
      <c r="U123" t="s">
        <v>2519</v>
      </c>
      <c r="V123" t="s">
        <v>2599</v>
      </c>
      <c r="Z123" t="s">
        <v>2906</v>
      </c>
      <c r="AA123" t="s">
        <v>2907</v>
      </c>
      <c r="AB123" t="s">
        <v>2908</v>
      </c>
      <c r="AC123" t="s">
        <v>2909</v>
      </c>
      <c r="AD123" t="s">
        <v>2755</v>
      </c>
    </row>
    <row r="124" spans="1:35" x14ac:dyDescent="0.15">
      <c r="A124" s="5" t="str">
        <f>記入用!A124</f>
        <v>破滅のルスト</v>
      </c>
      <c r="B124" t="str">
        <f>記入用!B124</f>
        <v>赤錆</v>
      </c>
      <c r="C124" t="s">
        <v>2939</v>
      </c>
      <c r="D124" t="s">
        <v>2940</v>
      </c>
      <c r="E124">
        <v>1</v>
      </c>
      <c r="F124">
        <v>0.9</v>
      </c>
      <c r="G124">
        <v>2</v>
      </c>
      <c r="H124">
        <v>5</v>
      </c>
      <c r="J124">
        <v>22</v>
      </c>
      <c r="P124" t="s">
        <v>2941</v>
      </c>
      <c r="Q124" t="s">
        <v>2942</v>
      </c>
      <c r="R124">
        <v>500</v>
      </c>
      <c r="S124" t="s">
        <v>2943</v>
      </c>
      <c r="T124" t="s">
        <v>2944</v>
      </c>
      <c r="U124" t="s">
        <v>2519</v>
      </c>
      <c r="V124" t="s">
        <v>2599</v>
      </c>
      <c r="Z124" s="2" t="s">
        <v>2945</v>
      </c>
      <c r="AA124" t="s">
        <v>2946</v>
      </c>
      <c r="AB124" t="s">
        <v>2947</v>
      </c>
      <c r="AC124" t="s">
        <v>2677</v>
      </c>
      <c r="AD124" t="s">
        <v>2664</v>
      </c>
      <c r="AE124" t="s">
        <v>2948</v>
      </c>
      <c r="AF124" t="s">
        <v>2949</v>
      </c>
    </row>
    <row r="125" spans="1:35" x14ac:dyDescent="0.15">
      <c r="A125" s="5" t="str">
        <f>記入用!A125</f>
        <v>爆轟のパイロ(oo版)</v>
      </c>
      <c r="B125" t="str">
        <f>記入用!B125</f>
        <v>むじゅん</v>
      </c>
      <c r="C125" t="s">
        <v>2969</v>
      </c>
      <c r="D125" t="s">
        <v>2970</v>
      </c>
      <c r="E125">
        <v>61000</v>
      </c>
      <c r="F125" s="9">
        <v>15.2</v>
      </c>
      <c r="G125">
        <v>1</v>
      </c>
      <c r="H125">
        <v>58</v>
      </c>
      <c r="I125">
        <v>15</v>
      </c>
      <c r="J125" s="2">
        <v>-17</v>
      </c>
      <c r="K125">
        <v>6</v>
      </c>
      <c r="L125" t="s">
        <v>2971</v>
      </c>
      <c r="M125" t="s">
        <v>2972</v>
      </c>
      <c r="N125" s="2">
        <v>-14</v>
      </c>
      <c r="O125" s="2">
        <v>-8</v>
      </c>
      <c r="P125" t="s">
        <v>2941</v>
      </c>
      <c r="Q125" t="s">
        <v>2025</v>
      </c>
      <c r="R125">
        <v>500</v>
      </c>
      <c r="S125" t="s">
        <v>2905</v>
      </c>
      <c r="T125" t="s">
        <v>1069</v>
      </c>
      <c r="U125" t="s">
        <v>2519</v>
      </c>
      <c r="V125" t="s">
        <v>530</v>
      </c>
      <c r="Z125" t="s">
        <v>2973</v>
      </c>
      <c r="AA125" t="s">
        <v>2974</v>
      </c>
      <c r="AB125" t="s">
        <v>2975</v>
      </c>
      <c r="AC125" t="s">
        <v>2976</v>
      </c>
      <c r="AD125" t="s">
        <v>2977</v>
      </c>
    </row>
    <row r="126" spans="1:35" x14ac:dyDescent="0.15">
      <c r="A126" s="5" t="str">
        <f>記入用!A126</f>
        <v>爆轟のパイロ(MMA版)</v>
      </c>
      <c r="B126" t="str">
        <f>記入用!B126</f>
        <v>むじゅん</v>
      </c>
      <c r="C126" t="s">
        <v>2969</v>
      </c>
      <c r="D126" t="s">
        <v>2970</v>
      </c>
      <c r="E126">
        <v>61000</v>
      </c>
      <c r="F126" s="9">
        <v>15.2</v>
      </c>
      <c r="G126">
        <v>1</v>
      </c>
      <c r="H126">
        <v>58</v>
      </c>
      <c r="I126">
        <v>15</v>
      </c>
      <c r="J126" s="2">
        <v>-17</v>
      </c>
      <c r="K126">
        <v>6</v>
      </c>
      <c r="L126" t="s">
        <v>2971</v>
      </c>
      <c r="M126" t="s">
        <v>2972</v>
      </c>
      <c r="N126" s="2">
        <v>-14</v>
      </c>
      <c r="O126" s="2">
        <v>-8</v>
      </c>
      <c r="P126" t="s">
        <v>2941</v>
      </c>
      <c r="Q126" t="s">
        <v>2025</v>
      </c>
      <c r="R126">
        <v>500</v>
      </c>
      <c r="S126" t="s">
        <v>2905</v>
      </c>
      <c r="T126" t="s">
        <v>1069</v>
      </c>
      <c r="U126" t="s">
        <v>2519</v>
      </c>
      <c r="V126" t="s">
        <v>530</v>
      </c>
      <c r="Z126" t="s">
        <v>2973</v>
      </c>
      <c r="AA126" t="s">
        <v>2974</v>
      </c>
      <c r="AB126" t="s">
        <v>2975</v>
      </c>
      <c r="AC126" t="s">
        <v>2976</v>
      </c>
      <c r="AD126" t="s">
        <v>2977</v>
      </c>
    </row>
    <row r="127" spans="1:35" x14ac:dyDescent="0.15">
      <c r="A127" s="5" t="str">
        <f>記入用!A127</f>
        <v>八双跳びのヨシツネ</v>
      </c>
      <c r="B127" t="str">
        <f>記入用!B127</f>
        <v>urchin</v>
      </c>
      <c r="C127" t="s">
        <v>2998</v>
      </c>
      <c r="D127" t="s">
        <v>2999</v>
      </c>
      <c r="E127">
        <v>5000</v>
      </c>
      <c r="F127" s="9">
        <v>1.5</v>
      </c>
      <c r="G127">
        <v>8</v>
      </c>
      <c r="H127">
        <v>8</v>
      </c>
      <c r="I127">
        <v>10</v>
      </c>
      <c r="J127">
        <v>4</v>
      </c>
      <c r="K127">
        <v>20</v>
      </c>
      <c r="N127">
        <v>19</v>
      </c>
      <c r="O127">
        <v>34</v>
      </c>
      <c r="P127" t="s">
        <v>526</v>
      </c>
      <c r="Q127" t="s">
        <v>2904</v>
      </c>
      <c r="R127">
        <v>500</v>
      </c>
      <c r="S127" t="s">
        <v>2721</v>
      </c>
      <c r="T127" t="s">
        <v>529</v>
      </c>
      <c r="U127" t="s">
        <v>2519</v>
      </c>
      <c r="V127" t="s">
        <v>530</v>
      </c>
      <c r="Z127" t="s">
        <v>3000</v>
      </c>
      <c r="AA127" t="s">
        <v>3001</v>
      </c>
      <c r="AB127" t="s">
        <v>3002</v>
      </c>
      <c r="AC127" t="s">
        <v>2858</v>
      </c>
      <c r="AD127" t="s">
        <v>3003</v>
      </c>
      <c r="AE127" t="s">
        <v>3004</v>
      </c>
      <c r="AF127" t="s">
        <v>3005</v>
      </c>
      <c r="AG127" t="s">
        <v>3006</v>
      </c>
    </row>
    <row r="128" spans="1:35" x14ac:dyDescent="0.15">
      <c r="A128" s="12" t="str">
        <f>記入用!A128</f>
        <v>半人半鬼のナギハ</v>
      </c>
      <c r="B128" t="str">
        <f>記入用!B128</f>
        <v>すねいく</v>
      </c>
      <c r="C128" s="2" t="s">
        <v>3052</v>
      </c>
      <c r="D128" t="s">
        <v>3053</v>
      </c>
      <c r="E128">
        <v>5000</v>
      </c>
      <c r="F128" s="9">
        <v>25</v>
      </c>
      <c r="G128">
        <v>1</v>
      </c>
      <c r="H128">
        <v>85</v>
      </c>
      <c r="J128" s="2">
        <v>-30</v>
      </c>
      <c r="K128">
        <v>50</v>
      </c>
      <c r="O128">
        <v>10</v>
      </c>
      <c r="P128" t="s">
        <v>526</v>
      </c>
      <c r="Q128" t="s">
        <v>2754</v>
      </c>
      <c r="R128">
        <v>500</v>
      </c>
      <c r="S128" t="s">
        <v>3054</v>
      </c>
      <c r="T128" t="s">
        <v>529</v>
      </c>
      <c r="U128" s="12" t="s">
        <v>549</v>
      </c>
      <c r="V128" t="s">
        <v>2599</v>
      </c>
      <c r="Z128" t="s">
        <v>2947</v>
      </c>
      <c r="AA128" t="s">
        <v>3055</v>
      </c>
      <c r="AB128" t="s">
        <v>3056</v>
      </c>
      <c r="AC128" t="s">
        <v>3057</v>
      </c>
      <c r="AD128" t="s">
        <v>3058</v>
      </c>
      <c r="AE128" t="s">
        <v>3059</v>
      </c>
      <c r="AF128" t="s">
        <v>3060</v>
      </c>
      <c r="AG128" t="s">
        <v>3061</v>
      </c>
      <c r="AI128" t="s">
        <v>8544</v>
      </c>
    </row>
    <row r="129" spans="1:34" x14ac:dyDescent="0.15">
      <c r="A129" s="5" t="str">
        <f>記入用!A129</f>
        <v>氷のニフル</v>
      </c>
      <c r="B129" t="str">
        <f>記入用!B129</f>
        <v>らてぃ</v>
      </c>
      <c r="C129" t="s">
        <v>6972</v>
      </c>
      <c r="D129" t="s">
        <v>6973</v>
      </c>
      <c r="E129">
        <v>35000</v>
      </c>
      <c r="F129" s="9">
        <v>0.8</v>
      </c>
      <c r="G129">
        <v>1</v>
      </c>
      <c r="H129">
        <v>9</v>
      </c>
      <c r="J129" s="2">
        <v>8</v>
      </c>
      <c r="K129">
        <v>0</v>
      </c>
      <c r="N129">
        <v>18</v>
      </c>
      <c r="P129" t="s">
        <v>1203</v>
      </c>
      <c r="Q129" t="s">
        <v>2379</v>
      </c>
      <c r="R129">
        <v>500</v>
      </c>
      <c r="S129" t="s">
        <v>789</v>
      </c>
      <c r="T129" t="s">
        <v>6974</v>
      </c>
      <c r="U129" t="s">
        <v>5670</v>
      </c>
      <c r="V129" t="s">
        <v>530</v>
      </c>
      <c r="Z129" t="s">
        <v>6975</v>
      </c>
      <c r="AA129" t="s">
        <v>6976</v>
      </c>
      <c r="AB129" t="s">
        <v>6977</v>
      </c>
      <c r="AC129" t="s">
        <v>6978</v>
      </c>
      <c r="AD129" t="s">
        <v>6206</v>
      </c>
      <c r="AE129" t="s">
        <v>792</v>
      </c>
      <c r="AF129" t="s">
        <v>5775</v>
      </c>
    </row>
    <row r="130" spans="1:34" x14ac:dyDescent="0.15">
      <c r="A130" s="5" t="str">
        <f>記入用!A130</f>
        <v>貧窮のキュウキ(oo版)</v>
      </c>
      <c r="B130" t="str">
        <f>記入用!B130</f>
        <v>むじゅん</v>
      </c>
      <c r="C130" t="s">
        <v>3123</v>
      </c>
      <c r="D130" t="s">
        <v>3124</v>
      </c>
      <c r="E130">
        <v>1000</v>
      </c>
      <c r="F130" s="9">
        <v>0.9</v>
      </c>
      <c r="Q130" t="s">
        <v>3125</v>
      </c>
      <c r="R130">
        <v>500</v>
      </c>
      <c r="S130" t="s">
        <v>3126</v>
      </c>
      <c r="T130" t="s">
        <v>3127</v>
      </c>
      <c r="U130" t="s">
        <v>2519</v>
      </c>
      <c r="V130" t="s">
        <v>2599</v>
      </c>
      <c r="Z130" s="2" t="s">
        <v>3128</v>
      </c>
      <c r="AA130" t="s">
        <v>3129</v>
      </c>
      <c r="AB130" s="2" t="s">
        <v>3130</v>
      </c>
      <c r="AC130" s="14" t="s">
        <v>3131</v>
      </c>
      <c r="AD130" t="s">
        <v>3132</v>
      </c>
      <c r="AE130" t="s">
        <v>3133</v>
      </c>
      <c r="AF130" t="s">
        <v>3134</v>
      </c>
    </row>
    <row r="131" spans="1:34" x14ac:dyDescent="0.15">
      <c r="A131" s="5" t="str">
        <f>記入用!A131</f>
        <v>貧窮のキュウキ(MMA版)</v>
      </c>
      <c r="B131" t="str">
        <f>記入用!B131</f>
        <v>むじゅん</v>
      </c>
      <c r="C131" t="s">
        <v>3123</v>
      </c>
      <c r="D131" t="s">
        <v>3124</v>
      </c>
      <c r="E131">
        <v>1000</v>
      </c>
      <c r="F131" s="9">
        <v>0.9</v>
      </c>
      <c r="Q131" t="s">
        <v>3125</v>
      </c>
      <c r="R131">
        <v>500</v>
      </c>
      <c r="S131" t="s">
        <v>3126</v>
      </c>
      <c r="T131" t="s">
        <v>3127</v>
      </c>
      <c r="U131" t="s">
        <v>2519</v>
      </c>
      <c r="V131" t="s">
        <v>2599</v>
      </c>
      <c r="Z131" s="2" t="s">
        <v>3128</v>
      </c>
      <c r="AA131" t="s">
        <v>3129</v>
      </c>
      <c r="AB131" s="2" t="s">
        <v>3130</v>
      </c>
      <c r="AC131" s="14" t="s">
        <v>3131</v>
      </c>
      <c r="AD131" t="s">
        <v>3132</v>
      </c>
      <c r="AE131" t="s">
        <v>3133</v>
      </c>
      <c r="AF131" t="s">
        <v>3134</v>
      </c>
    </row>
    <row r="132" spans="1:34" x14ac:dyDescent="0.15">
      <c r="A132" s="5" t="str">
        <f>記入用!A132</f>
        <v>不死のグリム</v>
      </c>
      <c r="B132" t="str">
        <f>記入用!B132</f>
        <v>むじゅん</v>
      </c>
      <c r="C132" t="s">
        <v>3158</v>
      </c>
      <c r="D132" t="s">
        <v>3159</v>
      </c>
      <c r="E132">
        <v>48000</v>
      </c>
      <c r="F132" s="9">
        <v>4.4000000000000004</v>
      </c>
      <c r="G132">
        <v>1</v>
      </c>
      <c r="H132">
        <v>44</v>
      </c>
      <c r="I132">
        <v>4</v>
      </c>
      <c r="J132">
        <v>3</v>
      </c>
      <c r="K132">
        <v>17</v>
      </c>
      <c r="P132" t="s">
        <v>3160</v>
      </c>
      <c r="Q132" t="s">
        <v>2720</v>
      </c>
      <c r="R132">
        <v>500</v>
      </c>
      <c r="S132" t="s">
        <v>2721</v>
      </c>
      <c r="T132" t="s">
        <v>3161</v>
      </c>
      <c r="U132" t="s">
        <v>2519</v>
      </c>
      <c r="V132" t="s">
        <v>2599</v>
      </c>
      <c r="Z132" t="s">
        <v>3162</v>
      </c>
      <c r="AA132" t="s">
        <v>3163</v>
      </c>
      <c r="AB132" t="s">
        <v>3168</v>
      </c>
      <c r="AC132" t="s">
        <v>3164</v>
      </c>
      <c r="AD132" t="s">
        <v>3165</v>
      </c>
      <c r="AE132" t="s">
        <v>3167</v>
      </c>
      <c r="AF132" t="s">
        <v>3166</v>
      </c>
    </row>
    <row r="133" spans="1:34" x14ac:dyDescent="0.15">
      <c r="A133" s="5" t="str">
        <f>記入用!A133</f>
        <v>普遍のノイトラール</v>
      </c>
      <c r="B133" t="str">
        <f>記入用!B133</f>
        <v>乞食の悲惨</v>
      </c>
      <c r="C133" t="s">
        <v>6989</v>
      </c>
      <c r="D133" t="s">
        <v>6990</v>
      </c>
      <c r="E133">
        <v>5000</v>
      </c>
      <c r="F133" s="9">
        <v>0.2</v>
      </c>
      <c r="G133">
        <v>1</v>
      </c>
      <c r="H133">
        <v>2</v>
      </c>
      <c r="I133">
        <v>8</v>
      </c>
      <c r="J133">
        <v>34</v>
      </c>
      <c r="K133">
        <v>0</v>
      </c>
      <c r="P133" t="s">
        <v>686</v>
      </c>
      <c r="Q133" t="s">
        <v>823</v>
      </c>
      <c r="R133">
        <v>500</v>
      </c>
      <c r="S133" t="s">
        <v>1058</v>
      </c>
      <c r="T133" t="s">
        <v>6991</v>
      </c>
      <c r="U133" t="s">
        <v>5670</v>
      </c>
      <c r="V133" t="s">
        <v>530</v>
      </c>
      <c r="Z133" t="s">
        <v>6992</v>
      </c>
      <c r="AA133" t="s">
        <v>6993</v>
      </c>
      <c r="AB133" t="s">
        <v>6994</v>
      </c>
      <c r="AC133" t="s">
        <v>6995</v>
      </c>
      <c r="AD133" t="s">
        <v>6996</v>
      </c>
      <c r="AE133" t="s">
        <v>6341</v>
      </c>
      <c r="AF133" t="s">
        <v>6997</v>
      </c>
      <c r="AG133" t="s">
        <v>6998</v>
      </c>
      <c r="AH133" t="s">
        <v>6999</v>
      </c>
    </row>
    <row r="134" spans="1:34" x14ac:dyDescent="0.15">
      <c r="A134" s="5" t="str">
        <f>記入用!A134</f>
        <v>腐蝕のクルク</v>
      </c>
      <c r="B134" t="str">
        <f>記入用!B134</f>
        <v>とこなめ風鈴</v>
      </c>
      <c r="C134" s="2" t="s">
        <v>3187</v>
      </c>
      <c r="D134" t="s">
        <v>3188</v>
      </c>
      <c r="E134">
        <v>10000</v>
      </c>
      <c r="F134" s="9">
        <v>12</v>
      </c>
      <c r="G134">
        <v>1</v>
      </c>
      <c r="H134">
        <v>30</v>
      </c>
      <c r="I134">
        <v>11</v>
      </c>
      <c r="J134">
        <v>3</v>
      </c>
      <c r="K134">
        <v>0</v>
      </c>
      <c r="N134">
        <v>3</v>
      </c>
      <c r="O134">
        <v>3</v>
      </c>
      <c r="P134" t="s">
        <v>2752</v>
      </c>
      <c r="Q134" t="s">
        <v>3189</v>
      </c>
      <c r="R134">
        <v>500</v>
      </c>
      <c r="S134" t="s">
        <v>2721</v>
      </c>
      <c r="T134" t="s">
        <v>2753</v>
      </c>
      <c r="U134" t="s">
        <v>2519</v>
      </c>
      <c r="V134" t="s">
        <v>2599</v>
      </c>
      <c r="Z134" t="s">
        <v>3190</v>
      </c>
      <c r="AA134" t="s">
        <v>3191</v>
      </c>
      <c r="AB134" t="s">
        <v>3192</v>
      </c>
      <c r="AC134" t="s">
        <v>2628</v>
      </c>
      <c r="AD134" t="s">
        <v>3193</v>
      </c>
    </row>
    <row r="135" spans="1:34" x14ac:dyDescent="0.15">
      <c r="A135" s="5" t="str">
        <f>記入用!A135</f>
        <v>風水のフーギ(oo版)</v>
      </c>
      <c r="B135" t="str">
        <f>記入用!B135</f>
        <v>むじゅん</v>
      </c>
      <c r="C135" t="s">
        <v>3216</v>
      </c>
      <c r="D135" t="s">
        <v>3217</v>
      </c>
      <c r="E135">
        <v>43000</v>
      </c>
      <c r="F135" s="9">
        <v>2.4</v>
      </c>
      <c r="N135">
        <v>10</v>
      </c>
      <c r="O135">
        <v>26</v>
      </c>
      <c r="P135" t="s">
        <v>3218</v>
      </c>
      <c r="Q135" t="s">
        <v>3094</v>
      </c>
      <c r="R135">
        <v>500</v>
      </c>
      <c r="S135" t="s">
        <v>3218</v>
      </c>
      <c r="T135" t="s">
        <v>3218</v>
      </c>
      <c r="U135" t="s">
        <v>2519</v>
      </c>
      <c r="V135" t="s">
        <v>2599</v>
      </c>
      <c r="Z135" t="s">
        <v>3219</v>
      </c>
      <c r="AA135" t="s">
        <v>3220</v>
      </c>
      <c r="AB135" t="s">
        <v>2947</v>
      </c>
      <c r="AC135" t="s">
        <v>3221</v>
      </c>
      <c r="AD135" t="s">
        <v>2800</v>
      </c>
      <c r="AE135" t="s">
        <v>3222</v>
      </c>
    </row>
    <row r="136" spans="1:34" x14ac:dyDescent="0.15">
      <c r="A136" s="5" t="str">
        <f>記入用!A136</f>
        <v>風水のフーギ(MMA版)</v>
      </c>
      <c r="B136" t="str">
        <f>記入用!B136</f>
        <v>むじゅん</v>
      </c>
      <c r="C136" t="s">
        <v>3216</v>
      </c>
      <c r="D136" t="s">
        <v>3217</v>
      </c>
      <c r="E136">
        <v>43000</v>
      </c>
      <c r="F136" s="9">
        <v>2.4</v>
      </c>
      <c r="N136">
        <v>10</v>
      </c>
      <c r="O136">
        <v>26</v>
      </c>
      <c r="P136" t="s">
        <v>3218</v>
      </c>
      <c r="Q136" t="s">
        <v>3094</v>
      </c>
      <c r="R136">
        <v>500</v>
      </c>
      <c r="S136" t="s">
        <v>3218</v>
      </c>
      <c r="T136" t="s">
        <v>3218</v>
      </c>
      <c r="U136" t="s">
        <v>2519</v>
      </c>
      <c r="V136" t="s">
        <v>2599</v>
      </c>
      <c r="Z136" t="s">
        <v>3219</v>
      </c>
      <c r="AA136" t="s">
        <v>3220</v>
      </c>
      <c r="AB136" t="s">
        <v>2947</v>
      </c>
      <c r="AC136" t="s">
        <v>3221</v>
      </c>
      <c r="AD136" t="s">
        <v>2800</v>
      </c>
      <c r="AE136" t="s">
        <v>3222</v>
      </c>
    </row>
    <row r="137" spans="1:34" x14ac:dyDescent="0.15">
      <c r="A137" s="5" t="str">
        <f>記入用!A137</f>
        <v>福のビシャウ</v>
      </c>
      <c r="B137" t="str">
        <f>記入用!B137</f>
        <v>-Luna</v>
      </c>
      <c r="C137" t="s">
        <v>3246</v>
      </c>
      <c r="D137" t="s">
        <v>3247</v>
      </c>
      <c r="E137">
        <v>5000</v>
      </c>
      <c r="F137" s="9">
        <v>1</v>
      </c>
      <c r="G137">
        <v>2</v>
      </c>
      <c r="H137">
        <v>7</v>
      </c>
      <c r="I137">
        <v>3</v>
      </c>
      <c r="J137">
        <v>1</v>
      </c>
      <c r="K137">
        <v>25</v>
      </c>
      <c r="N137">
        <v>5</v>
      </c>
      <c r="O137">
        <v>13</v>
      </c>
      <c r="P137" t="s">
        <v>3218</v>
      </c>
      <c r="Q137" t="s">
        <v>2622</v>
      </c>
      <c r="R137">
        <v>500</v>
      </c>
      <c r="S137" t="s">
        <v>3218</v>
      </c>
      <c r="T137" t="s">
        <v>3218</v>
      </c>
      <c r="U137" t="s">
        <v>2519</v>
      </c>
      <c r="V137" t="s">
        <v>2599</v>
      </c>
      <c r="Z137" t="s">
        <v>3248</v>
      </c>
      <c r="AA137" t="s">
        <v>3249</v>
      </c>
      <c r="AB137" t="s">
        <v>3250</v>
      </c>
    </row>
    <row r="138" spans="1:34" x14ac:dyDescent="0.15">
      <c r="A138" s="5" t="str">
        <f>記入用!A138</f>
        <v>糞のシットー</v>
      </c>
      <c r="B138" t="str">
        <f>記入用!B138</f>
        <v>マグロ</v>
      </c>
      <c r="C138" t="s">
        <v>3263</v>
      </c>
      <c r="D138" t="s">
        <v>3264</v>
      </c>
      <c r="E138">
        <v>20000</v>
      </c>
      <c r="F138" s="9">
        <v>1.5</v>
      </c>
      <c r="G138">
        <v>10</v>
      </c>
      <c r="H138">
        <v>2</v>
      </c>
      <c r="J138">
        <v>30</v>
      </c>
      <c r="K138">
        <v>0</v>
      </c>
      <c r="N138">
        <v>20</v>
      </c>
      <c r="O138">
        <v>2</v>
      </c>
      <c r="P138" t="s">
        <v>2596</v>
      </c>
      <c r="Q138" t="s">
        <v>3125</v>
      </c>
      <c r="R138">
        <v>500</v>
      </c>
      <c r="S138" t="s">
        <v>3054</v>
      </c>
      <c r="T138" t="s">
        <v>3265</v>
      </c>
      <c r="U138" t="s">
        <v>2519</v>
      </c>
      <c r="V138" t="s">
        <v>2599</v>
      </c>
      <c r="Z138" t="s">
        <v>3266</v>
      </c>
      <c r="AA138" t="s">
        <v>3267</v>
      </c>
      <c r="AB138" t="s">
        <v>3268</v>
      </c>
      <c r="AC138" t="s">
        <v>3269</v>
      </c>
      <c r="AD138" t="s">
        <v>3270</v>
      </c>
      <c r="AE138" t="s">
        <v>3271</v>
      </c>
      <c r="AF138" t="s">
        <v>3272</v>
      </c>
      <c r="AG138" t="s">
        <v>3273</v>
      </c>
      <c r="AH138" t="s">
        <v>3274</v>
      </c>
    </row>
    <row r="139" spans="1:34" x14ac:dyDescent="0.15">
      <c r="A139" s="5" t="str">
        <f>記入用!A139</f>
        <v>平穏のトランキーロ</v>
      </c>
      <c r="B139" t="str">
        <f>記入用!B139</f>
        <v>もち</v>
      </c>
      <c r="C139" t="s">
        <v>3291</v>
      </c>
      <c r="D139" t="s">
        <v>3292</v>
      </c>
      <c r="E139">
        <v>5000</v>
      </c>
      <c r="F139" s="9">
        <v>0.1</v>
      </c>
      <c r="N139">
        <v>2</v>
      </c>
      <c r="O139">
        <v>3</v>
      </c>
      <c r="Q139" t="s">
        <v>3293</v>
      </c>
      <c r="R139">
        <v>500</v>
      </c>
      <c r="S139" t="s">
        <v>3294</v>
      </c>
      <c r="T139" t="s">
        <v>3294</v>
      </c>
      <c r="U139" t="s">
        <v>508</v>
      </c>
      <c r="V139" t="s">
        <v>530</v>
      </c>
      <c r="Z139" s="2" t="s">
        <v>3295</v>
      </c>
      <c r="AA139" s="14" t="s">
        <v>3296</v>
      </c>
      <c r="AB139" t="s">
        <v>3297</v>
      </c>
      <c r="AC139" t="s">
        <v>3298</v>
      </c>
      <c r="AD139" t="s">
        <v>3299</v>
      </c>
      <c r="AE139" t="s">
        <v>3300</v>
      </c>
      <c r="AF139" t="s">
        <v>3301</v>
      </c>
    </row>
    <row r="140" spans="1:34" x14ac:dyDescent="0.15">
      <c r="A140" s="5" t="str">
        <f>記入用!A140</f>
        <v>晦冥のエスケレート</v>
      </c>
      <c r="B140" t="str">
        <f>記入用!B140</f>
        <v>もち</v>
      </c>
      <c r="C140" t="s">
        <v>3327</v>
      </c>
      <c r="D140" t="s">
        <v>3328</v>
      </c>
      <c r="E140">
        <v>5000</v>
      </c>
      <c r="F140" s="9">
        <v>8.5</v>
      </c>
      <c r="G140">
        <v>1</v>
      </c>
      <c r="H140">
        <v>42</v>
      </c>
      <c r="I140">
        <v>6</v>
      </c>
      <c r="K140">
        <v>15</v>
      </c>
      <c r="P140" t="s">
        <v>3329</v>
      </c>
      <c r="Q140" t="s">
        <v>3293</v>
      </c>
      <c r="R140">
        <v>500</v>
      </c>
      <c r="S140" t="s">
        <v>3329</v>
      </c>
      <c r="T140" t="s">
        <v>3330</v>
      </c>
      <c r="U140" t="s">
        <v>508</v>
      </c>
      <c r="V140" t="s">
        <v>530</v>
      </c>
      <c r="Z140" s="2" t="s">
        <v>3331</v>
      </c>
      <c r="AA140" t="s">
        <v>3332</v>
      </c>
      <c r="AB140" t="s">
        <v>3333</v>
      </c>
      <c r="AC140" t="s">
        <v>3334</v>
      </c>
      <c r="AD140" t="s">
        <v>3335</v>
      </c>
      <c r="AE140" t="s">
        <v>3336</v>
      </c>
    </row>
    <row r="141" spans="1:34" x14ac:dyDescent="0.15">
      <c r="A141" s="5" t="str">
        <f>記入用!A141</f>
        <v>墓守のラビナ</v>
      </c>
      <c r="B141" t="str">
        <f>記入用!B141</f>
        <v>ソナリ</v>
      </c>
      <c r="C141" t="s">
        <v>3901</v>
      </c>
      <c r="D141" t="s">
        <v>3902</v>
      </c>
      <c r="E141">
        <v>15000</v>
      </c>
      <c r="F141" s="9">
        <v>2.4</v>
      </c>
      <c r="G141">
        <v>1</v>
      </c>
      <c r="H141">
        <v>14</v>
      </c>
      <c r="I141">
        <v>4</v>
      </c>
      <c r="J141">
        <v>2</v>
      </c>
      <c r="K141">
        <v>0</v>
      </c>
      <c r="N141">
        <v>8</v>
      </c>
      <c r="O141">
        <v>4</v>
      </c>
      <c r="P141" t="s">
        <v>3615</v>
      </c>
      <c r="Q141" t="s">
        <v>3293</v>
      </c>
      <c r="R141">
        <v>1000</v>
      </c>
      <c r="S141" t="s">
        <v>3370</v>
      </c>
      <c r="T141" t="s">
        <v>1270</v>
      </c>
      <c r="U141" t="s">
        <v>508</v>
      </c>
      <c r="V141" t="s">
        <v>530</v>
      </c>
      <c r="Z141" t="s">
        <v>3903</v>
      </c>
      <c r="AA141" t="s">
        <v>3904</v>
      </c>
      <c r="AB141" t="s">
        <v>3905</v>
      </c>
      <c r="AC141" t="s">
        <v>3906</v>
      </c>
      <c r="AD141" t="s">
        <v>3777</v>
      </c>
      <c r="AE141" t="s">
        <v>3807</v>
      </c>
      <c r="AF141" t="s">
        <v>3907</v>
      </c>
      <c r="AG141" t="s">
        <v>3908</v>
      </c>
    </row>
    <row r="142" spans="1:34" x14ac:dyDescent="0.15">
      <c r="A142" s="5" t="str">
        <f>記入用!A142</f>
        <v>豊穣と見識のカガシ</v>
      </c>
      <c r="B142" t="str">
        <f>記入用!B142</f>
        <v>快楽を求めし恐怖腐男子</v>
      </c>
      <c r="C142" t="s">
        <v>3366</v>
      </c>
      <c r="D142" t="s">
        <v>3367</v>
      </c>
      <c r="E142">
        <v>35000</v>
      </c>
      <c r="F142" s="9">
        <v>3.5</v>
      </c>
      <c r="G142">
        <v>8</v>
      </c>
      <c r="H142">
        <v>8</v>
      </c>
      <c r="K142">
        <v>20</v>
      </c>
      <c r="P142" t="s">
        <v>3368</v>
      </c>
      <c r="Q142" t="s">
        <v>3369</v>
      </c>
      <c r="R142">
        <v>500</v>
      </c>
      <c r="S142" t="s">
        <v>3370</v>
      </c>
      <c r="T142" t="s">
        <v>3371</v>
      </c>
      <c r="U142" t="s">
        <v>3304</v>
      </c>
      <c r="V142" t="s">
        <v>3362</v>
      </c>
      <c r="Z142" t="s">
        <v>3372</v>
      </c>
      <c r="AA142" t="s">
        <v>3373</v>
      </c>
      <c r="AB142" t="s">
        <v>3374</v>
      </c>
      <c r="AC142" t="s">
        <v>3375</v>
      </c>
      <c r="AD142" t="s">
        <v>3376</v>
      </c>
    </row>
    <row r="143" spans="1:34" x14ac:dyDescent="0.15">
      <c r="A143" s="5" t="str">
        <f>記入用!A143</f>
        <v>豊穣のリリン</v>
      </c>
      <c r="B143" t="str">
        <f>記入用!B143</f>
        <v>アーヴィ</v>
      </c>
      <c r="C143" t="s">
        <v>7011</v>
      </c>
      <c r="D143" t="s">
        <v>7012</v>
      </c>
      <c r="E143">
        <v>50000</v>
      </c>
      <c r="F143" s="9">
        <v>1.5</v>
      </c>
      <c r="N143">
        <v>6</v>
      </c>
      <c r="O143">
        <v>50</v>
      </c>
      <c r="P143" t="s">
        <v>5996</v>
      </c>
      <c r="Q143" t="s">
        <v>5966</v>
      </c>
      <c r="R143">
        <v>500</v>
      </c>
      <c r="S143" t="s">
        <v>5996</v>
      </c>
      <c r="T143" t="s">
        <v>3218</v>
      </c>
      <c r="U143" t="s">
        <v>5670</v>
      </c>
      <c r="V143" t="s">
        <v>510</v>
      </c>
      <c r="W143" t="s">
        <v>5963</v>
      </c>
      <c r="X143">
        <v>500</v>
      </c>
      <c r="Y143">
        <v>24</v>
      </c>
      <c r="Z143" t="s">
        <v>7013</v>
      </c>
      <c r="AA143" t="s">
        <v>7014</v>
      </c>
      <c r="AB143" t="s">
        <v>7015</v>
      </c>
    </row>
    <row r="144" spans="1:34" x14ac:dyDescent="0.15">
      <c r="A144" s="5" t="str">
        <f>記入用!A144</f>
        <v>飽食のワムカ</v>
      </c>
      <c r="B144" t="str">
        <f>記入用!B144</f>
        <v>あなたの娘</v>
      </c>
      <c r="C144" t="s">
        <v>3409</v>
      </c>
      <c r="D144" t="s">
        <v>3410</v>
      </c>
      <c r="E144">
        <v>9000</v>
      </c>
      <c r="F144" s="9">
        <v>0.5</v>
      </c>
      <c r="N144">
        <v>16</v>
      </c>
      <c r="O144">
        <v>5</v>
      </c>
      <c r="Q144" t="s">
        <v>3411</v>
      </c>
      <c r="R144">
        <v>500</v>
      </c>
      <c r="S144" t="s">
        <v>3412</v>
      </c>
      <c r="T144" t="s">
        <v>3413</v>
      </c>
      <c r="U144" t="s">
        <v>3304</v>
      </c>
      <c r="V144" t="s">
        <v>3362</v>
      </c>
      <c r="Z144" t="s">
        <v>3414</v>
      </c>
      <c r="AA144" t="s">
        <v>3415</v>
      </c>
      <c r="AB144" t="s">
        <v>3416</v>
      </c>
      <c r="AC144" t="s">
        <v>3417</v>
      </c>
      <c r="AD144" t="s">
        <v>3418</v>
      </c>
      <c r="AE144" t="s">
        <v>3419</v>
      </c>
      <c r="AF144" t="s">
        <v>3420</v>
      </c>
      <c r="AG144" t="s">
        <v>3421</v>
      </c>
      <c r="AH144" t="s">
        <v>3422</v>
      </c>
    </row>
    <row r="145" spans="1:35" x14ac:dyDescent="0.15">
      <c r="A145" s="5" t="str">
        <f>記入用!A145</f>
        <v>魔と戦のエヴォルデ</v>
      </c>
      <c r="B145" t="str">
        <f>記入用!B145</f>
        <v>hisame</v>
      </c>
      <c r="C145" t="s">
        <v>3449</v>
      </c>
      <c r="D145" t="s">
        <v>3450</v>
      </c>
      <c r="E145">
        <v>150000</v>
      </c>
      <c r="F145">
        <v>1.8</v>
      </c>
      <c r="G145">
        <v>6</v>
      </c>
      <c r="H145">
        <v>11</v>
      </c>
      <c r="I145">
        <v>15</v>
      </c>
      <c r="J145">
        <v>55</v>
      </c>
      <c r="K145">
        <v>100</v>
      </c>
      <c r="L145" t="s">
        <v>3451</v>
      </c>
      <c r="M145" t="s">
        <v>3451</v>
      </c>
      <c r="P145" t="s">
        <v>3452</v>
      </c>
      <c r="Q145" t="s">
        <v>687</v>
      </c>
      <c r="R145">
        <v>300</v>
      </c>
      <c r="S145" t="s">
        <v>3453</v>
      </c>
      <c r="T145" t="s">
        <v>2560</v>
      </c>
      <c r="U145" t="s">
        <v>3304</v>
      </c>
      <c r="V145" t="s">
        <v>530</v>
      </c>
      <c r="Z145" t="s">
        <v>3454</v>
      </c>
      <c r="AA145" t="s">
        <v>3455</v>
      </c>
      <c r="AB145" t="s">
        <v>3456</v>
      </c>
      <c r="AC145" t="s">
        <v>3457</v>
      </c>
      <c r="AD145" t="s">
        <v>3458</v>
      </c>
      <c r="AE145" t="s">
        <v>3459</v>
      </c>
      <c r="AF145" t="s">
        <v>3460</v>
      </c>
    </row>
    <row r="146" spans="1:35" x14ac:dyDescent="0.15">
      <c r="A146" s="5" t="str">
        <f>記入用!A146</f>
        <v>魔剣のシャルノーン</v>
      </c>
      <c r="B146" t="str">
        <f>記入用!B146</f>
        <v>なぞあど</v>
      </c>
      <c r="C146" s="3" t="s">
        <v>10795</v>
      </c>
      <c r="D146" t="s">
        <v>10796</v>
      </c>
      <c r="E146">
        <v>5000</v>
      </c>
      <c r="F146" s="9">
        <v>3.6</v>
      </c>
      <c r="G146">
        <v>3</v>
      </c>
      <c r="H146">
        <v>5</v>
      </c>
      <c r="I146">
        <v>7</v>
      </c>
      <c r="J146">
        <v>9</v>
      </c>
      <c r="K146">
        <v>5</v>
      </c>
      <c r="P146" t="s">
        <v>526</v>
      </c>
      <c r="Q146" t="s">
        <v>1362</v>
      </c>
      <c r="R146">
        <v>500</v>
      </c>
      <c r="S146" t="s">
        <v>3472</v>
      </c>
      <c r="T146" t="s">
        <v>529</v>
      </c>
      <c r="U146" t="s">
        <v>3304</v>
      </c>
      <c r="V146" t="s">
        <v>530</v>
      </c>
      <c r="Z146" s="2" t="s">
        <v>10797</v>
      </c>
      <c r="AA146" t="s">
        <v>14464</v>
      </c>
      <c r="AB146" t="s">
        <v>3500</v>
      </c>
      <c r="AC146" t="s">
        <v>3474</v>
      </c>
      <c r="AD146" t="s">
        <v>834</v>
      </c>
      <c r="AE146" t="s">
        <v>994</v>
      </c>
      <c r="AF146" t="s">
        <v>3473</v>
      </c>
    </row>
    <row r="147" spans="1:35" x14ac:dyDescent="0.15">
      <c r="A147" s="5" t="str">
        <f>記入用!A147</f>
        <v>魔術のリット</v>
      </c>
      <c r="B147" t="str">
        <f>記入用!B147</f>
        <v>紫輪</v>
      </c>
      <c r="C147" t="s">
        <v>3493</v>
      </c>
      <c r="D147" t="s">
        <v>3494</v>
      </c>
      <c r="E147">
        <v>50000</v>
      </c>
      <c r="F147">
        <v>1.4</v>
      </c>
      <c r="G147">
        <v>2</v>
      </c>
      <c r="H147">
        <v>14</v>
      </c>
      <c r="I147">
        <v>12</v>
      </c>
      <c r="J147">
        <v>12</v>
      </c>
      <c r="K147">
        <v>0</v>
      </c>
      <c r="N147">
        <v>12</v>
      </c>
      <c r="P147" t="s">
        <v>3495</v>
      </c>
      <c r="Q147" t="s">
        <v>1362</v>
      </c>
      <c r="R147">
        <v>500</v>
      </c>
      <c r="S147" t="s">
        <v>3370</v>
      </c>
      <c r="T147" t="s">
        <v>1234</v>
      </c>
      <c r="U147" t="s">
        <v>3304</v>
      </c>
      <c r="V147" t="s">
        <v>530</v>
      </c>
      <c r="Z147" t="s">
        <v>3496</v>
      </c>
      <c r="AA147" t="s">
        <v>3497</v>
      </c>
      <c r="AB147" t="s">
        <v>3498</v>
      </c>
      <c r="AC147" t="s">
        <v>3499</v>
      </c>
      <c r="AD147" t="s">
        <v>3500</v>
      </c>
    </row>
    <row r="148" spans="1:35" x14ac:dyDescent="0.15">
      <c r="A148" s="5" t="str">
        <f>記入用!A148</f>
        <v>魔素のサンプリア</v>
      </c>
      <c r="B148" t="str">
        <f>記入用!B148</f>
        <v>スレのお兄ちゃん</v>
      </c>
      <c r="C148" t="s">
        <v>3516</v>
      </c>
      <c r="D148" t="s">
        <v>3517</v>
      </c>
      <c r="E148">
        <v>10000</v>
      </c>
      <c r="F148" s="9">
        <v>12</v>
      </c>
      <c r="G148">
        <v>1</v>
      </c>
      <c r="H148">
        <v>50</v>
      </c>
      <c r="I148">
        <v>11</v>
      </c>
      <c r="K148">
        <v>20</v>
      </c>
      <c r="P148" t="s">
        <v>3329</v>
      </c>
      <c r="Q148" t="s">
        <v>527</v>
      </c>
      <c r="R148">
        <v>500</v>
      </c>
      <c r="S148" t="s">
        <v>3370</v>
      </c>
      <c r="T148" t="s">
        <v>1145</v>
      </c>
      <c r="U148" t="s">
        <v>3304</v>
      </c>
      <c r="V148" t="s">
        <v>530</v>
      </c>
      <c r="Z148" t="s">
        <v>3518</v>
      </c>
      <c r="AA148" s="2" t="s">
        <v>14601</v>
      </c>
      <c r="AB148" t="s">
        <v>3519</v>
      </c>
      <c r="AC148" t="s">
        <v>3520</v>
      </c>
    </row>
    <row r="149" spans="1:35" x14ac:dyDescent="0.15">
      <c r="A149" s="5" t="str">
        <f>記入用!A149</f>
        <v>魔道具のメリリース</v>
      </c>
      <c r="B149" t="str">
        <f>記入用!B149</f>
        <v>相良</v>
      </c>
      <c r="C149" t="s">
        <v>5506</v>
      </c>
      <c r="D149" t="s">
        <v>5507</v>
      </c>
      <c r="E149">
        <v>88888</v>
      </c>
      <c r="F149" s="9">
        <v>10</v>
      </c>
      <c r="N149">
        <v>5</v>
      </c>
      <c r="O149">
        <v>25</v>
      </c>
      <c r="Q149" t="s">
        <v>4824</v>
      </c>
      <c r="R149">
        <v>500</v>
      </c>
      <c r="S149" t="s">
        <v>5171</v>
      </c>
      <c r="T149" t="s">
        <v>1816</v>
      </c>
      <c r="U149" t="s">
        <v>4746</v>
      </c>
      <c r="V149" t="s">
        <v>4747</v>
      </c>
      <c r="W149" t="s">
        <v>5508</v>
      </c>
      <c r="X149">
        <v>200</v>
      </c>
      <c r="Y149">
        <v>24</v>
      </c>
      <c r="Z149" t="s">
        <v>5509</v>
      </c>
      <c r="AA149" t="s">
        <v>5510</v>
      </c>
      <c r="AB149" t="s">
        <v>5511</v>
      </c>
      <c r="AC149" t="s">
        <v>5512</v>
      </c>
      <c r="AD149" t="s">
        <v>5515</v>
      </c>
      <c r="AE149" t="s">
        <v>5513</v>
      </c>
      <c r="AF149" t="s">
        <v>5514</v>
      </c>
      <c r="AG149" t="s">
        <v>5516</v>
      </c>
    </row>
    <row r="150" spans="1:35" x14ac:dyDescent="0.15">
      <c r="A150" s="5" t="str">
        <f>記入用!A150</f>
        <v>魔法戦士のルーン</v>
      </c>
      <c r="B150" t="str">
        <f>記入用!B150</f>
        <v>ハツメ</v>
      </c>
      <c r="C150" s="2" t="s">
        <v>7047</v>
      </c>
      <c r="D150" t="s">
        <v>7048</v>
      </c>
      <c r="E150">
        <v>50000</v>
      </c>
      <c r="F150" s="9">
        <v>4</v>
      </c>
      <c r="G150">
        <v>5</v>
      </c>
      <c r="H150">
        <v>9</v>
      </c>
      <c r="I150">
        <v>5</v>
      </c>
      <c r="J150">
        <v>10</v>
      </c>
      <c r="K150">
        <v>32</v>
      </c>
      <c r="N150">
        <v>5</v>
      </c>
      <c r="O150">
        <v>5</v>
      </c>
      <c r="P150" t="s">
        <v>526</v>
      </c>
      <c r="Q150" t="s">
        <v>6689</v>
      </c>
      <c r="R150">
        <v>500</v>
      </c>
      <c r="S150" t="s">
        <v>5668</v>
      </c>
      <c r="T150" t="s">
        <v>529</v>
      </c>
      <c r="U150" t="s">
        <v>5670</v>
      </c>
      <c r="V150" t="s">
        <v>530</v>
      </c>
      <c r="Z150" t="s">
        <v>7049</v>
      </c>
      <c r="AA150" t="s">
        <v>6083</v>
      </c>
      <c r="AB150" t="s">
        <v>6157</v>
      </c>
      <c r="AC150" t="s">
        <v>7050</v>
      </c>
      <c r="AD150" t="s">
        <v>6317</v>
      </c>
      <c r="AE150" t="s">
        <v>6995</v>
      </c>
      <c r="AF150" t="s">
        <v>7051</v>
      </c>
      <c r="AG150" t="s">
        <v>7052</v>
      </c>
      <c r="AH150" t="s">
        <v>7050</v>
      </c>
    </row>
    <row r="151" spans="1:35" x14ac:dyDescent="0.15">
      <c r="A151" s="5" t="str">
        <f>記入用!A151</f>
        <v>妹の『シスカナ』</v>
      </c>
      <c r="B151" t="str">
        <f>記入用!B151</f>
        <v>迷子の子猫まっしぐら</v>
      </c>
      <c r="C151" s="2" t="s">
        <v>3542</v>
      </c>
      <c r="D151" t="s">
        <v>3543</v>
      </c>
      <c r="E151">
        <v>5000</v>
      </c>
      <c r="F151" s="9">
        <v>1.5</v>
      </c>
      <c r="G151">
        <v>1</v>
      </c>
      <c r="H151">
        <v>55</v>
      </c>
      <c r="I151">
        <v>8</v>
      </c>
      <c r="J151">
        <v>30</v>
      </c>
      <c r="K151">
        <v>5</v>
      </c>
      <c r="L151" t="s">
        <v>3544</v>
      </c>
      <c r="M151" t="s">
        <v>3544</v>
      </c>
      <c r="P151" t="s">
        <v>3545</v>
      </c>
      <c r="Q151" t="s">
        <v>3359</v>
      </c>
      <c r="R151">
        <v>500</v>
      </c>
      <c r="S151" t="s">
        <v>3453</v>
      </c>
      <c r="T151" t="s">
        <v>3536</v>
      </c>
      <c r="U151" t="s">
        <v>3304</v>
      </c>
      <c r="V151" t="s">
        <v>3362</v>
      </c>
      <c r="Z151" t="s">
        <v>3546</v>
      </c>
      <c r="AA151" t="s">
        <v>3547</v>
      </c>
      <c r="AB151" t="s">
        <v>3548</v>
      </c>
      <c r="AC151" t="s">
        <v>3549</v>
      </c>
      <c r="AD151" t="s">
        <v>3550</v>
      </c>
      <c r="AE151" t="s">
        <v>3551</v>
      </c>
      <c r="AF151" t="s">
        <v>3552</v>
      </c>
      <c r="AG151" t="s">
        <v>3415</v>
      </c>
      <c r="AH151" t="s">
        <v>3553</v>
      </c>
    </row>
    <row r="152" spans="1:35" x14ac:dyDescent="0.15">
      <c r="A152" s="5" t="str">
        <f>記入用!A152</f>
        <v>眠のアフツァ</v>
      </c>
      <c r="B152" t="str">
        <f>記入用!B152</f>
        <v>お嬢様なでなでの人</v>
      </c>
      <c r="C152" t="s">
        <v>7074</v>
      </c>
      <c r="D152" t="s">
        <v>7075</v>
      </c>
      <c r="E152">
        <v>20000</v>
      </c>
      <c r="F152" s="9">
        <v>8.8000000000000007</v>
      </c>
      <c r="G152">
        <v>1</v>
      </c>
      <c r="H152">
        <v>44</v>
      </c>
      <c r="I152">
        <v>22</v>
      </c>
      <c r="J152" s="2">
        <v>-5</v>
      </c>
      <c r="K152">
        <v>5</v>
      </c>
      <c r="P152" t="s">
        <v>6551</v>
      </c>
      <c r="Q152" t="s">
        <v>1162</v>
      </c>
      <c r="R152">
        <v>500</v>
      </c>
      <c r="S152" t="s">
        <v>5668</v>
      </c>
      <c r="T152" t="s">
        <v>7076</v>
      </c>
      <c r="U152" t="s">
        <v>5670</v>
      </c>
      <c r="V152" t="s">
        <v>530</v>
      </c>
      <c r="Z152" t="s">
        <v>7077</v>
      </c>
      <c r="AA152" t="s">
        <v>7078</v>
      </c>
      <c r="AB152" t="s">
        <v>6976</v>
      </c>
      <c r="AC152" t="s">
        <v>5773</v>
      </c>
      <c r="AD152" t="s">
        <v>1026</v>
      </c>
    </row>
    <row r="153" spans="1:35" x14ac:dyDescent="0.15">
      <c r="A153" s="12" t="str">
        <f>記入用!A153</f>
        <v>夢見のソンジュ</v>
      </c>
      <c r="B153" t="str">
        <f>記入用!B153</f>
        <v>hakuro</v>
      </c>
      <c r="C153" t="s">
        <v>3574</v>
      </c>
      <c r="D153" t="s">
        <v>3575</v>
      </c>
      <c r="E153">
        <v>35000</v>
      </c>
      <c r="F153">
        <v>1.2</v>
      </c>
      <c r="G153">
        <v>4</v>
      </c>
      <c r="H153">
        <v>8</v>
      </c>
      <c r="I153">
        <v>12</v>
      </c>
      <c r="J153">
        <v>12</v>
      </c>
      <c r="K153">
        <v>20</v>
      </c>
      <c r="N153">
        <v>8</v>
      </c>
      <c r="O153">
        <v>5</v>
      </c>
      <c r="P153" t="s">
        <v>3495</v>
      </c>
      <c r="Q153" t="s">
        <v>3576</v>
      </c>
      <c r="R153">
        <v>500</v>
      </c>
      <c r="S153" t="s">
        <v>3370</v>
      </c>
      <c r="T153" t="s">
        <v>3577</v>
      </c>
      <c r="U153" s="12" t="s">
        <v>3578</v>
      </c>
      <c r="V153" t="s">
        <v>3362</v>
      </c>
      <c r="Z153" t="s">
        <v>3579</v>
      </c>
      <c r="AA153" t="s">
        <v>3580</v>
      </c>
      <c r="AB153" t="s">
        <v>3581</v>
      </c>
      <c r="AC153" t="s">
        <v>3582</v>
      </c>
      <c r="AD153" t="s">
        <v>3476</v>
      </c>
      <c r="AE153" t="s">
        <v>3583</v>
      </c>
      <c r="AI153" t="s">
        <v>8541</v>
      </c>
    </row>
    <row r="154" spans="1:35" x14ac:dyDescent="0.15">
      <c r="A154" s="5" t="str">
        <f>記入用!A154</f>
        <v>無のエイス</v>
      </c>
      <c r="B154" t="str">
        <f>記入用!B154</f>
        <v>kw＠</v>
      </c>
      <c r="C154" t="s">
        <v>3613</v>
      </c>
      <c r="D154" t="s">
        <v>3614</v>
      </c>
      <c r="E154">
        <v>500</v>
      </c>
      <c r="F154" s="9">
        <v>0</v>
      </c>
      <c r="G154">
        <v>2</v>
      </c>
      <c r="H154">
        <v>7</v>
      </c>
      <c r="I154">
        <v>3</v>
      </c>
      <c r="J154">
        <v>11</v>
      </c>
      <c r="K154">
        <v>19</v>
      </c>
      <c r="N154">
        <v>5</v>
      </c>
      <c r="O154">
        <v>13</v>
      </c>
      <c r="P154" t="s">
        <v>3615</v>
      </c>
      <c r="Q154" t="s">
        <v>3616</v>
      </c>
      <c r="R154">
        <v>500</v>
      </c>
      <c r="S154" t="s">
        <v>3370</v>
      </c>
      <c r="T154" t="s">
        <v>3617</v>
      </c>
      <c r="U154" t="s">
        <v>3304</v>
      </c>
      <c r="V154" t="s">
        <v>3407</v>
      </c>
      <c r="W154" t="s">
        <v>3471</v>
      </c>
      <c r="X154">
        <v>499925</v>
      </c>
      <c r="Y154">
        <v>423360</v>
      </c>
      <c r="Z154" t="s">
        <v>3618</v>
      </c>
      <c r="AA154" t="s">
        <v>3619</v>
      </c>
      <c r="AB154" t="s">
        <v>3620</v>
      </c>
      <c r="AC154" t="s">
        <v>3621</v>
      </c>
    </row>
    <row r="155" spans="1:35" x14ac:dyDescent="0.15">
      <c r="A155" s="5" t="str">
        <f>記入用!A155</f>
        <v>溶融のミュシレージ</v>
      </c>
      <c r="B155" t="str">
        <f>記入用!B155</f>
        <v>カヤノ</v>
      </c>
      <c r="C155" t="s">
        <v>5215</v>
      </c>
      <c r="D155" t="s">
        <v>5216</v>
      </c>
      <c r="E155">
        <v>20000</v>
      </c>
      <c r="F155" s="9">
        <v>8.4</v>
      </c>
      <c r="G155">
        <v>3</v>
      </c>
      <c r="H155">
        <v>11</v>
      </c>
      <c r="I155">
        <v>9</v>
      </c>
      <c r="J155">
        <v>-4</v>
      </c>
      <c r="K155">
        <v>0</v>
      </c>
      <c r="P155" t="s">
        <v>5062</v>
      </c>
      <c r="Q155" t="s">
        <v>5217</v>
      </c>
      <c r="R155">
        <v>500</v>
      </c>
      <c r="S155" t="s">
        <v>4766</v>
      </c>
      <c r="T155" t="s">
        <v>2044</v>
      </c>
      <c r="U155" t="s">
        <v>508</v>
      </c>
      <c r="V155" t="s">
        <v>530</v>
      </c>
      <c r="Z155" t="s">
        <v>5218</v>
      </c>
      <c r="AA155" t="s">
        <v>5219</v>
      </c>
      <c r="AB155" t="s">
        <v>5220</v>
      </c>
      <c r="AC155" t="s">
        <v>5221</v>
      </c>
      <c r="AD155" t="s">
        <v>5222</v>
      </c>
      <c r="AE155" t="s">
        <v>5223</v>
      </c>
    </row>
    <row r="156" spans="1:35" x14ac:dyDescent="0.15">
      <c r="A156" s="5" t="str">
        <f>記入用!A156</f>
        <v>欲望のイスメア</v>
      </c>
      <c r="B156" t="str">
        <f>記入用!B156</f>
        <v>あなたの娘</v>
      </c>
      <c r="C156" t="s">
        <v>3646</v>
      </c>
      <c r="D156" t="s">
        <v>3647</v>
      </c>
      <c r="E156">
        <v>108000</v>
      </c>
      <c r="F156">
        <v>0.5</v>
      </c>
      <c r="G156">
        <v>1</v>
      </c>
      <c r="H156">
        <v>49</v>
      </c>
      <c r="K156">
        <v>5</v>
      </c>
      <c r="L156" t="s">
        <v>3648</v>
      </c>
      <c r="M156" t="s">
        <v>3648</v>
      </c>
      <c r="P156" t="s">
        <v>3545</v>
      </c>
      <c r="Q156" t="s">
        <v>3649</v>
      </c>
      <c r="R156">
        <v>500</v>
      </c>
      <c r="S156" t="s">
        <v>3650</v>
      </c>
      <c r="T156" t="s">
        <v>3536</v>
      </c>
      <c r="U156" t="s">
        <v>3304</v>
      </c>
      <c r="V156" t="s">
        <v>3362</v>
      </c>
      <c r="Z156" t="s">
        <v>3651</v>
      </c>
      <c r="AA156" t="s">
        <v>3652</v>
      </c>
      <c r="AB156" t="s">
        <v>3653</v>
      </c>
      <c r="AC156" t="s">
        <v>3654</v>
      </c>
      <c r="AD156" s="2" t="s">
        <v>3655</v>
      </c>
      <c r="AE156" t="s">
        <v>3416</v>
      </c>
      <c r="AF156" t="s">
        <v>3656</v>
      </c>
      <c r="AG156" t="s">
        <v>3657</v>
      </c>
      <c r="AH156" t="s">
        <v>3658</v>
      </c>
    </row>
    <row r="157" spans="1:35" x14ac:dyDescent="0.15">
      <c r="A157" s="5" t="str">
        <f>記入用!A157</f>
        <v>浴槽のシャネリア</v>
      </c>
      <c r="B157" t="str">
        <f>記入用!B157</f>
        <v>ポー子</v>
      </c>
      <c r="C157" t="s">
        <v>3678</v>
      </c>
      <c r="D157" t="s">
        <v>3679</v>
      </c>
      <c r="E157">
        <v>5000</v>
      </c>
      <c r="F157" s="9">
        <v>1</v>
      </c>
      <c r="N157">
        <v>80</v>
      </c>
      <c r="O157">
        <v>10</v>
      </c>
      <c r="Q157" t="s">
        <v>3649</v>
      </c>
      <c r="R157">
        <v>500</v>
      </c>
      <c r="S157" t="s">
        <v>3680</v>
      </c>
      <c r="T157" t="s">
        <v>3681</v>
      </c>
      <c r="U157" t="s">
        <v>3304</v>
      </c>
      <c r="V157" t="s">
        <v>3362</v>
      </c>
      <c r="Z157" t="s">
        <v>3682</v>
      </c>
      <c r="AA157" t="s">
        <v>3683</v>
      </c>
      <c r="AB157" t="s">
        <v>3684</v>
      </c>
      <c r="AC157" t="s">
        <v>3685</v>
      </c>
      <c r="AD157" t="s">
        <v>3686</v>
      </c>
      <c r="AE157" t="s">
        <v>3687</v>
      </c>
      <c r="AF157" t="s">
        <v>3301</v>
      </c>
      <c r="AG157" t="s">
        <v>3688</v>
      </c>
      <c r="AH157" t="s">
        <v>3656</v>
      </c>
    </row>
    <row r="158" spans="1:35" x14ac:dyDescent="0.15">
      <c r="A158" s="5" t="str">
        <f>記入用!A158</f>
        <v>翼のリスペルネ</v>
      </c>
      <c r="B158" t="str">
        <f>記入用!B158</f>
        <v>お嬢様なでなでの人</v>
      </c>
      <c r="C158" t="s">
        <v>8650</v>
      </c>
      <c r="D158" t="s">
        <v>8651</v>
      </c>
      <c r="E158">
        <v>30000</v>
      </c>
      <c r="F158" s="9">
        <v>0.9</v>
      </c>
      <c r="G158">
        <v>7</v>
      </c>
      <c r="H158">
        <v>5</v>
      </c>
      <c r="I158">
        <v>10</v>
      </c>
      <c r="J158">
        <v>30</v>
      </c>
      <c r="K158">
        <v>20</v>
      </c>
      <c r="L158" t="s">
        <v>8652</v>
      </c>
      <c r="M158" t="s">
        <v>8652</v>
      </c>
      <c r="N158">
        <v>10</v>
      </c>
      <c r="P158" t="s">
        <v>686</v>
      </c>
      <c r="Q158" t="s">
        <v>1362</v>
      </c>
      <c r="R158">
        <v>500</v>
      </c>
      <c r="S158" t="s">
        <v>8653</v>
      </c>
      <c r="T158" t="s">
        <v>2560</v>
      </c>
      <c r="U158" t="s">
        <v>8375</v>
      </c>
      <c r="V158" t="s">
        <v>530</v>
      </c>
      <c r="Z158" t="s">
        <v>909</v>
      </c>
      <c r="AA158" t="s">
        <v>8654</v>
      </c>
      <c r="AB158" t="s">
        <v>8655</v>
      </c>
      <c r="AC158" t="s">
        <v>8656</v>
      </c>
      <c r="AD158" t="s">
        <v>8648</v>
      </c>
    </row>
    <row r="159" spans="1:35" x14ac:dyDescent="0.15">
      <c r="A159" s="5" t="str">
        <f>記入用!A159</f>
        <v>略奪のシク</v>
      </c>
      <c r="B159" t="str">
        <f>記入用!B159</f>
        <v>マンモーニ</v>
      </c>
      <c r="C159" t="s">
        <v>3707</v>
      </c>
      <c r="D159" t="s">
        <v>3708</v>
      </c>
      <c r="E159">
        <v>5000</v>
      </c>
      <c r="F159">
        <v>0.8</v>
      </c>
      <c r="G159">
        <v>3</v>
      </c>
      <c r="H159">
        <v>7</v>
      </c>
      <c r="I159">
        <v>12</v>
      </c>
      <c r="K159">
        <v>0</v>
      </c>
      <c r="N159">
        <v>15</v>
      </c>
      <c r="P159" t="s">
        <v>3495</v>
      </c>
      <c r="Q159" t="s">
        <v>3576</v>
      </c>
      <c r="R159">
        <v>500</v>
      </c>
      <c r="S159" t="s">
        <v>3472</v>
      </c>
      <c r="T159" t="s">
        <v>3577</v>
      </c>
      <c r="U159" t="s">
        <v>3304</v>
      </c>
      <c r="V159" t="s">
        <v>3362</v>
      </c>
      <c r="Z159" t="s">
        <v>3709</v>
      </c>
      <c r="AA159" t="s">
        <v>3710</v>
      </c>
      <c r="AB159" t="s">
        <v>3711</v>
      </c>
      <c r="AC159" t="s">
        <v>3712</v>
      </c>
      <c r="AD159" t="s">
        <v>3475</v>
      </c>
      <c r="AE159" t="s">
        <v>3713</v>
      </c>
      <c r="AF159" s="2" t="s">
        <v>3714</v>
      </c>
      <c r="AG159" t="s">
        <v>14602</v>
      </c>
    </row>
    <row r="160" spans="1:35" x14ac:dyDescent="0.15">
      <c r="A160" s="5" t="str">
        <f>記入用!A160</f>
        <v>竜田揚のたつたちゃま！</v>
      </c>
      <c r="B160" t="str">
        <f>記入用!B160</f>
        <v>赤錆</v>
      </c>
      <c r="C160" t="s">
        <v>3736</v>
      </c>
      <c r="D160" t="s">
        <v>3737</v>
      </c>
      <c r="E160">
        <v>20000</v>
      </c>
      <c r="F160">
        <v>1.2</v>
      </c>
      <c r="G160">
        <v>6</v>
      </c>
      <c r="H160">
        <v>4</v>
      </c>
      <c r="I160">
        <v>4</v>
      </c>
      <c r="J160">
        <v>8</v>
      </c>
      <c r="K160">
        <v>5</v>
      </c>
      <c r="L160" t="s">
        <v>3738</v>
      </c>
      <c r="M160" t="s">
        <v>3739</v>
      </c>
      <c r="P160" t="s">
        <v>3730</v>
      </c>
      <c r="Q160" t="s">
        <v>3740</v>
      </c>
      <c r="R160">
        <v>500</v>
      </c>
      <c r="S160" t="s">
        <v>3650</v>
      </c>
      <c r="T160" t="s">
        <v>3741</v>
      </c>
      <c r="U160" t="s">
        <v>3304</v>
      </c>
      <c r="V160" t="s">
        <v>3362</v>
      </c>
      <c r="Z160" t="s">
        <v>3742</v>
      </c>
      <c r="AA160" t="s">
        <v>3743</v>
      </c>
      <c r="AB160" t="s">
        <v>3744</v>
      </c>
      <c r="AC160" t="s">
        <v>3745</v>
      </c>
      <c r="AD160" t="s">
        <v>3746</v>
      </c>
      <c r="AE160" t="s">
        <v>3747</v>
      </c>
    </row>
    <row r="161" spans="1:35" x14ac:dyDescent="0.15">
      <c r="A161" s="5" t="str">
        <f>記入用!A161</f>
        <v>旅人のツェペシュ</v>
      </c>
      <c r="B161" t="str">
        <f>記入用!B161</f>
        <v>マスティフ</v>
      </c>
      <c r="C161" t="s">
        <v>3773</v>
      </c>
      <c r="D161" t="s">
        <v>3774</v>
      </c>
      <c r="E161">
        <v>35000</v>
      </c>
      <c r="F161" s="9">
        <v>2</v>
      </c>
      <c r="N161">
        <v>30</v>
      </c>
      <c r="Q161" t="s">
        <v>3649</v>
      </c>
      <c r="R161">
        <v>500</v>
      </c>
      <c r="S161" t="s">
        <v>3360</v>
      </c>
      <c r="T161" t="s">
        <v>3361</v>
      </c>
      <c r="U161" t="s">
        <v>3304</v>
      </c>
      <c r="V161" t="s">
        <v>3362</v>
      </c>
      <c r="Z161" t="s">
        <v>3775</v>
      </c>
      <c r="AA161" t="s">
        <v>3776</v>
      </c>
      <c r="AB161" t="s">
        <v>3777</v>
      </c>
      <c r="AC161" t="s">
        <v>3778</v>
      </c>
      <c r="AD161" t="s">
        <v>3779</v>
      </c>
      <c r="AE161" t="s">
        <v>3742</v>
      </c>
      <c r="AF161" t="s">
        <v>3607</v>
      </c>
      <c r="AG161" t="s">
        <v>3780</v>
      </c>
      <c r="AH161" t="s">
        <v>3583</v>
      </c>
    </row>
    <row r="162" spans="1:35" x14ac:dyDescent="0.15">
      <c r="A162" s="12" t="str">
        <f>記入用!A162</f>
        <v>霊のエイミールユ</v>
      </c>
      <c r="B162" t="str">
        <f>記入用!B162</f>
        <v>紫咲</v>
      </c>
      <c r="C162" s="2" t="s">
        <v>7098</v>
      </c>
      <c r="D162" t="s">
        <v>7099</v>
      </c>
      <c r="E162">
        <v>1000</v>
      </c>
      <c r="F162">
        <v>1.6</v>
      </c>
      <c r="G162">
        <v>1</v>
      </c>
      <c r="H162">
        <v>31</v>
      </c>
      <c r="I162">
        <v>4</v>
      </c>
      <c r="J162">
        <v>5</v>
      </c>
      <c r="K162">
        <v>0</v>
      </c>
      <c r="P162" t="s">
        <v>6551</v>
      </c>
      <c r="Q162" t="s">
        <v>6016</v>
      </c>
      <c r="R162">
        <v>500</v>
      </c>
      <c r="S162" t="s">
        <v>5668</v>
      </c>
      <c r="T162" t="s">
        <v>7076</v>
      </c>
      <c r="U162" s="12" t="s">
        <v>7100</v>
      </c>
      <c r="V162" t="s">
        <v>530</v>
      </c>
      <c r="Z162" t="s">
        <v>7101</v>
      </c>
      <c r="AA162" t="s">
        <v>7102</v>
      </c>
      <c r="AB162" t="s">
        <v>5923</v>
      </c>
      <c r="AC162" t="s">
        <v>5776</v>
      </c>
      <c r="AD162" t="s">
        <v>7103</v>
      </c>
      <c r="AE162" t="s">
        <v>5901</v>
      </c>
      <c r="AF162" t="s">
        <v>7104</v>
      </c>
      <c r="AI162" t="s">
        <v>8544</v>
      </c>
    </row>
    <row r="163" spans="1:35" x14ac:dyDescent="0.15">
      <c r="A163" s="5" t="str">
        <f>記入用!A163</f>
        <v>練習の神レンシュー</v>
      </c>
      <c r="B163" t="str">
        <f>記入用!B163</f>
        <v>クタボス</v>
      </c>
      <c r="C163" s="2" t="s">
        <v>3830</v>
      </c>
      <c r="D163" t="s">
        <v>3831</v>
      </c>
      <c r="E163">
        <v>5000</v>
      </c>
      <c r="F163">
        <v>0.1</v>
      </c>
      <c r="G163">
        <v>3</v>
      </c>
      <c r="H163">
        <v>5</v>
      </c>
      <c r="I163">
        <v>10</v>
      </c>
      <c r="J163">
        <v>10</v>
      </c>
      <c r="K163">
        <v>0</v>
      </c>
      <c r="N163">
        <v>10</v>
      </c>
      <c r="P163" t="s">
        <v>3832</v>
      </c>
      <c r="Q163" t="s">
        <v>3604</v>
      </c>
      <c r="R163">
        <v>100</v>
      </c>
      <c r="S163" t="s">
        <v>3320</v>
      </c>
      <c r="T163" t="s">
        <v>3833</v>
      </c>
      <c r="U163" t="s">
        <v>508</v>
      </c>
      <c r="V163" t="s">
        <v>3407</v>
      </c>
      <c r="W163" t="s">
        <v>3387</v>
      </c>
      <c r="X163">
        <v>100</v>
      </c>
      <c r="Y163">
        <v>1</v>
      </c>
      <c r="Z163" t="s">
        <v>8217</v>
      </c>
      <c r="AA163" t="s">
        <v>3834</v>
      </c>
      <c r="AB163" t="s">
        <v>3835</v>
      </c>
      <c r="AI163" t="s">
        <v>8545</v>
      </c>
    </row>
    <row r="164" spans="1:35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t="s">
        <v>7118</v>
      </c>
      <c r="D164" t="s">
        <v>7119</v>
      </c>
      <c r="E164">
        <v>10000000</v>
      </c>
      <c r="F164" s="9">
        <v>6</v>
      </c>
      <c r="G164">
        <v>20</v>
      </c>
      <c r="H164">
        <v>20</v>
      </c>
      <c r="I164">
        <v>55</v>
      </c>
      <c r="J164">
        <v>85</v>
      </c>
      <c r="K164">
        <v>30</v>
      </c>
      <c r="N164">
        <v>35</v>
      </c>
      <c r="O164">
        <v>60</v>
      </c>
      <c r="P164" t="s">
        <v>564</v>
      </c>
      <c r="Q164" t="s">
        <v>2456</v>
      </c>
      <c r="R164">
        <v>4500</v>
      </c>
      <c r="S164" t="s">
        <v>5668</v>
      </c>
      <c r="T164" t="s">
        <v>5744</v>
      </c>
      <c r="U164" t="s">
        <v>5670</v>
      </c>
      <c r="V164" t="s">
        <v>5671</v>
      </c>
      <c r="Z164" t="s">
        <v>7120</v>
      </c>
      <c r="AA164" t="s">
        <v>7121</v>
      </c>
      <c r="AB164" t="s">
        <v>7122</v>
      </c>
      <c r="AC164" t="s">
        <v>7123</v>
      </c>
      <c r="AD164" s="12" t="s">
        <v>7124</v>
      </c>
      <c r="AE164" t="s">
        <v>7125</v>
      </c>
      <c r="AF164" t="s">
        <v>7126</v>
      </c>
      <c r="AI164" t="s">
        <v>8546</v>
      </c>
    </row>
    <row r="165" spans="1:35" x14ac:dyDescent="0.15">
      <c r="A165" s="5" t="str">
        <f>記入用!A165</f>
        <v>獰猛のオートロークル</v>
      </c>
      <c r="B165" t="str">
        <f>記入用!B165</f>
        <v>快楽を求めし恐怖腐男子</v>
      </c>
      <c r="C165" t="s">
        <v>3855</v>
      </c>
      <c r="D165" t="s">
        <v>3856</v>
      </c>
      <c r="E165">
        <v>35000</v>
      </c>
      <c r="F165" s="9">
        <v>12</v>
      </c>
      <c r="G165">
        <v>1</v>
      </c>
      <c r="H165">
        <v>120</v>
      </c>
      <c r="K165">
        <v>0</v>
      </c>
      <c r="P165" t="s">
        <v>3857</v>
      </c>
      <c r="Q165" t="s">
        <v>3293</v>
      </c>
      <c r="R165">
        <v>500</v>
      </c>
      <c r="S165" t="s">
        <v>3370</v>
      </c>
      <c r="T165" t="s">
        <v>3858</v>
      </c>
      <c r="U165" t="s">
        <v>3304</v>
      </c>
      <c r="V165" t="s">
        <v>3362</v>
      </c>
    </row>
    <row r="166" spans="1:35" x14ac:dyDescent="0.15">
      <c r="A166" s="5" t="s">
        <v>275</v>
      </c>
      <c r="B166" t="str">
        <f>記入用!B166</f>
        <v>らんなん(´・ω・`)</v>
      </c>
      <c r="C166" t="s">
        <v>6814</v>
      </c>
      <c r="D166" t="s">
        <v>6815</v>
      </c>
      <c r="E166">
        <v>0</v>
      </c>
      <c r="F166">
        <v>0.8</v>
      </c>
      <c r="G166">
        <v>1</v>
      </c>
      <c r="H166">
        <v>22</v>
      </c>
      <c r="I166" s="2">
        <v>-4</v>
      </c>
      <c r="J166">
        <v>20</v>
      </c>
      <c r="K166">
        <v>0</v>
      </c>
      <c r="P166" t="s">
        <v>6224</v>
      </c>
      <c r="Q166" t="s">
        <v>1144</v>
      </c>
      <c r="R166">
        <v>500</v>
      </c>
      <c r="S166" t="s">
        <v>6534</v>
      </c>
      <c r="T166" t="s">
        <v>1270</v>
      </c>
      <c r="U166" t="s">
        <v>5670</v>
      </c>
      <c r="V166" t="s">
        <v>510</v>
      </c>
      <c r="W166" t="s">
        <v>6160</v>
      </c>
      <c r="X166">
        <v>3000</v>
      </c>
      <c r="Y166">
        <v>72</v>
      </c>
      <c r="Z166" t="s">
        <v>6816</v>
      </c>
      <c r="AA166" t="s">
        <v>6395</v>
      </c>
      <c r="AB166" t="s">
        <v>6817</v>
      </c>
      <c r="AC166" t="s">
        <v>6818</v>
      </c>
      <c r="AD166" t="s">
        <v>6819</v>
      </c>
      <c r="AE166" t="s">
        <v>6820</v>
      </c>
      <c r="AF166" t="s">
        <v>5778</v>
      </c>
      <c r="AG166" t="s">
        <v>6257</v>
      </c>
      <c r="AH166" t="s">
        <v>601</v>
      </c>
    </row>
    <row r="167" spans="1:35" x14ac:dyDescent="0.15">
      <c r="A167" s="12" t="str">
        <f>記入用!A167</f>
        <v>蒐集屋のアマリ</v>
      </c>
      <c r="B167" t="str">
        <f>記入用!B167</f>
        <v>雑穀米</v>
      </c>
      <c r="C167" s="2" t="s">
        <v>1987</v>
      </c>
      <c r="D167" t="s">
        <v>1988</v>
      </c>
      <c r="E167">
        <v>5000</v>
      </c>
      <c r="F167">
        <v>1.5</v>
      </c>
      <c r="G167">
        <v>3</v>
      </c>
      <c r="H167">
        <v>30</v>
      </c>
      <c r="I167">
        <v>20</v>
      </c>
      <c r="J167">
        <v>10</v>
      </c>
      <c r="K167">
        <v>0</v>
      </c>
      <c r="L167" t="s">
        <v>1989</v>
      </c>
      <c r="M167" t="s">
        <v>1990</v>
      </c>
      <c r="P167" t="s">
        <v>1639</v>
      </c>
      <c r="Q167" t="s">
        <v>1868</v>
      </c>
      <c r="R167">
        <v>500</v>
      </c>
      <c r="S167" t="s">
        <v>1991</v>
      </c>
      <c r="T167" t="s">
        <v>1992</v>
      </c>
      <c r="U167" s="12" t="s">
        <v>1993</v>
      </c>
      <c r="V167" t="s">
        <v>1546</v>
      </c>
      <c r="Z167" t="s">
        <v>1994</v>
      </c>
      <c r="AA167" t="s">
        <v>1764</v>
      </c>
      <c r="AB167" t="s">
        <v>1766</v>
      </c>
      <c r="AC167" t="s">
        <v>1995</v>
      </c>
      <c r="AD167" t="s">
        <v>1996</v>
      </c>
      <c r="AE167" t="s">
        <v>1997</v>
      </c>
      <c r="AF167" t="s">
        <v>1998</v>
      </c>
      <c r="AG167" t="s">
        <v>1999</v>
      </c>
      <c r="AI167" t="s">
        <v>8544</v>
      </c>
    </row>
    <row r="168" spans="1:35" x14ac:dyDescent="0.15">
      <c r="A168" s="12" t="str">
        <f>記入用!A168</f>
        <v>八本腕のネコノテ</v>
      </c>
      <c r="B168" t="str">
        <f>記入用!B168</f>
        <v>雑穀米</v>
      </c>
      <c r="C168" s="2" t="s">
        <v>3027</v>
      </c>
      <c r="D168" t="s">
        <v>3028</v>
      </c>
      <c r="E168">
        <v>5000</v>
      </c>
      <c r="F168">
        <v>1.5</v>
      </c>
      <c r="G168">
        <v>8</v>
      </c>
      <c r="H168">
        <v>8</v>
      </c>
      <c r="I168">
        <v>18</v>
      </c>
      <c r="J168">
        <v>18</v>
      </c>
      <c r="K168">
        <v>24</v>
      </c>
      <c r="P168" t="s">
        <v>3029</v>
      </c>
      <c r="Q168" t="s">
        <v>3030</v>
      </c>
      <c r="R168">
        <v>500</v>
      </c>
      <c r="S168" t="s">
        <v>2721</v>
      </c>
      <c r="T168" t="s">
        <v>3031</v>
      </c>
      <c r="U168" s="12" t="s">
        <v>549</v>
      </c>
      <c r="V168" t="s">
        <v>2599</v>
      </c>
      <c r="Z168" t="s">
        <v>3032</v>
      </c>
      <c r="AA168" t="s">
        <v>3026</v>
      </c>
      <c r="AB168" t="s">
        <v>3033</v>
      </c>
      <c r="AC168" t="s">
        <v>3034</v>
      </c>
      <c r="AD168" t="s">
        <v>2798</v>
      </c>
      <c r="AE168" t="s">
        <v>3035</v>
      </c>
      <c r="AF168" t="s">
        <v>3036</v>
      </c>
      <c r="AG168" t="s">
        <v>3037</v>
      </c>
      <c r="AH168" t="s">
        <v>3038</v>
      </c>
      <c r="AI168" t="s">
        <v>8544</v>
      </c>
    </row>
    <row r="169" spans="1:35" x14ac:dyDescent="0.15">
      <c r="A169" s="5" t="s">
        <v>20553</v>
      </c>
      <c r="B169" t="str">
        <f>記入用!B169</f>
        <v>眠妖精あるな</v>
      </c>
      <c r="C169" t="s">
        <v>20685</v>
      </c>
      <c r="D169" t="s">
        <v>20686</v>
      </c>
      <c r="E169">
        <v>5120</v>
      </c>
      <c r="F169" s="9">
        <v>0.16</v>
      </c>
      <c r="I169" s="2">
        <v>-32</v>
      </c>
      <c r="J169">
        <v>32</v>
      </c>
      <c r="N169" s="2">
        <v>-16</v>
      </c>
      <c r="O169" s="2">
        <v>-16</v>
      </c>
      <c r="P169" t="s">
        <v>20675</v>
      </c>
      <c r="Q169" t="s">
        <v>6572</v>
      </c>
      <c r="R169">
        <v>0</v>
      </c>
      <c r="S169" t="s">
        <v>5770</v>
      </c>
      <c r="T169" t="s">
        <v>4802</v>
      </c>
      <c r="U169" t="s">
        <v>5670</v>
      </c>
      <c r="V169" t="s">
        <v>510</v>
      </c>
      <c r="W169" t="s">
        <v>8359</v>
      </c>
      <c r="X169">
        <v>200</v>
      </c>
      <c r="Y169" t="s">
        <v>8358</v>
      </c>
      <c r="Z169" s="23" t="s">
        <v>20687</v>
      </c>
      <c r="AA169" s="23" t="s">
        <v>20688</v>
      </c>
      <c r="AB169" t="s">
        <v>9793</v>
      </c>
      <c r="AC169" s="2" t="s">
        <v>20677</v>
      </c>
      <c r="AD169" s="3" t="s">
        <v>20678</v>
      </c>
      <c r="AE169" s="2" t="s">
        <v>10784</v>
      </c>
      <c r="AF169" t="s">
        <v>8177</v>
      </c>
      <c r="AG169" t="s">
        <v>19158</v>
      </c>
    </row>
    <row r="170" spans="1:35" x14ac:dyDescent="0.15">
      <c r="A170" s="5" t="s">
        <v>20554</v>
      </c>
      <c r="B170" t="str">
        <f>記入用!B170</f>
        <v>眠妖精あるな</v>
      </c>
      <c r="C170" t="s">
        <v>20673</v>
      </c>
      <c r="D170" t="s">
        <v>6606</v>
      </c>
      <c r="E170">
        <v>5120</v>
      </c>
      <c r="F170" s="9">
        <v>0.16</v>
      </c>
      <c r="I170" s="2"/>
      <c r="J170">
        <v>16</v>
      </c>
      <c r="O170" s="2"/>
      <c r="P170" t="s">
        <v>20675</v>
      </c>
      <c r="Q170" t="s">
        <v>2043</v>
      </c>
      <c r="R170">
        <v>800</v>
      </c>
      <c r="S170" t="s">
        <v>824</v>
      </c>
      <c r="T170" t="s">
        <v>20674</v>
      </c>
      <c r="U170" t="s">
        <v>508</v>
      </c>
      <c r="V170" t="s">
        <v>510</v>
      </c>
      <c r="W170" t="s">
        <v>4802</v>
      </c>
      <c r="X170">
        <v>200</v>
      </c>
      <c r="Z170" s="23" t="s">
        <v>20676</v>
      </c>
      <c r="AA170" s="23" t="s">
        <v>19157</v>
      </c>
      <c r="AB170" t="s">
        <v>6607</v>
      </c>
      <c r="AC170" s="2" t="s">
        <v>20677</v>
      </c>
      <c r="AD170" s="3" t="s">
        <v>20678</v>
      </c>
      <c r="AE170" s="2" t="s">
        <v>10784</v>
      </c>
      <c r="AF170" t="s">
        <v>8177</v>
      </c>
      <c r="AG170" t="s">
        <v>19158</v>
      </c>
    </row>
    <row r="171" spans="1:35" x14ac:dyDescent="0.15">
      <c r="A171" s="5" t="str">
        <f>記入用!A171</f>
        <v>旅路のハスハ</v>
      </c>
      <c r="B171" t="str">
        <f>記入用!B171</f>
        <v>あなたの娘</v>
      </c>
      <c r="C171" t="s">
        <v>3800</v>
      </c>
      <c r="D171" t="s">
        <v>3801</v>
      </c>
      <c r="E171">
        <v>6500</v>
      </c>
      <c r="F171">
        <v>0.1</v>
      </c>
      <c r="N171">
        <v>14</v>
      </c>
      <c r="O171">
        <v>6</v>
      </c>
      <c r="Q171" t="s">
        <v>3802</v>
      </c>
      <c r="R171">
        <v>500</v>
      </c>
      <c r="S171" t="s">
        <v>3803</v>
      </c>
      <c r="T171" t="s">
        <v>3804</v>
      </c>
      <c r="U171" t="s">
        <v>508</v>
      </c>
      <c r="V171" t="s">
        <v>530</v>
      </c>
      <c r="Z171" t="s">
        <v>3805</v>
      </c>
      <c r="AA171" t="s">
        <v>3806</v>
      </c>
      <c r="AB171" t="s">
        <v>3807</v>
      </c>
      <c r="AC171" t="s">
        <v>3808</v>
      </c>
      <c r="AD171" t="s">
        <v>3809</v>
      </c>
      <c r="AE171" t="s">
        <v>3810</v>
      </c>
      <c r="AF171" t="s">
        <v>3813</v>
      </c>
      <c r="AG171" t="s">
        <v>3811</v>
      </c>
      <c r="AH171" t="s">
        <v>3812</v>
      </c>
    </row>
    <row r="172" spans="1:35" x14ac:dyDescent="0.15">
      <c r="A172" s="5" t="str">
        <f>記入用!A172</f>
        <v>食のロスタ</v>
      </c>
      <c r="B172" t="str">
        <f>記入用!B172</f>
        <v>樹音</v>
      </c>
      <c r="C172" s="2" t="s">
        <v>2178</v>
      </c>
      <c r="D172" t="s">
        <v>2179</v>
      </c>
      <c r="E172">
        <v>5000</v>
      </c>
      <c r="F172">
        <v>1.5</v>
      </c>
      <c r="G172">
        <v>5</v>
      </c>
      <c r="H172">
        <v>25</v>
      </c>
      <c r="I172">
        <v>20</v>
      </c>
      <c r="J172">
        <v>35</v>
      </c>
      <c r="K172">
        <v>10</v>
      </c>
      <c r="N172">
        <v>15</v>
      </c>
      <c r="O172">
        <v>30</v>
      </c>
      <c r="P172" t="s">
        <v>1586</v>
      </c>
      <c r="Q172" t="s">
        <v>1781</v>
      </c>
      <c r="R172">
        <v>500</v>
      </c>
      <c r="S172" t="s">
        <v>1677</v>
      </c>
      <c r="T172" t="s">
        <v>2180</v>
      </c>
      <c r="U172" t="s">
        <v>1574</v>
      </c>
      <c r="V172" t="s">
        <v>1546</v>
      </c>
      <c r="Z172" t="s">
        <v>2182</v>
      </c>
      <c r="AA172" t="s">
        <v>2181</v>
      </c>
      <c r="AB172" t="s">
        <v>1933</v>
      </c>
      <c r="AC172" t="s">
        <v>1936</v>
      </c>
      <c r="AD172" t="s">
        <v>2183</v>
      </c>
      <c r="AE172" t="s">
        <v>2184</v>
      </c>
      <c r="AF172" t="s">
        <v>2185</v>
      </c>
      <c r="AG172" t="s">
        <v>2186</v>
      </c>
      <c r="AH172" t="s">
        <v>2187</v>
      </c>
    </row>
    <row r="173" spans="1:35" x14ac:dyDescent="0.15">
      <c r="A173" s="5" t="str">
        <f>記入用!A173</f>
        <v>食のロスタ(アルティメット版)</v>
      </c>
      <c r="B173" t="str">
        <f>記入用!B173</f>
        <v>樹音</v>
      </c>
      <c r="C173" s="2" t="s">
        <v>2194</v>
      </c>
      <c r="D173" t="s">
        <v>2195</v>
      </c>
      <c r="E173">
        <v>5000</v>
      </c>
      <c r="F173" s="9">
        <v>0</v>
      </c>
      <c r="G173">
        <v>255</v>
      </c>
      <c r="H173">
        <v>255</v>
      </c>
      <c r="I173">
        <v>255</v>
      </c>
      <c r="J173">
        <v>255</v>
      </c>
      <c r="K173">
        <v>100</v>
      </c>
      <c r="N173">
        <v>255</v>
      </c>
      <c r="O173">
        <v>255</v>
      </c>
      <c r="P173" t="s">
        <v>1586</v>
      </c>
      <c r="Q173" t="s">
        <v>1781</v>
      </c>
      <c r="R173">
        <v>500</v>
      </c>
      <c r="S173" t="s">
        <v>1677</v>
      </c>
      <c r="T173" t="s">
        <v>2180</v>
      </c>
      <c r="U173" t="s">
        <v>1574</v>
      </c>
      <c r="V173" t="s">
        <v>1546</v>
      </c>
      <c r="Z173" t="s">
        <v>2196</v>
      </c>
      <c r="AA173" t="s">
        <v>2197</v>
      </c>
      <c r="AB173" t="s">
        <v>2198</v>
      </c>
      <c r="AC173" t="s">
        <v>2199</v>
      </c>
      <c r="AD173" t="s">
        <v>907</v>
      </c>
      <c r="AE173" t="s">
        <v>2200</v>
      </c>
      <c r="AF173" t="s">
        <v>2201</v>
      </c>
      <c r="AG173" t="s">
        <v>2202</v>
      </c>
    </row>
    <row r="174" spans="1:35" x14ac:dyDescent="0.15">
      <c r="A174" s="12" t="str">
        <f>記入用!A174</f>
        <v>闇の福音エヴァンジェリン</v>
      </c>
      <c r="B174" t="str">
        <f>記入用!B174</f>
        <v>不明</v>
      </c>
      <c r="C174" t="s">
        <v>649</v>
      </c>
      <c r="D174" t="s">
        <v>650</v>
      </c>
      <c r="E174">
        <v>35000</v>
      </c>
      <c r="F174">
        <v>1.7</v>
      </c>
      <c r="G174">
        <v>6</v>
      </c>
      <c r="H174">
        <v>10</v>
      </c>
      <c r="I174">
        <v>12</v>
      </c>
      <c r="J174">
        <v>12</v>
      </c>
      <c r="K174">
        <v>20</v>
      </c>
      <c r="N174">
        <v>8</v>
      </c>
      <c r="O174">
        <v>5</v>
      </c>
      <c r="P174" t="s">
        <v>526</v>
      </c>
      <c r="Q174" t="s">
        <v>651</v>
      </c>
      <c r="R174">
        <v>500</v>
      </c>
      <c r="S174" t="s">
        <v>528</v>
      </c>
      <c r="T174" t="s">
        <v>529</v>
      </c>
      <c r="U174" s="12" t="s">
        <v>549</v>
      </c>
      <c r="V174" t="s">
        <v>530</v>
      </c>
      <c r="Z174" t="s">
        <v>652</v>
      </c>
      <c r="AA174" t="s">
        <v>653</v>
      </c>
      <c r="AB174" t="s">
        <v>654</v>
      </c>
      <c r="AC174" t="s">
        <v>655</v>
      </c>
      <c r="AD174" t="s">
        <v>656</v>
      </c>
      <c r="AE174" t="s">
        <v>657</v>
      </c>
      <c r="AF174" t="s">
        <v>658</v>
      </c>
      <c r="AG174" t="s">
        <v>659</v>
      </c>
      <c r="AH174" t="s">
        <v>14603</v>
      </c>
      <c r="AI174" t="s">
        <v>8544</v>
      </c>
    </row>
    <row r="175" spans="1:35" x14ac:dyDescent="0.15">
      <c r="A175" s="12" t="str">
        <f>記入用!A175</f>
        <v>海のコルベル</v>
      </c>
      <c r="B175" t="str">
        <f>記入用!B175</f>
        <v>黄色髪のエレア</v>
      </c>
      <c r="C175" s="2" t="s">
        <v>829</v>
      </c>
      <c r="D175" t="s">
        <v>830</v>
      </c>
      <c r="E175">
        <v>5000</v>
      </c>
      <c r="F175" s="9">
        <v>12</v>
      </c>
      <c r="G175">
        <v>3</v>
      </c>
      <c r="H175">
        <v>12</v>
      </c>
      <c r="I175">
        <v>14</v>
      </c>
      <c r="K175">
        <v>0</v>
      </c>
      <c r="P175" s="12" t="s">
        <v>556</v>
      </c>
      <c r="Q175" t="s">
        <v>831</v>
      </c>
      <c r="R175">
        <v>500</v>
      </c>
      <c r="S175" t="s">
        <v>789</v>
      </c>
      <c r="T175" t="s">
        <v>832</v>
      </c>
      <c r="U175" s="12" t="s">
        <v>549</v>
      </c>
      <c r="V175" t="s">
        <v>530</v>
      </c>
      <c r="Z175" t="s">
        <v>655</v>
      </c>
      <c r="AA175" t="s">
        <v>833</v>
      </c>
      <c r="AB175" t="s">
        <v>834</v>
      </c>
      <c r="AC175" t="s">
        <v>835</v>
      </c>
      <c r="AD175" t="s">
        <v>754</v>
      </c>
      <c r="AI175" t="s">
        <v>8547</v>
      </c>
    </row>
    <row r="176" spans="1:35" x14ac:dyDescent="0.15">
      <c r="A176" s="5" t="str">
        <f>記入用!A176</f>
        <v>繰り返しと結果のリロード</v>
      </c>
      <c r="B176" t="str">
        <f>記入用!B176</f>
        <v>孤独死</v>
      </c>
      <c r="C176" t="s">
        <v>1446</v>
      </c>
      <c r="D176" t="s">
        <v>1447</v>
      </c>
      <c r="E176">
        <v>5000</v>
      </c>
      <c r="F176">
        <v>0.5</v>
      </c>
      <c r="G176">
        <v>1</v>
      </c>
      <c r="H176">
        <v>45</v>
      </c>
      <c r="I176">
        <v>8</v>
      </c>
      <c r="J176">
        <v>7</v>
      </c>
      <c r="K176">
        <v>5</v>
      </c>
      <c r="L176" t="s">
        <v>10082</v>
      </c>
      <c r="M176" t="s">
        <v>10082</v>
      </c>
      <c r="P176" t="s">
        <v>1448</v>
      </c>
      <c r="Q176" t="s">
        <v>1449</v>
      </c>
      <c r="R176">
        <v>500</v>
      </c>
      <c r="S176" t="s">
        <v>1336</v>
      </c>
      <c r="T176" t="s">
        <v>1450</v>
      </c>
      <c r="U176" t="s">
        <v>1322</v>
      </c>
      <c r="V176" t="s">
        <v>1323</v>
      </c>
      <c r="Z176" t="s">
        <v>1451</v>
      </c>
      <c r="AA176" s="14" t="s">
        <v>1452</v>
      </c>
      <c r="AB176" t="s">
        <v>1453</v>
      </c>
      <c r="AC176" t="s">
        <v>1454</v>
      </c>
      <c r="AD176" s="2" t="s">
        <v>1455</v>
      </c>
      <c r="AE176" s="2" t="s">
        <v>1456</v>
      </c>
      <c r="AF176" t="s">
        <v>1392</v>
      </c>
      <c r="AG176" s="2" t="s">
        <v>1457</v>
      </c>
      <c r="AH176" t="s">
        <v>1458</v>
      </c>
    </row>
    <row r="177" spans="1:35" x14ac:dyDescent="0.15">
      <c r="A177" s="5" t="str">
        <f>記入用!A177</f>
        <v>天地を癒す少彦名神</v>
      </c>
      <c r="B177" t="str">
        <f>記入用!B177</f>
        <v>白い月</v>
      </c>
      <c r="C177" s="3" t="s">
        <v>7263</v>
      </c>
      <c r="D177" t="s">
        <v>7264</v>
      </c>
      <c r="E177">
        <v>800000</v>
      </c>
      <c r="F177" s="9">
        <v>1.2</v>
      </c>
      <c r="G177">
        <v>2</v>
      </c>
      <c r="H177">
        <v>20</v>
      </c>
      <c r="I177">
        <v>8</v>
      </c>
      <c r="J177">
        <v>13</v>
      </c>
      <c r="K177">
        <v>13</v>
      </c>
      <c r="P177" t="s">
        <v>526</v>
      </c>
      <c r="Q177" t="s">
        <v>1362</v>
      </c>
      <c r="R177">
        <v>1000</v>
      </c>
      <c r="S177" t="s">
        <v>5668</v>
      </c>
      <c r="T177" t="s">
        <v>529</v>
      </c>
      <c r="U177" t="s">
        <v>5670</v>
      </c>
      <c r="V177" t="s">
        <v>530</v>
      </c>
      <c r="Z177" t="s">
        <v>7265</v>
      </c>
      <c r="AA177" t="s">
        <v>1588</v>
      </c>
      <c r="AB177" t="s">
        <v>7266</v>
      </c>
      <c r="AC177" t="s">
        <v>6642</v>
      </c>
      <c r="AD177" t="s">
        <v>7267</v>
      </c>
      <c r="AE177" t="s">
        <v>7268</v>
      </c>
      <c r="AF177" s="2" t="s">
        <v>6021</v>
      </c>
      <c r="AG177" s="14" t="s">
        <v>7269</v>
      </c>
    </row>
    <row r="178" spans="1:35" x14ac:dyDescent="0.15">
      <c r="A178" s="5" t="str">
        <f>記入用!A178</f>
        <v>決闘者の不動遊星</v>
      </c>
      <c r="B178" t="str">
        <f>記入用!B178</f>
        <v>不明</v>
      </c>
      <c r="C178" s="2" t="s">
        <v>5533</v>
      </c>
      <c r="D178" t="s">
        <v>5534</v>
      </c>
      <c r="E178">
        <v>5000</v>
      </c>
      <c r="F178">
        <v>1.2</v>
      </c>
      <c r="I178">
        <v>5</v>
      </c>
      <c r="J178">
        <v>10</v>
      </c>
      <c r="N178">
        <v>20</v>
      </c>
      <c r="O178">
        <v>25</v>
      </c>
      <c r="Q178" t="s">
        <v>5535</v>
      </c>
      <c r="R178">
        <v>500</v>
      </c>
      <c r="S178" t="s">
        <v>4848</v>
      </c>
      <c r="T178" t="s">
        <v>5536</v>
      </c>
      <c r="U178" t="s">
        <v>4746</v>
      </c>
      <c r="V178" t="s">
        <v>4754</v>
      </c>
      <c r="Z178" t="s">
        <v>4755</v>
      </c>
      <c r="AA178" t="s">
        <v>5537</v>
      </c>
      <c r="AB178" t="s">
        <v>4804</v>
      </c>
      <c r="AC178" t="s">
        <v>5538</v>
      </c>
      <c r="AD178" t="s">
        <v>5539</v>
      </c>
      <c r="AE178" t="s">
        <v>5540</v>
      </c>
      <c r="AF178" t="s">
        <v>5541</v>
      </c>
      <c r="AG178" t="s">
        <v>5542</v>
      </c>
      <c r="AH178" t="s">
        <v>5543</v>
      </c>
    </row>
    <row r="179" spans="1:35" x14ac:dyDescent="0.15">
      <c r="A179" s="5" t="str">
        <f>記入用!A179</f>
        <v>誤認のラーレイネ</v>
      </c>
      <c r="B179" t="str">
        <f>記入用!B179</f>
        <v>不明</v>
      </c>
      <c r="C179" s="2" t="s">
        <v>5853</v>
      </c>
      <c r="D179" t="s">
        <v>5854</v>
      </c>
      <c r="E179">
        <v>5000</v>
      </c>
      <c r="F179" s="9">
        <v>0</v>
      </c>
      <c r="G179">
        <v>2</v>
      </c>
      <c r="H179">
        <v>14</v>
      </c>
      <c r="I179">
        <v>4</v>
      </c>
      <c r="J179">
        <v>8</v>
      </c>
      <c r="K179">
        <v>10</v>
      </c>
      <c r="N179">
        <v>6</v>
      </c>
      <c r="O179">
        <v>4</v>
      </c>
      <c r="P179" t="s">
        <v>5855</v>
      </c>
      <c r="Q179" t="s">
        <v>5856</v>
      </c>
      <c r="R179">
        <v>500</v>
      </c>
      <c r="S179" t="s">
        <v>5668</v>
      </c>
      <c r="T179" t="s">
        <v>5857</v>
      </c>
      <c r="U179" t="s">
        <v>508</v>
      </c>
      <c r="V179" t="s">
        <v>5671</v>
      </c>
      <c r="Z179" t="s">
        <v>5858</v>
      </c>
      <c r="AA179" t="s">
        <v>5859</v>
      </c>
      <c r="AB179" t="s">
        <v>5860</v>
      </c>
      <c r="AC179" t="s">
        <v>5861</v>
      </c>
    </row>
    <row r="180" spans="1:35" x14ac:dyDescent="0.15">
      <c r="A180" s="5" t="str">
        <f>記入用!A180</f>
        <v>一角獣のリクレール</v>
      </c>
      <c r="B180" t="str">
        <f>記入用!B180</f>
        <v>不明</v>
      </c>
      <c r="C180" s="2" t="s">
        <v>5637</v>
      </c>
      <c r="D180" t="s">
        <v>5638</v>
      </c>
      <c r="E180">
        <v>5000</v>
      </c>
      <c r="F180" s="9">
        <v>5</v>
      </c>
      <c r="G180">
        <v>6</v>
      </c>
      <c r="H180">
        <v>6</v>
      </c>
      <c r="I180">
        <v>4</v>
      </c>
      <c r="J180">
        <v>20</v>
      </c>
      <c r="K180">
        <v>50</v>
      </c>
      <c r="P180" t="s">
        <v>4715</v>
      </c>
      <c r="Q180" t="s">
        <v>5639</v>
      </c>
      <c r="R180">
        <v>500</v>
      </c>
      <c r="S180" t="s">
        <v>528</v>
      </c>
      <c r="T180" t="s">
        <v>5491</v>
      </c>
      <c r="U180" t="s">
        <v>4746</v>
      </c>
      <c r="V180" t="s">
        <v>4754</v>
      </c>
      <c r="Z180" t="s">
        <v>5640</v>
      </c>
      <c r="AA180" t="s">
        <v>5641</v>
      </c>
      <c r="AB180" t="s">
        <v>5642</v>
      </c>
      <c r="AC180" t="s">
        <v>5643</v>
      </c>
      <c r="AD180" t="s">
        <v>5644</v>
      </c>
      <c r="AE180" t="s">
        <v>5645</v>
      </c>
      <c r="AF180" t="s">
        <v>5646</v>
      </c>
    </row>
    <row r="181" spans="1:35" x14ac:dyDescent="0.15">
      <c r="A181" s="5" t="str">
        <f>記入用!A181</f>
        <v>眠りの神スリーピィ</v>
      </c>
      <c r="B181" t="str">
        <f>記入用!B181</f>
        <v>URW</v>
      </c>
      <c r="C181" s="2" t="s">
        <v>8674</v>
      </c>
      <c r="D181" t="s">
        <v>8675</v>
      </c>
      <c r="E181">
        <v>50000</v>
      </c>
      <c r="F181" s="9">
        <v>1.2</v>
      </c>
      <c r="G181">
        <v>1</v>
      </c>
      <c r="H181">
        <v>4</v>
      </c>
      <c r="K181">
        <v>0</v>
      </c>
      <c r="P181" t="s">
        <v>8402</v>
      </c>
      <c r="Q181" t="s">
        <v>1001</v>
      </c>
      <c r="R181">
        <v>500</v>
      </c>
      <c r="S181" t="s">
        <v>789</v>
      </c>
      <c r="T181" t="s">
        <v>8427</v>
      </c>
      <c r="U181" t="s">
        <v>8375</v>
      </c>
      <c r="V181" t="s">
        <v>530</v>
      </c>
      <c r="Z181" t="s">
        <v>8676</v>
      </c>
      <c r="AA181" t="s">
        <v>8677</v>
      </c>
      <c r="AB181" t="s">
        <v>3033</v>
      </c>
      <c r="AC181" t="s">
        <v>8678</v>
      </c>
      <c r="AD181" t="s">
        <v>14604</v>
      </c>
    </row>
    <row r="182" spans="1:35" x14ac:dyDescent="0.15">
      <c r="A182" s="5" t="str">
        <f>記入用!A182</f>
        <v>おうちのダーマヤ</v>
      </c>
      <c r="B182" t="str">
        <f>記入用!B182</f>
        <v>きつねのお兄ちゃん</v>
      </c>
      <c r="C182" t="s">
        <v>5768</v>
      </c>
      <c r="D182" t="s">
        <v>5769</v>
      </c>
      <c r="E182">
        <v>5000</v>
      </c>
      <c r="F182">
        <v>0.5</v>
      </c>
      <c r="J182">
        <v>10</v>
      </c>
      <c r="N182">
        <v>15</v>
      </c>
      <c r="O182">
        <v>5</v>
      </c>
      <c r="Q182" t="s">
        <v>5743</v>
      </c>
      <c r="R182">
        <v>500</v>
      </c>
      <c r="S182" t="s">
        <v>5770</v>
      </c>
      <c r="T182" t="s">
        <v>5771</v>
      </c>
      <c r="U182" t="s">
        <v>5670</v>
      </c>
      <c r="V182" t="s">
        <v>5671</v>
      </c>
      <c r="Z182" t="s">
        <v>5772</v>
      </c>
      <c r="AA182" t="s">
        <v>5773</v>
      </c>
      <c r="AB182" t="s">
        <v>5774</v>
      </c>
      <c r="AC182" t="s">
        <v>5775</v>
      </c>
      <c r="AD182" t="s">
        <v>5776</v>
      </c>
      <c r="AE182" t="s">
        <v>5777</v>
      </c>
      <c r="AF182" t="s">
        <v>5778</v>
      </c>
      <c r="AG182" t="s">
        <v>5779</v>
      </c>
    </row>
    <row r="183" spans="1:35" x14ac:dyDescent="0.15">
      <c r="A183" s="5" t="str">
        <f>記入用!A183</f>
        <v>輝けるもの</v>
      </c>
      <c r="B183" t="str">
        <f>記入用!B183</f>
        <v>不明</v>
      </c>
      <c r="C183" s="2" t="s">
        <v>6013</v>
      </c>
      <c r="D183" t="s">
        <v>6014</v>
      </c>
      <c r="E183">
        <v>5000</v>
      </c>
      <c r="F183" s="9">
        <v>4</v>
      </c>
      <c r="G183">
        <v>4</v>
      </c>
      <c r="H183">
        <v>8</v>
      </c>
      <c r="I183">
        <v>10</v>
      </c>
      <c r="J183">
        <v>12</v>
      </c>
      <c r="K183">
        <v>10</v>
      </c>
      <c r="P183" t="s">
        <v>6015</v>
      </c>
      <c r="Q183" t="s">
        <v>6016</v>
      </c>
      <c r="R183">
        <v>500</v>
      </c>
      <c r="S183" t="s">
        <v>5668</v>
      </c>
      <c r="T183" t="s">
        <v>529</v>
      </c>
      <c r="U183" t="s">
        <v>5670</v>
      </c>
      <c r="V183" t="s">
        <v>5671</v>
      </c>
      <c r="Z183" t="s">
        <v>6017</v>
      </c>
      <c r="AA183" t="s">
        <v>6018</v>
      </c>
      <c r="AB183" t="s">
        <v>6019</v>
      </c>
      <c r="AC183" t="s">
        <v>6020</v>
      </c>
      <c r="AD183" t="s">
        <v>6021</v>
      </c>
      <c r="AE183" t="s">
        <v>6022</v>
      </c>
      <c r="AF183" t="s">
        <v>5815</v>
      </c>
      <c r="AG183" t="s">
        <v>6023</v>
      </c>
    </row>
    <row r="184" spans="1:35" x14ac:dyDescent="0.15">
      <c r="A184" s="5" t="str">
        <f>記入用!A184</f>
        <v>怒れるトログ</v>
      </c>
      <c r="B184" t="str">
        <f>記入用!B184</f>
        <v>不明</v>
      </c>
      <c r="C184" s="2" t="s">
        <v>6034</v>
      </c>
      <c r="D184" t="s">
        <v>6035</v>
      </c>
      <c r="E184">
        <v>5000</v>
      </c>
      <c r="F184" s="9">
        <v>20</v>
      </c>
      <c r="G184">
        <v>3</v>
      </c>
      <c r="H184">
        <v>17</v>
      </c>
      <c r="I184">
        <v>11</v>
      </c>
      <c r="J184">
        <v>3</v>
      </c>
      <c r="K184">
        <v>16</v>
      </c>
      <c r="P184" t="s">
        <v>6036</v>
      </c>
      <c r="Q184" t="s">
        <v>6037</v>
      </c>
      <c r="R184">
        <v>500</v>
      </c>
      <c r="S184" t="s">
        <v>5668</v>
      </c>
      <c r="T184" t="s">
        <v>6038</v>
      </c>
      <c r="U184" t="s">
        <v>5670</v>
      </c>
      <c r="V184" t="s">
        <v>5671</v>
      </c>
      <c r="Z184" s="2" t="s">
        <v>14605</v>
      </c>
      <c r="AA184" s="2" t="s">
        <v>14606</v>
      </c>
      <c r="AB184" t="s">
        <v>14607</v>
      </c>
      <c r="AC184" t="s">
        <v>14608</v>
      </c>
      <c r="AD184" t="s">
        <v>6039</v>
      </c>
      <c r="AE184" t="s">
        <v>6040</v>
      </c>
      <c r="AF184" s="2" t="s">
        <v>6041</v>
      </c>
      <c r="AG184" s="2" t="s">
        <v>6042</v>
      </c>
      <c r="AH184" t="s">
        <v>6019</v>
      </c>
    </row>
    <row r="185" spans="1:35" x14ac:dyDescent="0.15">
      <c r="A185" s="5" t="str">
        <f>記入用!A185</f>
        <v>破壊者マクレブ</v>
      </c>
      <c r="B185" t="str">
        <f>記入用!B185</f>
        <v>不明</v>
      </c>
      <c r="C185" s="2" t="s">
        <v>6055</v>
      </c>
      <c r="D185" t="s">
        <v>6056</v>
      </c>
      <c r="E185">
        <v>5000</v>
      </c>
      <c r="F185" s="9">
        <v>0.9</v>
      </c>
      <c r="G185">
        <v>2</v>
      </c>
      <c r="H185">
        <v>7</v>
      </c>
      <c r="I185">
        <v>7</v>
      </c>
      <c r="J185">
        <v>7</v>
      </c>
      <c r="K185">
        <v>1</v>
      </c>
      <c r="P185" t="s">
        <v>6057</v>
      </c>
      <c r="Q185" t="s">
        <v>6058</v>
      </c>
      <c r="R185">
        <v>500</v>
      </c>
      <c r="S185" t="s">
        <v>5668</v>
      </c>
      <c r="T185" t="s">
        <v>6059</v>
      </c>
      <c r="U185" t="s">
        <v>5670</v>
      </c>
      <c r="V185" t="s">
        <v>5671</v>
      </c>
      <c r="Z185" t="s">
        <v>14609</v>
      </c>
      <c r="AA185" t="s">
        <v>6060</v>
      </c>
      <c r="AB185" t="s">
        <v>6061</v>
      </c>
      <c r="AC185" t="s">
        <v>14610</v>
      </c>
      <c r="AD185" s="2" t="s">
        <v>14611</v>
      </c>
    </row>
    <row r="186" spans="1:35" x14ac:dyDescent="0.15">
      <c r="A186" s="5" t="str">
        <f>記入用!A186</f>
        <v>癒し手エリヴィロン</v>
      </c>
      <c r="B186" t="str">
        <f>記入用!B186</f>
        <v>不明</v>
      </c>
      <c r="C186" s="2" t="s">
        <v>6078</v>
      </c>
      <c r="D186" t="s">
        <v>6079</v>
      </c>
      <c r="E186">
        <v>5000</v>
      </c>
      <c r="F186" s="9">
        <v>2</v>
      </c>
      <c r="N186">
        <v>5</v>
      </c>
      <c r="O186">
        <v>5</v>
      </c>
      <c r="P186" t="s">
        <v>6015</v>
      </c>
      <c r="Q186" t="s">
        <v>6080</v>
      </c>
      <c r="R186">
        <v>500</v>
      </c>
      <c r="S186" t="s">
        <v>6081</v>
      </c>
      <c r="T186" t="s">
        <v>6081</v>
      </c>
      <c r="U186" t="s">
        <v>5670</v>
      </c>
      <c r="V186" t="s">
        <v>5671</v>
      </c>
      <c r="Z186" t="s">
        <v>6082</v>
      </c>
      <c r="AA186" t="s">
        <v>6083</v>
      </c>
      <c r="AB186" t="s">
        <v>6084</v>
      </c>
      <c r="AC186" t="s">
        <v>6085</v>
      </c>
    </row>
    <row r="187" spans="1:35" x14ac:dyDescent="0.15">
      <c r="A187" s="5" t="str">
        <f>記入用!A187</f>
        <v>妖術のヴェフメット</v>
      </c>
      <c r="B187" t="str">
        <f>記入用!B187</f>
        <v>不明</v>
      </c>
      <c r="C187" s="2" t="s">
        <v>6097</v>
      </c>
      <c r="D187" t="s">
        <v>6098</v>
      </c>
      <c r="E187">
        <v>5000</v>
      </c>
      <c r="F187" s="9">
        <v>2</v>
      </c>
      <c r="G187">
        <v>1</v>
      </c>
      <c r="H187">
        <v>12</v>
      </c>
      <c r="J187">
        <v>28</v>
      </c>
      <c r="K187">
        <v>4</v>
      </c>
      <c r="P187" t="s">
        <v>5873</v>
      </c>
      <c r="Q187" t="s">
        <v>6096</v>
      </c>
      <c r="R187">
        <v>500</v>
      </c>
      <c r="S187" t="s">
        <v>5668</v>
      </c>
      <c r="T187" t="s">
        <v>5835</v>
      </c>
      <c r="U187" t="s">
        <v>5670</v>
      </c>
      <c r="V187" t="s">
        <v>5671</v>
      </c>
      <c r="Z187" t="s">
        <v>6106</v>
      </c>
      <c r="AA187" t="s">
        <v>6107</v>
      </c>
      <c r="AB187" t="s">
        <v>6099</v>
      </c>
      <c r="AC187" t="s">
        <v>6100</v>
      </c>
      <c r="AD187" t="s">
        <v>6101</v>
      </c>
      <c r="AE187" t="s">
        <v>6102</v>
      </c>
      <c r="AF187" t="s">
        <v>6103</v>
      </c>
      <c r="AG187" t="s">
        <v>6104</v>
      </c>
      <c r="AH187" t="s">
        <v>6105</v>
      </c>
    </row>
    <row r="188" spans="1:35" x14ac:dyDescent="0.15">
      <c r="A188" s="12" t="str">
        <f>記入用!A188</f>
        <v>淫欲のななふし</v>
      </c>
      <c r="B188" t="str">
        <f>記入用!B188</f>
        <v>ななふし</v>
      </c>
      <c r="C188" s="2" t="s">
        <v>5832</v>
      </c>
      <c r="D188" t="s">
        <v>5833</v>
      </c>
      <c r="E188">
        <v>5000</v>
      </c>
      <c r="F188">
        <v>0.5</v>
      </c>
      <c r="G188">
        <v>3</v>
      </c>
      <c r="H188">
        <v>69</v>
      </c>
      <c r="I188">
        <v>30</v>
      </c>
      <c r="J188">
        <v>30</v>
      </c>
      <c r="K188">
        <v>20</v>
      </c>
      <c r="P188" s="12" t="s">
        <v>5666</v>
      </c>
      <c r="Q188" t="s">
        <v>5834</v>
      </c>
      <c r="R188">
        <v>500</v>
      </c>
      <c r="S188" t="s">
        <v>5668</v>
      </c>
      <c r="T188" t="s">
        <v>5835</v>
      </c>
      <c r="U188" t="s">
        <v>5670</v>
      </c>
      <c r="V188" t="s">
        <v>5671</v>
      </c>
      <c r="Z188" t="s">
        <v>5836</v>
      </c>
      <c r="AA188" t="s">
        <v>5837</v>
      </c>
      <c r="AB188" s="2" t="s">
        <v>5838</v>
      </c>
      <c r="AC188" t="s">
        <v>5839</v>
      </c>
      <c r="AD188" t="s">
        <v>5840</v>
      </c>
      <c r="AE188" t="s">
        <v>5841</v>
      </c>
      <c r="AF188" t="s">
        <v>5842</v>
      </c>
    </row>
    <row r="189" spans="1:35" x14ac:dyDescent="0.15">
      <c r="A189" s="12" t="str">
        <f>記入用!A189</f>
        <v>破砕のドロ</v>
      </c>
      <c r="B189" t="str">
        <f>記入用!B189</f>
        <v>槍のお兄ちゃん</v>
      </c>
      <c r="C189" s="3" t="s">
        <v>7773</v>
      </c>
      <c r="D189" t="s">
        <v>7774</v>
      </c>
      <c r="E189">
        <v>50000</v>
      </c>
      <c r="F189" s="9">
        <v>9</v>
      </c>
      <c r="G189">
        <v>1</v>
      </c>
      <c r="H189">
        <v>100</v>
      </c>
      <c r="K189">
        <v>0</v>
      </c>
      <c r="P189" s="12" t="s">
        <v>7510</v>
      </c>
      <c r="Q189" t="s">
        <v>7405</v>
      </c>
      <c r="R189">
        <v>500</v>
      </c>
      <c r="S189" t="s">
        <v>789</v>
      </c>
      <c r="T189" s="12" t="s">
        <v>7775</v>
      </c>
      <c r="U189" t="s">
        <v>508</v>
      </c>
      <c r="V189" t="s">
        <v>530</v>
      </c>
      <c r="Z189" t="s">
        <v>7776</v>
      </c>
      <c r="AA189" t="s">
        <v>7777</v>
      </c>
      <c r="AB189" t="s">
        <v>7778</v>
      </c>
      <c r="AC189" t="s">
        <v>7779</v>
      </c>
      <c r="AD189" t="s">
        <v>7780</v>
      </c>
      <c r="AE189" t="s">
        <v>7781</v>
      </c>
      <c r="AF189" t="s">
        <v>7772</v>
      </c>
      <c r="AG189" t="s">
        <v>7782</v>
      </c>
      <c r="AI189" t="s">
        <v>8549</v>
      </c>
    </row>
    <row r="190" spans="1:35" x14ac:dyDescent="0.15">
      <c r="A190" s="5" t="str">
        <f>記入用!A190</f>
        <v>もぐもぐのモグニィ</v>
      </c>
      <c r="B190" t="str">
        <f>記入用!B190</f>
        <v>狂信者</v>
      </c>
      <c r="C190" t="s">
        <v>5994</v>
      </c>
      <c r="D190" t="s">
        <v>5995</v>
      </c>
      <c r="E190">
        <v>35000</v>
      </c>
      <c r="F190">
        <v>4.5</v>
      </c>
      <c r="N190" s="2">
        <v>-5</v>
      </c>
      <c r="O190">
        <v>30</v>
      </c>
      <c r="P190" t="s">
        <v>5996</v>
      </c>
      <c r="Q190" t="s">
        <v>5667</v>
      </c>
      <c r="R190">
        <v>500</v>
      </c>
      <c r="S190" t="s">
        <v>5996</v>
      </c>
      <c r="T190" t="s">
        <v>5996</v>
      </c>
      <c r="U190" t="s">
        <v>5670</v>
      </c>
      <c r="V190" t="s">
        <v>5671</v>
      </c>
      <c r="Z190" t="s">
        <v>5997</v>
      </c>
      <c r="AA190" t="s">
        <v>5998</v>
      </c>
    </row>
    <row r="191" spans="1:35" x14ac:dyDescent="0.15">
      <c r="A191" s="12" t="str">
        <f>記入用!A191</f>
        <v>征天のアウディル</v>
      </c>
      <c r="B191" t="str">
        <f>記入用!B191</f>
        <v>薄荷</v>
      </c>
      <c r="C191" s="3" t="s">
        <v>7508</v>
      </c>
      <c r="D191" t="s">
        <v>7509</v>
      </c>
      <c r="E191">
        <v>5000</v>
      </c>
      <c r="F191">
        <v>10.5</v>
      </c>
      <c r="G191">
        <v>2</v>
      </c>
      <c r="H191">
        <v>22</v>
      </c>
      <c r="I191">
        <v>8</v>
      </c>
      <c r="K191">
        <v>35</v>
      </c>
      <c r="P191" s="12" t="s">
        <v>7510</v>
      </c>
      <c r="Q191" t="s">
        <v>7511</v>
      </c>
      <c r="R191">
        <v>500</v>
      </c>
      <c r="S191" t="s">
        <v>7442</v>
      </c>
      <c r="T191" t="s">
        <v>7443</v>
      </c>
      <c r="U191" t="s">
        <v>508</v>
      </c>
      <c r="V191" t="s">
        <v>530</v>
      </c>
      <c r="Z191" t="s">
        <v>7512</v>
      </c>
      <c r="AA191" t="s">
        <v>7513</v>
      </c>
      <c r="AB191" t="s">
        <v>7514</v>
      </c>
      <c r="AC191" t="s">
        <v>7515</v>
      </c>
      <c r="AD191" t="s">
        <v>7516</v>
      </c>
      <c r="AE191" t="s">
        <v>7517</v>
      </c>
      <c r="AI191" t="s">
        <v>8548</v>
      </c>
    </row>
    <row r="192" spans="1:35" x14ac:dyDescent="0.15">
      <c r="A192" s="5" t="str">
        <f>記入用!A192</f>
        <v>星詠のラシャスタ</v>
      </c>
      <c r="B192" t="str">
        <f>記入用!B192</f>
        <v>薄荷</v>
      </c>
      <c r="C192" t="s">
        <v>6829</v>
      </c>
      <c r="D192" t="s">
        <v>6830</v>
      </c>
      <c r="E192">
        <v>5000</v>
      </c>
      <c r="F192">
        <v>0.5</v>
      </c>
      <c r="N192">
        <v>15</v>
      </c>
      <c r="Q192" t="s">
        <v>823</v>
      </c>
      <c r="R192">
        <v>500</v>
      </c>
      <c r="S192" t="s">
        <v>6081</v>
      </c>
      <c r="T192" t="s">
        <v>6831</v>
      </c>
      <c r="U192" t="s">
        <v>508</v>
      </c>
      <c r="V192" t="s">
        <v>5671</v>
      </c>
      <c r="Z192" t="s">
        <v>6832</v>
      </c>
      <c r="AA192" t="s">
        <v>6131</v>
      </c>
      <c r="AB192" t="s">
        <v>6130</v>
      </c>
      <c r="AC192" t="s">
        <v>6453</v>
      </c>
      <c r="AD192" t="s">
        <v>5814</v>
      </c>
      <c r="AE192" t="s">
        <v>5874</v>
      </c>
      <c r="AF192" t="s">
        <v>6023</v>
      </c>
    </row>
    <row r="193" spans="1:35" x14ac:dyDescent="0.15">
      <c r="A193" s="12" t="str">
        <f>記入用!A193</f>
        <v>流離のユルタ</v>
      </c>
      <c r="B193" t="str">
        <f>記入用!B193</f>
        <v>不明</v>
      </c>
      <c r="C193" t="s">
        <v>5552</v>
      </c>
      <c r="D193" t="s">
        <v>5556</v>
      </c>
      <c r="E193">
        <v>5000</v>
      </c>
      <c r="F193">
        <v>1.5</v>
      </c>
      <c r="Q193" t="s">
        <v>4983</v>
      </c>
      <c r="R193">
        <v>500</v>
      </c>
      <c r="S193" s="12" t="s">
        <v>4996</v>
      </c>
      <c r="U193" t="s">
        <v>4746</v>
      </c>
      <c r="V193" t="s">
        <v>4747</v>
      </c>
      <c r="W193" t="s">
        <v>5557</v>
      </c>
    </row>
    <row r="194" spans="1:35" x14ac:dyDescent="0.15">
      <c r="A194" s="5" t="str">
        <f>記入用!A194</f>
        <v>水竜の闇霎</v>
      </c>
      <c r="B194" t="str">
        <f>記入用!B194</f>
        <v>白い月</v>
      </c>
      <c r="C194" t="s">
        <v>7538</v>
      </c>
      <c r="D194" t="s">
        <v>7539</v>
      </c>
      <c r="E194">
        <v>130000</v>
      </c>
      <c r="F194" s="9">
        <v>3</v>
      </c>
      <c r="J194">
        <v>12</v>
      </c>
      <c r="N194">
        <v>20</v>
      </c>
      <c r="O194">
        <v>50</v>
      </c>
      <c r="Q194" t="s">
        <v>7441</v>
      </c>
      <c r="R194">
        <v>500</v>
      </c>
      <c r="S194" t="s">
        <v>751</v>
      </c>
      <c r="T194" t="s">
        <v>7540</v>
      </c>
      <c r="U194" t="s">
        <v>508</v>
      </c>
      <c r="V194" t="s">
        <v>530</v>
      </c>
      <c r="Z194" t="s">
        <v>7541</v>
      </c>
      <c r="AA194" t="s">
        <v>7542</v>
      </c>
      <c r="AB194" t="s">
        <v>7543</v>
      </c>
      <c r="AC194" t="s">
        <v>7544</v>
      </c>
      <c r="AD194" t="s">
        <v>7545</v>
      </c>
      <c r="AE194" t="s">
        <v>7546</v>
      </c>
      <c r="AF194" t="s">
        <v>7547</v>
      </c>
      <c r="AG194" t="s">
        <v>7548</v>
      </c>
      <c r="AH194" t="s">
        <v>7549</v>
      </c>
    </row>
    <row r="195" spans="1:35" x14ac:dyDescent="0.15">
      <c r="A195" s="5" t="str">
        <f>記入用!A195</f>
        <v>花木を育てる草野姫</v>
      </c>
      <c r="B195" t="str">
        <f>記入用!B195</f>
        <v>白い月</v>
      </c>
      <c r="C195" t="s">
        <v>7576</v>
      </c>
      <c r="D195" t="s">
        <v>7577</v>
      </c>
      <c r="E195">
        <v>250000</v>
      </c>
      <c r="F195">
        <v>0.4</v>
      </c>
      <c r="N195">
        <v>80</v>
      </c>
      <c r="O195">
        <v>40</v>
      </c>
      <c r="Q195" t="s">
        <v>7578</v>
      </c>
      <c r="R195">
        <v>500</v>
      </c>
      <c r="S195" t="s">
        <v>7579</v>
      </c>
      <c r="T195" t="s">
        <v>7580</v>
      </c>
      <c r="U195" t="s">
        <v>508</v>
      </c>
      <c r="V195" t="s">
        <v>530</v>
      </c>
      <c r="Z195" t="s">
        <v>7581</v>
      </c>
      <c r="AA195" t="s">
        <v>7582</v>
      </c>
      <c r="AB195" t="s">
        <v>7583</v>
      </c>
      <c r="AC195" t="s">
        <v>7584</v>
      </c>
      <c r="AD195" t="s">
        <v>7585</v>
      </c>
      <c r="AE195" t="s">
        <v>7586</v>
      </c>
      <c r="AF195" s="14" t="s">
        <v>7587</v>
      </c>
      <c r="AG195" s="14" t="s">
        <v>7588</v>
      </c>
      <c r="AH195" t="s">
        <v>7589</v>
      </c>
    </row>
    <row r="196" spans="1:35" x14ac:dyDescent="0.15">
      <c r="A196" s="5" t="str">
        <f>記入用!A196</f>
        <v>大天皇の鵜草葺不合命</v>
      </c>
      <c r="B196" t="str">
        <f>記入用!B196</f>
        <v>白い月</v>
      </c>
      <c r="C196" t="s">
        <v>7623</v>
      </c>
      <c r="D196" t="s">
        <v>7624</v>
      </c>
      <c r="E196">
        <v>270000</v>
      </c>
      <c r="F196" s="9">
        <v>0</v>
      </c>
      <c r="N196">
        <v>23</v>
      </c>
      <c r="O196">
        <v>4</v>
      </c>
      <c r="Q196" t="s">
        <v>7613</v>
      </c>
      <c r="R196">
        <v>500</v>
      </c>
      <c r="S196" t="s">
        <v>7625</v>
      </c>
      <c r="T196" t="s">
        <v>7625</v>
      </c>
      <c r="U196" t="s">
        <v>508</v>
      </c>
      <c r="V196" t="s">
        <v>530</v>
      </c>
      <c r="Z196" t="s">
        <v>7626</v>
      </c>
      <c r="AA196" t="s">
        <v>7544</v>
      </c>
      <c r="AB196" t="s">
        <v>7627</v>
      </c>
      <c r="AC196" s="2" t="s">
        <v>7628</v>
      </c>
      <c r="AD196" s="14" t="s">
        <v>7629</v>
      </c>
      <c r="AE196" t="s">
        <v>14612</v>
      </c>
      <c r="AF196" t="s">
        <v>7630</v>
      </c>
    </row>
    <row r="197" spans="1:35" x14ac:dyDescent="0.15">
      <c r="A197" s="5" t="str">
        <f>記入用!A197</f>
        <v>天を照らす天火明命</v>
      </c>
      <c r="B197" t="str">
        <f>記入用!B197</f>
        <v>白い月</v>
      </c>
      <c r="C197" t="s">
        <v>7646</v>
      </c>
      <c r="D197" t="s">
        <v>7647</v>
      </c>
      <c r="E197">
        <v>700000</v>
      </c>
      <c r="F197">
        <v>0.3</v>
      </c>
      <c r="N197">
        <v>30</v>
      </c>
      <c r="O197">
        <v>20</v>
      </c>
      <c r="Q197" t="s">
        <v>7578</v>
      </c>
      <c r="R197">
        <v>500</v>
      </c>
      <c r="S197" t="s">
        <v>7648</v>
      </c>
      <c r="T197" t="s">
        <v>7649</v>
      </c>
      <c r="U197" t="s">
        <v>508</v>
      </c>
      <c r="V197" t="s">
        <v>530</v>
      </c>
      <c r="Z197" t="s">
        <v>7650</v>
      </c>
      <c r="AA197" t="s">
        <v>7572</v>
      </c>
      <c r="AB197" t="s">
        <v>7651</v>
      </c>
      <c r="AC197" t="s">
        <v>7652</v>
      </c>
      <c r="AD197" t="s">
        <v>7653</v>
      </c>
      <c r="AE197" t="s">
        <v>7654</v>
      </c>
      <c r="AF197" s="2" t="s">
        <v>7655</v>
      </c>
      <c r="AG197" s="14" t="s">
        <v>7629</v>
      </c>
      <c r="AH197" t="s">
        <v>14612</v>
      </c>
    </row>
    <row r="198" spans="1:35" x14ac:dyDescent="0.15">
      <c r="A198" s="5" t="str">
        <f>記入用!A198</f>
        <v>風神の建御名方</v>
      </c>
      <c r="B198" t="str">
        <f>記入用!B198</f>
        <v>白い月</v>
      </c>
      <c r="C198" t="s">
        <v>7670</v>
      </c>
      <c r="D198" t="s">
        <v>7671</v>
      </c>
      <c r="E198">
        <v>230000</v>
      </c>
      <c r="F198" s="9">
        <v>0</v>
      </c>
      <c r="I198" s="2">
        <v>-25</v>
      </c>
      <c r="J198" s="2">
        <v>-50</v>
      </c>
      <c r="N198">
        <v>130</v>
      </c>
      <c r="O198">
        <v>1</v>
      </c>
      <c r="P198" t="s">
        <v>7672</v>
      </c>
      <c r="Q198" t="s">
        <v>7613</v>
      </c>
      <c r="R198">
        <v>500</v>
      </c>
      <c r="S198" t="s">
        <v>7672</v>
      </c>
      <c r="T198" t="s">
        <v>7672</v>
      </c>
      <c r="U198" t="s">
        <v>508</v>
      </c>
      <c r="V198" t="s">
        <v>530</v>
      </c>
      <c r="Z198" s="2" t="s">
        <v>7673</v>
      </c>
      <c r="AA198" t="s">
        <v>7674</v>
      </c>
      <c r="AB198" t="s">
        <v>14612</v>
      </c>
      <c r="AC198" t="s">
        <v>7675</v>
      </c>
      <c r="AD198" t="s">
        <v>7676</v>
      </c>
      <c r="AE198" t="s">
        <v>7677</v>
      </c>
      <c r="AF198" t="s">
        <v>7678</v>
      </c>
    </row>
    <row r="199" spans="1:35" x14ac:dyDescent="0.15">
      <c r="A199" s="5" t="str">
        <f>記入用!A199</f>
        <v>春の木花咲耶姫</v>
      </c>
      <c r="B199" t="str">
        <f>記入用!B199</f>
        <v>白い月</v>
      </c>
      <c r="C199" t="s">
        <v>7704</v>
      </c>
      <c r="D199" t="s">
        <v>7705</v>
      </c>
      <c r="E199">
        <v>130000</v>
      </c>
      <c r="F199" s="9">
        <v>7</v>
      </c>
      <c r="J199" s="2">
        <v>-25</v>
      </c>
      <c r="N199">
        <v>80</v>
      </c>
      <c r="O199">
        <v>50</v>
      </c>
      <c r="Q199" t="s">
        <v>7578</v>
      </c>
      <c r="R199">
        <v>500</v>
      </c>
      <c r="S199" t="s">
        <v>7579</v>
      </c>
      <c r="T199" t="s">
        <v>7580</v>
      </c>
      <c r="U199" t="s">
        <v>508</v>
      </c>
      <c r="V199" t="s">
        <v>530</v>
      </c>
      <c r="Z199" t="s">
        <v>7626</v>
      </c>
      <c r="AA199" s="2" t="s">
        <v>7706</v>
      </c>
      <c r="AB199" t="s">
        <v>7707</v>
      </c>
      <c r="AC199" t="s">
        <v>7645</v>
      </c>
      <c r="AD199" s="2" t="s">
        <v>7628</v>
      </c>
      <c r="AE199" t="s">
        <v>7708</v>
      </c>
      <c r="AF199" s="3" t="s">
        <v>7709</v>
      </c>
      <c r="AG199" s="5" t="s">
        <v>7710</v>
      </c>
      <c r="AH199" t="s">
        <v>7711</v>
      </c>
    </row>
    <row r="200" spans="1:35" x14ac:dyDescent="0.15">
      <c r="A200" s="5" t="str">
        <f>記入用!A200</f>
        <v>雷神の建御雷</v>
      </c>
      <c r="B200" t="str">
        <f>記入用!B200</f>
        <v>白い月</v>
      </c>
      <c r="C200" t="s">
        <v>7723</v>
      </c>
      <c r="D200" t="s">
        <v>7723</v>
      </c>
      <c r="E200">
        <v>100000</v>
      </c>
      <c r="F200" s="9">
        <v>0.1</v>
      </c>
      <c r="I200">
        <v>20</v>
      </c>
      <c r="J200" s="2">
        <v>-20</v>
      </c>
      <c r="N200">
        <v>13</v>
      </c>
      <c r="O200">
        <v>20</v>
      </c>
      <c r="Q200" t="s">
        <v>7613</v>
      </c>
      <c r="R200">
        <v>500</v>
      </c>
      <c r="S200" t="s">
        <v>7724</v>
      </c>
      <c r="T200" t="s">
        <v>7725</v>
      </c>
      <c r="U200" t="s">
        <v>508</v>
      </c>
      <c r="V200" t="s">
        <v>530</v>
      </c>
      <c r="Z200" s="2" t="s">
        <v>7726</v>
      </c>
      <c r="AA200" t="s">
        <v>7727</v>
      </c>
      <c r="AB200" t="s">
        <v>7728</v>
      </c>
      <c r="AC200" t="s">
        <v>7729</v>
      </c>
      <c r="AD200" t="s">
        <v>7652</v>
      </c>
      <c r="AE200" t="s">
        <v>7730</v>
      </c>
      <c r="AF200" t="s">
        <v>7731</v>
      </c>
      <c r="AG200" t="s">
        <v>7732</v>
      </c>
    </row>
    <row r="201" spans="1:35" x14ac:dyDescent="0.15">
      <c r="A201" s="5" t="str">
        <f>記入用!A201</f>
        <v>竜宮の瀬織津姫</v>
      </c>
      <c r="B201" t="str">
        <f>記入用!B201</f>
        <v>白い月</v>
      </c>
      <c r="C201" t="s">
        <v>7742</v>
      </c>
      <c r="D201" t="s">
        <v>7743</v>
      </c>
      <c r="E201">
        <v>800000</v>
      </c>
      <c r="F201" s="9">
        <v>0.3</v>
      </c>
      <c r="N201">
        <v>50</v>
      </c>
      <c r="O201">
        <v>15</v>
      </c>
      <c r="Q201" t="s">
        <v>7441</v>
      </c>
      <c r="R201">
        <v>500</v>
      </c>
      <c r="S201" t="s">
        <v>751</v>
      </c>
      <c r="T201" t="s">
        <v>7540</v>
      </c>
      <c r="U201" t="s">
        <v>508</v>
      </c>
      <c r="V201" t="s">
        <v>530</v>
      </c>
      <c r="Z201" t="s">
        <v>7744</v>
      </c>
      <c r="AA201" t="s">
        <v>7745</v>
      </c>
      <c r="AB201" t="s">
        <v>7746</v>
      </c>
      <c r="AC201" s="2" t="s">
        <v>7545</v>
      </c>
      <c r="AD201" t="s">
        <v>7675</v>
      </c>
      <c r="AE201" t="s">
        <v>7747</v>
      </c>
      <c r="AF201" t="s">
        <v>7748</v>
      </c>
      <c r="AG201" t="s">
        <v>7549</v>
      </c>
      <c r="AH201" t="s">
        <v>7749</v>
      </c>
    </row>
    <row r="202" spans="1:35" x14ac:dyDescent="0.15">
      <c r="A202" s="12" t="str">
        <f>記入用!A202</f>
        <v>異名のイーミャ</v>
      </c>
      <c r="B202" t="str">
        <f>記入用!B202</f>
        <v>乞食の悲惨</v>
      </c>
      <c r="C202" t="s">
        <v>6153</v>
      </c>
      <c r="D202" t="s">
        <v>6154</v>
      </c>
      <c r="E202">
        <v>5000</v>
      </c>
      <c r="F202">
        <v>1.1000000000000001</v>
      </c>
      <c r="J202">
        <v>6</v>
      </c>
      <c r="N202">
        <v>7</v>
      </c>
      <c r="Q202" t="s">
        <v>5743</v>
      </c>
      <c r="R202">
        <v>500</v>
      </c>
      <c r="S202" t="s">
        <v>5770</v>
      </c>
      <c r="T202" s="12" t="s">
        <v>5810</v>
      </c>
      <c r="U202" t="s">
        <v>5670</v>
      </c>
      <c r="V202" t="s">
        <v>5662</v>
      </c>
      <c r="W202" t="s">
        <v>6155</v>
      </c>
      <c r="X202">
        <v>100</v>
      </c>
      <c r="Y202">
        <v>0</v>
      </c>
      <c r="Z202" t="s">
        <v>5874</v>
      </c>
      <c r="AA202" t="s">
        <v>5778</v>
      </c>
      <c r="AB202" t="s">
        <v>5901</v>
      </c>
      <c r="AC202" t="s">
        <v>6156</v>
      </c>
      <c r="AD202" t="s">
        <v>6157</v>
      </c>
    </row>
    <row r="203" spans="1:35" x14ac:dyDescent="0.15">
      <c r="A203" s="12" t="str">
        <f>記入用!A203</f>
        <v>地平線倶楽部</v>
      </c>
      <c r="B203" t="str">
        <f>記入用!B203</f>
        <v>風切快夢</v>
      </c>
      <c r="C203" t="s">
        <v>7227</v>
      </c>
      <c r="D203" t="s">
        <v>7228</v>
      </c>
      <c r="E203">
        <v>50000</v>
      </c>
      <c r="F203">
        <v>0.7</v>
      </c>
      <c r="I203">
        <v>5</v>
      </c>
      <c r="J203">
        <v>2</v>
      </c>
      <c r="N203">
        <v>4</v>
      </c>
      <c r="O203">
        <v>6</v>
      </c>
      <c r="Q203" t="s">
        <v>7229</v>
      </c>
      <c r="R203">
        <v>500</v>
      </c>
      <c r="S203" t="s">
        <v>6372</v>
      </c>
      <c r="T203" s="12" t="s">
        <v>5835</v>
      </c>
      <c r="U203" s="12" t="s">
        <v>5661</v>
      </c>
      <c r="V203" t="s">
        <v>530</v>
      </c>
      <c r="Z203" t="s">
        <v>7230</v>
      </c>
      <c r="AA203" t="s">
        <v>7231</v>
      </c>
      <c r="AB203" t="s">
        <v>7232</v>
      </c>
      <c r="AC203" t="s">
        <v>5680</v>
      </c>
      <c r="AD203" t="s">
        <v>7233</v>
      </c>
      <c r="AE203" t="s">
        <v>7234</v>
      </c>
      <c r="AF203" t="s">
        <v>7235</v>
      </c>
      <c r="AG203" t="s">
        <v>6130</v>
      </c>
      <c r="AH203" t="s">
        <v>5874</v>
      </c>
      <c r="AI203" t="s">
        <v>8550</v>
      </c>
    </row>
    <row r="204" spans="1:35" x14ac:dyDescent="0.15">
      <c r="A204" s="5" t="str">
        <f>記入用!A204</f>
        <v>悪戯のインペリ</v>
      </c>
      <c r="B204" t="str">
        <f>記入用!B204</f>
        <v>alec</v>
      </c>
      <c r="C204" t="s">
        <v>4986</v>
      </c>
      <c r="D204" t="s">
        <v>4987</v>
      </c>
      <c r="E204">
        <v>1000000</v>
      </c>
      <c r="F204">
        <v>1.2</v>
      </c>
      <c r="Q204" t="s">
        <v>4983</v>
      </c>
      <c r="R204">
        <v>500</v>
      </c>
      <c r="S204" t="s">
        <v>4753</v>
      </c>
      <c r="T204" t="s">
        <v>4753</v>
      </c>
      <c r="U204" t="s">
        <v>4746</v>
      </c>
      <c r="V204" t="s">
        <v>4754</v>
      </c>
      <c r="Z204" t="s">
        <v>4988</v>
      </c>
      <c r="AA204" t="s">
        <v>4989</v>
      </c>
      <c r="AB204" t="s">
        <v>4990</v>
      </c>
      <c r="AC204" t="s">
        <v>4991</v>
      </c>
      <c r="AD204" t="s">
        <v>4992</v>
      </c>
    </row>
    <row r="205" spans="1:35" x14ac:dyDescent="0.15">
      <c r="A205" s="12" t="str">
        <f>記入用!A205</f>
        <v>狼のランディア</v>
      </c>
      <c r="B205" t="str">
        <f>記入用!B205</f>
        <v>紫咲</v>
      </c>
      <c r="C205" s="2" t="s">
        <v>7402</v>
      </c>
      <c r="D205" t="s">
        <v>7403</v>
      </c>
      <c r="E205">
        <v>1000</v>
      </c>
      <c r="F205">
        <v>10.7</v>
      </c>
      <c r="G205">
        <v>1</v>
      </c>
      <c r="H205">
        <v>31</v>
      </c>
      <c r="I205">
        <v>4</v>
      </c>
      <c r="J205">
        <v>5</v>
      </c>
      <c r="K205">
        <v>0</v>
      </c>
      <c r="P205" t="s">
        <v>7404</v>
      </c>
      <c r="Q205" t="s">
        <v>7405</v>
      </c>
      <c r="R205">
        <v>500</v>
      </c>
      <c r="S205" t="s">
        <v>789</v>
      </c>
      <c r="T205" t="s">
        <v>7406</v>
      </c>
      <c r="U205" s="12" t="s">
        <v>7407</v>
      </c>
      <c r="V205" t="s">
        <v>7408</v>
      </c>
      <c r="Z205" t="s">
        <v>7409</v>
      </c>
      <c r="AA205" t="s">
        <v>7410</v>
      </c>
      <c r="AB205" t="s">
        <v>7411</v>
      </c>
      <c r="AC205" t="s">
        <v>7412</v>
      </c>
      <c r="AD205" t="s">
        <v>7413</v>
      </c>
      <c r="AE205" t="s">
        <v>7414</v>
      </c>
      <c r="AI205" t="s">
        <v>8544</v>
      </c>
    </row>
    <row r="206" spans="1:35" x14ac:dyDescent="0.15">
      <c r="A206" s="12" t="str">
        <f>記入用!A206</f>
        <v>魔導のソフィーア</v>
      </c>
      <c r="B206" t="str">
        <f>記入用!B206</f>
        <v>真霜とうろ</v>
      </c>
      <c r="C206" t="s">
        <v>5489</v>
      </c>
      <c r="D206" t="s">
        <v>5490</v>
      </c>
      <c r="E206">
        <v>5000</v>
      </c>
      <c r="F206">
        <v>1.5</v>
      </c>
      <c r="G206">
        <v>3</v>
      </c>
      <c r="H206">
        <v>17</v>
      </c>
      <c r="I206">
        <v>9</v>
      </c>
      <c r="J206">
        <v>12</v>
      </c>
      <c r="K206">
        <v>35</v>
      </c>
      <c r="P206" s="12" t="s">
        <v>4867</v>
      </c>
      <c r="Q206" t="s">
        <v>4983</v>
      </c>
      <c r="R206">
        <v>500</v>
      </c>
      <c r="S206" t="s">
        <v>4927</v>
      </c>
      <c r="T206" t="s">
        <v>5491</v>
      </c>
      <c r="U206" t="s">
        <v>4746</v>
      </c>
      <c r="V206" t="s">
        <v>4754</v>
      </c>
      <c r="Z206" t="s">
        <v>5492</v>
      </c>
      <c r="AA206" t="s">
        <v>5493</v>
      </c>
      <c r="AB206" t="s">
        <v>5494</v>
      </c>
      <c r="AC206" t="s">
        <v>5495</v>
      </c>
      <c r="AD206" t="s">
        <v>5496</v>
      </c>
      <c r="AE206" t="s">
        <v>5497</v>
      </c>
    </row>
    <row r="207" spans="1:35" x14ac:dyDescent="0.15">
      <c r="A207" s="12" t="str">
        <f>記入用!A207</f>
        <v>黒猫の魔法使い</v>
      </c>
      <c r="B207" t="str">
        <f>記入用!B207</f>
        <v>不明</v>
      </c>
      <c r="C207" t="s">
        <v>7798</v>
      </c>
      <c r="D207" t="s">
        <v>7799</v>
      </c>
      <c r="E207">
        <v>50000</v>
      </c>
      <c r="F207">
        <v>1.5</v>
      </c>
      <c r="G207">
        <v>1</v>
      </c>
      <c r="H207">
        <v>24</v>
      </c>
      <c r="I207">
        <v>14</v>
      </c>
      <c r="K207">
        <v>5</v>
      </c>
      <c r="L207" t="s">
        <v>7800</v>
      </c>
      <c r="M207" t="s">
        <v>7800</v>
      </c>
      <c r="P207" t="s">
        <v>597</v>
      </c>
      <c r="Q207" t="s">
        <v>1362</v>
      </c>
      <c r="R207">
        <v>1</v>
      </c>
      <c r="S207" t="s">
        <v>7470</v>
      </c>
      <c r="T207" t="s">
        <v>1992</v>
      </c>
      <c r="U207" s="12" t="s">
        <v>7407</v>
      </c>
      <c r="V207" t="s">
        <v>530</v>
      </c>
      <c r="Z207" t="s">
        <v>909</v>
      </c>
      <c r="AA207" t="s">
        <v>7801</v>
      </c>
      <c r="AB207" t="s">
        <v>7802</v>
      </c>
      <c r="AC207" t="s">
        <v>7803</v>
      </c>
      <c r="AI207" t="s">
        <v>8544</v>
      </c>
    </row>
    <row r="208" spans="1:35" x14ac:dyDescent="0.15">
      <c r="A208" s="5" t="str">
        <f>記入用!A208</f>
        <v>狂信のライナ</v>
      </c>
      <c r="B208" t="str">
        <f>記入用!B208</f>
        <v>赤錆</v>
      </c>
      <c r="C208" t="s">
        <v>9157</v>
      </c>
      <c r="D208" t="s">
        <v>9158</v>
      </c>
      <c r="E208">
        <v>20000</v>
      </c>
      <c r="F208">
        <v>0.8</v>
      </c>
      <c r="G208">
        <v>1</v>
      </c>
      <c r="H208">
        <v>16</v>
      </c>
      <c r="I208">
        <v>4</v>
      </c>
      <c r="K208">
        <v>0</v>
      </c>
      <c r="N208">
        <v>7</v>
      </c>
      <c r="P208" t="s">
        <v>8402</v>
      </c>
      <c r="Q208" t="s">
        <v>2146</v>
      </c>
      <c r="R208">
        <v>500</v>
      </c>
      <c r="S208" t="s">
        <v>8507</v>
      </c>
      <c r="T208" t="s">
        <v>1270</v>
      </c>
      <c r="U208" t="s">
        <v>508</v>
      </c>
      <c r="V208" t="s">
        <v>8398</v>
      </c>
      <c r="W208" t="s">
        <v>1271</v>
      </c>
      <c r="X208">
        <v>100</v>
      </c>
      <c r="Y208">
        <v>338</v>
      </c>
      <c r="Z208" t="s">
        <v>9159</v>
      </c>
      <c r="AA208" t="s">
        <v>9160</v>
      </c>
      <c r="AB208" t="s">
        <v>9161</v>
      </c>
      <c r="AC208" t="s">
        <v>9162</v>
      </c>
    </row>
    <row r="209" spans="1:34" x14ac:dyDescent="0.15">
      <c r="A209" s="5" t="str">
        <f>記入用!A209</f>
        <v>流浪のクレハ</v>
      </c>
      <c r="B209" t="str">
        <f>記入用!B209</f>
        <v>ななくさ</v>
      </c>
      <c r="C209" t="s">
        <v>5936</v>
      </c>
      <c r="D209" t="s">
        <v>5937</v>
      </c>
      <c r="E209">
        <v>5000</v>
      </c>
      <c r="F209">
        <v>1.5</v>
      </c>
      <c r="N209">
        <v>30</v>
      </c>
      <c r="O209">
        <v>12</v>
      </c>
      <c r="Q209" t="s">
        <v>4824</v>
      </c>
      <c r="R209">
        <v>500</v>
      </c>
      <c r="S209" t="s">
        <v>5938</v>
      </c>
      <c r="T209" t="s">
        <v>1816</v>
      </c>
      <c r="U209" t="s">
        <v>508</v>
      </c>
      <c r="V209" t="s">
        <v>530</v>
      </c>
      <c r="Z209" t="s">
        <v>14612</v>
      </c>
      <c r="AA209" t="s">
        <v>5939</v>
      </c>
      <c r="AB209" t="s">
        <v>5773</v>
      </c>
    </row>
    <row r="210" spans="1:34" x14ac:dyDescent="0.15">
      <c r="A210" s="5" t="str">
        <f>記入用!A210</f>
        <v>バニーガールのビビアン</v>
      </c>
      <c r="B210" t="str">
        <f>記入用!B210</f>
        <v>9nanometer</v>
      </c>
      <c r="C210" t="s">
        <v>5374</v>
      </c>
      <c r="D210" t="s">
        <v>5374</v>
      </c>
      <c r="E210">
        <v>15000</v>
      </c>
      <c r="F210">
        <v>0.3</v>
      </c>
      <c r="N210">
        <v>20</v>
      </c>
      <c r="Q210" t="s">
        <v>4716</v>
      </c>
      <c r="R210">
        <v>500</v>
      </c>
      <c r="S210" t="s">
        <v>5292</v>
      </c>
      <c r="T210" t="s">
        <v>5293</v>
      </c>
      <c r="U210" t="s">
        <v>4746</v>
      </c>
      <c r="V210" t="s">
        <v>4754</v>
      </c>
      <c r="Z210" t="s">
        <v>5375</v>
      </c>
      <c r="AA210" t="s">
        <v>5376</v>
      </c>
      <c r="AB210" t="s">
        <v>5377</v>
      </c>
      <c r="AC210" t="s">
        <v>5378</v>
      </c>
      <c r="AD210" t="s">
        <v>5379</v>
      </c>
      <c r="AE210" t="s">
        <v>4720</v>
      </c>
      <c r="AF210" t="s">
        <v>4721</v>
      </c>
      <c r="AG210" t="s">
        <v>5261</v>
      </c>
      <c r="AH210" t="s">
        <v>4722</v>
      </c>
    </row>
    <row r="211" spans="1:34" x14ac:dyDescent="0.15">
      <c r="A211" s="5" t="str">
        <f>記入用!A211</f>
        <v>プリティーフォーチュン『ナナ』</v>
      </c>
      <c r="B211" t="str">
        <f>記入用!B211</f>
        <v>9nanometer</v>
      </c>
      <c r="C211" t="s">
        <v>5420</v>
      </c>
      <c r="D211" t="s">
        <v>5421</v>
      </c>
      <c r="E211">
        <v>77777</v>
      </c>
      <c r="F211">
        <v>7.7</v>
      </c>
      <c r="G211">
        <v>7</v>
      </c>
      <c r="H211">
        <v>7</v>
      </c>
      <c r="I211" s="2">
        <v>-7</v>
      </c>
      <c r="J211">
        <v>7</v>
      </c>
      <c r="K211">
        <v>7</v>
      </c>
      <c r="N211">
        <v>7</v>
      </c>
      <c r="O211">
        <v>7</v>
      </c>
      <c r="P211" t="s">
        <v>5422</v>
      </c>
      <c r="Q211" t="s">
        <v>5423</v>
      </c>
      <c r="R211">
        <v>500</v>
      </c>
      <c r="S211" t="s">
        <v>4927</v>
      </c>
      <c r="T211" t="s">
        <v>5422</v>
      </c>
      <c r="U211" t="s">
        <v>4746</v>
      </c>
      <c r="V211" t="s">
        <v>4754</v>
      </c>
      <c r="Z211" t="s">
        <v>5424</v>
      </c>
      <c r="AA211" t="s">
        <v>5425</v>
      </c>
      <c r="AB211" t="s">
        <v>4953</v>
      </c>
      <c r="AC211" t="s">
        <v>5426</v>
      </c>
      <c r="AD211" t="s">
        <v>5427</v>
      </c>
      <c r="AE211" t="s">
        <v>5428</v>
      </c>
      <c r="AF211" t="s">
        <v>5429</v>
      </c>
      <c r="AG211" t="s">
        <v>5375</v>
      </c>
      <c r="AH211" t="s">
        <v>5377</v>
      </c>
    </row>
    <row r="212" spans="1:34" x14ac:dyDescent="0.15">
      <c r="A212" s="5" t="str">
        <f>記入用!A212</f>
        <v>暗黒生物『クラム・リケッチ』</v>
      </c>
      <c r="B212" t="str">
        <f>記入用!B212</f>
        <v>9nanometer</v>
      </c>
      <c r="C212" s="3" t="s">
        <v>5405</v>
      </c>
      <c r="D212" t="s">
        <v>5405</v>
      </c>
      <c r="E212">
        <v>444</v>
      </c>
      <c r="F212" s="9">
        <v>0</v>
      </c>
      <c r="G212">
        <v>1</v>
      </c>
      <c r="H212">
        <v>4</v>
      </c>
      <c r="J212">
        <v>4</v>
      </c>
      <c r="K212">
        <v>0</v>
      </c>
      <c r="P212" t="s">
        <v>5062</v>
      </c>
      <c r="Q212" t="s">
        <v>4751</v>
      </c>
      <c r="R212">
        <v>500</v>
      </c>
      <c r="S212" t="s">
        <v>4927</v>
      </c>
      <c r="T212" t="s">
        <v>4928</v>
      </c>
      <c r="U212" s="5" t="s">
        <v>5404</v>
      </c>
      <c r="V212" t="s">
        <v>4754</v>
      </c>
      <c r="Z212" s="2" t="s">
        <v>14613</v>
      </c>
    </row>
    <row r="213" spans="1:34" x14ac:dyDescent="0.15">
      <c r="A213" s="5" t="str">
        <f>記入用!A213</f>
        <v>囚われのガーンナさん</v>
      </c>
      <c r="B213" t="str">
        <f>記入用!B213</f>
        <v>9nanometer</v>
      </c>
      <c r="C213" t="s">
        <v>5448</v>
      </c>
      <c r="D213" t="s">
        <v>5449</v>
      </c>
      <c r="E213">
        <v>5</v>
      </c>
      <c r="F213">
        <v>0.1</v>
      </c>
      <c r="R213">
        <v>500</v>
      </c>
      <c r="S213" t="s">
        <v>5450</v>
      </c>
      <c r="T213" t="s">
        <v>5450</v>
      </c>
      <c r="U213" t="s">
        <v>5451</v>
      </c>
      <c r="V213" t="s">
        <v>4747</v>
      </c>
      <c r="W213" t="s">
        <v>5452</v>
      </c>
    </row>
    <row r="214" spans="1:34" x14ac:dyDescent="0.15">
      <c r="A214" s="5" t="str">
        <f>記入用!A214</f>
        <v>ハッピー☆クッキング</v>
      </c>
      <c r="B214" t="str">
        <f>記入用!B214</f>
        <v>9nanometer</v>
      </c>
      <c r="C214" t="s">
        <v>5355</v>
      </c>
      <c r="D214" t="s">
        <v>5356</v>
      </c>
      <c r="E214">
        <v>777</v>
      </c>
      <c r="F214">
        <v>0.8</v>
      </c>
      <c r="G214">
        <v>2</v>
      </c>
      <c r="H214">
        <v>5</v>
      </c>
      <c r="I214">
        <v>2</v>
      </c>
      <c r="J214">
        <v>8</v>
      </c>
      <c r="K214">
        <v>0</v>
      </c>
      <c r="P214" t="s">
        <v>5062</v>
      </c>
      <c r="Q214" t="s">
        <v>5349</v>
      </c>
      <c r="R214">
        <v>500</v>
      </c>
      <c r="S214" t="s">
        <v>4927</v>
      </c>
      <c r="T214" t="s">
        <v>4928</v>
      </c>
      <c r="U214" t="s">
        <v>4746</v>
      </c>
      <c r="V214" t="s">
        <v>4747</v>
      </c>
      <c r="W214" t="s">
        <v>5351</v>
      </c>
      <c r="X214">
        <v>0</v>
      </c>
      <c r="Z214" t="s">
        <v>5352</v>
      </c>
      <c r="AA214" t="s">
        <v>5357</v>
      </c>
      <c r="AB214" t="s">
        <v>5353</v>
      </c>
      <c r="AC214" t="s">
        <v>4722</v>
      </c>
      <c r="AD214" t="s">
        <v>5358</v>
      </c>
    </row>
    <row r="215" spans="1:34" x14ac:dyDescent="0.15">
      <c r="A215" s="5" t="str">
        <f>記入用!A215</f>
        <v>富のヤカテクト</v>
      </c>
      <c r="B215" t="str">
        <f>記入用!B215</f>
        <v>9nanometer</v>
      </c>
      <c r="C215" t="s">
        <v>5461</v>
      </c>
      <c r="D215" t="s">
        <v>5462</v>
      </c>
      <c r="E215">
        <v>35000</v>
      </c>
      <c r="F215" s="9">
        <v>0</v>
      </c>
      <c r="G215">
        <v>1</v>
      </c>
      <c r="H215">
        <v>5</v>
      </c>
      <c r="I215">
        <v>10</v>
      </c>
      <c r="J215">
        <v>20</v>
      </c>
      <c r="K215">
        <v>100</v>
      </c>
      <c r="L215" t="s">
        <v>5463</v>
      </c>
      <c r="M215" t="s">
        <v>5463</v>
      </c>
      <c r="P215" t="s">
        <v>597</v>
      </c>
      <c r="Q215" t="s">
        <v>625</v>
      </c>
      <c r="R215">
        <v>500</v>
      </c>
      <c r="S215" t="s">
        <v>5095</v>
      </c>
      <c r="T215" t="s">
        <v>1992</v>
      </c>
      <c r="U215" t="s">
        <v>4746</v>
      </c>
      <c r="V215" t="s">
        <v>530</v>
      </c>
      <c r="Z215" t="s">
        <v>5047</v>
      </c>
      <c r="AA215" t="s">
        <v>5464</v>
      </c>
      <c r="AB215" t="s">
        <v>5465</v>
      </c>
      <c r="AC215" t="s">
        <v>794</v>
      </c>
      <c r="AD215" t="s">
        <v>5466</v>
      </c>
    </row>
    <row r="216" spans="1:34" x14ac:dyDescent="0.15">
      <c r="A216" s="5" t="str">
        <f>記入用!A216</f>
        <v>秩序のエウノミアー</v>
      </c>
      <c r="B216" t="str">
        <f>記入用!B216</f>
        <v>9nanometer</v>
      </c>
      <c r="C216" t="s">
        <v>10555</v>
      </c>
      <c r="D216" t="s">
        <v>10556</v>
      </c>
      <c r="E216">
        <v>35</v>
      </c>
      <c r="F216" s="9">
        <v>12</v>
      </c>
      <c r="G216">
        <v>4</v>
      </c>
      <c r="H216">
        <v>10</v>
      </c>
      <c r="I216">
        <v>6</v>
      </c>
      <c r="J216">
        <v>3</v>
      </c>
      <c r="K216">
        <v>30</v>
      </c>
      <c r="N216">
        <v>8</v>
      </c>
      <c r="P216" t="s">
        <v>10557</v>
      </c>
      <c r="Q216" t="s">
        <v>10558</v>
      </c>
      <c r="R216">
        <v>500</v>
      </c>
      <c r="S216" t="s">
        <v>10559</v>
      </c>
      <c r="T216" t="s">
        <v>10557</v>
      </c>
      <c r="U216" t="s">
        <v>508</v>
      </c>
      <c r="V216" t="s">
        <v>10464</v>
      </c>
      <c r="W216" t="s">
        <v>3967</v>
      </c>
      <c r="X216">
        <v>100</v>
      </c>
      <c r="Y216">
        <v>2160</v>
      </c>
      <c r="Z216" t="s">
        <v>10560</v>
      </c>
      <c r="AA216" t="s">
        <v>10561</v>
      </c>
      <c r="AB216" t="s">
        <v>10562</v>
      </c>
      <c r="AC216" t="s">
        <v>10563</v>
      </c>
      <c r="AD216" t="s">
        <v>1392</v>
      </c>
      <c r="AE216" t="s">
        <v>756</v>
      </c>
      <c r="AF216" t="s">
        <v>10564</v>
      </c>
      <c r="AG216" t="s">
        <v>10565</v>
      </c>
    </row>
    <row r="217" spans="1:34" x14ac:dyDescent="0.15">
      <c r="A217" s="5" t="str">
        <f>記入用!A217</f>
        <v>雪のケイモーン</v>
      </c>
      <c r="B217" t="str">
        <f>記入用!B217</f>
        <v>9nanometer</v>
      </c>
      <c r="C217" t="s">
        <v>10466</v>
      </c>
      <c r="D217" t="s">
        <v>10467</v>
      </c>
      <c r="E217">
        <v>35</v>
      </c>
      <c r="F217">
        <v>0.1</v>
      </c>
      <c r="N217">
        <v>15</v>
      </c>
      <c r="O217">
        <v>5</v>
      </c>
      <c r="Q217" t="s">
        <v>10468</v>
      </c>
      <c r="R217">
        <v>500</v>
      </c>
      <c r="S217" t="s">
        <v>10469</v>
      </c>
      <c r="T217" t="s">
        <v>10470</v>
      </c>
      <c r="U217" t="s">
        <v>508</v>
      </c>
      <c r="V217" t="s">
        <v>530</v>
      </c>
      <c r="Z217" t="s">
        <v>10471</v>
      </c>
      <c r="AA217" t="s">
        <v>10472</v>
      </c>
      <c r="AB217" t="s">
        <v>10473</v>
      </c>
      <c r="AC217" t="s">
        <v>10474</v>
      </c>
      <c r="AD217" t="s">
        <v>10475</v>
      </c>
      <c r="AE217" t="s">
        <v>10476</v>
      </c>
      <c r="AF217" t="s">
        <v>10477</v>
      </c>
    </row>
    <row r="218" spans="1:34" x14ac:dyDescent="0.15">
      <c r="A218" s="5" t="str">
        <f>記入用!A218</f>
        <v>穀物のテーロース</v>
      </c>
      <c r="B218" t="str">
        <f>記入用!B218</f>
        <v>9nanometer</v>
      </c>
      <c r="C218" t="s">
        <v>10493</v>
      </c>
      <c r="D218" t="s">
        <v>10494</v>
      </c>
      <c r="E218">
        <v>35</v>
      </c>
      <c r="F218">
        <v>0.3</v>
      </c>
      <c r="N218">
        <v>10</v>
      </c>
      <c r="O218">
        <v>30</v>
      </c>
      <c r="Q218" t="s">
        <v>10495</v>
      </c>
      <c r="R218">
        <v>500</v>
      </c>
      <c r="S218" t="s">
        <v>10496</v>
      </c>
      <c r="T218" t="s">
        <v>10497</v>
      </c>
      <c r="U218" t="s">
        <v>508</v>
      </c>
      <c r="V218" t="s">
        <v>530</v>
      </c>
      <c r="Z218" t="s">
        <v>10498</v>
      </c>
      <c r="AA218" t="s">
        <v>10499</v>
      </c>
      <c r="AB218" t="s">
        <v>10500</v>
      </c>
      <c r="AC218" t="s">
        <v>10501</v>
      </c>
      <c r="AD218" t="s">
        <v>10502</v>
      </c>
      <c r="AE218" t="s">
        <v>10503</v>
      </c>
      <c r="AF218" t="s">
        <v>10504</v>
      </c>
    </row>
    <row r="219" spans="1:34" x14ac:dyDescent="0.15">
      <c r="A219" s="5" t="str">
        <f>記入用!A219</f>
        <v>花のエイアー</v>
      </c>
      <c r="B219" t="str">
        <f>記入用!B219</f>
        <v>9nanometer</v>
      </c>
      <c r="C219" t="s">
        <v>10523</v>
      </c>
      <c r="D219" t="s">
        <v>10524</v>
      </c>
      <c r="E219">
        <v>35</v>
      </c>
      <c r="F219">
        <v>0.1</v>
      </c>
      <c r="Q219" t="s">
        <v>10525</v>
      </c>
      <c r="R219">
        <v>500</v>
      </c>
      <c r="S219" t="s">
        <v>10526</v>
      </c>
      <c r="T219" t="s">
        <v>10526</v>
      </c>
      <c r="U219" t="s">
        <v>508</v>
      </c>
      <c r="V219" t="s">
        <v>530</v>
      </c>
      <c r="Z219" t="s">
        <v>10527</v>
      </c>
      <c r="AA219" t="s">
        <v>10528</v>
      </c>
      <c r="AB219" s="2" t="s">
        <v>10529</v>
      </c>
      <c r="AC219" s="2" t="s">
        <v>10530</v>
      </c>
      <c r="AD219" t="s">
        <v>10531</v>
      </c>
      <c r="AE219" t="s">
        <v>10532</v>
      </c>
      <c r="AF219" t="s">
        <v>10533</v>
      </c>
      <c r="AG219" t="s">
        <v>10534</v>
      </c>
      <c r="AH219" t="s">
        <v>10535</v>
      </c>
    </row>
    <row r="220" spans="1:34" x14ac:dyDescent="0.15">
      <c r="A220" s="5" t="str">
        <f>記入用!A220</f>
        <v>正義のディケー</v>
      </c>
      <c r="B220" t="str">
        <f>記入用!B220</f>
        <v>9nanometer</v>
      </c>
      <c r="C220" t="s">
        <v>10584</v>
      </c>
      <c r="D220" t="s">
        <v>10585</v>
      </c>
      <c r="E220">
        <v>5</v>
      </c>
      <c r="F220">
        <v>1.2</v>
      </c>
      <c r="G220">
        <v>2</v>
      </c>
      <c r="H220">
        <v>20</v>
      </c>
      <c r="I220">
        <v>30</v>
      </c>
      <c r="J220">
        <v>20</v>
      </c>
      <c r="K220">
        <v>20</v>
      </c>
      <c r="L220" t="s">
        <v>10586</v>
      </c>
      <c r="M220" t="s">
        <v>10586</v>
      </c>
      <c r="P220" t="s">
        <v>686</v>
      </c>
      <c r="Q220" t="s">
        <v>1068</v>
      </c>
      <c r="R220">
        <v>500</v>
      </c>
      <c r="S220" t="s">
        <v>10587</v>
      </c>
      <c r="T220" t="s">
        <v>2560</v>
      </c>
      <c r="U220" t="s">
        <v>508</v>
      </c>
      <c r="V220" t="s">
        <v>530</v>
      </c>
      <c r="Z220" t="s">
        <v>6253</v>
      </c>
      <c r="AA220" t="s">
        <v>10588</v>
      </c>
      <c r="AB220" t="s">
        <v>4180</v>
      </c>
      <c r="AC220" t="s">
        <v>995</v>
      </c>
      <c r="AD220" t="s">
        <v>10589</v>
      </c>
      <c r="AE220" t="s">
        <v>10590</v>
      </c>
      <c r="AF220" t="s">
        <v>724</v>
      </c>
      <c r="AG220" t="s">
        <v>10591</v>
      </c>
    </row>
    <row r="221" spans="1:34" x14ac:dyDescent="0.15">
      <c r="A221" s="5" t="str">
        <f>記入用!A221</f>
        <v>蔦のプティノポローン</v>
      </c>
      <c r="B221" t="str">
        <f>記入用!B221</f>
        <v>9nanometer</v>
      </c>
      <c r="C221" t="s">
        <v>10608</v>
      </c>
      <c r="D221" t="s">
        <v>10609</v>
      </c>
      <c r="E221">
        <v>35</v>
      </c>
      <c r="F221" s="9">
        <v>2</v>
      </c>
      <c r="G221">
        <v>1</v>
      </c>
      <c r="H221">
        <v>35</v>
      </c>
      <c r="I221">
        <v>5</v>
      </c>
      <c r="J221" s="2">
        <v>-3</v>
      </c>
      <c r="K221">
        <v>0</v>
      </c>
      <c r="L221" t="s">
        <v>10610</v>
      </c>
      <c r="M221" t="s">
        <v>10610</v>
      </c>
      <c r="P221" t="s">
        <v>597</v>
      </c>
      <c r="Q221" t="s">
        <v>788</v>
      </c>
      <c r="R221">
        <v>500</v>
      </c>
      <c r="S221" t="s">
        <v>10587</v>
      </c>
      <c r="T221" t="s">
        <v>599</v>
      </c>
      <c r="U221" t="s">
        <v>508</v>
      </c>
      <c r="V221" t="s">
        <v>530</v>
      </c>
      <c r="Z221" t="s">
        <v>10611</v>
      </c>
      <c r="AA221" t="s">
        <v>10612</v>
      </c>
      <c r="AB221" t="s">
        <v>10613</v>
      </c>
      <c r="AC221" t="s">
        <v>10614</v>
      </c>
      <c r="AD221" t="s">
        <v>10615</v>
      </c>
      <c r="AE221" t="s">
        <v>10616</v>
      </c>
      <c r="AF221" t="s">
        <v>860</v>
      </c>
    </row>
    <row r="222" spans="1:34" x14ac:dyDescent="0.15">
      <c r="A222" s="5" t="str">
        <f>記入用!A222</f>
        <v>恋のビスバテン</v>
      </c>
      <c r="B222" t="str">
        <f>記入用!B222</f>
        <v>ラーレイネのノエルが好きすぎる人</v>
      </c>
      <c r="C222" t="s">
        <v>10429</v>
      </c>
      <c r="D222" t="s">
        <v>10430</v>
      </c>
      <c r="E222">
        <v>20000</v>
      </c>
      <c r="F222" s="9">
        <v>15</v>
      </c>
      <c r="G222">
        <v>1</v>
      </c>
      <c r="H222">
        <v>60</v>
      </c>
      <c r="J222">
        <v>20</v>
      </c>
      <c r="K222">
        <v>0</v>
      </c>
      <c r="P222" t="s">
        <v>10431</v>
      </c>
      <c r="Q222" t="s">
        <v>1162</v>
      </c>
      <c r="R222">
        <v>400</v>
      </c>
      <c r="S222" t="s">
        <v>10432</v>
      </c>
      <c r="T222" t="s">
        <v>10431</v>
      </c>
      <c r="U222" t="s">
        <v>10433</v>
      </c>
      <c r="V222" t="s">
        <v>530</v>
      </c>
      <c r="Z222" t="s">
        <v>10434</v>
      </c>
      <c r="AA222" t="s">
        <v>2849</v>
      </c>
      <c r="AB222" t="s">
        <v>10435</v>
      </c>
      <c r="AC222" t="s">
        <v>10436</v>
      </c>
      <c r="AD222" t="s">
        <v>10437</v>
      </c>
    </row>
    <row r="223" spans="1:34" x14ac:dyDescent="0.15">
      <c r="A223" s="5" t="str">
        <f>記入用!A223</f>
        <v>戦神オーディン</v>
      </c>
      <c r="B223" t="str">
        <f>記入用!B223</f>
        <v>色々する人</v>
      </c>
      <c r="C223" t="s">
        <v>8698</v>
      </c>
      <c r="D223" t="s">
        <v>8699</v>
      </c>
      <c r="E223">
        <v>50000</v>
      </c>
      <c r="F223">
        <v>8.1</v>
      </c>
      <c r="G223">
        <v>3</v>
      </c>
      <c r="H223">
        <v>13</v>
      </c>
      <c r="I223">
        <v>4</v>
      </c>
      <c r="J223">
        <v>3000</v>
      </c>
      <c r="K223">
        <v>15</v>
      </c>
      <c r="N223">
        <v>2</v>
      </c>
      <c r="P223" t="s">
        <v>8691</v>
      </c>
      <c r="Q223" t="s">
        <v>8700</v>
      </c>
      <c r="R223">
        <v>500</v>
      </c>
      <c r="S223" t="s">
        <v>8426</v>
      </c>
      <c r="T223" t="s">
        <v>8691</v>
      </c>
      <c r="U223" t="s">
        <v>8375</v>
      </c>
      <c r="V223" t="s">
        <v>8365</v>
      </c>
      <c r="Z223" t="s">
        <v>8649</v>
      </c>
      <c r="AA223" t="s">
        <v>8701</v>
      </c>
      <c r="AB223" t="s">
        <v>8702</v>
      </c>
      <c r="AC223" t="s">
        <v>8703</v>
      </c>
    </row>
    <row r="224" spans="1:34" x14ac:dyDescent="0.15">
      <c r="A224" s="5" t="str">
        <f>記入用!A224</f>
        <v>豊穣神フレイ</v>
      </c>
      <c r="B224" t="str">
        <f>記入用!B224</f>
        <v>色々する人</v>
      </c>
      <c r="C224" t="s">
        <v>8748</v>
      </c>
      <c r="D224" t="s">
        <v>8749</v>
      </c>
      <c r="E224">
        <v>35000</v>
      </c>
      <c r="F224">
        <v>4.0999999999999996</v>
      </c>
      <c r="G224">
        <v>7</v>
      </c>
      <c r="H224">
        <v>5</v>
      </c>
      <c r="I224">
        <v>2</v>
      </c>
      <c r="J224">
        <v>25</v>
      </c>
      <c r="K224">
        <v>10</v>
      </c>
      <c r="P224" t="s">
        <v>526</v>
      </c>
      <c r="Q224" t="s">
        <v>1162</v>
      </c>
      <c r="R224">
        <v>500</v>
      </c>
      <c r="S224" t="s">
        <v>8426</v>
      </c>
      <c r="T224" t="s">
        <v>529</v>
      </c>
      <c r="U224" t="s">
        <v>508</v>
      </c>
      <c r="V224" t="s">
        <v>8365</v>
      </c>
      <c r="Z224" t="s">
        <v>8750</v>
      </c>
      <c r="AA224" t="s">
        <v>8751</v>
      </c>
      <c r="AB224" t="s">
        <v>8752</v>
      </c>
      <c r="AC224" t="s">
        <v>8753</v>
      </c>
      <c r="AD224" t="s">
        <v>794</v>
      </c>
      <c r="AE224" t="s">
        <v>792</v>
      </c>
      <c r="AF224" t="s">
        <v>8754</v>
      </c>
    </row>
    <row r="225" spans="1:35" x14ac:dyDescent="0.15">
      <c r="A225" s="5" t="str">
        <f>記入用!A225</f>
        <v>雷神トール</v>
      </c>
      <c r="B225" t="str">
        <f>記入用!B225</f>
        <v>色々する人</v>
      </c>
      <c r="C225" t="s">
        <v>8728</v>
      </c>
      <c r="D225" t="s">
        <v>8729</v>
      </c>
      <c r="E225">
        <v>50000</v>
      </c>
      <c r="F225" s="9">
        <v>6</v>
      </c>
      <c r="G225">
        <v>3</v>
      </c>
      <c r="H225">
        <v>20</v>
      </c>
      <c r="I225">
        <v>1</v>
      </c>
      <c r="J225">
        <v>-3</v>
      </c>
      <c r="K225">
        <v>0</v>
      </c>
      <c r="P225" t="s">
        <v>787</v>
      </c>
      <c r="Q225" t="s">
        <v>8730</v>
      </c>
      <c r="R225">
        <v>500</v>
      </c>
      <c r="S225" t="s">
        <v>8426</v>
      </c>
      <c r="T225" t="s">
        <v>2044</v>
      </c>
      <c r="U225" t="s">
        <v>8375</v>
      </c>
      <c r="V225" t="s">
        <v>8365</v>
      </c>
      <c r="Z225" t="s">
        <v>8731</v>
      </c>
      <c r="AA225" t="s">
        <v>8732</v>
      </c>
      <c r="AB225" t="s">
        <v>2974</v>
      </c>
      <c r="AC225" t="s">
        <v>8366</v>
      </c>
      <c r="AD225" t="s">
        <v>8596</v>
      </c>
      <c r="AE225" t="s">
        <v>8733</v>
      </c>
    </row>
    <row r="226" spans="1:35" x14ac:dyDescent="0.15">
      <c r="A226" s="12" t="str">
        <f>記入用!A226</f>
        <v>全知全能のGO</v>
      </c>
      <c r="B226" t="str">
        <f>記入用!B226</f>
        <v>ホモ</v>
      </c>
      <c r="C226" t="s">
        <v>5664</v>
      </c>
      <c r="D226" t="s">
        <v>5665</v>
      </c>
      <c r="E226">
        <v>50000</v>
      </c>
      <c r="F226" s="9">
        <v>4</v>
      </c>
      <c r="G226">
        <v>6</v>
      </c>
      <c r="H226">
        <v>6</v>
      </c>
      <c r="I226">
        <v>8</v>
      </c>
      <c r="J226">
        <v>6</v>
      </c>
      <c r="K226">
        <v>40</v>
      </c>
      <c r="P226" s="12" t="s">
        <v>5666</v>
      </c>
      <c r="Q226" t="s">
        <v>5667</v>
      </c>
      <c r="R226">
        <v>500</v>
      </c>
      <c r="S226" t="s">
        <v>5668</v>
      </c>
      <c r="T226" t="s">
        <v>5669</v>
      </c>
      <c r="U226" t="s">
        <v>5670</v>
      </c>
      <c r="V226" t="s">
        <v>5671</v>
      </c>
      <c r="Z226" t="s">
        <v>5672</v>
      </c>
      <c r="AA226" t="s">
        <v>5673</v>
      </c>
      <c r="AB226" t="s">
        <v>5674</v>
      </c>
      <c r="AC226" t="s">
        <v>5675</v>
      </c>
      <c r="AD226" t="s">
        <v>5676</v>
      </c>
      <c r="AE226" t="s">
        <v>5677</v>
      </c>
      <c r="AF226" t="s">
        <v>5678</v>
      </c>
      <c r="AG226" t="s">
        <v>5679</v>
      </c>
      <c r="AH226" t="s">
        <v>5680</v>
      </c>
    </row>
    <row r="227" spans="1:35" x14ac:dyDescent="0.15">
      <c r="A227" s="5" t="str">
        <f>記入用!A227</f>
        <v>土着神のSWK</v>
      </c>
      <c r="B227" t="str">
        <f>記入用!B227</f>
        <v>ホモ</v>
      </c>
      <c r="C227" t="s">
        <v>5706</v>
      </c>
      <c r="D227" t="s">
        <v>5707</v>
      </c>
      <c r="E227">
        <v>50000</v>
      </c>
      <c r="F227" s="9">
        <v>36</v>
      </c>
      <c r="G227">
        <v>1</v>
      </c>
      <c r="H227">
        <v>145</v>
      </c>
      <c r="I227">
        <v>14</v>
      </c>
      <c r="K227">
        <v>50</v>
      </c>
      <c r="L227" t="s">
        <v>5708</v>
      </c>
      <c r="M227" t="s">
        <v>5708</v>
      </c>
      <c r="P227" t="s">
        <v>5709</v>
      </c>
      <c r="Q227" t="s">
        <v>5710</v>
      </c>
      <c r="R227">
        <v>500</v>
      </c>
      <c r="S227" t="s">
        <v>5711</v>
      </c>
      <c r="T227" t="s">
        <v>5712</v>
      </c>
      <c r="U227" t="s">
        <v>5670</v>
      </c>
      <c r="V227" t="s">
        <v>5671</v>
      </c>
      <c r="Z227" t="s">
        <v>5713</v>
      </c>
      <c r="AA227" t="s">
        <v>5714</v>
      </c>
      <c r="AB227" t="s">
        <v>5715</v>
      </c>
      <c r="AC227" t="s">
        <v>5716</v>
      </c>
      <c r="AD227" t="s">
        <v>5717</v>
      </c>
      <c r="AE227" t="s">
        <v>5718</v>
      </c>
      <c r="AF227" t="s">
        <v>5719</v>
      </c>
      <c r="AG227" t="s">
        <v>5720</v>
      </c>
    </row>
    <row r="228" spans="1:35" x14ac:dyDescent="0.15">
      <c r="A228" s="12" t="str">
        <f>記入用!A228</f>
        <v>無のエイズ</v>
      </c>
      <c r="B228" t="str">
        <f>記入用!B228</f>
        <v>ホモ</v>
      </c>
      <c r="C228" t="s">
        <v>5741</v>
      </c>
      <c r="D228" t="s">
        <v>5742</v>
      </c>
      <c r="E228">
        <v>50000</v>
      </c>
      <c r="F228">
        <v>4.5</v>
      </c>
      <c r="G228">
        <v>3</v>
      </c>
      <c r="H228">
        <v>8</v>
      </c>
      <c r="I228">
        <v>10</v>
      </c>
      <c r="J228">
        <v>8</v>
      </c>
      <c r="K228">
        <v>55</v>
      </c>
      <c r="O228">
        <v>4</v>
      </c>
      <c r="P228" s="12" t="s">
        <v>5666</v>
      </c>
      <c r="Q228" t="s">
        <v>5743</v>
      </c>
      <c r="R228">
        <v>500</v>
      </c>
      <c r="S228" t="s">
        <v>5668</v>
      </c>
      <c r="T228" t="s">
        <v>5744</v>
      </c>
      <c r="U228" t="s">
        <v>5670</v>
      </c>
      <c r="V228" t="s">
        <v>5671</v>
      </c>
      <c r="Z228" t="s">
        <v>5745</v>
      </c>
      <c r="AA228" t="s">
        <v>5746</v>
      </c>
      <c r="AB228" t="s">
        <v>5747</v>
      </c>
      <c r="AC228" t="s">
        <v>5748</v>
      </c>
      <c r="AD228" s="2" t="s">
        <v>5749</v>
      </c>
      <c r="AE228" t="s">
        <v>5750</v>
      </c>
    </row>
    <row r="229" spans="1:35" x14ac:dyDescent="0.15">
      <c r="A229" s="5" t="str">
        <f>記入用!A229</f>
        <v>盗人神のクロード</v>
      </c>
      <c r="B229" t="str">
        <f>記入用!B229</f>
        <v>jack</v>
      </c>
      <c r="C229" t="s">
        <v>7286</v>
      </c>
      <c r="D229" t="s">
        <v>7287</v>
      </c>
      <c r="E229">
        <v>30000</v>
      </c>
      <c r="F229">
        <v>0.1</v>
      </c>
      <c r="G229">
        <v>5</v>
      </c>
      <c r="H229">
        <v>6</v>
      </c>
      <c r="I229">
        <v>14</v>
      </c>
      <c r="J229">
        <v>30</v>
      </c>
      <c r="K229">
        <v>40</v>
      </c>
      <c r="N229">
        <v>22</v>
      </c>
      <c r="O229">
        <v>9</v>
      </c>
      <c r="P229" t="s">
        <v>1233</v>
      </c>
      <c r="Q229" t="s">
        <v>6058</v>
      </c>
      <c r="R229">
        <v>500</v>
      </c>
      <c r="S229" t="s">
        <v>584</v>
      </c>
      <c r="T229" t="s">
        <v>5857</v>
      </c>
      <c r="U229" t="s">
        <v>5670</v>
      </c>
      <c r="V229" t="s">
        <v>5671</v>
      </c>
      <c r="Z229" t="s">
        <v>7288</v>
      </c>
      <c r="AA229" t="s">
        <v>7289</v>
      </c>
      <c r="AB229" t="s">
        <v>6832</v>
      </c>
      <c r="AC229" t="s">
        <v>7290</v>
      </c>
      <c r="AD229" t="s">
        <v>7291</v>
      </c>
      <c r="AE229" t="s">
        <v>7292</v>
      </c>
      <c r="AF229" t="s">
        <v>6362</v>
      </c>
      <c r="AG229" t="s">
        <v>7293</v>
      </c>
      <c r="AH229" t="s">
        <v>5778</v>
      </c>
    </row>
    <row r="230" spans="1:35" x14ac:dyDescent="0.15">
      <c r="A230" s="12" t="str">
        <f>記入用!A230</f>
        <v>闇のシクザール</v>
      </c>
      <c r="B230" t="str">
        <f>記入用!B230</f>
        <v>不明</v>
      </c>
      <c r="C230" t="s">
        <v>5807</v>
      </c>
      <c r="D230" t="s">
        <v>5808</v>
      </c>
      <c r="E230">
        <v>35000</v>
      </c>
      <c r="F230">
        <v>4.4000000000000004</v>
      </c>
      <c r="J230">
        <v>10</v>
      </c>
      <c r="N230">
        <v>20</v>
      </c>
      <c r="O230">
        <v>10</v>
      </c>
      <c r="Q230" t="s">
        <v>5809</v>
      </c>
      <c r="R230">
        <v>500</v>
      </c>
      <c r="S230" t="s">
        <v>5770</v>
      </c>
      <c r="T230" s="12" t="s">
        <v>5810</v>
      </c>
      <c r="U230" t="s">
        <v>5670</v>
      </c>
      <c r="V230" t="s">
        <v>5671</v>
      </c>
      <c r="Z230" s="12" t="s">
        <v>5811</v>
      </c>
      <c r="AA230" s="12" t="s">
        <v>5811</v>
      </c>
      <c r="AB230" s="12" t="s">
        <v>5811</v>
      </c>
      <c r="AC230" s="12" t="s">
        <v>5811</v>
      </c>
      <c r="AD230" t="s">
        <v>5812</v>
      </c>
      <c r="AE230" t="s">
        <v>5813</v>
      </c>
      <c r="AF230" t="s">
        <v>5814</v>
      </c>
      <c r="AG230" t="s">
        <v>5815</v>
      </c>
      <c r="AH230" t="s">
        <v>5816</v>
      </c>
      <c r="AI230" t="s">
        <v>8551</v>
      </c>
    </row>
    <row r="231" spans="1:35" x14ac:dyDescent="0.15">
      <c r="A231" s="5" t="str">
        <f>記入用!A231</f>
        <v>神槍のラインハルト</v>
      </c>
      <c r="B231" t="str">
        <f>記入用!B231</f>
        <v>罪袋</v>
      </c>
      <c r="C231" t="s">
        <v>7363</v>
      </c>
      <c r="D231" t="s">
        <v>7364</v>
      </c>
      <c r="E231">
        <v>10000</v>
      </c>
      <c r="F231">
        <v>5.6</v>
      </c>
      <c r="G231">
        <v>10</v>
      </c>
      <c r="H231">
        <v>15</v>
      </c>
      <c r="I231">
        <v>25</v>
      </c>
      <c r="J231">
        <v>15</v>
      </c>
      <c r="K231">
        <v>30</v>
      </c>
      <c r="O231">
        <v>10</v>
      </c>
      <c r="P231" t="s">
        <v>564</v>
      </c>
      <c r="Q231" t="s">
        <v>7365</v>
      </c>
      <c r="R231">
        <v>500</v>
      </c>
      <c r="S231" t="s">
        <v>5668</v>
      </c>
      <c r="T231" t="s">
        <v>5744</v>
      </c>
      <c r="U231" t="s">
        <v>5670</v>
      </c>
      <c r="V231" t="s">
        <v>530</v>
      </c>
      <c r="Z231" t="s">
        <v>7049</v>
      </c>
      <c r="AA231" t="s">
        <v>6309</v>
      </c>
      <c r="AB231" t="s">
        <v>7366</v>
      </c>
      <c r="AC231" t="s">
        <v>7367</v>
      </c>
      <c r="AD231" t="s">
        <v>7368</v>
      </c>
      <c r="AE231" t="s">
        <v>7369</v>
      </c>
      <c r="AF231" s="2" t="s">
        <v>1125</v>
      </c>
    </row>
    <row r="232" spans="1:35" x14ac:dyDescent="0.15">
      <c r="A232" s="5" t="str">
        <f>記入用!A232</f>
        <v>擬態のリナシマス</v>
      </c>
      <c r="B232" t="str">
        <f>記入用!B232</f>
        <v>もーる</v>
      </c>
      <c r="C232" t="s">
        <v>7305</v>
      </c>
      <c r="D232" t="s">
        <v>7306</v>
      </c>
      <c r="E232">
        <v>5000</v>
      </c>
      <c r="F232">
        <v>1.5</v>
      </c>
      <c r="G232">
        <v>1</v>
      </c>
      <c r="H232">
        <v>1</v>
      </c>
      <c r="J232">
        <v>100</v>
      </c>
      <c r="K232">
        <v>0</v>
      </c>
      <c r="P232" t="s">
        <v>6224</v>
      </c>
      <c r="Q232" t="s">
        <v>5856</v>
      </c>
      <c r="R232">
        <v>500</v>
      </c>
      <c r="S232" t="s">
        <v>5668</v>
      </c>
      <c r="T232" t="s">
        <v>6974</v>
      </c>
      <c r="U232" t="s">
        <v>5670</v>
      </c>
      <c r="V232" t="s">
        <v>5662</v>
      </c>
      <c r="W232" t="s">
        <v>7307</v>
      </c>
      <c r="X232">
        <v>50</v>
      </c>
      <c r="Y232">
        <v>10</v>
      </c>
      <c r="Z232" t="s">
        <v>14614</v>
      </c>
      <c r="AA232" t="s">
        <v>14615</v>
      </c>
      <c r="AB232" t="s">
        <v>14616</v>
      </c>
      <c r="AC232" t="s">
        <v>7308</v>
      </c>
      <c r="AD232" t="s">
        <v>7309</v>
      </c>
      <c r="AE232" t="s">
        <v>6156</v>
      </c>
      <c r="AF232" t="s">
        <v>7310</v>
      </c>
      <c r="AG232" t="s">
        <v>6375</v>
      </c>
    </row>
    <row r="233" spans="1:35" x14ac:dyDescent="0.15">
      <c r="A233" s="5" t="str">
        <f>記入用!A233</f>
        <v>裏表のコイナ</v>
      </c>
      <c r="B233" t="str">
        <f>記入用!B233</f>
        <v>もーる</v>
      </c>
      <c r="C233" s="2" t="s">
        <v>7325</v>
      </c>
      <c r="D233" t="s">
        <v>7326</v>
      </c>
      <c r="E233">
        <v>5000</v>
      </c>
      <c r="F233">
        <v>1.5</v>
      </c>
      <c r="G233">
        <v>50</v>
      </c>
      <c r="H233">
        <v>2</v>
      </c>
      <c r="J233">
        <v>30</v>
      </c>
      <c r="K233">
        <v>50</v>
      </c>
      <c r="L233" s="19" t="s">
        <v>7327</v>
      </c>
      <c r="M233" t="s">
        <v>6765</v>
      </c>
      <c r="P233" t="s">
        <v>5709</v>
      </c>
      <c r="Q233" t="s">
        <v>5826</v>
      </c>
      <c r="R233">
        <v>500</v>
      </c>
      <c r="S233" t="s">
        <v>5711</v>
      </c>
      <c r="T233" t="s">
        <v>5712</v>
      </c>
      <c r="U233" t="s">
        <v>5670</v>
      </c>
      <c r="V233" t="s">
        <v>5671</v>
      </c>
      <c r="Z233" t="s">
        <v>7328</v>
      </c>
      <c r="AA233" t="s">
        <v>7329</v>
      </c>
      <c r="AB233" t="s">
        <v>5922</v>
      </c>
      <c r="AC233" t="s">
        <v>7330</v>
      </c>
      <c r="AD233" t="s">
        <v>7331</v>
      </c>
    </row>
    <row r="234" spans="1:35" x14ac:dyDescent="0.15">
      <c r="A234" s="12" t="str">
        <f>記入用!A234</f>
        <v>負けず嫌いのアウティ</v>
      </c>
      <c r="B234" t="str">
        <f>記入用!B234</f>
        <v>もーる</v>
      </c>
      <c r="C234" t="s">
        <v>13538</v>
      </c>
      <c r="D234" t="s">
        <v>8373</v>
      </c>
      <c r="E234">
        <v>5000</v>
      </c>
      <c r="F234">
        <v>1.5</v>
      </c>
      <c r="I234">
        <v>80</v>
      </c>
      <c r="O234">
        <v>30</v>
      </c>
      <c r="Q234" t="s">
        <v>687</v>
      </c>
      <c r="R234">
        <v>500</v>
      </c>
      <c r="S234" t="s">
        <v>991</v>
      </c>
      <c r="T234" t="s">
        <v>8374</v>
      </c>
      <c r="U234" t="s">
        <v>8375</v>
      </c>
      <c r="V234" t="s">
        <v>510</v>
      </c>
      <c r="W234" t="s">
        <v>441</v>
      </c>
      <c r="X234">
        <v>1000</v>
      </c>
      <c r="Y234">
        <v>10</v>
      </c>
      <c r="Z234" t="s">
        <v>8376</v>
      </c>
      <c r="AA234" t="s">
        <v>8377</v>
      </c>
      <c r="AB234" t="s">
        <v>8378</v>
      </c>
      <c r="AC234" t="s">
        <v>8379</v>
      </c>
      <c r="AD234" s="2" t="s">
        <v>6943</v>
      </c>
      <c r="AE234" t="s">
        <v>8380</v>
      </c>
      <c r="AF234" s="2" t="s">
        <v>8381</v>
      </c>
      <c r="AG234" s="14" t="s">
        <v>8382</v>
      </c>
    </row>
    <row r="235" spans="1:35" x14ac:dyDescent="0.15">
      <c r="A235" s="12" t="str">
        <f>記入用!A235</f>
        <v>負けたがりのティナウト</v>
      </c>
      <c r="B235" t="str">
        <f>記入用!B235</f>
        <v>もーる</v>
      </c>
      <c r="C235" t="s">
        <v>13539</v>
      </c>
      <c r="D235" t="s">
        <v>8303</v>
      </c>
      <c r="E235">
        <v>5000</v>
      </c>
      <c r="F235">
        <v>1.5</v>
      </c>
      <c r="I235">
        <v>30</v>
      </c>
      <c r="J235">
        <v>30</v>
      </c>
      <c r="N235">
        <v>30</v>
      </c>
      <c r="O235">
        <v>30</v>
      </c>
      <c r="Q235" t="s">
        <v>8252</v>
      </c>
      <c r="R235">
        <v>500</v>
      </c>
      <c r="S235" t="s">
        <v>7998</v>
      </c>
      <c r="T235" s="12" t="s">
        <v>7614</v>
      </c>
      <c r="U235" t="s">
        <v>7444</v>
      </c>
      <c r="V235" t="s">
        <v>7408</v>
      </c>
      <c r="Z235" t="s">
        <v>8304</v>
      </c>
      <c r="AA235" t="s">
        <v>8305</v>
      </c>
      <c r="AB235" t="s">
        <v>7447</v>
      </c>
      <c r="AC235" t="s">
        <v>7451</v>
      </c>
      <c r="AD235" t="s">
        <v>7448</v>
      </c>
      <c r="AE235" t="s">
        <v>8306</v>
      </c>
      <c r="AF235" t="s">
        <v>8307</v>
      </c>
      <c r="AG235" t="s">
        <v>8308</v>
      </c>
      <c r="AH235" t="s">
        <v>8309</v>
      </c>
      <c r="AI235" t="s">
        <v>8543</v>
      </c>
    </row>
    <row r="236" spans="1:35" x14ac:dyDescent="0.15">
      <c r="A236" s="5" t="str">
        <f>記入用!A236</f>
        <v>陰のベレスティーネ</v>
      </c>
      <c r="B236" t="str">
        <f>記入用!B236</f>
        <v>お嬢様なでなでの人</v>
      </c>
      <c r="C236" t="s">
        <v>8771</v>
      </c>
      <c r="D236" t="s">
        <v>8772</v>
      </c>
      <c r="E236">
        <v>35000</v>
      </c>
      <c r="F236">
        <v>0.1</v>
      </c>
      <c r="G236">
        <v>3</v>
      </c>
      <c r="H236">
        <v>7</v>
      </c>
      <c r="I236">
        <v>5</v>
      </c>
      <c r="J236">
        <v>6</v>
      </c>
      <c r="K236">
        <v>30</v>
      </c>
      <c r="N236">
        <v>4</v>
      </c>
      <c r="O236" s="2">
        <v>-4</v>
      </c>
      <c r="P236" t="s">
        <v>8490</v>
      </c>
      <c r="Q236" t="s">
        <v>8773</v>
      </c>
      <c r="R236">
        <v>500</v>
      </c>
      <c r="S236" t="s">
        <v>8507</v>
      </c>
      <c r="T236" t="s">
        <v>1234</v>
      </c>
      <c r="U236" t="s">
        <v>508</v>
      </c>
      <c r="V236" t="s">
        <v>530</v>
      </c>
      <c r="Z236" t="s">
        <v>8774</v>
      </c>
      <c r="AA236" t="s">
        <v>14617</v>
      </c>
      <c r="AB236" t="s">
        <v>8775</v>
      </c>
      <c r="AC236" t="s">
        <v>792</v>
      </c>
    </row>
    <row r="237" spans="1:35" x14ac:dyDescent="0.15">
      <c r="A237" s="5" t="str">
        <f>記入用!A237</f>
        <v>止のレムンティーネ</v>
      </c>
      <c r="B237" t="str">
        <f>記入用!B237</f>
        <v>お嬢様なでなでの人</v>
      </c>
      <c r="C237" t="s">
        <v>8790</v>
      </c>
      <c r="D237" t="s">
        <v>8791</v>
      </c>
      <c r="E237">
        <v>35000</v>
      </c>
      <c r="F237">
        <v>0.1</v>
      </c>
      <c r="G237">
        <v>3</v>
      </c>
      <c r="H237">
        <v>7</v>
      </c>
      <c r="I237">
        <v>5</v>
      </c>
      <c r="J237">
        <v>6</v>
      </c>
      <c r="K237">
        <v>30</v>
      </c>
      <c r="N237">
        <v>4</v>
      </c>
      <c r="O237" s="2">
        <v>-4</v>
      </c>
      <c r="P237" t="s">
        <v>8490</v>
      </c>
      <c r="Q237" t="s">
        <v>8773</v>
      </c>
      <c r="R237">
        <v>500</v>
      </c>
      <c r="S237" t="s">
        <v>8507</v>
      </c>
      <c r="T237" t="s">
        <v>1234</v>
      </c>
      <c r="U237" t="s">
        <v>508</v>
      </c>
      <c r="V237" t="s">
        <v>530</v>
      </c>
      <c r="Z237" t="s">
        <v>8792</v>
      </c>
      <c r="AA237" t="s">
        <v>14618</v>
      </c>
      <c r="AB237" s="2" t="s">
        <v>14618</v>
      </c>
      <c r="AC237" t="s">
        <v>8793</v>
      </c>
      <c r="AD237" t="s">
        <v>8794</v>
      </c>
    </row>
    <row r="238" spans="1:35" x14ac:dyDescent="0.15">
      <c r="A238" s="5" t="str">
        <f>記入用!A238</f>
        <v>輝のグローリッツ</v>
      </c>
      <c r="B238" t="str">
        <f>記入用!B238</f>
        <v>お嬢様なでなでの人</v>
      </c>
      <c r="C238" t="s">
        <v>8802</v>
      </c>
      <c r="D238" t="s">
        <v>8803</v>
      </c>
      <c r="E238">
        <v>10000</v>
      </c>
      <c r="F238" s="9">
        <v>9</v>
      </c>
      <c r="G238">
        <v>2</v>
      </c>
      <c r="H238">
        <v>12</v>
      </c>
      <c r="K238">
        <v>100</v>
      </c>
      <c r="P238" t="s">
        <v>8691</v>
      </c>
      <c r="Q238" t="s">
        <v>527</v>
      </c>
      <c r="R238">
        <v>500</v>
      </c>
      <c r="S238" t="s">
        <v>8507</v>
      </c>
      <c r="T238" t="s">
        <v>8691</v>
      </c>
      <c r="U238" t="s">
        <v>8375</v>
      </c>
      <c r="V238" t="s">
        <v>530</v>
      </c>
      <c r="Z238" t="s">
        <v>8804</v>
      </c>
      <c r="AA238" t="s">
        <v>8805</v>
      </c>
      <c r="AB238" t="s">
        <v>8570</v>
      </c>
      <c r="AC238" t="s">
        <v>724</v>
      </c>
    </row>
    <row r="239" spans="1:35" x14ac:dyDescent="0.15">
      <c r="A239" s="5" t="str">
        <f>記入用!A239</f>
        <v>狂神ライナ</v>
      </c>
      <c r="B239" t="str">
        <f>記入用!B239</f>
        <v>赤錆</v>
      </c>
      <c r="C239" t="s">
        <v>9616</v>
      </c>
      <c r="D239" t="s">
        <v>9617</v>
      </c>
      <c r="E239">
        <v>20000</v>
      </c>
      <c r="F239" s="9">
        <v>200000</v>
      </c>
      <c r="G239">
        <v>1</v>
      </c>
      <c r="H239">
        <v>1</v>
      </c>
      <c r="K239">
        <v>0</v>
      </c>
      <c r="P239" t="s">
        <v>526</v>
      </c>
      <c r="Q239" t="s">
        <v>687</v>
      </c>
      <c r="R239">
        <v>1000</v>
      </c>
      <c r="S239" t="s">
        <v>9618</v>
      </c>
      <c r="T239" t="s">
        <v>529</v>
      </c>
      <c r="U239" t="s">
        <v>508</v>
      </c>
      <c r="V239" t="s">
        <v>530</v>
      </c>
      <c r="Z239" s="2" t="s">
        <v>14619</v>
      </c>
      <c r="AA239" s="2" t="s">
        <v>9619</v>
      </c>
    </row>
    <row r="240" spans="1:35" x14ac:dyDescent="0.15">
      <c r="A240" s="5" t="str">
        <f>記入用!A240</f>
        <v>萌芽のチラフィル</v>
      </c>
      <c r="B240" t="str">
        <f>記入用!B240</f>
        <v>カヤノ</v>
      </c>
      <c r="C240" t="s">
        <v>3872</v>
      </c>
      <c r="D240" t="s">
        <v>3873</v>
      </c>
      <c r="E240">
        <v>5000</v>
      </c>
      <c r="F240">
        <v>1.4</v>
      </c>
      <c r="N240">
        <v>92</v>
      </c>
      <c r="O240">
        <v>55</v>
      </c>
      <c r="P240" s="5" t="s">
        <v>3874</v>
      </c>
      <c r="Q240" t="s">
        <v>3875</v>
      </c>
      <c r="R240">
        <v>500</v>
      </c>
      <c r="S240" t="s">
        <v>3680</v>
      </c>
      <c r="T240" t="s">
        <v>3681</v>
      </c>
      <c r="U240" t="s">
        <v>3304</v>
      </c>
      <c r="V240" t="s">
        <v>3362</v>
      </c>
      <c r="Z240" t="s">
        <v>3876</v>
      </c>
      <c r="AA240" t="s">
        <v>3301</v>
      </c>
      <c r="AB240" s="2" t="s">
        <v>3877</v>
      </c>
      <c r="AC240" t="s">
        <v>3878</v>
      </c>
      <c r="AD240" t="s">
        <v>3879</v>
      </c>
      <c r="AE240" t="s">
        <v>3880</v>
      </c>
      <c r="AF240" t="s">
        <v>14620</v>
      </c>
    </row>
    <row r="241" spans="1:35" x14ac:dyDescent="0.15">
      <c r="A241" s="5" t="str">
        <f>記入用!A241</f>
        <v>かまどのヘスティア</v>
      </c>
      <c r="B241" t="str">
        <f>記入用!B241</f>
        <v>ソナリ</v>
      </c>
      <c r="C241" t="s">
        <v>5898</v>
      </c>
      <c r="D241" t="s">
        <v>5899</v>
      </c>
      <c r="E241">
        <v>300</v>
      </c>
      <c r="F241">
        <v>0.8</v>
      </c>
      <c r="I241">
        <v>7</v>
      </c>
      <c r="N241">
        <v>5</v>
      </c>
      <c r="P241" t="s">
        <v>5709</v>
      </c>
      <c r="Q241" t="s">
        <v>5900</v>
      </c>
      <c r="R241">
        <v>500</v>
      </c>
      <c r="S241" t="s">
        <v>5770</v>
      </c>
      <c r="T241" t="s">
        <v>5771</v>
      </c>
      <c r="U241" t="s">
        <v>5670</v>
      </c>
      <c r="V241" t="s">
        <v>5671</v>
      </c>
      <c r="Z241" t="s">
        <v>5901</v>
      </c>
      <c r="AA241" t="s">
        <v>5902</v>
      </c>
      <c r="AB241" t="s">
        <v>5903</v>
      </c>
      <c r="AC241" t="s">
        <v>5904</v>
      </c>
      <c r="AD241" t="s">
        <v>5905</v>
      </c>
      <c r="AE241" t="s">
        <v>5906</v>
      </c>
    </row>
    <row r="242" spans="1:35" x14ac:dyDescent="0.15">
      <c r="A242" s="5" t="str">
        <f>記入用!A242</f>
        <v>つぎはぎのトレイシー</v>
      </c>
      <c r="B242" t="str">
        <f>記入用!B242</f>
        <v>ソナリ</v>
      </c>
      <c r="C242" t="s">
        <v>8824</v>
      </c>
      <c r="D242" t="s">
        <v>8825</v>
      </c>
      <c r="E242">
        <v>10000</v>
      </c>
      <c r="F242">
        <v>0.5</v>
      </c>
      <c r="G242">
        <v>1</v>
      </c>
      <c r="H242">
        <v>28</v>
      </c>
      <c r="I242">
        <v>5</v>
      </c>
      <c r="J242">
        <v>4</v>
      </c>
      <c r="K242">
        <v>0</v>
      </c>
      <c r="L242" s="5" t="s">
        <v>8786</v>
      </c>
      <c r="M242" s="5" t="s">
        <v>10361</v>
      </c>
      <c r="N242">
        <v>5</v>
      </c>
      <c r="O242">
        <v>1</v>
      </c>
      <c r="P242" t="s">
        <v>597</v>
      </c>
      <c r="Q242" t="s">
        <v>8826</v>
      </c>
      <c r="R242">
        <v>500</v>
      </c>
      <c r="S242" t="s">
        <v>8591</v>
      </c>
      <c r="T242" t="s">
        <v>1992</v>
      </c>
      <c r="U242" t="s">
        <v>8375</v>
      </c>
      <c r="V242" t="s">
        <v>8398</v>
      </c>
      <c r="W242" t="s">
        <v>8827</v>
      </c>
      <c r="Z242" t="s">
        <v>8828</v>
      </c>
      <c r="AA242" t="s">
        <v>721</v>
      </c>
      <c r="AB242" s="2" t="s">
        <v>8829</v>
      </c>
      <c r="AC242" t="s">
        <v>8830</v>
      </c>
      <c r="AD242" t="s">
        <v>8770</v>
      </c>
    </row>
    <row r="243" spans="1:35" x14ac:dyDescent="0.15">
      <c r="A243" s="5" t="str">
        <f>記入用!A243</f>
        <v>湯治のマホラ</v>
      </c>
      <c r="B243" t="str">
        <f>記入用!B243</f>
        <v>ソナリ</v>
      </c>
      <c r="C243" t="s">
        <v>5964</v>
      </c>
      <c r="D243" t="s">
        <v>5965</v>
      </c>
      <c r="E243">
        <v>1200</v>
      </c>
      <c r="F243">
        <v>0.2</v>
      </c>
      <c r="I243">
        <v>18</v>
      </c>
      <c r="Q243" t="s">
        <v>5966</v>
      </c>
      <c r="R243">
        <v>500</v>
      </c>
      <c r="S243" t="s">
        <v>5770</v>
      </c>
      <c r="T243" t="s">
        <v>5771</v>
      </c>
      <c r="U243" t="s">
        <v>508</v>
      </c>
      <c r="V243" t="s">
        <v>5671</v>
      </c>
      <c r="Z243" t="s">
        <v>5967</v>
      </c>
      <c r="AA243" t="s">
        <v>5773</v>
      </c>
      <c r="AB243" t="s">
        <v>5968</v>
      </c>
      <c r="AC243" t="s">
        <v>5969</v>
      </c>
      <c r="AD243" t="s">
        <v>5970</v>
      </c>
    </row>
    <row r="244" spans="1:35" x14ac:dyDescent="0.15">
      <c r="A244" s="5" t="str">
        <f>記入用!A244</f>
        <v>墓守のフレン</v>
      </c>
      <c r="B244" t="str">
        <f>記入用!B244</f>
        <v>720円</v>
      </c>
      <c r="C244" t="s">
        <v>5871</v>
      </c>
      <c r="D244" t="s">
        <v>5872</v>
      </c>
      <c r="E244">
        <v>35000</v>
      </c>
      <c r="F244" s="9">
        <v>2</v>
      </c>
      <c r="G244">
        <v>2</v>
      </c>
      <c r="H244">
        <v>25</v>
      </c>
      <c r="I244">
        <v>9</v>
      </c>
      <c r="J244">
        <v>-3</v>
      </c>
      <c r="K244">
        <v>13</v>
      </c>
      <c r="N244">
        <v>5</v>
      </c>
      <c r="O244">
        <v>6</v>
      </c>
      <c r="P244" t="s">
        <v>5873</v>
      </c>
      <c r="Q244" t="s">
        <v>5809</v>
      </c>
      <c r="R244">
        <v>500</v>
      </c>
      <c r="S244" t="s">
        <v>789</v>
      </c>
      <c r="T244" s="5" t="s">
        <v>2024</v>
      </c>
      <c r="U244" t="s">
        <v>508</v>
      </c>
      <c r="V244" t="s">
        <v>5662</v>
      </c>
      <c r="W244" t="s">
        <v>5870</v>
      </c>
      <c r="X244">
        <v>100</v>
      </c>
      <c r="Y244">
        <v>1116</v>
      </c>
      <c r="Z244" t="s">
        <v>5874</v>
      </c>
      <c r="AA244" t="s">
        <v>5875</v>
      </c>
      <c r="AB244" t="s">
        <v>5815</v>
      </c>
      <c r="AC244" t="s">
        <v>5775</v>
      </c>
      <c r="AD244" t="s">
        <v>5876</v>
      </c>
      <c r="AE244" t="s">
        <v>5877</v>
      </c>
    </row>
    <row r="245" spans="1:35" x14ac:dyDescent="0.15">
      <c r="A245" s="5" t="str">
        <f>記入用!A245</f>
        <v>被虐のヒデビル</v>
      </c>
      <c r="B245" t="str">
        <f>記入用!B245</f>
        <v>不明</v>
      </c>
      <c r="C245" t="s">
        <v>5590</v>
      </c>
      <c r="D245" t="s">
        <v>5604</v>
      </c>
      <c r="E245">
        <v>50000</v>
      </c>
      <c r="F245">
        <v>8.6</v>
      </c>
      <c r="G245">
        <v>8</v>
      </c>
      <c r="H245">
        <v>6</v>
      </c>
      <c r="I245">
        <v>11</v>
      </c>
      <c r="J245">
        <v>10</v>
      </c>
      <c r="K245">
        <v>35</v>
      </c>
      <c r="N245">
        <v>3</v>
      </c>
      <c r="P245" t="s">
        <v>5422</v>
      </c>
      <c r="Q245" t="s">
        <v>5605</v>
      </c>
      <c r="R245">
        <v>500</v>
      </c>
      <c r="S245" t="s">
        <v>4927</v>
      </c>
      <c r="T245" t="s">
        <v>5422</v>
      </c>
      <c r="U245" t="s">
        <v>4746</v>
      </c>
      <c r="V245" t="s">
        <v>4754</v>
      </c>
      <c r="Z245" t="s">
        <v>5606</v>
      </c>
      <c r="AA245" t="s">
        <v>5607</v>
      </c>
      <c r="AB245" t="s">
        <v>5608</v>
      </c>
      <c r="AC245" t="s">
        <v>5609</v>
      </c>
      <c r="AD245" s="2" t="s">
        <v>5610</v>
      </c>
      <c r="AE245" t="s">
        <v>5611</v>
      </c>
      <c r="AF245" t="s">
        <v>5612</v>
      </c>
      <c r="AG245" t="s">
        <v>5613</v>
      </c>
      <c r="AH245" t="s">
        <v>5614</v>
      </c>
    </row>
    <row r="246" spans="1:35" x14ac:dyDescent="0.15">
      <c r="A246" s="5" t="str">
        <f>記入用!A246</f>
        <v>残響のケルシィ</v>
      </c>
      <c r="B246" t="str">
        <f>記入用!B246</f>
        <v>不明</v>
      </c>
      <c r="C246" t="s">
        <v>7204</v>
      </c>
      <c r="D246" t="s">
        <v>7205</v>
      </c>
      <c r="E246">
        <v>5000</v>
      </c>
      <c r="F246">
        <v>3.5</v>
      </c>
      <c r="G246">
        <v>2</v>
      </c>
      <c r="H246">
        <v>9</v>
      </c>
      <c r="I246">
        <v>30</v>
      </c>
      <c r="J246">
        <v>13</v>
      </c>
      <c r="K246">
        <v>10</v>
      </c>
      <c r="P246" t="s">
        <v>6551</v>
      </c>
      <c r="Q246" t="s">
        <v>6058</v>
      </c>
      <c r="R246">
        <v>500</v>
      </c>
      <c r="S246" t="s">
        <v>789</v>
      </c>
      <c r="T246" t="s">
        <v>7076</v>
      </c>
      <c r="U246" t="s">
        <v>508</v>
      </c>
      <c r="V246" t="s">
        <v>5671</v>
      </c>
      <c r="Z246" t="s">
        <v>7206</v>
      </c>
      <c r="AA246" t="s">
        <v>7207</v>
      </c>
      <c r="AB246" t="s">
        <v>5922</v>
      </c>
      <c r="AC246" t="s">
        <v>7208</v>
      </c>
      <c r="AD246" t="s">
        <v>7209</v>
      </c>
      <c r="AE246" t="s">
        <v>7210</v>
      </c>
      <c r="AF246" t="s">
        <v>7211</v>
      </c>
      <c r="AG246" t="s">
        <v>5677</v>
      </c>
    </row>
    <row r="247" spans="1:35" x14ac:dyDescent="0.15">
      <c r="A247" s="5" t="str">
        <f>記入用!A247</f>
        <v>即身仏の蓑亀</v>
      </c>
      <c r="B247" t="str">
        <f>記入用!B247</f>
        <v>もーる</v>
      </c>
      <c r="C247" t="s">
        <v>8255</v>
      </c>
      <c r="D247" t="s">
        <v>8256</v>
      </c>
      <c r="E247">
        <v>5000</v>
      </c>
      <c r="F247">
        <v>1.5</v>
      </c>
      <c r="G247">
        <v>1</v>
      </c>
      <c r="H247">
        <v>45</v>
      </c>
      <c r="I247">
        <v>5</v>
      </c>
      <c r="J247">
        <v>10</v>
      </c>
      <c r="K247">
        <v>40</v>
      </c>
      <c r="L247" t="s">
        <v>8257</v>
      </c>
      <c r="M247" t="s">
        <v>8257</v>
      </c>
      <c r="P247" t="s">
        <v>1642</v>
      </c>
      <c r="Q247" t="s">
        <v>1706</v>
      </c>
      <c r="R247">
        <v>500</v>
      </c>
      <c r="S247" t="s">
        <v>7470</v>
      </c>
      <c r="T247" t="s">
        <v>5096</v>
      </c>
      <c r="U247" t="s">
        <v>7444</v>
      </c>
      <c r="V247" t="s">
        <v>530</v>
      </c>
      <c r="Z247" t="s">
        <v>14621</v>
      </c>
      <c r="AA247" t="s">
        <v>14622</v>
      </c>
      <c r="AB247" t="s">
        <v>14623</v>
      </c>
      <c r="AC247" t="s">
        <v>8258</v>
      </c>
      <c r="AD247" t="s">
        <v>8259</v>
      </c>
    </row>
    <row r="248" spans="1:35" x14ac:dyDescent="0.15">
      <c r="A248" s="12" t="str">
        <f>記入用!A248</f>
        <v>忘却のエンプティ</v>
      </c>
      <c r="B248" t="str">
        <f>記入用!B248</f>
        <v>もーる</v>
      </c>
      <c r="C248" t="s">
        <v>8280</v>
      </c>
      <c r="D248" t="s">
        <v>8263</v>
      </c>
      <c r="E248">
        <v>5000</v>
      </c>
      <c r="F248">
        <v>1.5</v>
      </c>
      <c r="G248">
        <v>2</v>
      </c>
      <c r="H248">
        <v>50</v>
      </c>
      <c r="I248">
        <v>25</v>
      </c>
      <c r="J248">
        <v>50</v>
      </c>
      <c r="K248">
        <v>20</v>
      </c>
      <c r="N248">
        <v>20</v>
      </c>
      <c r="P248" s="12" t="s">
        <v>7510</v>
      </c>
      <c r="Q248" t="s">
        <v>2456</v>
      </c>
      <c r="R248">
        <v>99999</v>
      </c>
      <c r="S248" t="s">
        <v>7970</v>
      </c>
      <c r="T248" t="s">
        <v>8281</v>
      </c>
      <c r="U248" t="s">
        <v>7444</v>
      </c>
      <c r="V248" t="s">
        <v>7436</v>
      </c>
      <c r="W248" t="s">
        <v>3387</v>
      </c>
      <c r="X248">
        <v>1000</v>
      </c>
      <c r="Y248">
        <v>24</v>
      </c>
      <c r="Z248" t="s">
        <v>14624</v>
      </c>
      <c r="AA248" s="2" t="s">
        <v>14625</v>
      </c>
      <c r="AB248" t="s">
        <v>14626</v>
      </c>
      <c r="AC248" s="2" t="s">
        <v>14627</v>
      </c>
      <c r="AD248" t="s">
        <v>8282</v>
      </c>
      <c r="AE248" s="2" t="s">
        <v>8283</v>
      </c>
      <c r="AF248" s="14" t="s">
        <v>8284</v>
      </c>
      <c r="AG248" s="14" t="s">
        <v>8285</v>
      </c>
      <c r="AI248" s="5"/>
    </row>
    <row r="249" spans="1:35" x14ac:dyDescent="0.15">
      <c r="A249" s="5" t="str">
        <f>記入用!A249</f>
        <v>軍用兵器のイジス</v>
      </c>
      <c r="B249" t="str">
        <f>記入用!B249</f>
        <v>もーる</v>
      </c>
      <c r="C249" t="s">
        <v>7475</v>
      </c>
      <c r="D249" t="s">
        <v>7476</v>
      </c>
      <c r="E249">
        <v>5000</v>
      </c>
      <c r="F249" s="9">
        <v>1000</v>
      </c>
      <c r="G249">
        <v>1</v>
      </c>
      <c r="H249">
        <v>70</v>
      </c>
      <c r="I249">
        <v>10</v>
      </c>
      <c r="J249" s="2">
        <v>-5</v>
      </c>
      <c r="K249">
        <v>25</v>
      </c>
      <c r="L249" t="s">
        <v>7477</v>
      </c>
      <c r="M249" t="s">
        <v>7477</v>
      </c>
      <c r="O249">
        <v>10</v>
      </c>
      <c r="P249" t="s">
        <v>7478</v>
      </c>
      <c r="Q249" t="s">
        <v>7479</v>
      </c>
      <c r="R249">
        <v>4000</v>
      </c>
      <c r="S249" t="s">
        <v>7480</v>
      </c>
      <c r="T249" t="s">
        <v>7481</v>
      </c>
      <c r="U249" t="s">
        <v>7444</v>
      </c>
      <c r="V249" t="s">
        <v>7408</v>
      </c>
      <c r="Z249" s="2" t="s">
        <v>14628</v>
      </c>
      <c r="AA249" s="14" t="s">
        <v>14629</v>
      </c>
      <c r="AB249" s="14" t="s">
        <v>14630</v>
      </c>
      <c r="AC249" t="s">
        <v>14631</v>
      </c>
      <c r="AD249" t="s">
        <v>14632</v>
      </c>
      <c r="AE249" t="s">
        <v>14633</v>
      </c>
      <c r="AF249" t="s">
        <v>14634</v>
      </c>
      <c r="AG249" t="s">
        <v>14635</v>
      </c>
      <c r="AH249" s="2" t="s">
        <v>7482</v>
      </c>
    </row>
    <row r="250" spans="1:35" x14ac:dyDescent="0.15">
      <c r="A250" s="5" t="str">
        <f>記入用!A250</f>
        <v>果のレフネ</v>
      </c>
      <c r="B250" t="str">
        <f>記入用!B250</f>
        <v>お嬢様なでなでの人</v>
      </c>
      <c r="C250" t="s">
        <v>8848</v>
      </c>
      <c r="D250" t="s">
        <v>8849</v>
      </c>
      <c r="E250">
        <v>35000</v>
      </c>
      <c r="F250">
        <v>6.6</v>
      </c>
      <c r="G250">
        <v>1</v>
      </c>
      <c r="H250">
        <v>30</v>
      </c>
      <c r="I250">
        <v>4</v>
      </c>
      <c r="J250">
        <v>15</v>
      </c>
      <c r="K250">
        <v>5</v>
      </c>
      <c r="P250" t="s">
        <v>8850</v>
      </c>
      <c r="Q250" t="s">
        <v>2720</v>
      </c>
      <c r="R250">
        <v>500</v>
      </c>
      <c r="S250" t="s">
        <v>8507</v>
      </c>
      <c r="T250" t="s">
        <v>8851</v>
      </c>
      <c r="U250" t="s">
        <v>508</v>
      </c>
      <c r="V250" t="s">
        <v>8365</v>
      </c>
      <c r="Z250" t="s">
        <v>8852</v>
      </c>
      <c r="AA250" t="s">
        <v>5033</v>
      </c>
      <c r="AB250" t="s">
        <v>3580</v>
      </c>
      <c r="AC250" t="s">
        <v>8853</v>
      </c>
    </row>
    <row r="251" spans="1:35" x14ac:dyDescent="0.15">
      <c r="A251" s="5" t="str">
        <f>記入用!A251</f>
        <v>和のリキュー</v>
      </c>
      <c r="B251" t="str">
        <f>記入用!B251</f>
        <v>シロ組の厚揚げ</v>
      </c>
      <c r="C251" t="s">
        <v>8873</v>
      </c>
      <c r="D251" t="s">
        <v>8874</v>
      </c>
      <c r="E251">
        <v>5000</v>
      </c>
      <c r="F251" s="9">
        <v>500</v>
      </c>
      <c r="G251">
        <v>200</v>
      </c>
      <c r="H251">
        <v>2</v>
      </c>
      <c r="I251">
        <v>250</v>
      </c>
      <c r="K251">
        <v>70</v>
      </c>
      <c r="L251" t="s">
        <v>8875</v>
      </c>
      <c r="M251" t="s">
        <v>8875</v>
      </c>
      <c r="P251" t="s">
        <v>597</v>
      </c>
      <c r="Q251" t="s">
        <v>8730</v>
      </c>
      <c r="R251">
        <v>500</v>
      </c>
      <c r="S251" t="s">
        <v>8591</v>
      </c>
      <c r="T251" t="s">
        <v>1992</v>
      </c>
      <c r="U251" t="s">
        <v>508</v>
      </c>
      <c r="V251" t="s">
        <v>8365</v>
      </c>
      <c r="Z251" t="s">
        <v>5715</v>
      </c>
      <c r="AA251" t="s">
        <v>8876</v>
      </c>
      <c r="AB251" t="s">
        <v>2973</v>
      </c>
      <c r="AC251" t="s">
        <v>8877</v>
      </c>
      <c r="AD251" s="2" t="s">
        <v>8878</v>
      </c>
    </row>
    <row r="252" spans="1:35" x14ac:dyDescent="0.15">
      <c r="A252" s="5" t="str">
        <f>記入用!A252</f>
        <v>不明のアースト</v>
      </c>
      <c r="B252" t="str">
        <f>記入用!B252</f>
        <v>鬼灯の魂</v>
      </c>
      <c r="C252" s="2" t="s">
        <v>8895</v>
      </c>
      <c r="D252" t="s">
        <v>8896</v>
      </c>
      <c r="E252">
        <v>5000</v>
      </c>
      <c r="F252" s="9">
        <v>15</v>
      </c>
      <c r="G252">
        <v>3</v>
      </c>
      <c r="H252">
        <v>27</v>
      </c>
      <c r="I252" s="2">
        <v>-4</v>
      </c>
      <c r="J252" s="2">
        <v>-38</v>
      </c>
      <c r="K252">
        <v>30</v>
      </c>
      <c r="P252" t="s">
        <v>526</v>
      </c>
      <c r="Q252" t="s">
        <v>823</v>
      </c>
      <c r="R252">
        <v>500</v>
      </c>
      <c r="S252" t="s">
        <v>8507</v>
      </c>
      <c r="T252" t="s">
        <v>8897</v>
      </c>
      <c r="U252" t="s">
        <v>8375</v>
      </c>
      <c r="V252" t="s">
        <v>8365</v>
      </c>
      <c r="Z252" t="s">
        <v>794</v>
      </c>
      <c r="AA252" t="s">
        <v>834</v>
      </c>
      <c r="AB252" t="s">
        <v>8898</v>
      </c>
      <c r="AC252" t="s">
        <v>8899</v>
      </c>
      <c r="AD252" t="s">
        <v>8900</v>
      </c>
      <c r="AE252" t="s">
        <v>8901</v>
      </c>
    </row>
    <row r="253" spans="1:35" x14ac:dyDescent="0.15">
      <c r="A253" s="5" t="str">
        <f>記入用!A253</f>
        <v>淀のイアバッハ</v>
      </c>
      <c r="B253" t="str">
        <f>記入用!B253</f>
        <v>お嬢様なでなでの人</v>
      </c>
      <c r="C253" t="s">
        <v>8911</v>
      </c>
      <c r="D253" t="s">
        <v>8912</v>
      </c>
      <c r="E253">
        <v>35000</v>
      </c>
      <c r="F253" s="9">
        <v>2.8</v>
      </c>
      <c r="G253">
        <v>3</v>
      </c>
      <c r="H253">
        <v>3</v>
      </c>
      <c r="J253">
        <v>3</v>
      </c>
      <c r="K253">
        <v>0</v>
      </c>
      <c r="N253">
        <v>3</v>
      </c>
      <c r="O253">
        <v>20</v>
      </c>
      <c r="P253" t="s">
        <v>8402</v>
      </c>
      <c r="Q253" t="s">
        <v>2456</v>
      </c>
      <c r="R253">
        <v>500</v>
      </c>
      <c r="S253" t="s">
        <v>8507</v>
      </c>
      <c r="T253" t="s">
        <v>8427</v>
      </c>
      <c r="U253" t="s">
        <v>8375</v>
      </c>
      <c r="V253" t="s">
        <v>8365</v>
      </c>
      <c r="Z253" t="s">
        <v>8913</v>
      </c>
      <c r="AA253" t="s">
        <v>8914</v>
      </c>
      <c r="AB253" t="s">
        <v>8915</v>
      </c>
      <c r="AC253" s="2" t="s">
        <v>8916</v>
      </c>
      <c r="AD253" t="s">
        <v>8917</v>
      </c>
      <c r="AE253" t="s">
        <v>8918</v>
      </c>
    </row>
    <row r="254" spans="1:35" x14ac:dyDescent="0.15">
      <c r="A254" s="5" t="str">
        <f>記入用!A254</f>
        <v>紡のフィニエーテ</v>
      </c>
      <c r="B254" t="str">
        <f>記入用!B254</f>
        <v>お嬢様なでなでの人</v>
      </c>
      <c r="C254" t="s">
        <v>7027</v>
      </c>
      <c r="D254" t="s">
        <v>7028</v>
      </c>
      <c r="E254">
        <v>20000</v>
      </c>
      <c r="F254">
        <v>0.8</v>
      </c>
      <c r="G254">
        <v>2</v>
      </c>
      <c r="H254">
        <v>7</v>
      </c>
      <c r="K254">
        <v>100</v>
      </c>
      <c r="P254" t="s">
        <v>526</v>
      </c>
      <c r="Q254" t="s">
        <v>7009</v>
      </c>
      <c r="R254">
        <v>500</v>
      </c>
      <c r="S254" t="s">
        <v>5668</v>
      </c>
      <c r="T254" t="s">
        <v>529</v>
      </c>
      <c r="U254" t="s">
        <v>5670</v>
      </c>
      <c r="V254" t="s">
        <v>530</v>
      </c>
      <c r="Z254" t="s">
        <v>7029</v>
      </c>
      <c r="AA254" t="s">
        <v>7030</v>
      </c>
      <c r="AB254" t="s">
        <v>6917</v>
      </c>
      <c r="AC254" t="s">
        <v>994</v>
      </c>
      <c r="AD254" t="s">
        <v>6157</v>
      </c>
      <c r="AE254" t="s">
        <v>6283</v>
      </c>
    </row>
    <row r="255" spans="1:35" x14ac:dyDescent="0.15">
      <c r="A255" s="5" t="str">
        <f>記入用!A255</f>
        <v>復讐のレクサンドル</v>
      </c>
      <c r="B255" t="str">
        <f>記入用!B255</f>
        <v>高等遊民</v>
      </c>
      <c r="C255" t="s">
        <v>5570</v>
      </c>
      <c r="D255" t="s">
        <v>5571</v>
      </c>
      <c r="E255">
        <v>35000</v>
      </c>
      <c r="F255">
        <v>0.5</v>
      </c>
      <c r="G255">
        <v>5</v>
      </c>
      <c r="H255">
        <v>5</v>
      </c>
      <c r="I255">
        <v>10</v>
      </c>
      <c r="J255">
        <v>15</v>
      </c>
      <c r="K255">
        <v>15</v>
      </c>
      <c r="N255">
        <v>6</v>
      </c>
      <c r="P255" t="s">
        <v>5348</v>
      </c>
      <c r="Q255" t="s">
        <v>4797</v>
      </c>
      <c r="R255">
        <v>500</v>
      </c>
      <c r="S255" t="s">
        <v>4927</v>
      </c>
      <c r="T255" t="s">
        <v>1234</v>
      </c>
      <c r="U255" t="s">
        <v>4746</v>
      </c>
      <c r="V255" t="s">
        <v>4747</v>
      </c>
      <c r="W255" t="s">
        <v>4858</v>
      </c>
      <c r="X255">
        <v>200</v>
      </c>
      <c r="Y255">
        <v>5</v>
      </c>
      <c r="Z255" t="s">
        <v>5572</v>
      </c>
      <c r="AA255" t="s">
        <v>5573</v>
      </c>
      <c r="AB255" t="s">
        <v>5574</v>
      </c>
      <c r="AC255" t="s">
        <v>5575</v>
      </c>
      <c r="AD255" t="s">
        <v>5576</v>
      </c>
    </row>
    <row r="256" spans="1:35" x14ac:dyDescent="0.15">
      <c r="A256" s="5" t="str">
        <f>記入用!A256</f>
        <v>繁栄のオウカ</v>
      </c>
      <c r="B256" t="str">
        <f>記入用!B256</f>
        <v>720円</v>
      </c>
      <c r="C256" t="s">
        <v>3078</v>
      </c>
      <c r="D256" t="s">
        <v>3079</v>
      </c>
      <c r="E256">
        <v>35000</v>
      </c>
      <c r="F256">
        <v>4.4000000000000004</v>
      </c>
      <c r="G256">
        <v>2</v>
      </c>
      <c r="H256">
        <v>30</v>
      </c>
      <c r="I256">
        <v>3</v>
      </c>
      <c r="J256">
        <v>2</v>
      </c>
      <c r="K256">
        <v>30</v>
      </c>
      <c r="L256" t="s">
        <v>3080</v>
      </c>
      <c r="M256" t="s">
        <v>3080</v>
      </c>
      <c r="O256">
        <v>12</v>
      </c>
      <c r="P256" t="s">
        <v>2596</v>
      </c>
      <c r="Q256" t="s">
        <v>2597</v>
      </c>
      <c r="R256">
        <v>500</v>
      </c>
      <c r="S256" t="s">
        <v>2905</v>
      </c>
      <c r="T256" t="s">
        <v>2818</v>
      </c>
      <c r="U256" t="s">
        <v>2519</v>
      </c>
      <c r="V256" t="s">
        <v>2599</v>
      </c>
      <c r="Z256" t="s">
        <v>14636</v>
      </c>
      <c r="AA256" t="s">
        <v>2820</v>
      </c>
      <c r="AB256" t="s">
        <v>3081</v>
      </c>
      <c r="AC256" t="s">
        <v>3082</v>
      </c>
      <c r="AD256" t="s">
        <v>3083</v>
      </c>
      <c r="AE256" t="s">
        <v>3084</v>
      </c>
    </row>
    <row r="257" spans="1:34" x14ac:dyDescent="0.15">
      <c r="A257" s="5" t="str">
        <f>記入用!A257</f>
        <v>執筆のドライン</v>
      </c>
      <c r="B257" t="str">
        <f>記入用!B257</f>
        <v>塩ごま油</v>
      </c>
      <c r="C257" t="s">
        <v>5321</v>
      </c>
      <c r="D257" t="s">
        <v>5322</v>
      </c>
      <c r="E257">
        <v>9190</v>
      </c>
      <c r="F257" s="9">
        <v>8</v>
      </c>
      <c r="G257">
        <v>1</v>
      </c>
      <c r="H257">
        <v>34</v>
      </c>
      <c r="I257">
        <v>6</v>
      </c>
      <c r="J257">
        <v>2</v>
      </c>
      <c r="K257">
        <v>15</v>
      </c>
      <c r="N257">
        <v>10</v>
      </c>
      <c r="O257">
        <v>6</v>
      </c>
      <c r="P257" t="s">
        <v>4879</v>
      </c>
      <c r="Q257" t="s">
        <v>2456</v>
      </c>
      <c r="R257">
        <v>0</v>
      </c>
      <c r="S257" t="s">
        <v>4927</v>
      </c>
      <c r="T257" t="s">
        <v>4881</v>
      </c>
      <c r="U257" t="s">
        <v>4746</v>
      </c>
      <c r="V257" t="s">
        <v>4754</v>
      </c>
      <c r="Z257" t="s">
        <v>5323</v>
      </c>
      <c r="AA257" t="s">
        <v>5324</v>
      </c>
      <c r="AB257" t="s">
        <v>5325</v>
      </c>
      <c r="AC257" t="s">
        <v>5326</v>
      </c>
      <c r="AD257" t="s">
        <v>5327</v>
      </c>
      <c r="AE257" t="s">
        <v>5328</v>
      </c>
      <c r="AF257" t="s">
        <v>5329</v>
      </c>
      <c r="AG257" t="s">
        <v>4755</v>
      </c>
    </row>
    <row r="258" spans="1:34" x14ac:dyDescent="0.15">
      <c r="A258" s="5" t="str">
        <f>記入用!A258</f>
        <v>魔法戦士霊華</v>
      </c>
      <c r="B258" t="str">
        <f>記入用!B258</f>
        <v>26Zhrrepe</v>
      </c>
      <c r="C258" t="s">
        <v>4475</v>
      </c>
      <c r="D258" t="s">
        <v>4476</v>
      </c>
      <c r="E258">
        <v>10000</v>
      </c>
      <c r="F258">
        <v>47.2</v>
      </c>
      <c r="G258">
        <v>3</v>
      </c>
      <c r="H258">
        <v>24</v>
      </c>
      <c r="I258">
        <v>28</v>
      </c>
      <c r="K258">
        <v>100</v>
      </c>
      <c r="P258" t="s">
        <v>526</v>
      </c>
      <c r="Q258" t="s">
        <v>4477</v>
      </c>
      <c r="R258">
        <v>500</v>
      </c>
      <c r="S258" t="s">
        <v>789</v>
      </c>
      <c r="T258" t="s">
        <v>4478</v>
      </c>
      <c r="U258" t="s">
        <v>508</v>
      </c>
      <c r="V258" t="s">
        <v>530</v>
      </c>
      <c r="Z258" t="s">
        <v>4479</v>
      </c>
      <c r="AA258" t="s">
        <v>4480</v>
      </c>
      <c r="AB258" t="s">
        <v>4481</v>
      </c>
      <c r="AC258" t="s">
        <v>4482</v>
      </c>
    </row>
    <row r="259" spans="1:34" x14ac:dyDescent="0.15">
      <c r="A259" s="5" t="str">
        <f>記入用!A259</f>
        <v>礎のタラネ</v>
      </c>
      <c r="B259" t="str">
        <f>記入用!B259</f>
        <v>カヤノ</v>
      </c>
      <c r="C259" t="s">
        <v>2481</v>
      </c>
      <c r="D259" t="s">
        <v>2482</v>
      </c>
      <c r="E259">
        <v>30000</v>
      </c>
      <c r="F259">
        <v>3.6</v>
      </c>
      <c r="G259">
        <v>3</v>
      </c>
      <c r="H259">
        <v>12</v>
      </c>
      <c r="I259">
        <v>4</v>
      </c>
      <c r="J259">
        <v>9</v>
      </c>
      <c r="K259">
        <v>30</v>
      </c>
      <c r="N259" s="2">
        <v>-2</v>
      </c>
      <c r="O259">
        <v>2</v>
      </c>
      <c r="P259" t="s">
        <v>1542</v>
      </c>
      <c r="Q259" t="s">
        <v>2483</v>
      </c>
      <c r="R259">
        <v>500</v>
      </c>
      <c r="S259" t="s">
        <v>1677</v>
      </c>
      <c r="T259" t="s">
        <v>1545</v>
      </c>
      <c r="U259" t="s">
        <v>1574</v>
      </c>
      <c r="V259" t="s">
        <v>1546</v>
      </c>
      <c r="Z259" t="s">
        <v>2484</v>
      </c>
      <c r="AA259" t="s">
        <v>2485</v>
      </c>
      <c r="AB259" t="s">
        <v>2486</v>
      </c>
      <c r="AC259" t="s">
        <v>2487</v>
      </c>
      <c r="AD259" t="s">
        <v>2488</v>
      </c>
      <c r="AE259" t="s">
        <v>2489</v>
      </c>
    </row>
    <row r="260" spans="1:34" x14ac:dyDescent="0.15">
      <c r="A260" s="5" t="str">
        <f>記入用!A260</f>
        <v>冥龍のアビス</v>
      </c>
      <c r="B260" t="str">
        <f>記入用!B260</f>
        <v>グリーンドラゴン</v>
      </c>
      <c r="C260" t="s">
        <v>5031</v>
      </c>
      <c r="D260" t="s">
        <v>5032</v>
      </c>
      <c r="E260">
        <v>25000</v>
      </c>
      <c r="F260">
        <v>1.5</v>
      </c>
      <c r="G260">
        <v>2</v>
      </c>
      <c r="H260">
        <v>10</v>
      </c>
      <c r="I260">
        <v>9</v>
      </c>
      <c r="J260">
        <v>8</v>
      </c>
      <c r="K260">
        <v>5</v>
      </c>
      <c r="N260">
        <v>10</v>
      </c>
      <c r="O260" s="2">
        <v>-5</v>
      </c>
      <c r="P260" t="s">
        <v>4879</v>
      </c>
      <c r="Q260" t="s">
        <v>4751</v>
      </c>
      <c r="R260">
        <v>500</v>
      </c>
      <c r="S260" t="s">
        <v>789</v>
      </c>
      <c r="T260" t="s">
        <v>4881</v>
      </c>
      <c r="U260" t="s">
        <v>508</v>
      </c>
      <c r="V260" t="s">
        <v>530</v>
      </c>
      <c r="Z260" t="s">
        <v>5033</v>
      </c>
      <c r="AA260" t="s">
        <v>5034</v>
      </c>
      <c r="AB260" t="s">
        <v>5035</v>
      </c>
      <c r="AC260" t="s">
        <v>5036</v>
      </c>
      <c r="AD260" t="s">
        <v>5037</v>
      </c>
    </row>
    <row r="261" spans="1:34" x14ac:dyDescent="0.15">
      <c r="A261" s="5" t="str">
        <f>記入用!A261</f>
        <v>白龍のスノウ</v>
      </c>
      <c r="B261" t="str">
        <f>記入用!B261</f>
        <v>グリーンドラゴン</v>
      </c>
      <c r="C261" t="s">
        <v>5060</v>
      </c>
      <c r="D261" t="s">
        <v>5061</v>
      </c>
      <c r="E261">
        <v>25000</v>
      </c>
      <c r="F261" s="9">
        <v>4</v>
      </c>
      <c r="G261">
        <v>2</v>
      </c>
      <c r="H261">
        <v>28</v>
      </c>
      <c r="I261">
        <v>7</v>
      </c>
      <c r="J261">
        <v>1</v>
      </c>
      <c r="K261">
        <v>0</v>
      </c>
      <c r="N261" s="2">
        <v>-5</v>
      </c>
      <c r="O261">
        <v>10</v>
      </c>
      <c r="P261" t="s">
        <v>5062</v>
      </c>
      <c r="Q261" t="s">
        <v>4926</v>
      </c>
      <c r="R261">
        <v>500</v>
      </c>
      <c r="S261" t="s">
        <v>789</v>
      </c>
      <c r="T261" t="s">
        <v>5063</v>
      </c>
      <c r="U261" t="s">
        <v>508</v>
      </c>
      <c r="V261" t="s">
        <v>530</v>
      </c>
      <c r="Z261" t="s">
        <v>5064</v>
      </c>
      <c r="AA261" t="s">
        <v>5065</v>
      </c>
      <c r="AB261" t="s">
        <v>5066</v>
      </c>
    </row>
    <row r="262" spans="1:34" x14ac:dyDescent="0.15">
      <c r="A262" s="5" t="str">
        <f>記入用!A262</f>
        <v>呪符師のミーム</v>
      </c>
      <c r="B262" t="str">
        <f>記入用!B262</f>
        <v>クリス</v>
      </c>
      <c r="C262" t="s">
        <v>5258</v>
      </c>
      <c r="D262" t="s">
        <v>5259</v>
      </c>
      <c r="E262">
        <v>500</v>
      </c>
      <c r="F262">
        <v>0.1</v>
      </c>
      <c r="I262" s="2">
        <v>-50</v>
      </c>
      <c r="N262">
        <v>50</v>
      </c>
      <c r="Q262" t="s">
        <v>5250</v>
      </c>
      <c r="R262">
        <v>50</v>
      </c>
      <c r="S262" t="s">
        <v>5251</v>
      </c>
      <c r="T262" t="s">
        <v>5251</v>
      </c>
      <c r="U262" t="s">
        <v>508</v>
      </c>
      <c r="V262" t="s">
        <v>4754</v>
      </c>
      <c r="Z262" t="s">
        <v>5260</v>
      </c>
      <c r="AA262" t="s">
        <v>5261</v>
      </c>
      <c r="AB262" s="2" t="s">
        <v>5262</v>
      </c>
      <c r="AC262" t="s">
        <v>5263</v>
      </c>
      <c r="AD262" s="2" t="s">
        <v>5264</v>
      </c>
      <c r="AE262" s="14" t="s">
        <v>5265</v>
      </c>
    </row>
    <row r="263" spans="1:34" x14ac:dyDescent="0.15">
      <c r="A263" s="5" t="str">
        <f>記入用!A263</f>
        <v>菌糸のキノコル</v>
      </c>
      <c r="B263" t="str">
        <f>記入用!B263</f>
        <v>ヒョギフ</v>
      </c>
      <c r="C263" t="s">
        <v>5289</v>
      </c>
      <c r="D263" t="s">
        <v>5290</v>
      </c>
      <c r="E263">
        <v>5000</v>
      </c>
      <c r="F263">
        <v>0.4</v>
      </c>
      <c r="N263" s="2">
        <v>7</v>
      </c>
      <c r="O263">
        <v>5</v>
      </c>
      <c r="Q263" t="s">
        <v>5291</v>
      </c>
      <c r="R263">
        <v>500</v>
      </c>
      <c r="S263" t="s">
        <v>5292</v>
      </c>
      <c r="T263" t="s">
        <v>5293</v>
      </c>
      <c r="U263" t="s">
        <v>508</v>
      </c>
      <c r="V263" t="s">
        <v>530</v>
      </c>
      <c r="Z263" t="s">
        <v>5294</v>
      </c>
      <c r="AA263" t="s">
        <v>5295</v>
      </c>
      <c r="AB263" t="s">
        <v>5296</v>
      </c>
      <c r="AC263" t="s">
        <v>4804</v>
      </c>
      <c r="AD263" t="s">
        <v>5297</v>
      </c>
      <c r="AE263" s="2" t="s">
        <v>5298</v>
      </c>
      <c r="AF263" t="s">
        <v>5299</v>
      </c>
      <c r="AG263" s="2" t="s">
        <v>5300</v>
      </c>
    </row>
    <row r="264" spans="1:34" x14ac:dyDescent="0.15">
      <c r="A264" s="5" t="str">
        <f>記入用!A264</f>
        <v>殯のマウラン</v>
      </c>
      <c r="B264" t="str">
        <f>記入用!B264</f>
        <v>高等遊民</v>
      </c>
      <c r="C264" t="s">
        <v>5168</v>
      </c>
      <c r="D264" t="s">
        <v>5169</v>
      </c>
      <c r="E264">
        <v>35000</v>
      </c>
      <c r="F264">
        <v>0.1</v>
      </c>
      <c r="N264">
        <v>10</v>
      </c>
      <c r="O264">
        <v>10</v>
      </c>
      <c r="Q264" t="s">
        <v>5170</v>
      </c>
      <c r="R264">
        <v>500</v>
      </c>
      <c r="S264" t="s">
        <v>5171</v>
      </c>
      <c r="T264" t="s">
        <v>5172</v>
      </c>
      <c r="U264" t="s">
        <v>4746</v>
      </c>
      <c r="V264" t="s">
        <v>4747</v>
      </c>
      <c r="W264" t="s">
        <v>5173</v>
      </c>
      <c r="X264">
        <v>1400</v>
      </c>
      <c r="Y264">
        <v>3</v>
      </c>
      <c r="Z264" t="s">
        <v>5174</v>
      </c>
      <c r="AA264" t="s">
        <v>5175</v>
      </c>
      <c r="AB264" t="s">
        <v>5176</v>
      </c>
      <c r="AC264" t="s">
        <v>5177</v>
      </c>
      <c r="AD264" t="s">
        <v>5178</v>
      </c>
      <c r="AE264" t="s">
        <v>5179</v>
      </c>
      <c r="AF264" t="s">
        <v>5180</v>
      </c>
    </row>
    <row r="265" spans="1:34" x14ac:dyDescent="0.15">
      <c r="A265" s="5" t="str">
        <f>記入用!A265</f>
        <v>醸造のイブキ</v>
      </c>
      <c r="B265" t="str">
        <f>記入用!B265</f>
        <v>720円</v>
      </c>
      <c r="C265" t="s">
        <v>4924</v>
      </c>
      <c r="D265" t="s">
        <v>4925</v>
      </c>
      <c r="E265">
        <v>35000</v>
      </c>
      <c r="F265" s="9">
        <v>1</v>
      </c>
      <c r="G265">
        <v>1</v>
      </c>
      <c r="H265">
        <v>60</v>
      </c>
      <c r="I265">
        <v>-7</v>
      </c>
      <c r="J265">
        <v>2</v>
      </c>
      <c r="K265">
        <v>20</v>
      </c>
      <c r="O265">
        <v>11</v>
      </c>
      <c r="P265" s="5" t="s">
        <v>787</v>
      </c>
      <c r="Q265" t="s">
        <v>4926</v>
      </c>
      <c r="R265">
        <v>500</v>
      </c>
      <c r="S265" t="s">
        <v>4927</v>
      </c>
      <c r="T265" t="s">
        <v>4928</v>
      </c>
      <c r="U265" t="s">
        <v>4746</v>
      </c>
      <c r="V265" t="s">
        <v>4754</v>
      </c>
      <c r="Z265" s="2" t="s">
        <v>4929</v>
      </c>
      <c r="AA265" t="s">
        <v>4930</v>
      </c>
      <c r="AB265" t="s">
        <v>4931</v>
      </c>
      <c r="AC265" t="s">
        <v>4932</v>
      </c>
    </row>
    <row r="266" spans="1:34" x14ac:dyDescent="0.15">
      <c r="A266" s="5" t="str">
        <f>記入用!A266</f>
        <v>隣神のツクヨミ</v>
      </c>
      <c r="B266" t="str">
        <f>記入用!B266</f>
        <v>月読ルナ</v>
      </c>
      <c r="C266" t="s">
        <v>5124</v>
      </c>
      <c r="D266" t="s">
        <v>5123</v>
      </c>
      <c r="E266">
        <v>5000</v>
      </c>
      <c r="F266" s="9">
        <v>1</v>
      </c>
      <c r="I266">
        <v>20</v>
      </c>
      <c r="J266">
        <v>20</v>
      </c>
      <c r="N266">
        <v>35</v>
      </c>
      <c r="O266">
        <v>15</v>
      </c>
      <c r="Q266" t="s">
        <v>5125</v>
      </c>
      <c r="R266">
        <v>500</v>
      </c>
      <c r="S266" t="s">
        <v>4848</v>
      </c>
      <c r="T266" t="s">
        <v>992</v>
      </c>
      <c r="U266" t="s">
        <v>4746</v>
      </c>
      <c r="V266" t="s">
        <v>4754</v>
      </c>
      <c r="Z266" t="s">
        <v>5126</v>
      </c>
      <c r="AA266" t="s">
        <v>5127</v>
      </c>
      <c r="AB266" t="s">
        <v>5128</v>
      </c>
      <c r="AC266" t="s">
        <v>5129</v>
      </c>
      <c r="AD266" t="s">
        <v>5130</v>
      </c>
      <c r="AE266" s="2" t="s">
        <v>5131</v>
      </c>
      <c r="AF266" s="14" t="s">
        <v>5132</v>
      </c>
    </row>
    <row r="267" spans="1:34" x14ac:dyDescent="0.15">
      <c r="A267" s="12" t="str">
        <f>記入用!A267</f>
        <v>災いのカラミティ</v>
      </c>
      <c r="B267" t="str">
        <f>記入用!B267</f>
        <v>alec</v>
      </c>
      <c r="C267" t="s">
        <v>3941</v>
      </c>
      <c r="D267" t="s">
        <v>3942</v>
      </c>
      <c r="E267">
        <v>1000000</v>
      </c>
      <c r="F267">
        <v>1.5</v>
      </c>
      <c r="G267">
        <v>3</v>
      </c>
      <c r="H267">
        <v>55</v>
      </c>
      <c r="I267">
        <v>20</v>
      </c>
      <c r="J267">
        <v>10</v>
      </c>
      <c r="K267">
        <v>35</v>
      </c>
      <c r="O267" s="27" t="s">
        <v>3943</v>
      </c>
      <c r="P267" s="12" t="s">
        <v>3594</v>
      </c>
      <c r="Q267" t="s">
        <v>3616</v>
      </c>
      <c r="R267">
        <v>500</v>
      </c>
      <c r="S267" t="s">
        <v>3370</v>
      </c>
      <c r="T267" t="s">
        <v>3944</v>
      </c>
      <c r="U267" t="s">
        <v>3304</v>
      </c>
      <c r="V267" t="s">
        <v>3362</v>
      </c>
      <c r="Z267" t="s">
        <v>3945</v>
      </c>
      <c r="AA267" s="2" t="s">
        <v>3946</v>
      </c>
      <c r="AB267" t="s">
        <v>3947</v>
      </c>
      <c r="AC267" t="s">
        <v>3948</v>
      </c>
      <c r="AD267" t="s">
        <v>3949</v>
      </c>
      <c r="AE267" t="s">
        <v>1030</v>
      </c>
    </row>
    <row r="268" spans="1:34" x14ac:dyDescent="0.15">
      <c r="A268" s="5" t="str">
        <f>記入用!A268</f>
        <v>龍神タツタ</v>
      </c>
      <c r="B268" t="str">
        <f>記入用!B268</f>
        <v>赤錆</v>
      </c>
      <c r="C268" t="s">
        <v>9659</v>
      </c>
      <c r="D268" t="s">
        <v>9660</v>
      </c>
      <c r="E268">
        <v>20000</v>
      </c>
      <c r="F268">
        <v>7.2</v>
      </c>
      <c r="I268">
        <v>14</v>
      </c>
      <c r="N268">
        <v>2</v>
      </c>
      <c r="O268">
        <v>27</v>
      </c>
      <c r="Q268" t="s">
        <v>651</v>
      </c>
      <c r="R268">
        <v>1000</v>
      </c>
      <c r="S268" t="s">
        <v>991</v>
      </c>
      <c r="T268" t="s">
        <v>9661</v>
      </c>
      <c r="U268" t="s">
        <v>508</v>
      </c>
      <c r="V268" t="s">
        <v>530</v>
      </c>
      <c r="Z268" t="s">
        <v>9662</v>
      </c>
      <c r="AA268" t="s">
        <v>9663</v>
      </c>
      <c r="AB268" t="s">
        <v>9664</v>
      </c>
      <c r="AC268" t="s">
        <v>9665</v>
      </c>
      <c r="AD268" t="s">
        <v>9666</v>
      </c>
      <c r="AE268" t="s">
        <v>9667</v>
      </c>
      <c r="AF268" t="s">
        <v>5589</v>
      </c>
      <c r="AG268" t="s">
        <v>9668</v>
      </c>
    </row>
    <row r="269" spans="1:34" x14ac:dyDescent="0.15">
      <c r="A269" s="5" t="str">
        <f>記入用!A269</f>
        <v>大樹の女神ロザリア</v>
      </c>
      <c r="B269" t="str">
        <f>記入用!B269</f>
        <v>ぐりーんさむ</v>
      </c>
      <c r="C269" t="s">
        <v>5091</v>
      </c>
      <c r="D269" t="s">
        <v>5092</v>
      </c>
      <c r="E269">
        <v>5000</v>
      </c>
      <c r="F269">
        <v>1.2</v>
      </c>
      <c r="G269">
        <v>2</v>
      </c>
      <c r="H269">
        <v>30</v>
      </c>
      <c r="I269">
        <v>27</v>
      </c>
      <c r="J269">
        <v>15</v>
      </c>
      <c r="K269">
        <v>15</v>
      </c>
      <c r="L269" t="s">
        <v>5093</v>
      </c>
      <c r="M269" t="s">
        <v>5093</v>
      </c>
      <c r="P269" t="s">
        <v>5094</v>
      </c>
      <c r="Q269" t="s">
        <v>4797</v>
      </c>
      <c r="R269">
        <v>500</v>
      </c>
      <c r="S269" t="s">
        <v>5095</v>
      </c>
      <c r="T269" t="s">
        <v>5096</v>
      </c>
      <c r="U269" t="s">
        <v>4746</v>
      </c>
      <c r="V269" t="s">
        <v>4754</v>
      </c>
      <c r="Z269" t="s">
        <v>4755</v>
      </c>
      <c r="AA269" t="s">
        <v>5097</v>
      </c>
      <c r="AB269" t="s">
        <v>5098</v>
      </c>
      <c r="AC269" t="s">
        <v>5099</v>
      </c>
      <c r="AD269" t="s">
        <v>5100</v>
      </c>
      <c r="AE269" t="s">
        <v>792</v>
      </c>
    </row>
    <row r="270" spans="1:34" x14ac:dyDescent="0.15">
      <c r="A270" s="5" t="str">
        <f>記入用!A270</f>
        <v>信仰するに値しない者ロロ</v>
      </c>
      <c r="B270" t="str">
        <f>記入用!B270</f>
        <v>alec</v>
      </c>
      <c r="C270" t="s">
        <v>3968</v>
      </c>
      <c r="D270" t="s">
        <v>3969</v>
      </c>
      <c r="E270">
        <v>100000</v>
      </c>
      <c r="F270">
        <v>0.5</v>
      </c>
      <c r="N270">
        <v>25</v>
      </c>
      <c r="O270">
        <v>25</v>
      </c>
      <c r="Q270" t="s">
        <v>3359</v>
      </c>
      <c r="R270">
        <v>500</v>
      </c>
      <c r="S270" t="s">
        <v>3413</v>
      </c>
      <c r="T270" t="s">
        <v>3413</v>
      </c>
      <c r="U270" t="s">
        <v>3304</v>
      </c>
      <c r="V270" t="s">
        <v>3362</v>
      </c>
      <c r="Z270" t="s">
        <v>3656</v>
      </c>
      <c r="AA270" t="s">
        <v>3301</v>
      </c>
      <c r="AB270" t="s">
        <v>3970</v>
      </c>
      <c r="AC270" t="s">
        <v>3971</v>
      </c>
      <c r="AD270" t="s">
        <v>3972</v>
      </c>
    </row>
    <row r="271" spans="1:34" x14ac:dyDescent="0.15">
      <c r="A271" s="5" t="str">
        <f>記入用!A271</f>
        <v>武のキジン</v>
      </c>
      <c r="B271" t="str">
        <f>記入用!B271</f>
        <v>alec</v>
      </c>
      <c r="C271" t="s">
        <v>3986</v>
      </c>
      <c r="D271" t="s">
        <v>3987</v>
      </c>
      <c r="E271">
        <v>1000000</v>
      </c>
      <c r="F271">
        <v>4.5</v>
      </c>
      <c r="G271">
        <v>12</v>
      </c>
      <c r="H271">
        <v>10</v>
      </c>
      <c r="I271">
        <v>7</v>
      </c>
      <c r="J271">
        <v>5</v>
      </c>
      <c r="K271">
        <v>25</v>
      </c>
      <c r="P271" s="5" t="s">
        <v>526</v>
      </c>
      <c r="Q271" t="s">
        <v>3988</v>
      </c>
      <c r="R271">
        <v>500</v>
      </c>
      <c r="S271" t="s">
        <v>789</v>
      </c>
      <c r="T271" t="s">
        <v>3371</v>
      </c>
      <c r="U271" t="s">
        <v>3304</v>
      </c>
      <c r="V271" t="s">
        <v>3362</v>
      </c>
      <c r="Z271" t="s">
        <v>3989</v>
      </c>
      <c r="AA271" t="s">
        <v>3990</v>
      </c>
      <c r="AB271" t="s">
        <v>3991</v>
      </c>
      <c r="AC271" t="s">
        <v>694</v>
      </c>
      <c r="AD271" t="s">
        <v>3992</v>
      </c>
      <c r="AE271" s="2" t="s">
        <v>3993</v>
      </c>
    </row>
    <row r="272" spans="1:34" x14ac:dyDescent="0.15">
      <c r="A272" s="12" t="str">
        <f>記入用!A272</f>
        <v>憂鬱のレントン</v>
      </c>
      <c r="B272" t="str">
        <f>記入用!B272</f>
        <v>背黄青</v>
      </c>
      <c r="C272" s="2" t="s">
        <v>4951</v>
      </c>
      <c r="D272" t="s">
        <v>4952</v>
      </c>
      <c r="E272">
        <v>5000</v>
      </c>
      <c r="F272">
        <v>1.5</v>
      </c>
      <c r="J272">
        <v>6</v>
      </c>
      <c r="N272">
        <v>14</v>
      </c>
      <c r="O272">
        <v>20</v>
      </c>
      <c r="Q272" t="s">
        <v>4797</v>
      </c>
      <c r="R272">
        <v>500</v>
      </c>
      <c r="S272" t="s">
        <v>4752</v>
      </c>
      <c r="T272" s="12" t="s">
        <v>4753</v>
      </c>
      <c r="U272" t="s">
        <v>508</v>
      </c>
      <c r="V272" t="s">
        <v>530</v>
      </c>
      <c r="Z272" t="s">
        <v>4953</v>
      </c>
      <c r="AA272" t="s">
        <v>4954</v>
      </c>
      <c r="AB272" t="s">
        <v>4804</v>
      </c>
      <c r="AC272" t="s">
        <v>4955</v>
      </c>
      <c r="AD272" t="s">
        <v>4956</v>
      </c>
      <c r="AE272" t="s">
        <v>4957</v>
      </c>
      <c r="AF272" t="s">
        <v>4958</v>
      </c>
      <c r="AG272" t="s">
        <v>4959</v>
      </c>
      <c r="AH272" t="s">
        <v>4960</v>
      </c>
    </row>
    <row r="273" spans="1:34" x14ac:dyDescent="0.15">
      <c r="A273" s="5" t="str">
        <f>記入用!A273</f>
        <v>死神のフレン</v>
      </c>
      <c r="B273" t="str">
        <f>記入用!B273</f>
        <v>720円</v>
      </c>
      <c r="C273" t="s">
        <v>4877</v>
      </c>
      <c r="D273" t="s">
        <v>4878</v>
      </c>
      <c r="E273">
        <v>5000</v>
      </c>
      <c r="F273" s="9">
        <v>2</v>
      </c>
      <c r="G273">
        <v>1</v>
      </c>
      <c r="H273">
        <v>100</v>
      </c>
      <c r="I273" s="2">
        <v>-9</v>
      </c>
      <c r="J273" s="2">
        <v>-3</v>
      </c>
      <c r="K273">
        <v>13</v>
      </c>
      <c r="N273" s="2">
        <v>-30</v>
      </c>
      <c r="O273" s="2">
        <v>-5</v>
      </c>
      <c r="P273" t="s">
        <v>4879</v>
      </c>
      <c r="Q273" t="s">
        <v>4880</v>
      </c>
      <c r="R273">
        <v>500</v>
      </c>
      <c r="S273" t="s">
        <v>789</v>
      </c>
      <c r="T273" t="s">
        <v>4881</v>
      </c>
      <c r="U273" t="s">
        <v>508</v>
      </c>
      <c r="V273" t="s">
        <v>510</v>
      </c>
      <c r="W273" t="s">
        <v>4876</v>
      </c>
      <c r="X273">
        <v>100</v>
      </c>
      <c r="Y273">
        <v>24</v>
      </c>
      <c r="Z273" t="s">
        <v>4882</v>
      </c>
      <c r="AA273" t="s">
        <v>4883</v>
      </c>
      <c r="AB273" s="2" t="s">
        <v>4884</v>
      </c>
      <c r="AC273" t="s">
        <v>4885</v>
      </c>
      <c r="AD273" s="2" t="s">
        <v>4886</v>
      </c>
      <c r="AE273" s="14" t="s">
        <v>4887</v>
      </c>
      <c r="AF273" s="2" t="s">
        <v>4888</v>
      </c>
    </row>
    <row r="274" spans="1:34" x14ac:dyDescent="0.15">
      <c r="A274" s="5" t="str">
        <f>記入用!A274</f>
        <v>煉獄のミュー</v>
      </c>
      <c r="B274" t="str">
        <f>記入用!B274</f>
        <v>ソナリ</v>
      </c>
      <c r="C274" s="5" t="s">
        <v>9901</v>
      </c>
      <c r="D274" t="s">
        <v>4847</v>
      </c>
      <c r="E274">
        <v>10000</v>
      </c>
      <c r="F274">
        <v>1.2</v>
      </c>
      <c r="Q274" t="s">
        <v>2379</v>
      </c>
      <c r="R274">
        <v>500</v>
      </c>
      <c r="S274" t="s">
        <v>4848</v>
      </c>
      <c r="T274" t="s">
        <v>4849</v>
      </c>
      <c r="U274" t="s">
        <v>508</v>
      </c>
      <c r="V274" t="s">
        <v>4754</v>
      </c>
      <c r="Z274" t="s">
        <v>4850</v>
      </c>
      <c r="AA274" t="s">
        <v>4851</v>
      </c>
      <c r="AB274" t="s">
        <v>4852</v>
      </c>
      <c r="AC274" t="s">
        <v>4853</v>
      </c>
      <c r="AD274" t="s">
        <v>4831</v>
      </c>
    </row>
    <row r="275" spans="1:34" x14ac:dyDescent="0.15">
      <c r="A275" s="5" t="str">
        <f>記入用!A275</f>
        <v>業物のマグヌス</v>
      </c>
      <c r="B275" t="str">
        <f>記入用!B275</f>
        <v>カエル</v>
      </c>
      <c r="C275" t="s">
        <v>14637</v>
      </c>
      <c r="D275" t="s">
        <v>4360</v>
      </c>
      <c r="E275">
        <v>8000</v>
      </c>
      <c r="F275">
        <v>1.3</v>
      </c>
      <c r="G275">
        <v>3</v>
      </c>
      <c r="H275">
        <v>7</v>
      </c>
      <c r="I275">
        <v>13</v>
      </c>
      <c r="J275">
        <v>15</v>
      </c>
      <c r="K275">
        <v>10</v>
      </c>
      <c r="N275">
        <v>6</v>
      </c>
      <c r="O275">
        <v>8</v>
      </c>
      <c r="P275" t="s">
        <v>4361</v>
      </c>
      <c r="Q275" t="s">
        <v>4362</v>
      </c>
      <c r="R275">
        <v>500</v>
      </c>
      <c r="S275" t="s">
        <v>4363</v>
      </c>
      <c r="T275" t="s">
        <v>4364</v>
      </c>
      <c r="U275" t="s">
        <v>4365</v>
      </c>
      <c r="V275" t="s">
        <v>4358</v>
      </c>
      <c r="W275" t="s">
        <v>4366</v>
      </c>
      <c r="X275">
        <v>100</v>
      </c>
      <c r="Y275">
        <v>24</v>
      </c>
      <c r="Z275" t="s">
        <v>4367</v>
      </c>
      <c r="AA275" t="s">
        <v>4368</v>
      </c>
      <c r="AB275" t="s">
        <v>4369</v>
      </c>
      <c r="AC275" t="s">
        <v>4370</v>
      </c>
      <c r="AD275" t="s">
        <v>4371</v>
      </c>
      <c r="AE275" t="s">
        <v>4372</v>
      </c>
      <c r="AF275" t="s">
        <v>4373</v>
      </c>
      <c r="AG275" s="2" t="s">
        <v>14638</v>
      </c>
    </row>
    <row r="276" spans="1:34" x14ac:dyDescent="0.15">
      <c r="A276" s="5" t="str">
        <f>記入用!A276</f>
        <v>不徳のメアクル</v>
      </c>
      <c r="B276" t="str">
        <f>記入用!B276</f>
        <v>高等遊民</v>
      </c>
      <c r="C276" t="s">
        <v>4799</v>
      </c>
      <c r="D276" t="s">
        <v>4800</v>
      </c>
      <c r="E276">
        <v>50000</v>
      </c>
      <c r="F276">
        <v>0.2</v>
      </c>
      <c r="J276">
        <v>3</v>
      </c>
      <c r="N276">
        <v>8</v>
      </c>
      <c r="O276">
        <v>4</v>
      </c>
      <c r="Q276" t="s">
        <v>4797</v>
      </c>
      <c r="R276">
        <v>500</v>
      </c>
      <c r="S276" t="s">
        <v>4752</v>
      </c>
      <c r="T276" t="s">
        <v>4801</v>
      </c>
      <c r="U276" t="s">
        <v>508</v>
      </c>
      <c r="V276" t="s">
        <v>4747</v>
      </c>
      <c r="W276" t="s">
        <v>4802</v>
      </c>
      <c r="X276">
        <v>100</v>
      </c>
      <c r="Y276">
        <v>0</v>
      </c>
      <c r="Z276" t="s">
        <v>4803</v>
      </c>
      <c r="AA276" t="s">
        <v>4804</v>
      </c>
      <c r="AB276" t="s">
        <v>4755</v>
      </c>
      <c r="AC276" t="s">
        <v>4805</v>
      </c>
      <c r="AD276" t="s">
        <v>4806</v>
      </c>
      <c r="AE276" t="s">
        <v>4807</v>
      </c>
    </row>
    <row r="277" spans="1:34" x14ac:dyDescent="0.15">
      <c r="A277" s="12" t="str">
        <f>記入用!A277</f>
        <v>小夜詩のアアメロウ</v>
      </c>
      <c r="B277" t="str">
        <f>記入用!B277</f>
        <v>なぞあど</v>
      </c>
      <c r="C277" t="s">
        <v>4749</v>
      </c>
      <c r="D277" t="s">
        <v>4750</v>
      </c>
      <c r="E277">
        <v>5000</v>
      </c>
      <c r="F277">
        <v>0.2</v>
      </c>
      <c r="I277">
        <v>2</v>
      </c>
      <c r="J277">
        <v>6</v>
      </c>
      <c r="Q277" t="s">
        <v>4751</v>
      </c>
      <c r="R277">
        <v>500</v>
      </c>
      <c r="S277" t="s">
        <v>4752</v>
      </c>
      <c r="T277" s="12" t="s">
        <v>4753</v>
      </c>
      <c r="U277" t="s">
        <v>4746</v>
      </c>
      <c r="V277" t="s">
        <v>4754</v>
      </c>
      <c r="Z277" t="s">
        <v>4755</v>
      </c>
      <c r="AA277" t="s">
        <v>4756</v>
      </c>
      <c r="AB277" t="s">
        <v>4757</v>
      </c>
      <c r="AC277" t="s">
        <v>4758</v>
      </c>
      <c r="AD277" t="s">
        <v>4759</v>
      </c>
      <c r="AE277" s="2" t="s">
        <v>4760</v>
      </c>
      <c r="AF277" t="s">
        <v>4761</v>
      </c>
      <c r="AG277" s="2" t="s">
        <v>4762</v>
      </c>
      <c r="AH277" s="14" t="s">
        <v>4763</v>
      </c>
    </row>
    <row r="278" spans="1:34" x14ac:dyDescent="0.15">
      <c r="A278" s="5" t="str">
        <f>記入用!A278</f>
        <v>禁忌薬師のドラグ</v>
      </c>
      <c r="B278" t="str">
        <f>記入用!B278</f>
        <v>鬼灯の魂</v>
      </c>
      <c r="C278" s="2" t="s">
        <v>7192</v>
      </c>
      <c r="D278" t="s">
        <v>7193</v>
      </c>
      <c r="E278">
        <v>5000</v>
      </c>
      <c r="F278">
        <v>0.1</v>
      </c>
      <c r="Q278" t="s">
        <v>527</v>
      </c>
      <c r="R278">
        <v>500</v>
      </c>
      <c r="S278" t="s">
        <v>591</v>
      </c>
      <c r="T278" t="s">
        <v>5810</v>
      </c>
      <c r="U278" t="s">
        <v>5670</v>
      </c>
      <c r="V278" t="s">
        <v>530</v>
      </c>
      <c r="Z278" s="2" t="s">
        <v>9838</v>
      </c>
      <c r="AA278" s="2" t="s">
        <v>9839</v>
      </c>
      <c r="AB278" t="s">
        <v>9840</v>
      </c>
      <c r="AC278" s="2" t="s">
        <v>9841</v>
      </c>
    </row>
    <row r="279" spans="1:34" x14ac:dyDescent="0.15">
      <c r="A279" s="5" t="str">
        <f>記入用!A279</f>
        <v>拳のエルデーン</v>
      </c>
      <c r="B279" t="str">
        <f>記入用!B279</f>
        <v>お嬢様なでなでの人</v>
      </c>
      <c r="C279" t="s">
        <v>7175</v>
      </c>
      <c r="D279" t="s">
        <v>7176</v>
      </c>
      <c r="E279">
        <v>1000</v>
      </c>
      <c r="F279">
        <v>0.9</v>
      </c>
      <c r="I279">
        <v>3</v>
      </c>
      <c r="J279">
        <v>18</v>
      </c>
      <c r="N279">
        <v>12</v>
      </c>
      <c r="O279">
        <v>12</v>
      </c>
      <c r="Q279" t="s">
        <v>7177</v>
      </c>
      <c r="R279">
        <v>500</v>
      </c>
      <c r="S279" t="s">
        <v>6576</v>
      </c>
      <c r="T279" t="s">
        <v>7178</v>
      </c>
      <c r="U279" t="s">
        <v>5670</v>
      </c>
      <c r="V279" t="s">
        <v>5671</v>
      </c>
      <c r="Z279" t="s">
        <v>7179</v>
      </c>
      <c r="AA279" s="2" t="s">
        <v>7180</v>
      </c>
      <c r="AB279" s="14" t="s">
        <v>7181</v>
      </c>
      <c r="AC279" t="s">
        <v>7182</v>
      </c>
      <c r="AD279" t="s">
        <v>7183</v>
      </c>
    </row>
    <row r="280" spans="1:34" x14ac:dyDescent="0.15">
      <c r="A280" s="5" t="str">
        <f>記入用!A280</f>
        <v>鍵のフェロスティ</v>
      </c>
      <c r="B280" t="str">
        <f>記入用!B280</f>
        <v>お嬢様なでなでの人</v>
      </c>
      <c r="C280" t="s">
        <v>8942</v>
      </c>
      <c r="D280" t="s">
        <v>8943</v>
      </c>
      <c r="E280">
        <v>30000</v>
      </c>
      <c r="F280">
        <v>3.8</v>
      </c>
      <c r="G280">
        <v>2</v>
      </c>
      <c r="H280">
        <v>20</v>
      </c>
      <c r="I280">
        <v>10</v>
      </c>
      <c r="K280">
        <v>30</v>
      </c>
      <c r="N280">
        <v>10</v>
      </c>
      <c r="P280" t="s">
        <v>8691</v>
      </c>
      <c r="Q280" t="s">
        <v>8934</v>
      </c>
      <c r="R280">
        <v>500</v>
      </c>
      <c r="S280" t="s">
        <v>8507</v>
      </c>
      <c r="T280" t="s">
        <v>8691</v>
      </c>
      <c r="U280" t="s">
        <v>508</v>
      </c>
      <c r="V280" t="s">
        <v>530</v>
      </c>
      <c r="Z280" t="s">
        <v>8944</v>
      </c>
      <c r="AA280" t="s">
        <v>7801</v>
      </c>
      <c r="AB280" t="s">
        <v>834</v>
      </c>
      <c r="AC280" t="s">
        <v>8945</v>
      </c>
      <c r="AD280" t="s">
        <v>8946</v>
      </c>
      <c r="AE280" t="s">
        <v>8947</v>
      </c>
    </row>
    <row r="281" spans="1:34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4523</v>
      </c>
      <c r="D281" t="s">
        <v>4524</v>
      </c>
      <c r="E281">
        <v>5000</v>
      </c>
      <c r="F281">
        <v>1.8</v>
      </c>
      <c r="G281">
        <v>2</v>
      </c>
      <c r="H281">
        <v>18</v>
      </c>
      <c r="J281">
        <v>18</v>
      </c>
      <c r="K281">
        <v>0</v>
      </c>
      <c r="L281" t="s">
        <v>4525</v>
      </c>
      <c r="M281" s="19" t="s">
        <v>4526</v>
      </c>
      <c r="P281" t="s">
        <v>4527</v>
      </c>
      <c r="Q281" t="s">
        <v>4519</v>
      </c>
      <c r="R281">
        <v>500</v>
      </c>
      <c r="S281" t="s">
        <v>4528</v>
      </c>
      <c r="T281" t="s">
        <v>4529</v>
      </c>
      <c r="U281" t="s">
        <v>4365</v>
      </c>
      <c r="V281" t="s">
        <v>4358</v>
      </c>
      <c r="W281" t="s">
        <v>4530</v>
      </c>
      <c r="X281">
        <v>1000</v>
      </c>
      <c r="Y281">
        <v>0</v>
      </c>
      <c r="Z281" s="24" t="s">
        <v>4531</v>
      </c>
      <c r="AA281" t="s">
        <v>4532</v>
      </c>
      <c r="AB281" t="s">
        <v>4533</v>
      </c>
      <c r="AC281" t="s">
        <v>14639</v>
      </c>
      <c r="AD281" t="s">
        <v>4534</v>
      </c>
      <c r="AE281" s="2" t="s">
        <v>4535</v>
      </c>
      <c r="AF281" t="s">
        <v>4536</v>
      </c>
      <c r="AG281" t="s">
        <v>4537</v>
      </c>
      <c r="AH281" t="s">
        <v>4538</v>
      </c>
    </row>
    <row r="282" spans="1:34" x14ac:dyDescent="0.15">
      <c r="A282" s="5" t="str">
        <f>記入用!A282</f>
        <v>傀儡の書のカル</v>
      </c>
      <c r="B282" t="str">
        <f>記入用!B282</f>
        <v>赤錆</v>
      </c>
      <c r="C282" t="s">
        <v>8121</v>
      </c>
      <c r="D282" t="s">
        <v>8122</v>
      </c>
      <c r="E282">
        <v>10</v>
      </c>
      <c r="F282">
        <v>0.5</v>
      </c>
      <c r="G282">
        <v>1</v>
      </c>
      <c r="H282">
        <v>14</v>
      </c>
      <c r="I282">
        <v>3</v>
      </c>
      <c r="J282" s="2">
        <v>-1</v>
      </c>
      <c r="K282">
        <v>0</v>
      </c>
      <c r="M282" s="28"/>
      <c r="O282">
        <v>5</v>
      </c>
      <c r="P282" t="s">
        <v>7696</v>
      </c>
      <c r="Q282" t="s">
        <v>788</v>
      </c>
      <c r="R282">
        <v>500</v>
      </c>
      <c r="S282" t="s">
        <v>7442</v>
      </c>
      <c r="T282" t="s">
        <v>7570</v>
      </c>
      <c r="U282" t="s">
        <v>508</v>
      </c>
      <c r="V282" t="s">
        <v>530</v>
      </c>
      <c r="Z282" s="2" t="s">
        <v>14640</v>
      </c>
      <c r="AA282" s="14" t="s">
        <v>14641</v>
      </c>
      <c r="AB282" s="22" t="s">
        <v>14642</v>
      </c>
      <c r="AC282" s="14" t="s">
        <v>14643</v>
      </c>
    </row>
    <row r="283" spans="1:34" x14ac:dyDescent="0.15">
      <c r="A283" s="5" t="str">
        <f>記入用!A283</f>
        <v>双極の女神</v>
      </c>
      <c r="B283" t="str">
        <f>記入用!B283</f>
        <v>赤錆</v>
      </c>
      <c r="C283" t="s">
        <v>9720</v>
      </c>
      <c r="D283" t="s">
        <v>9721</v>
      </c>
      <c r="E283">
        <v>20000</v>
      </c>
      <c r="F283">
        <v>1.5</v>
      </c>
      <c r="G283">
        <v>1</v>
      </c>
      <c r="H283">
        <v>128</v>
      </c>
      <c r="I283" s="2">
        <v>-64</v>
      </c>
      <c r="K283">
        <v>100</v>
      </c>
      <c r="P283" t="s">
        <v>526</v>
      </c>
      <c r="Q283" t="s">
        <v>687</v>
      </c>
      <c r="R283">
        <v>1000</v>
      </c>
      <c r="S283" t="s">
        <v>9618</v>
      </c>
      <c r="T283" t="s">
        <v>529</v>
      </c>
      <c r="U283" t="s">
        <v>508</v>
      </c>
      <c r="V283" t="s">
        <v>510</v>
      </c>
      <c r="W283" t="s">
        <v>9722</v>
      </c>
      <c r="X283">
        <v>200</v>
      </c>
      <c r="Y283">
        <v>120</v>
      </c>
      <c r="Z283" s="2" t="s">
        <v>14644</v>
      </c>
      <c r="AA283" s="14" t="s">
        <v>7706</v>
      </c>
      <c r="AB283" t="s">
        <v>9723</v>
      </c>
      <c r="AC283" s="2" t="s">
        <v>9724</v>
      </c>
      <c r="AD283" t="s">
        <v>834</v>
      </c>
      <c r="AE283" t="s">
        <v>998</v>
      </c>
      <c r="AF283" t="s">
        <v>995</v>
      </c>
      <c r="AG283" t="s">
        <v>3924</v>
      </c>
      <c r="AH283" t="s">
        <v>1169</v>
      </c>
    </row>
    <row r="284" spans="1:34" x14ac:dyDescent="0.15">
      <c r="A284" s="5" t="str">
        <f>記入用!A284</f>
        <v>双極の女神（審判者）</v>
      </c>
      <c r="B284" t="str">
        <f>記入用!B284</f>
        <v>赤錆</v>
      </c>
      <c r="C284" t="s">
        <v>9720</v>
      </c>
      <c r="D284" t="s">
        <v>9721</v>
      </c>
      <c r="E284">
        <v>20000</v>
      </c>
      <c r="F284">
        <v>1.5</v>
      </c>
      <c r="G284">
        <v>1</v>
      </c>
      <c r="H284">
        <v>128</v>
      </c>
      <c r="I284" s="2">
        <v>-64</v>
      </c>
      <c r="K284">
        <v>100</v>
      </c>
      <c r="P284" t="s">
        <v>526</v>
      </c>
      <c r="Q284" t="s">
        <v>687</v>
      </c>
      <c r="R284">
        <v>1000</v>
      </c>
      <c r="S284" t="s">
        <v>9618</v>
      </c>
      <c r="T284" t="s">
        <v>529</v>
      </c>
      <c r="U284" t="s">
        <v>508</v>
      </c>
      <c r="V284" t="s">
        <v>510</v>
      </c>
      <c r="W284" t="s">
        <v>9722</v>
      </c>
      <c r="X284">
        <v>200</v>
      </c>
      <c r="Y284">
        <v>120</v>
      </c>
      <c r="Z284" s="2" t="s">
        <v>14644</v>
      </c>
      <c r="AA284" s="14" t="s">
        <v>7706</v>
      </c>
      <c r="AB284" t="s">
        <v>9723</v>
      </c>
      <c r="AC284" s="2" t="s">
        <v>9724</v>
      </c>
      <c r="AD284" t="s">
        <v>834</v>
      </c>
      <c r="AE284" t="s">
        <v>998</v>
      </c>
      <c r="AF284" t="s">
        <v>995</v>
      </c>
      <c r="AG284" t="s">
        <v>3924</v>
      </c>
      <c r="AH284" t="s">
        <v>1169</v>
      </c>
    </row>
    <row r="285" spans="1:34" x14ac:dyDescent="0.15">
      <c r="A285" s="5" t="str">
        <f>記入用!A285</f>
        <v>永劫のエリーゼ</v>
      </c>
      <c r="B285" t="str">
        <f>記入用!B285</f>
        <v>syphom</v>
      </c>
      <c r="C285" t="s">
        <v>8967</v>
      </c>
      <c r="D285" t="s">
        <v>8968</v>
      </c>
      <c r="E285">
        <v>35000</v>
      </c>
      <c r="F285" s="9">
        <v>0</v>
      </c>
      <c r="O285">
        <v>30</v>
      </c>
      <c r="Q285" t="s">
        <v>8969</v>
      </c>
      <c r="R285">
        <v>500</v>
      </c>
      <c r="S285" t="s">
        <v>8970</v>
      </c>
      <c r="T285" t="s">
        <v>8970</v>
      </c>
      <c r="U285" t="s">
        <v>508</v>
      </c>
      <c r="V285" t="s">
        <v>530</v>
      </c>
      <c r="Z285" t="s">
        <v>8971</v>
      </c>
      <c r="AA285" t="s">
        <v>8972</v>
      </c>
      <c r="AB285" t="s">
        <v>8973</v>
      </c>
      <c r="AC285" t="s">
        <v>8974</v>
      </c>
      <c r="AD285" t="s">
        <v>8975</v>
      </c>
    </row>
    <row r="286" spans="1:34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4393</v>
      </c>
      <c r="D286" t="s">
        <v>4394</v>
      </c>
      <c r="E286">
        <v>5000</v>
      </c>
      <c r="F286">
        <v>1.5</v>
      </c>
      <c r="G286">
        <v>5</v>
      </c>
      <c r="H286">
        <v>40</v>
      </c>
      <c r="I286">
        <v>20</v>
      </c>
      <c r="J286">
        <v>15</v>
      </c>
      <c r="K286">
        <v>50</v>
      </c>
      <c r="N286">
        <v>10</v>
      </c>
      <c r="O286">
        <v>10</v>
      </c>
      <c r="P286" t="s">
        <v>4395</v>
      </c>
      <c r="Q286" t="s">
        <v>4396</v>
      </c>
      <c r="R286">
        <v>500</v>
      </c>
      <c r="S286" t="s">
        <v>4363</v>
      </c>
      <c r="T286" t="s">
        <v>4397</v>
      </c>
      <c r="U286" t="s">
        <v>4365</v>
      </c>
      <c r="V286" t="s">
        <v>4398</v>
      </c>
      <c r="Z286" t="s">
        <v>4399</v>
      </c>
      <c r="AA286" t="s">
        <v>4400</v>
      </c>
      <c r="AB286" t="s">
        <v>4401</v>
      </c>
      <c r="AC286" t="s">
        <v>4402</v>
      </c>
      <c r="AD286" t="s">
        <v>4403</v>
      </c>
      <c r="AE286" t="s">
        <v>4404</v>
      </c>
      <c r="AF286" t="s">
        <v>4405</v>
      </c>
      <c r="AG286" t="s">
        <v>4406</v>
      </c>
      <c r="AH286" t="s">
        <v>4407</v>
      </c>
    </row>
    <row r="287" spans="1:34" x14ac:dyDescent="0.15">
      <c r="A287" s="5" t="str">
        <f>記入用!A287</f>
        <v>狩猟のマヌル</v>
      </c>
      <c r="B287" t="str">
        <f>記入用!B287</f>
        <v>まぬるねこ</v>
      </c>
      <c r="C287" t="s">
        <v>7141</v>
      </c>
      <c r="D287" t="s">
        <v>7142</v>
      </c>
      <c r="E287">
        <v>1</v>
      </c>
      <c r="F287">
        <v>1.2</v>
      </c>
      <c r="N287">
        <v>24</v>
      </c>
      <c r="O287">
        <v>12</v>
      </c>
      <c r="Q287" t="s">
        <v>6128</v>
      </c>
      <c r="R287">
        <v>500</v>
      </c>
      <c r="S287" t="s">
        <v>5938</v>
      </c>
      <c r="T287" t="s">
        <v>6487</v>
      </c>
      <c r="U287" t="s">
        <v>508</v>
      </c>
      <c r="V287" t="s">
        <v>530</v>
      </c>
      <c r="Z287" t="s">
        <v>6807</v>
      </c>
      <c r="AA287" t="s">
        <v>7143</v>
      </c>
      <c r="AB287" t="s">
        <v>6396</v>
      </c>
      <c r="AC287" t="s">
        <v>14612</v>
      </c>
      <c r="AD287" t="s">
        <v>7144</v>
      </c>
      <c r="AE287" t="s">
        <v>6864</v>
      </c>
      <c r="AF287" t="s">
        <v>7145</v>
      </c>
      <c r="AG287" t="s">
        <v>7146</v>
      </c>
      <c r="AH287" t="s">
        <v>7147</v>
      </c>
    </row>
    <row r="288" spans="1:34" x14ac:dyDescent="0.15">
      <c r="A288" s="5" t="str">
        <f>記入用!A288</f>
        <v>ニジマスの神</v>
      </c>
      <c r="B288" t="str">
        <f>記入用!B288</f>
        <v>赤錆</v>
      </c>
      <c r="C288" t="s">
        <v>9107</v>
      </c>
      <c r="D288" t="s">
        <v>9108</v>
      </c>
      <c r="E288">
        <v>2100</v>
      </c>
      <c r="F288">
        <v>2.1</v>
      </c>
      <c r="G288">
        <v>2</v>
      </c>
      <c r="H288">
        <v>10</v>
      </c>
      <c r="J288">
        <v>21</v>
      </c>
      <c r="K288">
        <v>21</v>
      </c>
      <c r="P288" t="s">
        <v>8490</v>
      </c>
      <c r="Q288" t="s">
        <v>8826</v>
      </c>
      <c r="R288">
        <v>500</v>
      </c>
      <c r="S288" t="s">
        <v>789</v>
      </c>
      <c r="T288" t="s">
        <v>9109</v>
      </c>
      <c r="U288" t="s">
        <v>508</v>
      </c>
      <c r="V288" t="s">
        <v>530</v>
      </c>
      <c r="Z288" t="s">
        <v>9110</v>
      </c>
      <c r="AA288" t="s">
        <v>9111</v>
      </c>
      <c r="AB288" t="s">
        <v>8918</v>
      </c>
      <c r="AC288" t="s">
        <v>9112</v>
      </c>
    </row>
    <row r="289" spans="1:34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9130</v>
      </c>
      <c r="D289" t="s">
        <v>9131</v>
      </c>
      <c r="E289">
        <v>20000</v>
      </c>
      <c r="F289">
        <v>1.5</v>
      </c>
      <c r="G289">
        <v>4</v>
      </c>
      <c r="H289">
        <v>9</v>
      </c>
      <c r="I289">
        <v>5</v>
      </c>
      <c r="J289">
        <v>12</v>
      </c>
      <c r="K289">
        <v>5</v>
      </c>
      <c r="N289">
        <v>3</v>
      </c>
      <c r="P289" t="s">
        <v>8490</v>
      </c>
      <c r="Q289" t="s">
        <v>8420</v>
      </c>
      <c r="R289">
        <v>500</v>
      </c>
      <c r="S289" t="s">
        <v>8507</v>
      </c>
      <c r="T289" s="5" t="s">
        <v>1234</v>
      </c>
      <c r="U289" t="s">
        <v>508</v>
      </c>
      <c r="V289" t="s">
        <v>530</v>
      </c>
      <c r="Z289" t="s">
        <v>14645</v>
      </c>
      <c r="AA289" t="s">
        <v>9132</v>
      </c>
      <c r="AB289" t="s">
        <v>9133</v>
      </c>
      <c r="AC289" t="s">
        <v>9134</v>
      </c>
      <c r="AD289" t="s">
        <v>9135</v>
      </c>
      <c r="AE289" t="s">
        <v>9136</v>
      </c>
    </row>
    <row r="290" spans="1:34" x14ac:dyDescent="0.15">
      <c r="A290" s="5" t="str">
        <f>記入用!A290</f>
        <v>刹那のエリーゼ</v>
      </c>
      <c r="B290" t="str">
        <f>記入用!B290</f>
        <v>syphom</v>
      </c>
      <c r="C290" t="s">
        <v>9014</v>
      </c>
      <c r="D290" t="s">
        <v>9015</v>
      </c>
      <c r="E290">
        <v>35000</v>
      </c>
      <c r="F290">
        <v>6.6</v>
      </c>
      <c r="G290">
        <v>6</v>
      </c>
      <c r="H290">
        <v>6</v>
      </c>
      <c r="I290">
        <v>6</v>
      </c>
      <c r="K290">
        <v>66</v>
      </c>
      <c r="P290" t="s">
        <v>8691</v>
      </c>
      <c r="Q290" t="s">
        <v>9016</v>
      </c>
      <c r="R290">
        <v>500</v>
      </c>
      <c r="S290" t="s">
        <v>8507</v>
      </c>
      <c r="T290" t="s">
        <v>8691</v>
      </c>
      <c r="U290" t="s">
        <v>508</v>
      </c>
      <c r="V290" t="s">
        <v>530</v>
      </c>
      <c r="Z290" t="s">
        <v>9017</v>
      </c>
      <c r="AA290" t="s">
        <v>9018</v>
      </c>
      <c r="AB290" t="s">
        <v>9019</v>
      </c>
      <c r="AC290" s="2" t="s">
        <v>9020</v>
      </c>
    </row>
    <row r="291" spans="1:34" x14ac:dyDescent="0.15">
      <c r="A291" s="5" t="str">
        <f>記入用!A291</f>
        <v>胡蝶のオネイロイ</v>
      </c>
      <c r="B291" t="str">
        <f>記入用!B291</f>
        <v>ソナリ</v>
      </c>
      <c r="C291" t="s">
        <v>4311</v>
      </c>
      <c r="D291" t="s">
        <v>4312</v>
      </c>
      <c r="E291">
        <v>10000</v>
      </c>
      <c r="F291">
        <v>2.2999999999999998</v>
      </c>
      <c r="N291">
        <v>1</v>
      </c>
      <c r="O291">
        <v>20</v>
      </c>
      <c r="P291" t="s">
        <v>4308</v>
      </c>
      <c r="Q291" t="s">
        <v>4313</v>
      </c>
      <c r="R291">
        <v>500</v>
      </c>
      <c r="S291" t="s">
        <v>4308</v>
      </c>
      <c r="T291" t="s">
        <v>4308</v>
      </c>
      <c r="U291" t="s">
        <v>4105</v>
      </c>
      <c r="V291" t="s">
        <v>4068</v>
      </c>
      <c r="Z291" t="s">
        <v>4314</v>
      </c>
      <c r="AA291" t="s">
        <v>4315</v>
      </c>
      <c r="AB291" t="s">
        <v>4316</v>
      </c>
      <c r="AC291" t="s">
        <v>4317</v>
      </c>
      <c r="AD291" t="s">
        <v>4318</v>
      </c>
    </row>
    <row r="292" spans="1:34" x14ac:dyDescent="0.15">
      <c r="A292" s="5" t="str">
        <f>記入用!A292</f>
        <v>鏡写しのアリス(お人形のアリス)</v>
      </c>
      <c r="B292" t="str">
        <f>記入用!B292</f>
        <v>720円</v>
      </c>
      <c r="C292" t="s">
        <v>9067</v>
      </c>
      <c r="D292" t="s">
        <v>9068</v>
      </c>
      <c r="E292">
        <v>5000</v>
      </c>
      <c r="F292">
        <v>1.5</v>
      </c>
      <c r="G292">
        <v>3</v>
      </c>
      <c r="H292">
        <v>10</v>
      </c>
      <c r="I292">
        <v>5</v>
      </c>
      <c r="J292">
        <v>30</v>
      </c>
      <c r="K292">
        <v>0</v>
      </c>
      <c r="N292">
        <v>1</v>
      </c>
      <c r="O292">
        <v>5</v>
      </c>
      <c r="P292" s="5" t="s">
        <v>526</v>
      </c>
      <c r="Q292" t="s">
        <v>9069</v>
      </c>
      <c r="R292">
        <v>500</v>
      </c>
      <c r="S292" t="s">
        <v>8507</v>
      </c>
      <c r="T292" t="s">
        <v>8897</v>
      </c>
      <c r="U292" t="s">
        <v>508</v>
      </c>
      <c r="V292" t="s">
        <v>530</v>
      </c>
      <c r="Z292" t="s">
        <v>9070</v>
      </c>
      <c r="AA292" t="s">
        <v>9071</v>
      </c>
      <c r="AB292" t="s">
        <v>9072</v>
      </c>
      <c r="AC292" t="s">
        <v>9073</v>
      </c>
      <c r="AD292" t="s">
        <v>9074</v>
      </c>
      <c r="AE292" t="s">
        <v>9075</v>
      </c>
      <c r="AF292" t="s">
        <v>9076</v>
      </c>
    </row>
    <row r="293" spans="1:34" x14ac:dyDescent="0.15">
      <c r="A293" s="5" t="str">
        <f>記入用!A293</f>
        <v>鏡写しのアリス(双子のアリス)</v>
      </c>
      <c r="B293" t="str">
        <f>記入用!B293</f>
        <v>720円</v>
      </c>
      <c r="C293" t="s">
        <v>9067</v>
      </c>
      <c r="D293" t="s">
        <v>9068</v>
      </c>
      <c r="E293">
        <v>5000</v>
      </c>
      <c r="F293">
        <v>1.5</v>
      </c>
      <c r="G293">
        <v>3</v>
      </c>
      <c r="H293">
        <v>10</v>
      </c>
      <c r="I293">
        <v>5</v>
      </c>
      <c r="J293">
        <v>30</v>
      </c>
      <c r="K293">
        <v>0</v>
      </c>
      <c r="N293">
        <v>1</v>
      </c>
      <c r="O293">
        <v>5</v>
      </c>
      <c r="P293" s="5" t="s">
        <v>526</v>
      </c>
      <c r="Q293" t="s">
        <v>857</v>
      </c>
      <c r="R293">
        <v>500</v>
      </c>
      <c r="S293" t="s">
        <v>789</v>
      </c>
      <c r="T293" t="s">
        <v>1363</v>
      </c>
      <c r="U293" t="s">
        <v>508</v>
      </c>
      <c r="V293" t="s">
        <v>530</v>
      </c>
      <c r="Z293" t="s">
        <v>3056</v>
      </c>
      <c r="AA293" t="s">
        <v>2401</v>
      </c>
      <c r="AB293" t="s">
        <v>1391</v>
      </c>
      <c r="AC293" t="s">
        <v>8044</v>
      </c>
      <c r="AD293" t="s">
        <v>3456</v>
      </c>
      <c r="AE293" t="s">
        <v>9075</v>
      </c>
      <c r="AF293" t="s">
        <v>9076</v>
      </c>
    </row>
    <row r="294" spans="1:34" x14ac:dyDescent="0.15">
      <c r="A294" s="5" t="str">
        <f>記入用!A294</f>
        <v>最高神の龍神</v>
      </c>
      <c r="B294" t="str">
        <f>記入用!B294</f>
        <v>かがみ</v>
      </c>
      <c r="C294" t="s">
        <v>9522</v>
      </c>
      <c r="D294" t="s">
        <v>9523</v>
      </c>
      <c r="E294">
        <v>10000</v>
      </c>
      <c r="F294">
        <v>1.5</v>
      </c>
      <c r="G294">
        <v>2</v>
      </c>
      <c r="H294">
        <v>25</v>
      </c>
      <c r="I294">
        <v>17</v>
      </c>
      <c r="J294">
        <v>33</v>
      </c>
      <c r="K294">
        <v>5</v>
      </c>
      <c r="P294" t="s">
        <v>526</v>
      </c>
      <c r="Q294" t="s">
        <v>9524</v>
      </c>
      <c r="R294">
        <v>500</v>
      </c>
      <c r="S294" t="s">
        <v>789</v>
      </c>
      <c r="T294" s="5" t="s">
        <v>529</v>
      </c>
      <c r="U294" t="s">
        <v>508</v>
      </c>
      <c r="V294" t="s">
        <v>530</v>
      </c>
      <c r="Z294" t="s">
        <v>9526</v>
      </c>
      <c r="AA294" t="s">
        <v>9527</v>
      </c>
      <c r="AB294" t="s">
        <v>9525</v>
      </c>
      <c r="AC294" t="s">
        <v>9528</v>
      </c>
      <c r="AD294" t="s">
        <v>9529</v>
      </c>
      <c r="AE294" t="s">
        <v>9530</v>
      </c>
      <c r="AF294" t="s">
        <v>9531</v>
      </c>
      <c r="AG294" t="s">
        <v>9339</v>
      </c>
      <c r="AH294" t="s">
        <v>9532</v>
      </c>
    </row>
    <row r="295" spans="1:34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9522</v>
      </c>
      <c r="D295" t="s">
        <v>9523</v>
      </c>
      <c r="E295">
        <v>10000</v>
      </c>
      <c r="F295">
        <v>1.5</v>
      </c>
      <c r="G295">
        <v>2</v>
      </c>
      <c r="H295">
        <v>25</v>
      </c>
      <c r="I295">
        <v>17</v>
      </c>
      <c r="J295">
        <v>33</v>
      </c>
      <c r="K295">
        <v>5</v>
      </c>
      <c r="P295" t="s">
        <v>526</v>
      </c>
      <c r="Q295" t="s">
        <v>9524</v>
      </c>
      <c r="R295">
        <v>500</v>
      </c>
      <c r="S295" t="s">
        <v>789</v>
      </c>
      <c r="T295" s="5" t="s">
        <v>529</v>
      </c>
      <c r="U295" t="s">
        <v>508</v>
      </c>
      <c r="V295" t="s">
        <v>530</v>
      </c>
      <c r="Z295" t="s">
        <v>9526</v>
      </c>
      <c r="AA295" t="s">
        <v>9527</v>
      </c>
      <c r="AB295" t="s">
        <v>9525</v>
      </c>
      <c r="AC295" t="s">
        <v>9528</v>
      </c>
      <c r="AD295" t="s">
        <v>9529</v>
      </c>
      <c r="AE295" t="s">
        <v>9530</v>
      </c>
      <c r="AF295" t="s">
        <v>9531</v>
      </c>
      <c r="AG295" t="s">
        <v>9339</v>
      </c>
      <c r="AH295" t="s">
        <v>9532</v>
      </c>
    </row>
    <row r="296" spans="1:34" x14ac:dyDescent="0.15">
      <c r="A296" s="5" t="str">
        <f>記入用!A296</f>
        <v>神蒐集の厚揚げ</v>
      </c>
      <c r="B296" t="str">
        <f>記入用!B296</f>
        <v>シロ組の厚揚げ</v>
      </c>
      <c r="C296" t="s">
        <v>4284</v>
      </c>
      <c r="D296" t="s">
        <v>4285</v>
      </c>
      <c r="E296">
        <v>5000</v>
      </c>
      <c r="F296">
        <v>0.5</v>
      </c>
      <c r="G296">
        <v>5</v>
      </c>
      <c r="H296">
        <v>10</v>
      </c>
      <c r="I296">
        <v>10</v>
      </c>
      <c r="K296">
        <v>50</v>
      </c>
      <c r="P296" t="s">
        <v>4101</v>
      </c>
      <c r="Q296" t="s">
        <v>4286</v>
      </c>
      <c r="R296">
        <v>500</v>
      </c>
      <c r="S296" t="s">
        <v>4103</v>
      </c>
      <c r="T296" t="s">
        <v>4101</v>
      </c>
      <c r="U296" t="s">
        <v>508</v>
      </c>
      <c r="V296" t="s">
        <v>4068</v>
      </c>
      <c r="Z296" t="s">
        <v>4287</v>
      </c>
      <c r="AA296" t="s">
        <v>4288</v>
      </c>
      <c r="AB296" t="s">
        <v>4289</v>
      </c>
      <c r="AC296" t="s">
        <v>4290</v>
      </c>
      <c r="AD296" t="s">
        <v>4291</v>
      </c>
    </row>
    <row r="297" spans="1:34" x14ac:dyDescent="0.15">
      <c r="A297" s="5" t="str">
        <f>記入用!A297</f>
        <v>神界守護神ベルゼビュート</v>
      </c>
      <c r="B297" t="str">
        <f>記入用!B297</f>
        <v>tabibito</v>
      </c>
      <c r="C297" t="s">
        <v>4245</v>
      </c>
      <c r="D297" t="s">
        <v>4246</v>
      </c>
      <c r="E297">
        <v>1140000</v>
      </c>
      <c r="F297" s="9">
        <v>5</v>
      </c>
      <c r="G297">
        <v>8</v>
      </c>
      <c r="H297">
        <v>12</v>
      </c>
      <c r="I297">
        <v>5</v>
      </c>
      <c r="J297">
        <v>10</v>
      </c>
      <c r="K297">
        <v>100</v>
      </c>
      <c r="P297" t="s">
        <v>4247</v>
      </c>
      <c r="Q297" t="s">
        <v>651</v>
      </c>
      <c r="R297">
        <v>1000</v>
      </c>
      <c r="S297" t="s">
        <v>4103</v>
      </c>
      <c r="T297" t="s">
        <v>4248</v>
      </c>
      <c r="U297" t="s">
        <v>508</v>
      </c>
      <c r="V297" t="s">
        <v>530</v>
      </c>
      <c r="Z297" t="s">
        <v>4249</v>
      </c>
      <c r="AA297" t="s">
        <v>4250</v>
      </c>
      <c r="AB297" t="s">
        <v>4251</v>
      </c>
      <c r="AC297" t="s">
        <v>4252</v>
      </c>
      <c r="AD297" t="s">
        <v>4253</v>
      </c>
      <c r="AE297" t="s">
        <v>4254</v>
      </c>
      <c r="AF297" t="s">
        <v>4255</v>
      </c>
      <c r="AG297" t="s">
        <v>4256</v>
      </c>
      <c r="AH297" t="s">
        <v>4257</v>
      </c>
    </row>
    <row r="298" spans="1:34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4050</v>
      </c>
      <c r="D298" t="s">
        <v>4050</v>
      </c>
      <c r="E298">
        <v>40000</v>
      </c>
      <c r="F298">
        <v>0.4</v>
      </c>
      <c r="N298">
        <v>18</v>
      </c>
      <c r="O298">
        <v>10</v>
      </c>
      <c r="Q298" t="s">
        <v>4051</v>
      </c>
      <c r="R298">
        <v>500</v>
      </c>
      <c r="S298" t="s">
        <v>3803</v>
      </c>
      <c r="T298" t="s">
        <v>3804</v>
      </c>
      <c r="U298" t="s">
        <v>3304</v>
      </c>
      <c r="V298" t="s">
        <v>3362</v>
      </c>
      <c r="Z298" t="s">
        <v>4052</v>
      </c>
      <c r="AA298" t="s">
        <v>3687</v>
      </c>
      <c r="AB298" t="s">
        <v>4053</v>
      </c>
    </row>
    <row r="299" spans="1:34" x14ac:dyDescent="0.15">
      <c r="A299" s="5" t="str">
        <f>記入用!A299</f>
        <v>次元の管理者</v>
      </c>
      <c r="B299" t="str">
        <f>記入用!B299</f>
        <v>色々する人</v>
      </c>
      <c r="C299" t="s">
        <v>7347</v>
      </c>
      <c r="D299" t="s">
        <v>7348</v>
      </c>
      <c r="E299">
        <v>50000</v>
      </c>
      <c r="F299" s="9">
        <v>8</v>
      </c>
      <c r="G299">
        <v>3</v>
      </c>
      <c r="H299">
        <v>26</v>
      </c>
      <c r="I299">
        <v>16</v>
      </c>
      <c r="J299" s="2">
        <v>-50</v>
      </c>
      <c r="K299">
        <v>100</v>
      </c>
      <c r="P299" t="s">
        <v>526</v>
      </c>
      <c r="Q299" t="s">
        <v>6016</v>
      </c>
      <c r="R299">
        <v>500</v>
      </c>
      <c r="S299" t="s">
        <v>528</v>
      </c>
      <c r="T299" t="s">
        <v>1363</v>
      </c>
      <c r="U299" t="s">
        <v>508</v>
      </c>
      <c r="V299" t="s">
        <v>530</v>
      </c>
      <c r="Z299" t="s">
        <v>7349</v>
      </c>
    </row>
    <row r="300" spans="1:34" x14ac:dyDescent="0.15">
      <c r="A300" s="5" t="str">
        <f>記入用!A300</f>
        <v>詠唱のメルティア</v>
      </c>
      <c r="B300" t="str">
        <f>記入用!B300</f>
        <v>赤錆</v>
      </c>
      <c r="C300" t="s">
        <v>9479</v>
      </c>
      <c r="D300" t="s">
        <v>9480</v>
      </c>
      <c r="E300">
        <v>20000</v>
      </c>
      <c r="F300" s="9">
        <v>10</v>
      </c>
      <c r="N300">
        <v>5</v>
      </c>
      <c r="O300">
        <v>25</v>
      </c>
      <c r="Q300" t="s">
        <v>9352</v>
      </c>
      <c r="R300">
        <v>500</v>
      </c>
      <c r="S300" t="s">
        <v>3360</v>
      </c>
      <c r="T300" t="s">
        <v>1816</v>
      </c>
      <c r="U300" t="s">
        <v>508</v>
      </c>
      <c r="V300" t="s">
        <v>510</v>
      </c>
      <c r="W300" t="s">
        <v>1271</v>
      </c>
      <c r="X300">
        <v>100</v>
      </c>
      <c r="Y300">
        <v>168</v>
      </c>
      <c r="Z300" t="s">
        <v>9183</v>
      </c>
      <c r="AA300" t="s">
        <v>9481</v>
      </c>
      <c r="AB300" t="s">
        <v>9482</v>
      </c>
      <c r="AC300" t="s">
        <v>9483</v>
      </c>
      <c r="AD300" t="s">
        <v>9484</v>
      </c>
      <c r="AE300" t="s">
        <v>9485</v>
      </c>
      <c r="AF300" t="s">
        <v>9486</v>
      </c>
      <c r="AG300" t="s">
        <v>9487</v>
      </c>
      <c r="AH300" t="s">
        <v>9488</v>
      </c>
    </row>
    <row r="301" spans="1:34" x14ac:dyDescent="0.15">
      <c r="A301" s="5" t="str">
        <f>記入用!A301</f>
        <v>光学のオプティア</v>
      </c>
      <c r="B301" t="str">
        <f>記入用!B301</f>
        <v>まぬるねこ</v>
      </c>
      <c r="C301" t="s">
        <v>7828</v>
      </c>
      <c r="D301" t="s">
        <v>7814</v>
      </c>
      <c r="E301">
        <v>5000</v>
      </c>
      <c r="F301" s="9">
        <v>3.9</v>
      </c>
      <c r="G301">
        <v>10</v>
      </c>
      <c r="H301">
        <v>10</v>
      </c>
      <c r="I301">
        <v>2</v>
      </c>
      <c r="J301">
        <v>20</v>
      </c>
      <c r="K301">
        <v>30</v>
      </c>
      <c r="L301" t="s">
        <v>7829</v>
      </c>
      <c r="M301" t="s">
        <v>7829</v>
      </c>
      <c r="P301" t="s">
        <v>1642</v>
      </c>
      <c r="Q301" t="s">
        <v>2025</v>
      </c>
      <c r="R301">
        <v>500</v>
      </c>
      <c r="S301" t="s">
        <v>7470</v>
      </c>
      <c r="T301" s="5" t="s">
        <v>1069</v>
      </c>
      <c r="U301" t="s">
        <v>508</v>
      </c>
      <c r="V301" t="s">
        <v>530</v>
      </c>
      <c r="Z301" t="s">
        <v>7819</v>
      </c>
      <c r="AA301" t="s">
        <v>7830</v>
      </c>
      <c r="AB301" t="s">
        <v>7831</v>
      </c>
      <c r="AC301" t="s">
        <v>7822</v>
      </c>
      <c r="AD301" t="s">
        <v>7823</v>
      </c>
      <c r="AE301" t="s">
        <v>7824</v>
      </c>
      <c r="AF301" t="s">
        <v>7832</v>
      </c>
      <c r="AG301" t="s">
        <v>7833</v>
      </c>
      <c r="AH301" t="s">
        <v>7827</v>
      </c>
    </row>
    <row r="302" spans="1:34" x14ac:dyDescent="0.15">
      <c r="A302" s="12" t="str">
        <f>記入用!A302</f>
        <v>砲身のナスカ</v>
      </c>
      <c r="B302" t="str">
        <f>記入用!B302</f>
        <v>alec</v>
      </c>
      <c r="C302" t="s">
        <v>4019</v>
      </c>
      <c r="D302" t="s">
        <v>4020</v>
      </c>
      <c r="E302">
        <v>1000000</v>
      </c>
      <c r="F302">
        <v>12.5</v>
      </c>
      <c r="G302">
        <v>20</v>
      </c>
      <c r="H302">
        <v>10</v>
      </c>
      <c r="K302">
        <v>50</v>
      </c>
      <c r="L302" t="s">
        <v>9192</v>
      </c>
      <c r="M302" t="s">
        <v>9192</v>
      </c>
      <c r="N302">
        <v>25</v>
      </c>
      <c r="O302" s="2">
        <v>-5</v>
      </c>
      <c r="P302" s="12" t="s">
        <v>3545</v>
      </c>
      <c r="Q302" t="s">
        <v>3604</v>
      </c>
      <c r="R302">
        <v>500</v>
      </c>
      <c r="S302" t="s">
        <v>3650</v>
      </c>
      <c r="T302" s="5" t="s">
        <v>3741</v>
      </c>
      <c r="U302" t="s">
        <v>3304</v>
      </c>
      <c r="V302" t="s">
        <v>3362</v>
      </c>
      <c r="Z302" t="s">
        <v>4021</v>
      </c>
      <c r="AA302" t="s">
        <v>4022</v>
      </c>
      <c r="AB302" t="s">
        <v>4023</v>
      </c>
      <c r="AC302" t="s">
        <v>4024</v>
      </c>
    </row>
    <row r="303" spans="1:34" x14ac:dyDescent="0.15">
      <c r="A303" s="5" t="str">
        <f>記入用!A303</f>
        <v>平和のハルト</v>
      </c>
      <c r="B303" t="str">
        <f>記入用!B303</f>
        <v>ソナリ</v>
      </c>
      <c r="C303" t="s">
        <v>3921</v>
      </c>
      <c r="D303" t="s">
        <v>3922</v>
      </c>
      <c r="E303">
        <v>8</v>
      </c>
      <c r="F303">
        <v>0.5</v>
      </c>
      <c r="N303">
        <v>10</v>
      </c>
      <c r="Q303" t="s">
        <v>3649</v>
      </c>
      <c r="R303">
        <v>500</v>
      </c>
      <c r="S303" t="s">
        <v>3360</v>
      </c>
      <c r="T303" t="s">
        <v>3361</v>
      </c>
      <c r="U303" t="s">
        <v>3304</v>
      </c>
      <c r="V303" t="s">
        <v>3362</v>
      </c>
      <c r="Z303" t="s">
        <v>3607</v>
      </c>
      <c r="AA303" t="s">
        <v>3923</v>
      </c>
      <c r="AB303" t="s">
        <v>3924</v>
      </c>
      <c r="AC303" t="s">
        <v>3876</v>
      </c>
      <c r="AD303" t="s">
        <v>3925</v>
      </c>
    </row>
    <row r="304" spans="1:34" x14ac:dyDescent="0.15">
      <c r="A304" s="5" t="str">
        <f>記入用!A304</f>
        <v>雛形のリドミ</v>
      </c>
      <c r="B304" t="str">
        <f>記入用!B304</f>
        <v>赤錆</v>
      </c>
      <c r="C304" t="s">
        <v>9426</v>
      </c>
      <c r="D304" t="s">
        <v>9427</v>
      </c>
      <c r="E304">
        <v>10000</v>
      </c>
      <c r="F304">
        <v>0.5</v>
      </c>
      <c r="G304">
        <v>2</v>
      </c>
      <c r="H304">
        <v>12</v>
      </c>
      <c r="I304">
        <v>4</v>
      </c>
      <c r="J304">
        <v>18</v>
      </c>
      <c r="K304">
        <v>5</v>
      </c>
      <c r="N304">
        <v>6</v>
      </c>
      <c r="P304" t="s">
        <v>9246</v>
      </c>
      <c r="Q304" t="s">
        <v>527</v>
      </c>
      <c r="R304">
        <v>500</v>
      </c>
      <c r="S304" t="s">
        <v>9398</v>
      </c>
      <c r="T304" t="s">
        <v>1234</v>
      </c>
      <c r="U304" t="s">
        <v>9208</v>
      </c>
      <c r="V304" t="s">
        <v>530</v>
      </c>
      <c r="Z304" t="s">
        <v>9428</v>
      </c>
      <c r="AA304" t="s">
        <v>9429</v>
      </c>
      <c r="AB304" t="s">
        <v>9430</v>
      </c>
      <c r="AC304" t="s">
        <v>9333</v>
      </c>
      <c r="AD304" t="s">
        <v>9431</v>
      </c>
      <c r="AE304" t="s">
        <v>9432</v>
      </c>
      <c r="AF304" t="s">
        <v>9433</v>
      </c>
    </row>
    <row r="305" spans="1:34" x14ac:dyDescent="0.15">
      <c r="A305" s="5" t="str">
        <f>記入用!A305</f>
        <v>魔道のアムナレテリ</v>
      </c>
      <c r="B305" t="str">
        <f>記入用!B305</f>
        <v>魔幼女</v>
      </c>
      <c r="C305" t="s">
        <v>4109</v>
      </c>
      <c r="D305" t="s">
        <v>4110</v>
      </c>
      <c r="E305">
        <v>50000</v>
      </c>
      <c r="F305" s="9">
        <v>11</v>
      </c>
      <c r="G305">
        <v>1</v>
      </c>
      <c r="H305">
        <v>52</v>
      </c>
      <c r="J305" s="14">
        <v>-8</v>
      </c>
      <c r="K305">
        <v>0</v>
      </c>
      <c r="P305" t="s">
        <v>4111</v>
      </c>
      <c r="Q305" t="s">
        <v>4112</v>
      </c>
      <c r="R305">
        <v>500</v>
      </c>
      <c r="S305" t="s">
        <v>4113</v>
      </c>
      <c r="T305" t="s">
        <v>4114</v>
      </c>
      <c r="U305" t="s">
        <v>4105</v>
      </c>
      <c r="V305" t="s">
        <v>4068</v>
      </c>
      <c r="Z305" t="s">
        <v>14649</v>
      </c>
      <c r="AA305" t="s">
        <v>14648</v>
      </c>
      <c r="AB305" t="s">
        <v>14647</v>
      </c>
      <c r="AC305" t="s">
        <v>14646</v>
      </c>
      <c r="AD305" s="2" t="s">
        <v>4115</v>
      </c>
      <c r="AE305" s="2" t="s">
        <v>4116</v>
      </c>
    </row>
    <row r="306" spans="1:34" x14ac:dyDescent="0.15">
      <c r="A306" s="5" t="str">
        <f>記入用!A306</f>
        <v>音楽のトルネ</v>
      </c>
      <c r="B306" t="str">
        <f>記入用!B306</f>
        <v>Aoi_nasuko</v>
      </c>
      <c r="C306" t="s">
        <v>9281</v>
      </c>
      <c r="D306" t="s">
        <v>9282</v>
      </c>
      <c r="E306">
        <v>100000</v>
      </c>
      <c r="F306" s="9">
        <v>15</v>
      </c>
      <c r="G306">
        <v>1</v>
      </c>
      <c r="H306">
        <v>30</v>
      </c>
      <c r="J306">
        <v>5</v>
      </c>
      <c r="K306">
        <v>50</v>
      </c>
      <c r="L306" t="s">
        <v>9283</v>
      </c>
      <c r="M306" t="s">
        <v>9284</v>
      </c>
      <c r="N306" s="2">
        <v>-5</v>
      </c>
      <c r="O306">
        <v>10</v>
      </c>
      <c r="P306" t="s">
        <v>9285</v>
      </c>
      <c r="Q306" t="s">
        <v>9286</v>
      </c>
      <c r="R306">
        <v>1000</v>
      </c>
      <c r="S306" t="s">
        <v>9287</v>
      </c>
      <c r="T306" t="s">
        <v>9288</v>
      </c>
      <c r="U306" t="s">
        <v>508</v>
      </c>
      <c r="V306" t="s">
        <v>9289</v>
      </c>
      <c r="W306" t="s">
        <v>9290</v>
      </c>
      <c r="X306">
        <v>200</v>
      </c>
      <c r="Z306" t="s">
        <v>9291</v>
      </c>
      <c r="AA306" t="s">
        <v>9292</v>
      </c>
      <c r="AB306" t="s">
        <v>9293</v>
      </c>
      <c r="AC306" t="s">
        <v>9294</v>
      </c>
      <c r="AD306" t="s">
        <v>9295</v>
      </c>
    </row>
    <row r="307" spans="1:34" x14ac:dyDescent="0.15">
      <c r="A307" s="5" t="str">
        <f>記入用!A307</f>
        <v>貿易のコマス</v>
      </c>
      <c r="B307" t="str">
        <f>記入用!B307</f>
        <v>Aoi_nasuko</v>
      </c>
      <c r="C307" t="s">
        <v>9359</v>
      </c>
      <c r="D307" t="s">
        <v>9360</v>
      </c>
      <c r="E307">
        <v>100000</v>
      </c>
      <c r="F307">
        <v>0.6</v>
      </c>
      <c r="G307">
        <v>1</v>
      </c>
      <c r="H307">
        <v>5</v>
      </c>
      <c r="K307">
        <v>0</v>
      </c>
      <c r="N307">
        <v>20</v>
      </c>
      <c r="O307">
        <v>5</v>
      </c>
      <c r="P307" t="s">
        <v>9361</v>
      </c>
      <c r="Q307" t="s">
        <v>9286</v>
      </c>
      <c r="R307">
        <v>500</v>
      </c>
      <c r="S307" t="s">
        <v>9362</v>
      </c>
      <c r="T307" t="s">
        <v>1270</v>
      </c>
      <c r="U307" t="s">
        <v>508</v>
      </c>
      <c r="V307" t="s">
        <v>530</v>
      </c>
      <c r="Z307" t="s">
        <v>9248</v>
      </c>
      <c r="AA307" t="s">
        <v>9363</v>
      </c>
      <c r="AB307" t="s">
        <v>9364</v>
      </c>
      <c r="AC307" t="s">
        <v>9365</v>
      </c>
      <c r="AD307" t="s">
        <v>9366</v>
      </c>
    </row>
    <row r="308" spans="1:34" x14ac:dyDescent="0.15">
      <c r="A308" s="5" t="str">
        <f>記入用!A308</f>
        <v>茄子のエプット</v>
      </c>
      <c r="B308" t="str">
        <f>記入用!B308</f>
        <v>Aoi_nasuko</v>
      </c>
      <c r="C308" t="s">
        <v>9313</v>
      </c>
      <c r="D308" t="s">
        <v>9314</v>
      </c>
      <c r="E308">
        <v>100000</v>
      </c>
      <c r="F308">
        <v>0.9</v>
      </c>
      <c r="G308">
        <v>3</v>
      </c>
      <c r="H308">
        <v>5</v>
      </c>
      <c r="J308">
        <v>30</v>
      </c>
      <c r="K308">
        <v>0</v>
      </c>
      <c r="L308" s="19" t="s">
        <v>9315</v>
      </c>
      <c r="M308" s="19" t="s">
        <v>9315</v>
      </c>
      <c r="N308">
        <v>8</v>
      </c>
      <c r="P308" t="s">
        <v>9316</v>
      </c>
      <c r="Q308" t="s">
        <v>9286</v>
      </c>
      <c r="R308">
        <v>1000</v>
      </c>
      <c r="S308" t="s">
        <v>9287</v>
      </c>
      <c r="T308" t="s">
        <v>688</v>
      </c>
      <c r="U308" t="s">
        <v>508</v>
      </c>
      <c r="V308" t="s">
        <v>530</v>
      </c>
      <c r="Z308" t="s">
        <v>9317</v>
      </c>
      <c r="AA308" t="s">
        <v>9318</v>
      </c>
      <c r="AB308" t="s">
        <v>9319</v>
      </c>
      <c r="AC308" t="s">
        <v>9291</v>
      </c>
      <c r="AD308" t="s">
        <v>9320</v>
      </c>
      <c r="AE308" t="s">
        <v>9321</v>
      </c>
    </row>
    <row r="309" spans="1:34" x14ac:dyDescent="0.15">
      <c r="A309" s="12" t="str">
        <f>記入用!A309</f>
        <v>八岐のヨルムンガンド</v>
      </c>
      <c r="B309" t="str">
        <f>記入用!B309</f>
        <v>alec</v>
      </c>
      <c r="C309" t="s">
        <v>9211</v>
      </c>
      <c r="D309" t="s">
        <v>9212</v>
      </c>
      <c r="E309">
        <v>1000000</v>
      </c>
      <c r="F309">
        <v>1.2</v>
      </c>
      <c r="G309">
        <v>45</v>
      </c>
      <c r="H309">
        <v>2</v>
      </c>
      <c r="I309">
        <v>5</v>
      </c>
      <c r="K309">
        <v>30</v>
      </c>
      <c r="N309" s="2">
        <v>-25</v>
      </c>
      <c r="O309">
        <v>35</v>
      </c>
      <c r="P309" s="12" t="s">
        <v>9213</v>
      </c>
      <c r="Q309" t="s">
        <v>9207</v>
      </c>
      <c r="R309">
        <v>500</v>
      </c>
      <c r="S309" t="s">
        <v>789</v>
      </c>
      <c r="T309" t="s">
        <v>9214</v>
      </c>
      <c r="U309" t="s">
        <v>508</v>
      </c>
      <c r="V309" t="s">
        <v>530</v>
      </c>
      <c r="Z309" t="s">
        <v>9215</v>
      </c>
      <c r="AA309" t="s">
        <v>9216</v>
      </c>
      <c r="AB309" t="s">
        <v>9217</v>
      </c>
    </row>
    <row r="310" spans="1:34" x14ac:dyDescent="0.15">
      <c r="A310" s="5" t="str">
        <f>記入用!A310</f>
        <v>裁きのシキ</v>
      </c>
      <c r="B310" t="str">
        <f>記入用!B310</f>
        <v>有馬志紀</v>
      </c>
      <c r="C310" t="s">
        <v>7438</v>
      </c>
      <c r="D310" t="s">
        <v>7439</v>
      </c>
      <c r="E310">
        <v>5000</v>
      </c>
      <c r="F310" s="9">
        <v>1</v>
      </c>
      <c r="G310">
        <v>8</v>
      </c>
      <c r="H310">
        <v>5</v>
      </c>
      <c r="I310">
        <v>13</v>
      </c>
      <c r="J310">
        <v>3</v>
      </c>
      <c r="K310">
        <v>100</v>
      </c>
      <c r="O310">
        <v>10</v>
      </c>
      <c r="P310" t="s">
        <v>7440</v>
      </c>
      <c r="Q310" t="s">
        <v>7441</v>
      </c>
      <c r="R310">
        <v>500</v>
      </c>
      <c r="S310" t="s">
        <v>7442</v>
      </c>
      <c r="T310" t="s">
        <v>7443</v>
      </c>
      <c r="U310" t="s">
        <v>7444</v>
      </c>
      <c r="V310" t="s">
        <v>7408</v>
      </c>
      <c r="Z310" t="s">
        <v>7445</v>
      </c>
      <c r="AA310" t="s">
        <v>7446</v>
      </c>
      <c r="AB310" t="s">
        <v>7447</v>
      </c>
      <c r="AC310" t="s">
        <v>7448</v>
      </c>
      <c r="AD310" t="s">
        <v>7449</v>
      </c>
      <c r="AE310" t="s">
        <v>7450</v>
      </c>
      <c r="AF310" t="s">
        <v>7451</v>
      </c>
      <c r="AG310" t="s">
        <v>7452</v>
      </c>
      <c r="AH310" t="s">
        <v>7453</v>
      </c>
    </row>
    <row r="311" spans="1:34" x14ac:dyDescent="0.15">
      <c r="A311" s="5" t="str">
        <f>記入用!A311</f>
        <v>青い茄子の妖精の青井ナスコさん</v>
      </c>
      <c r="B311" t="str">
        <f>記入用!B311</f>
        <v>Aoi_nasuko</v>
      </c>
      <c r="C311" t="s">
        <v>9244</v>
      </c>
      <c r="D311" t="s">
        <v>9245</v>
      </c>
      <c r="E311">
        <v>100000</v>
      </c>
      <c r="F311">
        <v>0.7</v>
      </c>
      <c r="G311">
        <v>2</v>
      </c>
      <c r="H311">
        <v>2</v>
      </c>
      <c r="J311">
        <v>5</v>
      </c>
      <c r="K311">
        <v>5</v>
      </c>
      <c r="N311" s="2">
        <v>-6</v>
      </c>
      <c r="O311">
        <v>18</v>
      </c>
      <c r="P311" t="s">
        <v>9246</v>
      </c>
      <c r="Q311" t="s">
        <v>527</v>
      </c>
      <c r="R311">
        <v>500</v>
      </c>
      <c r="S311" t="s">
        <v>789</v>
      </c>
      <c r="T311" t="s">
        <v>9247</v>
      </c>
      <c r="U311" t="s">
        <v>508</v>
      </c>
      <c r="V311" t="s">
        <v>530</v>
      </c>
      <c r="Z311" t="s">
        <v>9248</v>
      </c>
      <c r="AA311" t="s">
        <v>9249</v>
      </c>
      <c r="AB311" t="s">
        <v>9250</v>
      </c>
      <c r="AC311" t="s">
        <v>9251</v>
      </c>
      <c r="AD311" t="s">
        <v>9252</v>
      </c>
      <c r="AE311" t="s">
        <v>9253</v>
      </c>
      <c r="AF311" t="s">
        <v>9254</v>
      </c>
    </row>
    <row r="312" spans="1:34" x14ac:dyDescent="0.15">
      <c r="A312" s="5" t="str">
        <f>記入用!A312</f>
        <v>狂奏のトルネ</v>
      </c>
      <c r="B312" t="str">
        <f>記入用!B312</f>
        <v>Aoi_nasuko</v>
      </c>
      <c r="C312" t="s">
        <v>9395</v>
      </c>
      <c r="D312" t="s">
        <v>9396</v>
      </c>
      <c r="E312">
        <v>100000</v>
      </c>
      <c r="F312">
        <v>0.2</v>
      </c>
      <c r="G312">
        <v>1</v>
      </c>
      <c r="H312">
        <v>5</v>
      </c>
      <c r="J312">
        <v>10</v>
      </c>
      <c r="K312">
        <v>0</v>
      </c>
      <c r="N312">
        <v>15</v>
      </c>
      <c r="O312">
        <v>5</v>
      </c>
      <c r="P312" t="s">
        <v>1203</v>
      </c>
      <c r="Q312" t="s">
        <v>9397</v>
      </c>
      <c r="R312">
        <v>500</v>
      </c>
      <c r="S312" t="s">
        <v>9398</v>
      </c>
      <c r="T312" t="s">
        <v>1270</v>
      </c>
      <c r="U312" t="s">
        <v>508</v>
      </c>
      <c r="V312" t="s">
        <v>530</v>
      </c>
      <c r="Z312" t="s">
        <v>9399</v>
      </c>
      <c r="AA312" s="2" t="s">
        <v>9400</v>
      </c>
      <c r="AB312" t="s">
        <v>9401</v>
      </c>
      <c r="AC312" t="s">
        <v>9402</v>
      </c>
      <c r="AD312" t="s">
        <v>9403</v>
      </c>
      <c r="AE312" t="s">
        <v>9404</v>
      </c>
      <c r="AF312" t="s">
        <v>9888</v>
      </c>
    </row>
    <row r="313" spans="1:34" x14ac:dyDescent="0.15">
      <c r="A313" s="5" t="str">
        <f>記入用!A313</f>
        <v>踊り子のリリーエ</v>
      </c>
      <c r="B313" t="str">
        <f>記入用!B313</f>
        <v>雪乃百合</v>
      </c>
      <c r="C313" t="s">
        <v>9795</v>
      </c>
      <c r="D313" t="s">
        <v>9796</v>
      </c>
      <c r="E313">
        <v>5000</v>
      </c>
      <c r="F313">
        <v>0.3</v>
      </c>
      <c r="N313" s="3">
        <v>35</v>
      </c>
      <c r="O313">
        <v>5</v>
      </c>
      <c r="Q313" t="s">
        <v>2146</v>
      </c>
      <c r="R313">
        <v>500</v>
      </c>
      <c r="S313" t="s">
        <v>9797</v>
      </c>
      <c r="T313" t="s">
        <v>9797</v>
      </c>
      <c r="U313" t="s">
        <v>9798</v>
      </c>
      <c r="V313" t="s">
        <v>530</v>
      </c>
      <c r="Z313" t="s">
        <v>9790</v>
      </c>
      <c r="AA313" t="s">
        <v>9791</v>
      </c>
      <c r="AB313" t="s">
        <v>9793</v>
      </c>
      <c r="AC313" t="s">
        <v>9794</v>
      </c>
      <c r="AD313" t="s">
        <v>14612</v>
      </c>
      <c r="AE313" t="s">
        <v>9799</v>
      </c>
    </row>
    <row r="314" spans="1:34" x14ac:dyDescent="0.15">
      <c r="A314" s="5" t="str">
        <f>記入用!A314</f>
        <v>虹のルガーナ</v>
      </c>
      <c r="B314" t="str">
        <f>記入用!B314</f>
        <v>うめもずく</v>
      </c>
      <c r="C314" t="s">
        <v>9824</v>
      </c>
      <c r="D314" t="s">
        <v>9825</v>
      </c>
      <c r="E314">
        <v>5000</v>
      </c>
      <c r="F314">
        <v>0.1</v>
      </c>
      <c r="N314">
        <v>30</v>
      </c>
      <c r="O314">
        <v>10</v>
      </c>
      <c r="Q314" t="s">
        <v>9826</v>
      </c>
      <c r="R314">
        <v>500</v>
      </c>
      <c r="S314" t="s">
        <v>3360</v>
      </c>
      <c r="T314" t="s">
        <v>1816</v>
      </c>
      <c r="U314" t="s">
        <v>508</v>
      </c>
      <c r="V314" t="s">
        <v>530</v>
      </c>
      <c r="Z314" t="s">
        <v>909</v>
      </c>
      <c r="AA314" t="s">
        <v>940</v>
      </c>
      <c r="AB314" t="s">
        <v>14612</v>
      </c>
      <c r="AC314" t="s">
        <v>601</v>
      </c>
      <c r="AD314" t="s">
        <v>2154</v>
      </c>
    </row>
    <row r="315" spans="1:34" x14ac:dyDescent="0.15">
      <c r="A315" s="5" t="str">
        <f>記入用!A315</f>
        <v>熱血の松岡修造</v>
      </c>
      <c r="B315" t="str">
        <f>記入用!B315</f>
        <v>べにさん</v>
      </c>
      <c r="C315" t="s">
        <v>10107</v>
      </c>
      <c r="D315" t="s">
        <v>10108</v>
      </c>
      <c r="E315">
        <v>10000</v>
      </c>
      <c r="F315" s="9">
        <v>1</v>
      </c>
      <c r="G315">
        <v>6</v>
      </c>
      <c r="H315">
        <v>8</v>
      </c>
      <c r="I315">
        <v>4</v>
      </c>
      <c r="J315">
        <v>20</v>
      </c>
      <c r="K315">
        <v>20</v>
      </c>
      <c r="L315" t="s">
        <v>10109</v>
      </c>
      <c r="M315" t="s">
        <v>10109</v>
      </c>
      <c r="N315">
        <v>10</v>
      </c>
      <c r="O315">
        <v>5</v>
      </c>
      <c r="P315" t="s">
        <v>787</v>
      </c>
      <c r="Q315" t="s">
        <v>1162</v>
      </c>
      <c r="R315">
        <v>500</v>
      </c>
      <c r="S315" t="s">
        <v>10110</v>
      </c>
      <c r="T315" t="s">
        <v>1069</v>
      </c>
      <c r="U315" t="s">
        <v>508</v>
      </c>
      <c r="V315" t="s">
        <v>530</v>
      </c>
      <c r="Z315" t="s">
        <v>2775</v>
      </c>
      <c r="AA315" t="s">
        <v>10111</v>
      </c>
      <c r="AB315" t="s">
        <v>10112</v>
      </c>
      <c r="AC315" t="s">
        <v>995</v>
      </c>
      <c r="AD315" t="s">
        <v>10113</v>
      </c>
      <c r="AE315" t="s">
        <v>2196</v>
      </c>
      <c r="AF315" t="s">
        <v>14152</v>
      </c>
    </row>
    <row r="316" spans="1:34" x14ac:dyDescent="0.15">
      <c r="A316" s="5" t="str">
        <f>記入用!A316</f>
        <v>腐敗のヴェルドル</v>
      </c>
      <c r="B316" t="str">
        <f>記入用!B316</f>
        <v>快楽を求めし恐怖腐男子</v>
      </c>
      <c r="C316" t="s">
        <v>10144</v>
      </c>
      <c r="D316" t="s">
        <v>10145</v>
      </c>
      <c r="E316">
        <v>35000</v>
      </c>
      <c r="F316">
        <v>1.8</v>
      </c>
      <c r="G316">
        <v>1</v>
      </c>
      <c r="H316">
        <v>10</v>
      </c>
      <c r="I316">
        <v>2</v>
      </c>
      <c r="J316">
        <v>4</v>
      </c>
      <c r="K316">
        <v>0</v>
      </c>
      <c r="N316">
        <v>10</v>
      </c>
      <c r="O316">
        <v>3</v>
      </c>
      <c r="P316" t="s">
        <v>1203</v>
      </c>
      <c r="Q316" t="s">
        <v>2720</v>
      </c>
      <c r="R316">
        <v>500</v>
      </c>
      <c r="S316" t="s">
        <v>10146</v>
      </c>
      <c r="T316" t="s">
        <v>1204</v>
      </c>
      <c r="U316" t="s">
        <v>508</v>
      </c>
      <c r="V316" t="s">
        <v>530</v>
      </c>
      <c r="Z316" t="s">
        <v>10147</v>
      </c>
      <c r="AA316" t="s">
        <v>7207</v>
      </c>
      <c r="AB316" t="s">
        <v>1478</v>
      </c>
      <c r="AC316" t="s">
        <v>10148</v>
      </c>
      <c r="AD316" t="s">
        <v>1390</v>
      </c>
      <c r="AE316" t="s">
        <v>2566</v>
      </c>
      <c r="AF316" t="s">
        <v>10149</v>
      </c>
      <c r="AG316" t="s">
        <v>10150</v>
      </c>
      <c r="AH316" t="s">
        <v>10151</v>
      </c>
    </row>
    <row r="317" spans="1:34" x14ac:dyDescent="0.15">
      <c r="A317" s="5" t="str">
        <f>記入用!A317</f>
        <v>天龍タツタ</v>
      </c>
      <c r="B317" t="str">
        <f>記入用!B317</f>
        <v>赤錆</v>
      </c>
      <c r="C317" t="s">
        <v>10197</v>
      </c>
      <c r="D317" t="s">
        <v>10198</v>
      </c>
      <c r="E317">
        <v>80000</v>
      </c>
      <c r="F317">
        <v>0.6</v>
      </c>
      <c r="J317">
        <v>7</v>
      </c>
      <c r="O317">
        <v>18</v>
      </c>
      <c r="Q317" t="s">
        <v>2456</v>
      </c>
      <c r="R317">
        <v>500</v>
      </c>
      <c r="S317" t="s">
        <v>824</v>
      </c>
      <c r="T317" t="s">
        <v>1762</v>
      </c>
      <c r="U317" t="s">
        <v>508</v>
      </c>
      <c r="V317" t="s">
        <v>510</v>
      </c>
      <c r="W317" t="s">
        <v>1155</v>
      </c>
      <c r="X317">
        <v>200</v>
      </c>
      <c r="Y317">
        <v>144</v>
      </c>
      <c r="Z317" t="s">
        <v>6253</v>
      </c>
      <c r="AA317" t="s">
        <v>2196</v>
      </c>
      <c r="AB317" t="s">
        <v>10199</v>
      </c>
      <c r="AC317" t="s">
        <v>9162</v>
      </c>
      <c r="AD317" t="s">
        <v>2802</v>
      </c>
      <c r="AE317" t="s">
        <v>1392</v>
      </c>
      <c r="AF317" t="s">
        <v>10200</v>
      </c>
      <c r="AG317" t="s">
        <v>10201</v>
      </c>
    </row>
    <row r="318" spans="1:34" x14ac:dyDescent="0.15">
      <c r="A318" s="5" t="str">
        <f>記入用!A318</f>
        <v>Aneira of Older Sister</v>
      </c>
      <c r="B318" t="str">
        <f>記入用!B318</f>
        <v>TotallyAMokoi</v>
      </c>
      <c r="C318" t="s">
        <v>10250</v>
      </c>
      <c r="D318" t="s">
        <v>10251</v>
      </c>
      <c r="E318">
        <v>350000</v>
      </c>
      <c r="F318">
        <v>0.1</v>
      </c>
      <c r="O318">
        <v>1</v>
      </c>
      <c r="Q318" t="s">
        <v>10252</v>
      </c>
      <c r="R318">
        <v>50</v>
      </c>
      <c r="S318" t="s">
        <v>591</v>
      </c>
      <c r="T318" t="s">
        <v>591</v>
      </c>
      <c r="U318" t="s">
        <v>10253</v>
      </c>
      <c r="V318" t="s">
        <v>510</v>
      </c>
      <c r="W318" t="s">
        <v>10254</v>
      </c>
      <c r="X318">
        <v>100</v>
      </c>
      <c r="Y318">
        <v>730</v>
      </c>
      <c r="Z318" t="s">
        <v>10255</v>
      </c>
      <c r="AA318" t="s">
        <v>10256</v>
      </c>
      <c r="AB318" t="s">
        <v>10257</v>
      </c>
      <c r="AC318" t="s">
        <v>601</v>
      </c>
      <c r="AD318" t="s">
        <v>10258</v>
      </c>
      <c r="AE318" t="s">
        <v>10259</v>
      </c>
    </row>
    <row r="319" spans="1:34" x14ac:dyDescent="0.15">
      <c r="A319" s="5" t="str">
        <f>記入用!A319</f>
        <v>氷妃のシャール</v>
      </c>
      <c r="B319" t="str">
        <f>記入用!B319</f>
        <v>グリーンドラゴン</v>
      </c>
      <c r="C319" t="s">
        <v>10290</v>
      </c>
      <c r="D319" t="s">
        <v>10291</v>
      </c>
      <c r="E319">
        <v>10000</v>
      </c>
      <c r="F319" s="9">
        <v>2</v>
      </c>
      <c r="G319">
        <v>3</v>
      </c>
      <c r="H319">
        <v>10</v>
      </c>
      <c r="I319">
        <v>8</v>
      </c>
      <c r="J319">
        <v>2</v>
      </c>
      <c r="K319">
        <v>5</v>
      </c>
      <c r="P319" t="s">
        <v>526</v>
      </c>
      <c r="Q319" t="s">
        <v>823</v>
      </c>
      <c r="R319">
        <v>500</v>
      </c>
      <c r="S319" t="s">
        <v>10293</v>
      </c>
      <c r="T319" t="s">
        <v>529</v>
      </c>
      <c r="U319" t="s">
        <v>508</v>
      </c>
      <c r="V319" t="s">
        <v>530</v>
      </c>
      <c r="Z319" t="s">
        <v>10294</v>
      </c>
      <c r="AA319" t="s">
        <v>10295</v>
      </c>
      <c r="AB319" t="s">
        <v>14650</v>
      </c>
      <c r="AC319" t="s">
        <v>14651</v>
      </c>
      <c r="AD319" t="s">
        <v>4990</v>
      </c>
    </row>
    <row r="320" spans="1:34" x14ac:dyDescent="0.15">
      <c r="A320" s="5" t="str">
        <f>記入用!A320</f>
        <v>狂神竜シャール</v>
      </c>
      <c r="B320" t="str">
        <f>記入用!B320</f>
        <v>グリーンドラゴン</v>
      </c>
      <c r="C320" t="s">
        <v>10290</v>
      </c>
      <c r="D320" t="s">
        <v>10291</v>
      </c>
      <c r="E320">
        <v>10000</v>
      </c>
      <c r="F320" s="9">
        <v>2</v>
      </c>
      <c r="G320">
        <v>3</v>
      </c>
      <c r="H320">
        <v>10</v>
      </c>
      <c r="I320">
        <v>8</v>
      </c>
      <c r="J320">
        <v>2</v>
      </c>
      <c r="K320">
        <v>5</v>
      </c>
      <c r="P320" t="s">
        <v>526</v>
      </c>
      <c r="Q320" t="s">
        <v>823</v>
      </c>
      <c r="R320">
        <v>500</v>
      </c>
      <c r="S320" t="s">
        <v>10293</v>
      </c>
      <c r="T320" t="s">
        <v>529</v>
      </c>
      <c r="U320" t="s">
        <v>508</v>
      </c>
      <c r="V320" t="s">
        <v>530</v>
      </c>
      <c r="Z320" t="s">
        <v>10294</v>
      </c>
      <c r="AA320" t="s">
        <v>10295</v>
      </c>
      <c r="AB320" t="s">
        <v>14650</v>
      </c>
      <c r="AC320" t="s">
        <v>14651</v>
      </c>
      <c r="AD320" t="s">
        <v>4990</v>
      </c>
    </row>
    <row r="321" spans="1:34" x14ac:dyDescent="0.15">
      <c r="A321" s="5" t="str">
        <f>記入用!A321</f>
        <v>輪舞曲のエリーゼ</v>
      </c>
      <c r="B321" t="str">
        <f>記入用!B321</f>
        <v>syphom</v>
      </c>
      <c r="C321" t="s">
        <v>10356</v>
      </c>
      <c r="D321" t="s">
        <v>10357</v>
      </c>
      <c r="E321">
        <v>35000</v>
      </c>
      <c r="F321" s="9">
        <v>0</v>
      </c>
      <c r="G321">
        <v>1</v>
      </c>
      <c r="H321">
        <v>1</v>
      </c>
      <c r="K321">
        <v>0</v>
      </c>
      <c r="P321" t="s">
        <v>10358</v>
      </c>
      <c r="Q321" t="s">
        <v>893</v>
      </c>
      <c r="R321">
        <v>500</v>
      </c>
      <c r="S321" t="s">
        <v>789</v>
      </c>
      <c r="T321" t="s">
        <v>10359</v>
      </c>
      <c r="U321" t="s">
        <v>508</v>
      </c>
      <c r="V321" t="s">
        <v>530</v>
      </c>
      <c r="Z321" t="s">
        <v>10360</v>
      </c>
    </row>
    <row r="322" spans="1:34" x14ac:dyDescent="0.15">
      <c r="A322" s="5" t="str">
        <f>記入用!A322</f>
        <v>投影少女のロキア</v>
      </c>
      <c r="B322" t="str">
        <f>記入用!B322</f>
        <v>ソナリ</v>
      </c>
      <c r="C322" t="s">
        <v>10388</v>
      </c>
      <c r="D322" t="s">
        <v>10389</v>
      </c>
      <c r="E322">
        <v>50000</v>
      </c>
      <c r="F322" s="9">
        <v>1.6</v>
      </c>
      <c r="G322">
        <v>3</v>
      </c>
      <c r="H322">
        <v>8</v>
      </c>
      <c r="I322">
        <v>2</v>
      </c>
      <c r="J322" s="2">
        <v>-3</v>
      </c>
      <c r="K322">
        <v>0</v>
      </c>
      <c r="P322" t="s">
        <v>526</v>
      </c>
      <c r="Q322" t="s">
        <v>10390</v>
      </c>
      <c r="R322">
        <v>500</v>
      </c>
      <c r="S322" t="s">
        <v>789</v>
      </c>
      <c r="T322" t="s">
        <v>529</v>
      </c>
      <c r="U322" t="s">
        <v>508</v>
      </c>
      <c r="V322" t="s">
        <v>530</v>
      </c>
      <c r="Z322" t="s">
        <v>10391</v>
      </c>
      <c r="AA322" t="s">
        <v>10392</v>
      </c>
      <c r="AB322" t="s">
        <v>10393</v>
      </c>
      <c r="AC322" t="s">
        <v>10394</v>
      </c>
      <c r="AD322" t="s">
        <v>10395</v>
      </c>
      <c r="AE322" t="s">
        <v>10396</v>
      </c>
      <c r="AF322" t="s">
        <v>10397</v>
      </c>
      <c r="AG322" t="s">
        <v>10398</v>
      </c>
      <c r="AH322" t="s">
        <v>10399</v>
      </c>
    </row>
    <row r="323" spans="1:34" x14ac:dyDescent="0.15">
      <c r="A323" s="5" t="str">
        <f>記入用!A323</f>
        <v>自衛のフカード</v>
      </c>
      <c r="B323" t="str">
        <f>記入用!B323</f>
        <v>Aoi_nasuko</v>
      </c>
      <c r="C323" t="s">
        <v>10719</v>
      </c>
      <c r="D323" t="s">
        <v>10720</v>
      </c>
      <c r="E323">
        <v>100000</v>
      </c>
      <c r="F323" s="9">
        <v>0.1</v>
      </c>
      <c r="G323">
        <v>1</v>
      </c>
      <c r="H323">
        <v>10</v>
      </c>
      <c r="J323">
        <v>10</v>
      </c>
      <c r="K323">
        <v>80</v>
      </c>
      <c r="L323" t="s">
        <v>10721</v>
      </c>
      <c r="M323" t="s">
        <v>10721</v>
      </c>
      <c r="P323" t="s">
        <v>1642</v>
      </c>
      <c r="Q323" t="s">
        <v>625</v>
      </c>
      <c r="R323">
        <v>500</v>
      </c>
      <c r="S323" t="s">
        <v>10722</v>
      </c>
      <c r="T323" t="s">
        <v>1069</v>
      </c>
      <c r="U323" t="s">
        <v>10723</v>
      </c>
      <c r="V323" t="s">
        <v>530</v>
      </c>
      <c r="Z323" t="s">
        <v>10724</v>
      </c>
      <c r="AA323" t="s">
        <v>10725</v>
      </c>
      <c r="AB323" t="s">
        <v>1326</v>
      </c>
      <c r="AC323" t="s">
        <v>997</v>
      </c>
    </row>
    <row r="324" spans="1:34" x14ac:dyDescent="0.15">
      <c r="A324" s="5" t="str">
        <f>記入用!A324</f>
        <v>強運のジン</v>
      </c>
      <c r="B324" t="str">
        <f>記入用!B324</f>
        <v>鬼灯の魂</v>
      </c>
      <c r="C324" t="s">
        <v>10774</v>
      </c>
      <c r="D324" t="s">
        <v>10775</v>
      </c>
      <c r="E324">
        <v>5000</v>
      </c>
      <c r="F324" s="9">
        <v>0.8</v>
      </c>
      <c r="G324">
        <v>2</v>
      </c>
      <c r="H324">
        <v>13</v>
      </c>
      <c r="I324">
        <v>2</v>
      </c>
      <c r="J324">
        <v>5</v>
      </c>
      <c r="K324">
        <v>50</v>
      </c>
      <c r="P324" t="s">
        <v>1233</v>
      </c>
      <c r="Q324" t="s">
        <v>5966</v>
      </c>
      <c r="R324">
        <v>500</v>
      </c>
      <c r="S324" t="s">
        <v>10776</v>
      </c>
      <c r="T324" t="s">
        <v>1234</v>
      </c>
      <c r="U324" t="s">
        <v>10777</v>
      </c>
      <c r="V324" t="s">
        <v>10778</v>
      </c>
      <c r="Z324" t="s">
        <v>10779</v>
      </c>
      <c r="AA324" t="s">
        <v>10780</v>
      </c>
      <c r="AB324" t="s">
        <v>10781</v>
      </c>
      <c r="AC324" t="s">
        <v>10782</v>
      </c>
      <c r="AD324" s="2" t="s">
        <v>10783</v>
      </c>
      <c r="AE324" s="14" t="s">
        <v>10784</v>
      </c>
    </row>
    <row r="325" spans="1:34" x14ac:dyDescent="0.15">
      <c r="A325" s="5" t="str">
        <f>記入用!A325</f>
        <v>無色のウルエメ</v>
      </c>
      <c r="B325" t="str">
        <f>記入用!B325</f>
        <v>ああああ</v>
      </c>
      <c r="C325" t="s">
        <v>10835</v>
      </c>
      <c r="D325" t="s">
        <v>10836</v>
      </c>
      <c r="E325">
        <v>5000</v>
      </c>
      <c r="F325" s="9">
        <v>0.5</v>
      </c>
      <c r="J325" s="2">
        <v>-5</v>
      </c>
      <c r="N325">
        <v>30</v>
      </c>
      <c r="O325">
        <v>5</v>
      </c>
      <c r="Q325" t="s">
        <v>893</v>
      </c>
      <c r="R325">
        <v>500</v>
      </c>
      <c r="S325" t="s">
        <v>3360</v>
      </c>
      <c r="T325" t="s">
        <v>1816</v>
      </c>
      <c r="U325" t="s">
        <v>508</v>
      </c>
      <c r="V325" t="s">
        <v>530</v>
      </c>
      <c r="Z325" t="s">
        <v>1999</v>
      </c>
      <c r="AA325" t="s">
        <v>10837</v>
      </c>
      <c r="AB325" s="2" t="s">
        <v>10838</v>
      </c>
      <c r="AC325" s="2" t="s">
        <v>10839</v>
      </c>
      <c r="AD325" s="2" t="s">
        <v>10840</v>
      </c>
      <c r="AE325" t="s">
        <v>10841</v>
      </c>
      <c r="AF325" t="s">
        <v>10842</v>
      </c>
      <c r="AG325" t="s">
        <v>10843</v>
      </c>
    </row>
    <row r="326" spans="1:34" x14ac:dyDescent="0.15">
      <c r="A326" s="5" t="str">
        <f>記入用!A326</f>
        <v>不浄のナカレ</v>
      </c>
      <c r="B326" t="str">
        <f>記入用!B326</f>
        <v>ああああ</v>
      </c>
      <c r="C326" t="s">
        <v>10858</v>
      </c>
      <c r="D326" t="s">
        <v>10859</v>
      </c>
      <c r="E326">
        <v>35000</v>
      </c>
      <c r="F326" s="9">
        <v>1.5</v>
      </c>
      <c r="G326">
        <v>1</v>
      </c>
      <c r="H326">
        <v>30</v>
      </c>
      <c r="I326">
        <v>20</v>
      </c>
      <c r="J326">
        <v>7</v>
      </c>
      <c r="K326">
        <v>30</v>
      </c>
      <c r="P326" t="s">
        <v>526</v>
      </c>
      <c r="Q326" t="s">
        <v>2025</v>
      </c>
      <c r="R326">
        <v>500</v>
      </c>
      <c r="S326" t="s">
        <v>10860</v>
      </c>
      <c r="T326" t="s">
        <v>529</v>
      </c>
      <c r="U326" t="s">
        <v>508</v>
      </c>
      <c r="V326" t="s">
        <v>530</v>
      </c>
      <c r="Z326" t="s">
        <v>10861</v>
      </c>
      <c r="AA326" t="s">
        <v>10862</v>
      </c>
      <c r="AB326" t="s">
        <v>10863</v>
      </c>
      <c r="AC326" t="s">
        <v>2675</v>
      </c>
      <c r="AD326" t="s">
        <v>10864</v>
      </c>
    </row>
    <row r="327" spans="1:34" x14ac:dyDescent="0.15">
      <c r="A327" s="5" t="str">
        <f>記入用!A327</f>
        <v>無個性な死んだライオン</v>
      </c>
      <c r="B327" t="str">
        <f>記入用!B327</f>
        <v>赤錆</v>
      </c>
      <c r="C327" t="s">
        <v>10876</v>
      </c>
      <c r="D327" t="s">
        <v>10866</v>
      </c>
      <c r="E327">
        <v>5000</v>
      </c>
      <c r="F327" s="9">
        <v>10</v>
      </c>
      <c r="G327">
        <v>1</v>
      </c>
      <c r="H327">
        <v>40</v>
      </c>
      <c r="K327">
        <v>0</v>
      </c>
      <c r="P327" t="s">
        <v>787</v>
      </c>
      <c r="Q327" t="s">
        <v>788</v>
      </c>
      <c r="R327">
        <v>500</v>
      </c>
      <c r="S327" t="s">
        <v>10860</v>
      </c>
      <c r="T327" t="s">
        <v>10877</v>
      </c>
      <c r="U327" t="s">
        <v>508</v>
      </c>
      <c r="V327" t="s">
        <v>530</v>
      </c>
      <c r="Z327" s="2" t="s">
        <v>14652</v>
      </c>
      <c r="AA327" t="s">
        <v>2723</v>
      </c>
      <c r="AB327" s="2" t="s">
        <v>10878</v>
      </c>
    </row>
    <row r="328" spans="1:34" x14ac:dyDescent="0.15">
      <c r="A328" s="5" t="str">
        <f>記入用!A328</f>
        <v>取説のインストラ</v>
      </c>
      <c r="B328" t="str">
        <f>記入用!B328</f>
        <v>赤錆</v>
      </c>
      <c r="C328" t="s">
        <v>10893</v>
      </c>
      <c r="D328" t="s">
        <v>10894</v>
      </c>
      <c r="E328">
        <v>35000</v>
      </c>
      <c r="F328" s="9">
        <v>0.8</v>
      </c>
      <c r="G328">
        <v>2</v>
      </c>
      <c r="H328">
        <v>18</v>
      </c>
      <c r="I328">
        <v>6</v>
      </c>
      <c r="J328">
        <v>4</v>
      </c>
      <c r="K328">
        <v>20</v>
      </c>
      <c r="L328" t="s">
        <v>10895</v>
      </c>
      <c r="M328" t="s">
        <v>10895</v>
      </c>
      <c r="P328" t="s">
        <v>686</v>
      </c>
      <c r="Q328" t="s">
        <v>527</v>
      </c>
      <c r="R328">
        <v>500</v>
      </c>
      <c r="S328" t="s">
        <v>10896</v>
      </c>
      <c r="T328" t="s">
        <v>688</v>
      </c>
      <c r="U328" t="s">
        <v>508</v>
      </c>
      <c r="V328" t="s">
        <v>530</v>
      </c>
      <c r="Z328" t="s">
        <v>10897</v>
      </c>
      <c r="AA328" t="s">
        <v>2311</v>
      </c>
      <c r="AB328" t="s">
        <v>10898</v>
      </c>
      <c r="AC328" t="s">
        <v>10899</v>
      </c>
      <c r="AD328" t="s">
        <v>10900</v>
      </c>
      <c r="AE328" t="s">
        <v>10901</v>
      </c>
      <c r="AF328" t="s">
        <v>14653</v>
      </c>
      <c r="AG328" t="s">
        <v>860</v>
      </c>
    </row>
    <row r="329" spans="1:34" x14ac:dyDescent="0.15">
      <c r="A329" s="5" t="str">
        <f>記入用!A329</f>
        <v>黒天使のフレアハーツ</v>
      </c>
      <c r="B329" t="str">
        <f>記入用!B329</f>
        <v>赤坂</v>
      </c>
      <c r="C329" t="s">
        <v>10934</v>
      </c>
      <c r="D329" t="s">
        <v>10935</v>
      </c>
      <c r="E329">
        <v>100000</v>
      </c>
      <c r="F329" s="9">
        <v>0</v>
      </c>
      <c r="N329">
        <v>150</v>
      </c>
      <c r="O329">
        <v>5</v>
      </c>
      <c r="Q329" t="s">
        <v>1414</v>
      </c>
      <c r="R329">
        <v>500</v>
      </c>
      <c r="S329" t="s">
        <v>10936</v>
      </c>
      <c r="T329" t="s">
        <v>752</v>
      </c>
      <c r="U329" t="s">
        <v>10925</v>
      </c>
      <c r="V329" t="s">
        <v>10937</v>
      </c>
      <c r="Z329" t="s">
        <v>10938</v>
      </c>
      <c r="AA329" t="s">
        <v>10939</v>
      </c>
      <c r="AB329" s="3" t="s">
        <v>10940</v>
      </c>
      <c r="AC329" t="s">
        <v>940</v>
      </c>
      <c r="AD329" t="s">
        <v>10941</v>
      </c>
      <c r="AE329" t="s">
        <v>2860</v>
      </c>
      <c r="AF329" t="s">
        <v>1392</v>
      </c>
      <c r="AG329" t="s">
        <v>10942</v>
      </c>
      <c r="AH329" t="s">
        <v>794</v>
      </c>
    </row>
    <row r="330" spans="1:34" x14ac:dyDescent="0.15">
      <c r="A330" s="5" t="str">
        <f>記入用!A330</f>
        <v>迷宮のメイズ</v>
      </c>
      <c r="B330" t="str">
        <f>記入用!B330</f>
        <v>alec</v>
      </c>
      <c r="C330" t="s">
        <v>10975</v>
      </c>
      <c r="D330" t="s">
        <v>10976</v>
      </c>
      <c r="E330">
        <v>1000000</v>
      </c>
      <c r="F330" s="9">
        <v>1.2</v>
      </c>
      <c r="G330">
        <v>2</v>
      </c>
      <c r="H330">
        <v>67</v>
      </c>
      <c r="I330" s="2">
        <v>-10</v>
      </c>
      <c r="J330">
        <v>5</v>
      </c>
      <c r="K330">
        <v>60</v>
      </c>
      <c r="P330" t="s">
        <v>5442</v>
      </c>
      <c r="Q330" t="s">
        <v>1068</v>
      </c>
      <c r="R330">
        <v>500</v>
      </c>
      <c r="S330" t="s">
        <v>10977</v>
      </c>
      <c r="T330" t="s">
        <v>10978</v>
      </c>
      <c r="U330" t="s">
        <v>508</v>
      </c>
      <c r="V330" t="s">
        <v>530</v>
      </c>
      <c r="Z330" t="s">
        <v>10979</v>
      </c>
      <c r="AA330" t="s">
        <v>10980</v>
      </c>
      <c r="AB330" t="s">
        <v>10983</v>
      </c>
      <c r="AC330" t="s">
        <v>10981</v>
      </c>
      <c r="AD330" t="s">
        <v>10982</v>
      </c>
    </row>
    <row r="331" spans="1:34" x14ac:dyDescent="0.15">
      <c r="A331" s="5" t="str">
        <f>記入用!A331</f>
        <v>星座のミルフィア</v>
      </c>
      <c r="B331" t="str">
        <f>記入用!B331</f>
        <v>Sky_Kirche</v>
      </c>
      <c r="C331" t="s">
        <v>11114</v>
      </c>
      <c r="D331" t="s">
        <v>11115</v>
      </c>
      <c r="E331">
        <v>10000</v>
      </c>
      <c r="F331" s="9">
        <v>0.5</v>
      </c>
      <c r="G331">
        <v>1</v>
      </c>
      <c r="H331">
        <v>5</v>
      </c>
      <c r="I331">
        <v>12</v>
      </c>
      <c r="J331" s="2">
        <v>-5</v>
      </c>
      <c r="K331">
        <v>0</v>
      </c>
      <c r="P331" t="s">
        <v>1203</v>
      </c>
      <c r="Q331" t="s">
        <v>893</v>
      </c>
      <c r="R331">
        <v>500</v>
      </c>
      <c r="S331" t="s">
        <v>11116</v>
      </c>
      <c r="T331" t="s">
        <v>1204</v>
      </c>
      <c r="U331" t="s">
        <v>508</v>
      </c>
      <c r="V331" t="s">
        <v>510</v>
      </c>
      <c r="W331" t="s">
        <v>11109</v>
      </c>
      <c r="X331">
        <v>200</v>
      </c>
      <c r="Y331">
        <v>12</v>
      </c>
      <c r="Z331" t="s">
        <v>11117</v>
      </c>
      <c r="AA331" t="s">
        <v>11118</v>
      </c>
      <c r="AB331" t="s">
        <v>11119</v>
      </c>
      <c r="AC331" t="s">
        <v>11120</v>
      </c>
    </row>
    <row r="332" spans="1:34" x14ac:dyDescent="0.15">
      <c r="A332" s="5" t="str">
        <f>記入用!A332</f>
        <v>料理のシェフリー</v>
      </c>
      <c r="B332" t="str">
        <f>記入用!B332</f>
        <v>alec</v>
      </c>
      <c r="C332" t="s">
        <v>11049</v>
      </c>
      <c r="D332" t="s">
        <v>11050</v>
      </c>
      <c r="E332">
        <v>1000000</v>
      </c>
      <c r="F332" s="9">
        <v>0</v>
      </c>
      <c r="G332">
        <v>2</v>
      </c>
      <c r="H332">
        <v>80</v>
      </c>
      <c r="I332">
        <v>2</v>
      </c>
      <c r="J332">
        <v>5</v>
      </c>
      <c r="K332">
        <v>10</v>
      </c>
      <c r="L332" t="s">
        <v>9192</v>
      </c>
      <c r="M332" t="s">
        <v>9192</v>
      </c>
      <c r="P332" t="s">
        <v>11051</v>
      </c>
      <c r="Q332" t="s">
        <v>11052</v>
      </c>
      <c r="R332">
        <v>500</v>
      </c>
      <c r="S332" t="s">
        <v>11053</v>
      </c>
      <c r="T332" t="s">
        <v>11054</v>
      </c>
      <c r="U332" t="s">
        <v>11055</v>
      </c>
      <c r="V332" t="s">
        <v>11056</v>
      </c>
      <c r="Z332" t="s">
        <v>11057</v>
      </c>
    </row>
    <row r="333" spans="1:34" x14ac:dyDescent="0.15">
      <c r="A333" s="5" t="str">
        <f>記入用!A333</f>
        <v>神殺しの蒼牙</v>
      </c>
      <c r="B333" t="str">
        <f>記入用!B333</f>
        <v>蒼牙・えだまめ</v>
      </c>
      <c r="C333" t="s">
        <v>11085</v>
      </c>
      <c r="D333" t="s">
        <v>11086</v>
      </c>
      <c r="E333">
        <v>74080000</v>
      </c>
      <c r="F333" s="9">
        <v>1</v>
      </c>
      <c r="G333">
        <v>10</v>
      </c>
      <c r="H333">
        <v>5</v>
      </c>
      <c r="I333">
        <v>30</v>
      </c>
      <c r="J333">
        <v>10</v>
      </c>
      <c r="K333">
        <v>100</v>
      </c>
      <c r="N333">
        <v>7</v>
      </c>
      <c r="P333" t="s">
        <v>11088</v>
      </c>
      <c r="Q333" t="s">
        <v>11087</v>
      </c>
      <c r="R333">
        <v>500</v>
      </c>
      <c r="S333" t="s">
        <v>11089</v>
      </c>
      <c r="T333" t="s">
        <v>529</v>
      </c>
      <c r="U333" t="s">
        <v>11055</v>
      </c>
      <c r="V333" t="s">
        <v>11056</v>
      </c>
      <c r="Z333" t="s">
        <v>11090</v>
      </c>
      <c r="AA333" t="s">
        <v>11091</v>
      </c>
      <c r="AB333" t="s">
        <v>11092</v>
      </c>
      <c r="AC333" t="s">
        <v>11093</v>
      </c>
      <c r="AD333" t="s">
        <v>11094</v>
      </c>
      <c r="AE333" t="s">
        <v>11095</v>
      </c>
      <c r="AF333" t="s">
        <v>11096</v>
      </c>
      <c r="AG333" t="s">
        <v>11097</v>
      </c>
      <c r="AH333" t="s">
        <v>11098</v>
      </c>
    </row>
    <row r="334" spans="1:34" x14ac:dyDescent="0.15">
      <c r="A334" s="5" t="str">
        <f>記入用!A334</f>
        <v>神殺しの蒼牙（バランス調整版）</v>
      </c>
      <c r="B334" t="str">
        <f>記入用!B334</f>
        <v>蒼牙・えだまめ</v>
      </c>
      <c r="C334" t="s">
        <v>11085</v>
      </c>
      <c r="D334" t="s">
        <v>11086</v>
      </c>
      <c r="E334">
        <v>35000</v>
      </c>
      <c r="F334" s="9">
        <v>1</v>
      </c>
      <c r="G334">
        <v>3</v>
      </c>
      <c r="H334">
        <v>6</v>
      </c>
      <c r="I334">
        <v>4</v>
      </c>
      <c r="J334">
        <v>5</v>
      </c>
      <c r="K334">
        <v>100</v>
      </c>
      <c r="N334">
        <v>7</v>
      </c>
      <c r="P334" t="s">
        <v>526</v>
      </c>
      <c r="Q334" t="s">
        <v>823</v>
      </c>
      <c r="R334">
        <v>500</v>
      </c>
      <c r="S334" t="s">
        <v>789</v>
      </c>
      <c r="T334" t="s">
        <v>529</v>
      </c>
      <c r="U334" t="s">
        <v>508</v>
      </c>
      <c r="V334" t="s">
        <v>530</v>
      </c>
      <c r="W334" t="s">
        <v>6507</v>
      </c>
      <c r="Z334" t="s">
        <v>17025</v>
      </c>
      <c r="AA334" t="s">
        <v>11091</v>
      </c>
      <c r="AB334" t="s">
        <v>17026</v>
      </c>
      <c r="AC334" t="s">
        <v>723</v>
      </c>
      <c r="AD334" t="s">
        <v>17027</v>
      </c>
      <c r="AE334" t="s">
        <v>17028</v>
      </c>
      <c r="AF334" t="s">
        <v>17029</v>
      </c>
    </row>
    <row r="335" spans="1:34" x14ac:dyDescent="0.15">
      <c r="A335" s="5" t="str">
        <f>記入用!A335</f>
        <v>屍のバツ</v>
      </c>
      <c r="B335" t="str">
        <f>記入用!B335</f>
        <v>むじゅん</v>
      </c>
      <c r="C335" t="s">
        <v>11245</v>
      </c>
      <c r="D335" t="s">
        <v>11246</v>
      </c>
      <c r="E335">
        <v>86000</v>
      </c>
      <c r="F335" s="9">
        <v>10.8</v>
      </c>
      <c r="N335" s="2">
        <v>-75</v>
      </c>
      <c r="O335">
        <v>54</v>
      </c>
      <c r="P335" t="s">
        <v>11247</v>
      </c>
      <c r="Q335" t="s">
        <v>1781</v>
      </c>
      <c r="R335">
        <v>500</v>
      </c>
      <c r="S335" t="s">
        <v>3360</v>
      </c>
      <c r="T335" t="s">
        <v>1816</v>
      </c>
      <c r="U335" t="s">
        <v>508</v>
      </c>
      <c r="V335" t="s">
        <v>510</v>
      </c>
      <c r="W335" t="s">
        <v>11248</v>
      </c>
      <c r="Z335" t="s">
        <v>14654</v>
      </c>
      <c r="AA335" t="s">
        <v>11249</v>
      </c>
      <c r="AB335" t="s">
        <v>11250</v>
      </c>
      <c r="AC335" t="s">
        <v>11251</v>
      </c>
      <c r="AD335" t="s">
        <v>11252</v>
      </c>
      <c r="AE335" t="s">
        <v>11253</v>
      </c>
      <c r="AF335" t="s">
        <v>10782</v>
      </c>
    </row>
    <row r="336" spans="1:34" x14ac:dyDescent="0.15">
      <c r="A336" s="5" t="str">
        <f>記入用!A336</f>
        <v>骸のカトリア</v>
      </c>
      <c r="B336" t="str">
        <f>記入用!B336</f>
        <v>むじゅん</v>
      </c>
      <c r="C336" t="s">
        <v>11285</v>
      </c>
      <c r="D336" t="s">
        <v>11286</v>
      </c>
      <c r="E336">
        <v>78000</v>
      </c>
      <c r="F336" s="9">
        <v>1.3</v>
      </c>
      <c r="N336">
        <v>42</v>
      </c>
      <c r="O336">
        <v>5</v>
      </c>
      <c r="P336" t="s">
        <v>3874</v>
      </c>
      <c r="Q336" t="s">
        <v>5170</v>
      </c>
      <c r="R336">
        <v>500</v>
      </c>
      <c r="S336" t="s">
        <v>4556</v>
      </c>
      <c r="T336" t="s">
        <v>4556</v>
      </c>
      <c r="U336" t="s">
        <v>508</v>
      </c>
      <c r="V336" t="s">
        <v>530</v>
      </c>
      <c r="Z336" t="s">
        <v>11287</v>
      </c>
      <c r="AA336" t="s">
        <v>11288</v>
      </c>
      <c r="AB336" t="s">
        <v>3807</v>
      </c>
      <c r="AC336" t="s">
        <v>11289</v>
      </c>
      <c r="AD336" t="s">
        <v>11290</v>
      </c>
      <c r="AE336" t="s">
        <v>14591</v>
      </c>
    </row>
    <row r="337" spans="1:34" x14ac:dyDescent="0.15">
      <c r="A337" s="5" t="str">
        <f>記入用!A337</f>
        <v>芸術のランサ</v>
      </c>
      <c r="B337" t="str">
        <f>記入用!B337</f>
        <v>背黄青</v>
      </c>
      <c r="C337" t="s">
        <v>11540</v>
      </c>
      <c r="D337" t="s">
        <v>11541</v>
      </c>
      <c r="E337">
        <v>35000</v>
      </c>
      <c r="F337" s="9">
        <v>0.8</v>
      </c>
      <c r="G337">
        <v>5</v>
      </c>
      <c r="H337">
        <v>16</v>
      </c>
      <c r="I337">
        <v>18</v>
      </c>
      <c r="J337">
        <v>12</v>
      </c>
      <c r="K337">
        <v>5</v>
      </c>
      <c r="N337">
        <v>6</v>
      </c>
      <c r="O337">
        <v>9</v>
      </c>
      <c r="P337" t="s">
        <v>1233</v>
      </c>
      <c r="Q337" t="s">
        <v>687</v>
      </c>
      <c r="R337">
        <v>500</v>
      </c>
      <c r="S337" t="s">
        <v>11542</v>
      </c>
      <c r="T337" t="s">
        <v>1234</v>
      </c>
      <c r="U337" t="s">
        <v>11543</v>
      </c>
      <c r="V337" t="s">
        <v>530</v>
      </c>
      <c r="Z337" t="s">
        <v>11544</v>
      </c>
      <c r="AA337" t="s">
        <v>11545</v>
      </c>
      <c r="AB337" t="s">
        <v>11546</v>
      </c>
      <c r="AC337" t="s">
        <v>11547</v>
      </c>
      <c r="AD337" t="s">
        <v>11548</v>
      </c>
      <c r="AE337" t="s">
        <v>10751</v>
      </c>
      <c r="AF337" t="s">
        <v>11549</v>
      </c>
      <c r="AG337" t="s">
        <v>11550</v>
      </c>
    </row>
    <row r="338" spans="1:34" x14ac:dyDescent="0.15">
      <c r="A338" s="5" t="str">
        <f>記入用!A338</f>
        <v>バグのきれぼし</v>
      </c>
      <c r="B338" t="str">
        <f>記入用!B338</f>
        <v>むじゅん</v>
      </c>
      <c r="C338" t="s">
        <v>11575</v>
      </c>
      <c r="D338" t="s">
        <v>11576</v>
      </c>
      <c r="E338">
        <v>890000</v>
      </c>
      <c r="F338" s="9">
        <v>890</v>
      </c>
      <c r="G338">
        <v>890</v>
      </c>
      <c r="H338">
        <v>89</v>
      </c>
      <c r="J338" s="2">
        <v>-890</v>
      </c>
      <c r="K338">
        <v>30</v>
      </c>
      <c r="L338" t="s">
        <v>11577</v>
      </c>
      <c r="M338" t="s">
        <v>11577</v>
      </c>
      <c r="P338" t="s">
        <v>597</v>
      </c>
      <c r="Q338" t="s">
        <v>917</v>
      </c>
      <c r="R338">
        <v>500</v>
      </c>
      <c r="S338" t="s">
        <v>2064</v>
      </c>
      <c r="T338" t="s">
        <v>1992</v>
      </c>
      <c r="U338" t="s">
        <v>508</v>
      </c>
      <c r="V338" t="s">
        <v>510</v>
      </c>
      <c r="W338" t="s">
        <v>11582</v>
      </c>
      <c r="Z338" t="s">
        <v>14655</v>
      </c>
      <c r="AA338" t="s">
        <v>11578</v>
      </c>
      <c r="AB338" s="2" t="s">
        <v>1125</v>
      </c>
      <c r="AC338" s="3" t="s">
        <v>11579</v>
      </c>
      <c r="AD338" t="s">
        <v>601</v>
      </c>
      <c r="AE338" s="2" t="s">
        <v>11580</v>
      </c>
      <c r="AF338" t="s">
        <v>11581</v>
      </c>
    </row>
    <row r="339" spans="1:34" x14ac:dyDescent="0.15">
      <c r="A339" s="5" t="str">
        <f>記入用!A339</f>
        <v>太陽のアマノ</v>
      </c>
      <c r="B339" t="str">
        <f>記入用!B339</f>
        <v>720円</v>
      </c>
      <c r="C339" t="s">
        <v>11600</v>
      </c>
      <c r="D339" t="s">
        <v>11601</v>
      </c>
      <c r="E339">
        <v>35000</v>
      </c>
      <c r="F339" s="9">
        <v>1</v>
      </c>
      <c r="G339">
        <v>2</v>
      </c>
      <c r="H339">
        <v>6</v>
      </c>
      <c r="J339">
        <v>15</v>
      </c>
      <c r="K339">
        <v>10</v>
      </c>
      <c r="L339" t="s">
        <v>11602</v>
      </c>
      <c r="M339" t="s">
        <v>11602</v>
      </c>
      <c r="P339" t="s">
        <v>597</v>
      </c>
      <c r="Q339" t="s">
        <v>11603</v>
      </c>
      <c r="R339">
        <v>500</v>
      </c>
      <c r="S339" t="s">
        <v>2064</v>
      </c>
      <c r="T339" t="s">
        <v>1992</v>
      </c>
      <c r="U339" t="s">
        <v>508</v>
      </c>
      <c r="V339" t="s">
        <v>530</v>
      </c>
      <c r="Z339" t="s">
        <v>11604</v>
      </c>
      <c r="AA339" t="s">
        <v>2401</v>
      </c>
      <c r="AB339" t="s">
        <v>11605</v>
      </c>
      <c r="AC339" t="s">
        <v>1357</v>
      </c>
    </row>
    <row r="340" spans="1:34" x14ac:dyDescent="0.15">
      <c r="A340" s="5" t="str">
        <f>記入用!A340</f>
        <v>最古のもふもふ</v>
      </c>
      <c r="B340" t="str">
        <f>記入用!B340</f>
        <v>まぬるねこ</v>
      </c>
      <c r="C340" t="s">
        <v>11638</v>
      </c>
      <c r="D340" t="s">
        <v>11639</v>
      </c>
      <c r="E340">
        <v>5000</v>
      </c>
      <c r="F340" s="9">
        <v>30</v>
      </c>
      <c r="G340">
        <v>3</v>
      </c>
      <c r="H340">
        <v>60</v>
      </c>
      <c r="I340">
        <v>20</v>
      </c>
      <c r="J340" s="2">
        <v>-50</v>
      </c>
      <c r="K340">
        <v>20</v>
      </c>
      <c r="P340" t="s">
        <v>526</v>
      </c>
      <c r="Q340" t="s">
        <v>2456</v>
      </c>
      <c r="R340">
        <v>500</v>
      </c>
      <c r="S340" t="s">
        <v>11640</v>
      </c>
      <c r="T340" t="s">
        <v>1363</v>
      </c>
      <c r="U340" t="s">
        <v>508</v>
      </c>
      <c r="V340" t="s">
        <v>530</v>
      </c>
      <c r="Z340" t="s">
        <v>11641</v>
      </c>
      <c r="AA340" t="s">
        <v>11642</v>
      </c>
      <c r="AB340" t="s">
        <v>11643</v>
      </c>
      <c r="AC340" t="s">
        <v>11644</v>
      </c>
      <c r="AD340" t="s">
        <v>11645</v>
      </c>
      <c r="AE340" t="s">
        <v>11646</v>
      </c>
      <c r="AF340" t="s">
        <v>11647</v>
      </c>
      <c r="AG340" t="s">
        <v>11648</v>
      </c>
      <c r="AH340" t="s">
        <v>11649</v>
      </c>
    </row>
    <row r="341" spans="1:34" x14ac:dyDescent="0.15">
      <c r="A341" s="5" t="str">
        <f>記入用!A341</f>
        <v>パンプキン・フカード</v>
      </c>
      <c r="B341" t="str">
        <f>記入用!B341</f>
        <v>Aoi_nasuko</v>
      </c>
      <c r="C341" t="s">
        <v>11801</v>
      </c>
      <c r="D341" t="s">
        <v>11802</v>
      </c>
      <c r="E341">
        <v>100000</v>
      </c>
      <c r="F341" s="9">
        <v>0.1</v>
      </c>
      <c r="G341">
        <v>0</v>
      </c>
      <c r="H341">
        <v>0</v>
      </c>
      <c r="I341">
        <v>0</v>
      </c>
      <c r="J341">
        <v>10</v>
      </c>
      <c r="K341">
        <v>80</v>
      </c>
      <c r="L341" t="s">
        <v>10721</v>
      </c>
      <c r="M341" t="s">
        <v>10721</v>
      </c>
      <c r="P341" t="s">
        <v>11803</v>
      </c>
      <c r="Q341" t="s">
        <v>625</v>
      </c>
      <c r="R341">
        <v>500</v>
      </c>
      <c r="S341" t="s">
        <v>2064</v>
      </c>
      <c r="T341" t="s">
        <v>1069</v>
      </c>
      <c r="U341" t="s">
        <v>508</v>
      </c>
      <c r="V341" t="s">
        <v>530</v>
      </c>
    </row>
    <row r="342" spans="1:34" x14ac:dyDescent="0.15">
      <c r="A342" s="5" t="str">
        <f>記入用!A342</f>
        <v>狂宴のオネイロイ</v>
      </c>
      <c r="B342" t="str">
        <f>記入用!B342</f>
        <v>ソナリ</v>
      </c>
      <c r="C342" t="s">
        <v>11825</v>
      </c>
      <c r="D342" t="s">
        <v>11826</v>
      </c>
      <c r="E342">
        <v>720</v>
      </c>
      <c r="F342" s="9">
        <v>1</v>
      </c>
      <c r="G342">
        <v>2</v>
      </c>
      <c r="H342">
        <v>10</v>
      </c>
      <c r="I342">
        <v>31</v>
      </c>
      <c r="J342" s="2">
        <v>-11</v>
      </c>
      <c r="K342">
        <v>31</v>
      </c>
      <c r="L342" t="s">
        <v>11827</v>
      </c>
      <c r="M342" t="s">
        <v>11827</v>
      </c>
      <c r="O342" s="2">
        <v>-1</v>
      </c>
      <c r="P342" t="s">
        <v>597</v>
      </c>
      <c r="Q342" t="s">
        <v>788</v>
      </c>
      <c r="R342">
        <v>500</v>
      </c>
      <c r="S342" t="s">
        <v>2064</v>
      </c>
      <c r="T342" t="s">
        <v>1992</v>
      </c>
      <c r="U342" t="s">
        <v>508</v>
      </c>
      <c r="V342" t="s">
        <v>530</v>
      </c>
      <c r="Z342" t="s">
        <v>11828</v>
      </c>
      <c r="AA342" t="s">
        <v>11829</v>
      </c>
    </row>
    <row r="343" spans="1:34" x14ac:dyDescent="0.15">
      <c r="A343" s="5" t="str">
        <f>記入用!A343</f>
        <v>刹命のインストラ</v>
      </c>
      <c r="B343" t="str">
        <f>記入用!B343</f>
        <v>赤錆</v>
      </c>
      <c r="C343" t="s">
        <v>11842</v>
      </c>
      <c r="D343" t="s">
        <v>11843</v>
      </c>
      <c r="E343">
        <v>35000</v>
      </c>
      <c r="F343" s="9">
        <v>5.8</v>
      </c>
      <c r="G343">
        <v>1</v>
      </c>
      <c r="H343">
        <v>95</v>
      </c>
      <c r="I343">
        <v>5</v>
      </c>
      <c r="J343">
        <v>7</v>
      </c>
      <c r="K343">
        <v>15</v>
      </c>
      <c r="O343" s="2">
        <v>-5</v>
      </c>
      <c r="P343" t="s">
        <v>1143</v>
      </c>
      <c r="Q343" t="s">
        <v>687</v>
      </c>
      <c r="R343">
        <v>500</v>
      </c>
      <c r="S343" t="s">
        <v>789</v>
      </c>
      <c r="T343" t="s">
        <v>11844</v>
      </c>
      <c r="U343" t="s">
        <v>508</v>
      </c>
      <c r="V343" t="s">
        <v>530</v>
      </c>
      <c r="Z343" t="s">
        <v>11845</v>
      </c>
      <c r="AA343" t="s">
        <v>11846</v>
      </c>
      <c r="AB343" t="s">
        <v>11847</v>
      </c>
      <c r="AC343" t="s">
        <v>11848</v>
      </c>
      <c r="AD343" t="s">
        <v>11850</v>
      </c>
      <c r="AE343" t="s">
        <v>14657</v>
      </c>
      <c r="AF343" s="2" t="s">
        <v>14656</v>
      </c>
      <c r="AG343" t="s">
        <v>11851</v>
      </c>
      <c r="AH343" t="s">
        <v>11852</v>
      </c>
    </row>
    <row r="344" spans="1:34" x14ac:dyDescent="0.15">
      <c r="A344" s="5" t="str">
        <f>記入用!A344</f>
        <v>氷射のアイシア</v>
      </c>
      <c r="B344" t="str">
        <f>記入用!B344</f>
        <v>Aoi_nasuko</v>
      </c>
      <c r="C344" t="s">
        <v>11910</v>
      </c>
      <c r="D344" t="s">
        <v>11911</v>
      </c>
      <c r="E344">
        <v>100000</v>
      </c>
      <c r="F344" s="9">
        <v>0.9</v>
      </c>
      <c r="G344">
        <v>1</v>
      </c>
      <c r="H344">
        <v>20</v>
      </c>
      <c r="I344">
        <v>5</v>
      </c>
      <c r="J344" s="2">
        <v>10</v>
      </c>
      <c r="K344">
        <v>80</v>
      </c>
      <c r="L344" s="19" t="s">
        <v>9315</v>
      </c>
      <c r="M344" t="s">
        <v>11912</v>
      </c>
      <c r="N344">
        <v>11</v>
      </c>
      <c r="P344" t="s">
        <v>686</v>
      </c>
      <c r="Q344" t="s">
        <v>823</v>
      </c>
      <c r="R344">
        <v>500</v>
      </c>
      <c r="S344" t="s">
        <v>11913</v>
      </c>
      <c r="T344" t="s">
        <v>688</v>
      </c>
      <c r="U344" t="s">
        <v>508</v>
      </c>
      <c r="V344" t="s">
        <v>530</v>
      </c>
      <c r="Z344" t="s">
        <v>14658</v>
      </c>
      <c r="AA344" t="s">
        <v>11914</v>
      </c>
      <c r="AB344" t="s">
        <v>11915</v>
      </c>
      <c r="AC344" t="s">
        <v>11916</v>
      </c>
      <c r="AD344" t="s">
        <v>11917</v>
      </c>
      <c r="AE344" t="s">
        <v>11918</v>
      </c>
      <c r="AF344" t="s">
        <v>11919</v>
      </c>
      <c r="AG344" t="s">
        <v>11920</v>
      </c>
    </row>
    <row r="345" spans="1:34" x14ac:dyDescent="0.15">
      <c r="A345" s="5" t="str">
        <f>記入用!A345</f>
        <v>高山のケーナ</v>
      </c>
      <c r="B345" t="str">
        <f>記入用!B345</f>
        <v>はるやま</v>
      </c>
      <c r="C345" t="s">
        <v>11962</v>
      </c>
      <c r="D345" t="s">
        <v>11963</v>
      </c>
      <c r="E345">
        <v>50000</v>
      </c>
      <c r="F345" s="9">
        <v>0.1</v>
      </c>
      <c r="N345">
        <v>30</v>
      </c>
      <c r="O345">
        <v>15</v>
      </c>
      <c r="Q345" t="s">
        <v>11964</v>
      </c>
      <c r="R345">
        <v>250</v>
      </c>
      <c r="S345" t="s">
        <v>3360</v>
      </c>
      <c r="T345" t="s">
        <v>1816</v>
      </c>
      <c r="U345" t="s">
        <v>508</v>
      </c>
      <c r="V345" t="s">
        <v>530</v>
      </c>
      <c r="Z345" t="s">
        <v>11965</v>
      </c>
      <c r="AA345" t="s">
        <v>11966</v>
      </c>
      <c r="AB345" t="s">
        <v>11967</v>
      </c>
      <c r="AC345" t="s">
        <v>11968</v>
      </c>
      <c r="AD345" t="s">
        <v>11969</v>
      </c>
      <c r="AE345" t="s">
        <v>11970</v>
      </c>
      <c r="AF345" t="s">
        <v>11971</v>
      </c>
      <c r="AG345" t="s">
        <v>11972</v>
      </c>
      <c r="AH345" t="s">
        <v>11941</v>
      </c>
    </row>
    <row r="346" spans="1:34" x14ac:dyDescent="0.15">
      <c r="A346" s="5" t="str">
        <f>記入用!A346</f>
        <v>道化のドーカコーカ</v>
      </c>
      <c r="B346" t="str">
        <f>記入用!B346</f>
        <v>Aoi_nasuko</v>
      </c>
      <c r="C346" t="s">
        <v>12021</v>
      </c>
      <c r="D346" t="s">
        <v>12022</v>
      </c>
      <c r="E346">
        <v>100000</v>
      </c>
      <c r="F346" s="9">
        <v>1.2</v>
      </c>
      <c r="G346">
        <v>6</v>
      </c>
      <c r="H346">
        <v>2</v>
      </c>
      <c r="I346">
        <v>8</v>
      </c>
      <c r="J346" s="2">
        <v>-5</v>
      </c>
      <c r="K346">
        <v>50</v>
      </c>
      <c r="P346" s="5" t="s">
        <v>2024</v>
      </c>
      <c r="Q346" t="s">
        <v>527</v>
      </c>
      <c r="R346">
        <v>500</v>
      </c>
      <c r="S346" t="s">
        <v>12023</v>
      </c>
      <c r="T346" t="s">
        <v>12024</v>
      </c>
      <c r="U346" t="s">
        <v>508</v>
      </c>
      <c r="V346" t="s">
        <v>530</v>
      </c>
      <c r="Z346" t="s">
        <v>12025</v>
      </c>
      <c r="AA346" t="s">
        <v>12026</v>
      </c>
      <c r="AB346" t="s">
        <v>12027</v>
      </c>
      <c r="AC346" s="2" t="s">
        <v>12028</v>
      </c>
    </row>
    <row r="347" spans="1:34" x14ac:dyDescent="0.15">
      <c r="A347" s="5" t="str">
        <f>記入用!A347</f>
        <v>えいしょうのめるめる</v>
      </c>
      <c r="B347" t="str">
        <f>記入用!B347</f>
        <v>赤錆</v>
      </c>
      <c r="C347" t="s">
        <v>12097</v>
      </c>
      <c r="D347" t="s">
        <v>12098</v>
      </c>
      <c r="E347">
        <v>10000</v>
      </c>
      <c r="F347" s="9">
        <v>0.1</v>
      </c>
      <c r="R347">
        <v>100</v>
      </c>
      <c r="S347" t="s">
        <v>12099</v>
      </c>
      <c r="U347" t="s">
        <v>818</v>
      </c>
      <c r="V347" t="s">
        <v>12100</v>
      </c>
      <c r="W347" t="s">
        <v>12101</v>
      </c>
      <c r="Z347" t="s">
        <v>12102</v>
      </c>
    </row>
    <row r="348" spans="1:34" x14ac:dyDescent="0.15">
      <c r="A348" s="5" t="str">
        <f>記入用!A348</f>
        <v>植銃のプラルプラン</v>
      </c>
      <c r="B348" t="str">
        <f>記入用!B348</f>
        <v>Aoi_nasuko</v>
      </c>
      <c r="C348" t="s">
        <v>12149</v>
      </c>
      <c r="D348" t="s">
        <v>12150</v>
      </c>
      <c r="E348">
        <v>1000000</v>
      </c>
      <c r="F348" s="9">
        <v>2</v>
      </c>
      <c r="G348">
        <v>514</v>
      </c>
      <c r="H348">
        <v>51</v>
      </c>
      <c r="I348">
        <v>51</v>
      </c>
      <c r="J348" s="3">
        <v>49</v>
      </c>
      <c r="K348">
        <v>514</v>
      </c>
      <c r="Q348" t="s">
        <v>687</v>
      </c>
      <c r="R348">
        <v>500</v>
      </c>
      <c r="S348" t="s">
        <v>12151</v>
      </c>
      <c r="U348" t="s">
        <v>508</v>
      </c>
      <c r="V348" t="s">
        <v>510</v>
      </c>
      <c r="W348" t="s">
        <v>12152</v>
      </c>
      <c r="X348">
        <v>100</v>
      </c>
      <c r="Y348">
        <v>214748364</v>
      </c>
    </row>
    <row r="349" spans="1:34" x14ac:dyDescent="0.15">
      <c r="A349" s="5" t="str">
        <f>記入用!A349</f>
        <v>叡智の禁書 アル＝アジフ</v>
      </c>
      <c r="B349" t="str">
        <f>記入用!B349</f>
        <v>赤錆</v>
      </c>
      <c r="C349" t="s">
        <v>12184</v>
      </c>
      <c r="D349" t="s">
        <v>12185</v>
      </c>
      <c r="E349">
        <v>80000</v>
      </c>
      <c r="F349" s="9">
        <v>1</v>
      </c>
      <c r="G349">
        <v>1</v>
      </c>
      <c r="H349">
        <v>10</v>
      </c>
      <c r="J349" s="2">
        <v>-4</v>
      </c>
      <c r="K349">
        <v>0</v>
      </c>
      <c r="P349" t="s">
        <v>1203</v>
      </c>
      <c r="Q349" t="s">
        <v>4824</v>
      </c>
      <c r="R349">
        <v>500</v>
      </c>
      <c r="S349" t="s">
        <v>12186</v>
      </c>
      <c r="T349" t="s">
        <v>1204</v>
      </c>
      <c r="U349" t="s">
        <v>508</v>
      </c>
      <c r="V349" t="s">
        <v>510</v>
      </c>
      <c r="W349" t="s">
        <v>12187</v>
      </c>
      <c r="X349">
        <v>200</v>
      </c>
      <c r="Y349">
        <v>24</v>
      </c>
      <c r="Z349" s="2" t="s">
        <v>14613</v>
      </c>
      <c r="AA349" t="s">
        <v>3547</v>
      </c>
      <c r="AB349" t="s">
        <v>12188</v>
      </c>
      <c r="AC349" s="2" t="s">
        <v>1125</v>
      </c>
    </row>
    <row r="350" spans="1:34" x14ac:dyDescent="0.15">
      <c r="A350" s="5" t="str">
        <f>記入用!A350</f>
        <v>†厨二病のアズリエル†</v>
      </c>
      <c r="B350" t="str">
        <f>記入用!B350</f>
        <v>720円</v>
      </c>
      <c r="C350" t="s">
        <v>12205</v>
      </c>
      <c r="D350" t="s">
        <v>12206</v>
      </c>
      <c r="E350">
        <v>35000</v>
      </c>
      <c r="F350" s="9">
        <v>4.4000000000000004</v>
      </c>
      <c r="G350">
        <v>2</v>
      </c>
      <c r="H350">
        <v>10</v>
      </c>
      <c r="I350">
        <v>4</v>
      </c>
      <c r="J350">
        <v>2</v>
      </c>
      <c r="K350">
        <v>20</v>
      </c>
      <c r="P350" t="s">
        <v>526</v>
      </c>
      <c r="Q350" t="s">
        <v>1138</v>
      </c>
      <c r="R350">
        <v>500</v>
      </c>
      <c r="S350" t="s">
        <v>12207</v>
      </c>
      <c r="T350" t="s">
        <v>858</v>
      </c>
      <c r="U350" t="s">
        <v>508</v>
      </c>
      <c r="V350" t="s">
        <v>530</v>
      </c>
      <c r="Z350" t="s">
        <v>14659</v>
      </c>
      <c r="AA350" t="s">
        <v>12208</v>
      </c>
      <c r="AB350" t="s">
        <v>12209</v>
      </c>
      <c r="AC350" s="5" t="s">
        <v>995</v>
      </c>
      <c r="AD350" t="s">
        <v>12210</v>
      </c>
    </row>
    <row r="351" spans="1:34" x14ac:dyDescent="0.15">
      <c r="A351" s="5" t="str">
        <f>記入用!A351</f>
        <v>甘美竜ビタードラゴン</v>
      </c>
      <c r="B351" t="str">
        <f>記入用!B351</f>
        <v>Aoi_nasuko</v>
      </c>
      <c r="C351" t="s">
        <v>12256</v>
      </c>
      <c r="D351" t="s">
        <v>12257</v>
      </c>
      <c r="E351">
        <v>100000</v>
      </c>
      <c r="F351" s="9">
        <v>7</v>
      </c>
      <c r="G351">
        <v>2</v>
      </c>
      <c r="H351">
        <v>15</v>
      </c>
      <c r="I351">
        <v>5</v>
      </c>
      <c r="J351">
        <v>8</v>
      </c>
      <c r="K351">
        <v>0</v>
      </c>
      <c r="P351" t="s">
        <v>787</v>
      </c>
      <c r="Q351" t="s">
        <v>651</v>
      </c>
      <c r="R351">
        <v>500</v>
      </c>
      <c r="S351" t="s">
        <v>12258</v>
      </c>
      <c r="T351" t="s">
        <v>790</v>
      </c>
      <c r="U351" t="s">
        <v>508</v>
      </c>
      <c r="V351" t="s">
        <v>530</v>
      </c>
      <c r="Z351" t="s">
        <v>14660</v>
      </c>
      <c r="AA351" t="s">
        <v>10501</v>
      </c>
      <c r="AB351" t="s">
        <v>12259</v>
      </c>
      <c r="AC351" t="s">
        <v>12260</v>
      </c>
      <c r="AD351" t="s">
        <v>12261</v>
      </c>
      <c r="AE351" t="s">
        <v>12262</v>
      </c>
    </row>
    <row r="352" spans="1:34" x14ac:dyDescent="0.15">
      <c r="A352" s="5" t="str">
        <f>記入用!A352</f>
        <v>生還のサバイブ</v>
      </c>
      <c r="B352" t="str">
        <f>記入用!B352</f>
        <v>雪乃百合</v>
      </c>
      <c r="C352" t="s">
        <v>12290</v>
      </c>
      <c r="D352" t="s">
        <v>12291</v>
      </c>
      <c r="E352">
        <v>50000</v>
      </c>
      <c r="F352" s="9">
        <v>0.1</v>
      </c>
      <c r="N352">
        <v>10</v>
      </c>
      <c r="Q352" t="s">
        <v>5170</v>
      </c>
      <c r="R352">
        <v>500</v>
      </c>
      <c r="S352" t="s">
        <v>591</v>
      </c>
      <c r="T352" t="s">
        <v>591</v>
      </c>
      <c r="U352" t="s">
        <v>508</v>
      </c>
      <c r="V352" t="s">
        <v>530</v>
      </c>
      <c r="Z352" t="s">
        <v>12292</v>
      </c>
      <c r="AA352" t="s">
        <v>12293</v>
      </c>
      <c r="AB352" t="s">
        <v>12294</v>
      </c>
      <c r="AC352" t="s">
        <v>935</v>
      </c>
      <c r="AD352" t="s">
        <v>724</v>
      </c>
      <c r="AE352" t="s">
        <v>793</v>
      </c>
      <c r="AF352" t="s">
        <v>1390</v>
      </c>
      <c r="AG352" t="s">
        <v>12295</v>
      </c>
      <c r="AH352" t="s">
        <v>1169</v>
      </c>
    </row>
    <row r="353" spans="1:34" x14ac:dyDescent="0.15">
      <c r="A353" s="5" t="str">
        <f>記入用!A353</f>
        <v>生存のサバイブ</v>
      </c>
      <c r="B353" t="str">
        <f>記入用!B353</f>
        <v>雪乃百合</v>
      </c>
      <c r="C353" t="s">
        <v>12304</v>
      </c>
      <c r="D353" t="s">
        <v>12305</v>
      </c>
      <c r="E353">
        <v>50000</v>
      </c>
      <c r="F353" s="9">
        <v>0.1</v>
      </c>
      <c r="J353">
        <v>10</v>
      </c>
      <c r="Q353" t="s">
        <v>687</v>
      </c>
      <c r="R353">
        <v>500</v>
      </c>
      <c r="S353" t="s">
        <v>591</v>
      </c>
      <c r="T353" t="s">
        <v>591</v>
      </c>
      <c r="U353" t="s">
        <v>508</v>
      </c>
      <c r="V353" t="s">
        <v>530</v>
      </c>
      <c r="Z353" t="s">
        <v>12306</v>
      </c>
      <c r="AA353" t="s">
        <v>12307</v>
      </c>
      <c r="AB353" t="s">
        <v>12308</v>
      </c>
      <c r="AC353" t="s">
        <v>12309</v>
      </c>
      <c r="AD353" t="s">
        <v>12310</v>
      </c>
      <c r="AE353" t="s">
        <v>12311</v>
      </c>
      <c r="AF353" t="s">
        <v>12312</v>
      </c>
      <c r="AG353" t="s">
        <v>12313</v>
      </c>
      <c r="AH353" t="s">
        <v>12314</v>
      </c>
    </row>
    <row r="354" spans="1:34" x14ac:dyDescent="0.15">
      <c r="A354" s="5" t="str">
        <f>記入用!A354</f>
        <v>幼奏のトルネ</v>
      </c>
      <c r="B354" t="str">
        <f>記入用!B354</f>
        <v>Aoi_nasuko</v>
      </c>
      <c r="C354" t="s">
        <v>12341</v>
      </c>
      <c r="D354" t="s">
        <v>12342</v>
      </c>
      <c r="E354">
        <v>100000</v>
      </c>
      <c r="F354" s="9">
        <v>2.5</v>
      </c>
      <c r="G354">
        <v>1</v>
      </c>
      <c r="H354">
        <v>15</v>
      </c>
      <c r="I354">
        <v>5</v>
      </c>
      <c r="J354">
        <v>5</v>
      </c>
      <c r="K354">
        <v>5</v>
      </c>
      <c r="N354" s="2">
        <v>-10</v>
      </c>
      <c r="O354">
        <v>5</v>
      </c>
      <c r="P354" t="s">
        <v>1203</v>
      </c>
      <c r="Q354" t="s">
        <v>527</v>
      </c>
      <c r="R354">
        <v>1000</v>
      </c>
      <c r="S354" t="s">
        <v>12343</v>
      </c>
      <c r="T354" t="s">
        <v>1270</v>
      </c>
      <c r="U354" t="s">
        <v>508</v>
      </c>
      <c r="V354" t="s">
        <v>530</v>
      </c>
      <c r="Z354" t="s">
        <v>12344</v>
      </c>
      <c r="AA354" t="s">
        <v>12345</v>
      </c>
      <c r="AB354" t="s">
        <v>12346</v>
      </c>
      <c r="AC354" t="s">
        <v>12347</v>
      </c>
      <c r="AD354" t="s">
        <v>12348</v>
      </c>
      <c r="AE354" t="s">
        <v>12349</v>
      </c>
    </row>
    <row r="355" spans="1:34" x14ac:dyDescent="0.15">
      <c r="A355" s="5" t="str">
        <f>記入用!A355</f>
        <v>愛のレヴィン</v>
      </c>
      <c r="B355" t="str">
        <f>記入用!B355</f>
        <v>赤錆</v>
      </c>
      <c r="C355" t="s">
        <v>12372</v>
      </c>
      <c r="D355" t="s">
        <v>12373</v>
      </c>
      <c r="E355">
        <v>15000</v>
      </c>
      <c r="F355" s="9">
        <v>0.9</v>
      </c>
      <c r="G355">
        <v>2</v>
      </c>
      <c r="H355">
        <v>18</v>
      </c>
      <c r="I355">
        <v>6</v>
      </c>
      <c r="J355">
        <v>28</v>
      </c>
      <c r="K355">
        <v>10</v>
      </c>
      <c r="O355">
        <v>17</v>
      </c>
      <c r="P355" t="s">
        <v>1233</v>
      </c>
      <c r="Q355" t="s">
        <v>687</v>
      </c>
      <c r="R355">
        <v>500</v>
      </c>
      <c r="S355" t="s">
        <v>12374</v>
      </c>
      <c r="T355" t="s">
        <v>1234</v>
      </c>
      <c r="U355" t="s">
        <v>508</v>
      </c>
      <c r="V355" t="s">
        <v>530</v>
      </c>
      <c r="Z355" t="s">
        <v>1614</v>
      </c>
      <c r="AA355" t="s">
        <v>1151</v>
      </c>
      <c r="AB355" t="s">
        <v>12375</v>
      </c>
      <c r="AC355" t="s">
        <v>12376</v>
      </c>
      <c r="AD355" t="s">
        <v>12377</v>
      </c>
      <c r="AE355" t="s">
        <v>12378</v>
      </c>
      <c r="AF355" t="s">
        <v>1169</v>
      </c>
      <c r="AG355" t="s">
        <v>12379</v>
      </c>
    </row>
    <row r="356" spans="1:34" x14ac:dyDescent="0.15">
      <c r="A356" s="5" t="str">
        <f>記入用!A356</f>
        <v>絆のライナ</v>
      </c>
      <c r="B356" t="str">
        <f>記入用!B356</f>
        <v>赤錆</v>
      </c>
      <c r="C356" t="s">
        <v>12413</v>
      </c>
      <c r="D356" t="s">
        <v>12414</v>
      </c>
      <c r="E356">
        <v>25000</v>
      </c>
      <c r="F356" s="9">
        <v>0.9</v>
      </c>
      <c r="G356">
        <v>2</v>
      </c>
      <c r="H356">
        <v>12</v>
      </c>
      <c r="I356">
        <v>4</v>
      </c>
      <c r="K356">
        <v>100</v>
      </c>
      <c r="N356">
        <v>12</v>
      </c>
      <c r="O356">
        <v>4</v>
      </c>
      <c r="P356" t="s">
        <v>12415</v>
      </c>
      <c r="Q356" t="s">
        <v>2146</v>
      </c>
      <c r="R356">
        <v>500</v>
      </c>
      <c r="S356" t="s">
        <v>12374</v>
      </c>
      <c r="T356" t="s">
        <v>1270</v>
      </c>
      <c r="U356" t="s">
        <v>508</v>
      </c>
      <c r="V356" t="s">
        <v>530</v>
      </c>
      <c r="Z356" t="s">
        <v>12416</v>
      </c>
      <c r="AA356" t="s">
        <v>2196</v>
      </c>
      <c r="AB356" t="s">
        <v>939</v>
      </c>
      <c r="AC356" t="s">
        <v>12417</v>
      </c>
      <c r="AD356" t="s">
        <v>601</v>
      </c>
      <c r="AE356" t="s">
        <v>12418</v>
      </c>
      <c r="AF356" s="2" t="s">
        <v>14661</v>
      </c>
    </row>
    <row r="357" spans="1:34" x14ac:dyDescent="0.15">
      <c r="A357" s="5" t="str">
        <f>記入用!A357</f>
        <v>試供品のスムプ</v>
      </c>
      <c r="B357" t="str">
        <f>記入用!B357</f>
        <v>Aoi_nasuko</v>
      </c>
      <c r="C357" t="s">
        <v>12456</v>
      </c>
      <c r="D357" t="s">
        <v>12457</v>
      </c>
      <c r="E357">
        <v>5000</v>
      </c>
      <c r="F357" s="9">
        <v>0.1</v>
      </c>
      <c r="I357">
        <v>6</v>
      </c>
      <c r="J357">
        <v>6</v>
      </c>
      <c r="N357">
        <v>50</v>
      </c>
      <c r="O357">
        <v>10</v>
      </c>
      <c r="Q357" t="s">
        <v>1144</v>
      </c>
      <c r="R357">
        <v>1000</v>
      </c>
      <c r="S357" t="s">
        <v>3126</v>
      </c>
      <c r="T357" t="s">
        <v>3126</v>
      </c>
      <c r="U357" t="s">
        <v>508</v>
      </c>
      <c r="V357" t="s">
        <v>530</v>
      </c>
      <c r="Z357" t="s">
        <v>3775</v>
      </c>
      <c r="AA357" t="s">
        <v>12458</v>
      </c>
    </row>
    <row r="358" spans="1:34" x14ac:dyDescent="0.15">
      <c r="A358" s="5" t="str">
        <f>記入用!A358</f>
        <v>落葉のシェト</v>
      </c>
      <c r="B358" t="str">
        <f>記入用!B358</f>
        <v>ソナリ</v>
      </c>
      <c r="C358" t="s">
        <v>12502</v>
      </c>
      <c r="D358" t="s">
        <v>12503</v>
      </c>
      <c r="E358">
        <v>10000</v>
      </c>
      <c r="F358" s="9">
        <v>1.2</v>
      </c>
      <c r="N358">
        <v>23</v>
      </c>
      <c r="O358">
        <v>12</v>
      </c>
      <c r="Q358" t="s">
        <v>2483</v>
      </c>
      <c r="R358">
        <v>500</v>
      </c>
      <c r="S358" t="s">
        <v>3360</v>
      </c>
      <c r="T358" t="s">
        <v>1816</v>
      </c>
      <c r="U358" t="s">
        <v>508</v>
      </c>
      <c r="V358" t="s">
        <v>530</v>
      </c>
      <c r="Z358" t="s">
        <v>12504</v>
      </c>
      <c r="AA358" t="s">
        <v>12505</v>
      </c>
      <c r="AB358" t="s">
        <v>12506</v>
      </c>
      <c r="AC358" t="s">
        <v>12507</v>
      </c>
      <c r="AD358" t="s">
        <v>12508</v>
      </c>
    </row>
    <row r="359" spans="1:34" x14ac:dyDescent="0.15">
      <c r="A359" s="5" t="str">
        <f>記入用!A359</f>
        <v>機械剣のフィオ</v>
      </c>
      <c r="B359" t="str">
        <f>記入用!B359</f>
        <v>ななくさ</v>
      </c>
      <c r="C359" t="s">
        <v>12533</v>
      </c>
      <c r="D359" t="s">
        <v>12534</v>
      </c>
      <c r="E359">
        <v>35000</v>
      </c>
      <c r="F359" s="9">
        <v>4</v>
      </c>
      <c r="G359">
        <v>1</v>
      </c>
      <c r="H359">
        <v>1</v>
      </c>
      <c r="J359">
        <v>9</v>
      </c>
      <c r="K359">
        <v>100</v>
      </c>
      <c r="P359" t="s">
        <v>526</v>
      </c>
      <c r="Q359" t="s">
        <v>527</v>
      </c>
      <c r="R359">
        <v>500</v>
      </c>
      <c r="S359" t="s">
        <v>2064</v>
      </c>
      <c r="T359" t="s">
        <v>12535</v>
      </c>
      <c r="U359" t="s">
        <v>508</v>
      </c>
      <c r="V359" t="s">
        <v>530</v>
      </c>
      <c r="Z359" t="s">
        <v>12536</v>
      </c>
      <c r="AA359" t="s">
        <v>12537</v>
      </c>
    </row>
    <row r="360" spans="1:34" x14ac:dyDescent="0.15">
      <c r="A360" s="5" t="str">
        <f>記入用!A360</f>
        <v>暴風のコルト</v>
      </c>
      <c r="B360" t="str">
        <f>記入用!B360</f>
        <v>快楽を求めし恐怖腐男子</v>
      </c>
      <c r="C360" s="3" t="s">
        <v>12563</v>
      </c>
      <c r="D360" t="s">
        <v>12564</v>
      </c>
      <c r="E360">
        <v>35000</v>
      </c>
      <c r="F360" s="9">
        <v>11.7</v>
      </c>
      <c r="G360">
        <v>2</v>
      </c>
      <c r="H360">
        <v>35</v>
      </c>
      <c r="I360">
        <v>10</v>
      </c>
      <c r="J360" s="2">
        <v>-5</v>
      </c>
      <c r="P360" t="s">
        <v>787</v>
      </c>
      <c r="Q360" t="s">
        <v>625</v>
      </c>
      <c r="R360">
        <v>500</v>
      </c>
      <c r="S360" t="s">
        <v>1058</v>
      </c>
      <c r="T360" t="s">
        <v>4217</v>
      </c>
      <c r="U360" t="s">
        <v>508</v>
      </c>
      <c r="V360" t="s">
        <v>530</v>
      </c>
    </row>
    <row r="361" spans="1:34" x14ac:dyDescent="0.15">
      <c r="A361" s="5" t="str">
        <f>記入用!A361</f>
        <v>双刃舞踏リリーエ</v>
      </c>
      <c r="B361" t="str">
        <f>記入用!B361</f>
        <v>雪乃百合</v>
      </c>
      <c r="C361" s="3" t="s">
        <v>12594</v>
      </c>
      <c r="D361" t="s">
        <v>12595</v>
      </c>
      <c r="E361">
        <v>500</v>
      </c>
      <c r="F361" s="9">
        <v>0.9</v>
      </c>
      <c r="G361">
        <v>3</v>
      </c>
      <c r="H361">
        <v>6</v>
      </c>
      <c r="I361">
        <v>15</v>
      </c>
      <c r="J361" s="3">
        <v>15</v>
      </c>
      <c r="K361">
        <v>50</v>
      </c>
      <c r="N361">
        <v>20</v>
      </c>
      <c r="P361" t="s">
        <v>1233</v>
      </c>
      <c r="Q361" t="s">
        <v>857</v>
      </c>
      <c r="R361">
        <v>500</v>
      </c>
      <c r="S361" t="s">
        <v>12596</v>
      </c>
      <c r="T361" t="s">
        <v>1234</v>
      </c>
      <c r="U361" t="s">
        <v>508</v>
      </c>
      <c r="V361" t="s">
        <v>530</v>
      </c>
      <c r="Z361" t="s">
        <v>12597</v>
      </c>
      <c r="AA361" t="s">
        <v>12592</v>
      </c>
      <c r="AB361" t="s">
        <v>12598</v>
      </c>
      <c r="AC361" t="s">
        <v>12599</v>
      </c>
      <c r="AD361" s="2" t="s">
        <v>12600</v>
      </c>
    </row>
    <row r="362" spans="1:34" x14ac:dyDescent="0.15">
      <c r="A362" s="5" t="str">
        <f>記入用!A362</f>
        <v>空のノミュ</v>
      </c>
      <c r="B362" t="str">
        <f>記入用!B362</f>
        <v>お嬢様なでなでの人</v>
      </c>
      <c r="C362" t="s">
        <v>12618</v>
      </c>
      <c r="D362" t="s">
        <v>12619</v>
      </c>
      <c r="E362">
        <v>100</v>
      </c>
      <c r="F362" s="9">
        <v>0.1</v>
      </c>
      <c r="G362">
        <v>3</v>
      </c>
      <c r="H362">
        <v>2</v>
      </c>
      <c r="I362" s="2">
        <v>-10</v>
      </c>
      <c r="K362">
        <v>0</v>
      </c>
      <c r="N362">
        <v>1</v>
      </c>
      <c r="P362" t="s">
        <v>526</v>
      </c>
      <c r="Q362" t="s">
        <v>12615</v>
      </c>
      <c r="R362">
        <v>100</v>
      </c>
      <c r="S362" t="s">
        <v>789</v>
      </c>
      <c r="T362" t="s">
        <v>529</v>
      </c>
      <c r="U362" t="s">
        <v>508</v>
      </c>
      <c r="V362" t="s">
        <v>530</v>
      </c>
      <c r="Z362" t="s">
        <v>12620</v>
      </c>
    </row>
    <row r="363" spans="1:34" x14ac:dyDescent="0.15">
      <c r="A363" s="5" t="str">
        <f>記入用!A363</f>
        <v>流のノノミューレ</v>
      </c>
      <c r="B363" t="str">
        <f>記入用!B363</f>
        <v>お嬢様なでなでの人</v>
      </c>
      <c r="C363" t="s">
        <v>12640</v>
      </c>
      <c r="D363" t="s">
        <v>12641</v>
      </c>
      <c r="E363">
        <v>20000</v>
      </c>
      <c r="F363" s="9">
        <v>4</v>
      </c>
      <c r="G363">
        <v>3</v>
      </c>
      <c r="H363">
        <v>7</v>
      </c>
      <c r="I363">
        <v>4</v>
      </c>
      <c r="J363">
        <v>30</v>
      </c>
      <c r="K363">
        <v>10</v>
      </c>
      <c r="N363">
        <v>10</v>
      </c>
      <c r="P363" t="s">
        <v>526</v>
      </c>
      <c r="Q363" t="s">
        <v>687</v>
      </c>
      <c r="R363">
        <v>500</v>
      </c>
      <c r="S363" t="s">
        <v>12642</v>
      </c>
      <c r="T363" t="s">
        <v>529</v>
      </c>
      <c r="U363" t="s">
        <v>508</v>
      </c>
      <c r="V363" t="s">
        <v>530</v>
      </c>
      <c r="Z363" t="s">
        <v>12643</v>
      </c>
      <c r="AA363" t="s">
        <v>12644</v>
      </c>
      <c r="AB363" t="s">
        <v>12645</v>
      </c>
      <c r="AC363" t="s">
        <v>12646</v>
      </c>
      <c r="AD363" s="2" t="s">
        <v>12647</v>
      </c>
      <c r="AE363" t="s">
        <v>12648</v>
      </c>
    </row>
    <row r="364" spans="1:34" x14ac:dyDescent="0.15">
      <c r="A364" s="5" t="str">
        <f>記入用!A364</f>
        <v>茄妖々精のナヨウ</v>
      </c>
      <c r="B364" t="str">
        <f>記入用!B364</f>
        <v>Aoi_nasuko</v>
      </c>
      <c r="C364" t="s">
        <v>12671</v>
      </c>
      <c r="D364" t="s">
        <v>12672</v>
      </c>
      <c r="E364">
        <v>100000</v>
      </c>
      <c r="F364" s="9">
        <v>4</v>
      </c>
      <c r="G364">
        <v>8</v>
      </c>
      <c r="H364">
        <v>5</v>
      </c>
      <c r="I364">
        <v>5</v>
      </c>
      <c r="K364">
        <v>25</v>
      </c>
      <c r="N364" s="2">
        <v>-30</v>
      </c>
      <c r="O364" s="2">
        <v>-30</v>
      </c>
      <c r="P364" t="s">
        <v>526</v>
      </c>
      <c r="Q364" t="s">
        <v>527</v>
      </c>
      <c r="R364">
        <v>1000</v>
      </c>
      <c r="S364" t="s">
        <v>12673</v>
      </c>
      <c r="T364" t="s">
        <v>529</v>
      </c>
      <c r="U364" t="s">
        <v>508</v>
      </c>
      <c r="V364" t="s">
        <v>530</v>
      </c>
      <c r="Z364" t="s">
        <v>12674</v>
      </c>
      <c r="AA364" t="s">
        <v>14662</v>
      </c>
      <c r="AB364" t="s">
        <v>14663</v>
      </c>
      <c r="AC364" s="2" t="s">
        <v>12675</v>
      </c>
      <c r="AD364" s="14" t="s">
        <v>12676</v>
      </c>
      <c r="AE364" t="s">
        <v>12677</v>
      </c>
      <c r="AF364" t="s">
        <v>12678</v>
      </c>
    </row>
    <row r="365" spans="1:34" x14ac:dyDescent="0.15">
      <c r="A365" s="5" t="str">
        <f>記入用!A365</f>
        <v>希望と絶望のユグドラシル</v>
      </c>
      <c r="B365" t="str">
        <f>記入用!B365</f>
        <v>Sky_Kirche</v>
      </c>
      <c r="C365" t="s">
        <v>12712</v>
      </c>
      <c r="D365" t="s">
        <v>12713</v>
      </c>
      <c r="E365">
        <v>10000</v>
      </c>
      <c r="F365" s="9">
        <v>5</v>
      </c>
      <c r="G365">
        <v>2</v>
      </c>
      <c r="H365">
        <v>20</v>
      </c>
      <c r="I365">
        <v>10</v>
      </c>
      <c r="J365" s="2">
        <v>-6</v>
      </c>
      <c r="K365">
        <v>10</v>
      </c>
      <c r="P365" t="s">
        <v>12708</v>
      </c>
      <c r="Q365" t="s">
        <v>527</v>
      </c>
      <c r="R365">
        <v>500</v>
      </c>
      <c r="S365" t="s">
        <v>12714</v>
      </c>
      <c r="T365" t="s">
        <v>529</v>
      </c>
      <c r="U365" t="s">
        <v>508</v>
      </c>
      <c r="V365" t="s">
        <v>530</v>
      </c>
      <c r="Z365" s="2" t="s">
        <v>14664</v>
      </c>
      <c r="AA365" t="s">
        <v>14665</v>
      </c>
      <c r="AB365" s="2" t="s">
        <v>12715</v>
      </c>
      <c r="AC365" t="s">
        <v>12716</v>
      </c>
      <c r="AD365" s="5" t="s">
        <v>12717</v>
      </c>
      <c r="AE365" t="s">
        <v>12718</v>
      </c>
      <c r="AF365" t="s">
        <v>12719</v>
      </c>
    </row>
    <row r="366" spans="1:34" x14ac:dyDescent="0.15">
      <c r="A366" s="5" t="str">
        <f>記入用!A366</f>
        <v>妹の妹</v>
      </c>
      <c r="B366" t="str">
        <f>記入用!B366</f>
        <v>サムザム</v>
      </c>
      <c r="C366" t="s">
        <v>12828</v>
      </c>
      <c r="D366" t="s">
        <v>12829</v>
      </c>
      <c r="E366">
        <v>5000</v>
      </c>
      <c r="F366" s="9">
        <v>1.5</v>
      </c>
      <c r="Q366" t="s">
        <v>788</v>
      </c>
      <c r="R366">
        <v>500</v>
      </c>
      <c r="S366" t="s">
        <v>943</v>
      </c>
      <c r="U366" t="s">
        <v>508</v>
      </c>
      <c r="V366" t="s">
        <v>510</v>
      </c>
      <c r="W366" t="s">
        <v>763</v>
      </c>
      <c r="X366">
        <v>999999999</v>
      </c>
      <c r="Y366">
        <v>0</v>
      </c>
    </row>
    <row r="367" spans="1:34" x14ac:dyDescent="0.15">
      <c r="A367" s="5" t="str">
        <f>記入用!A367</f>
        <v>スピード狂のアクセラ</v>
      </c>
      <c r="B367" t="str">
        <f>記入用!B367</f>
        <v>雪乃百合</v>
      </c>
      <c r="C367" t="s">
        <v>12845</v>
      </c>
      <c r="D367" t="s">
        <v>12846</v>
      </c>
      <c r="E367">
        <v>50000</v>
      </c>
      <c r="F367" s="9">
        <v>0</v>
      </c>
      <c r="G367">
        <v>1</v>
      </c>
      <c r="H367">
        <v>30</v>
      </c>
      <c r="I367">
        <v>5</v>
      </c>
      <c r="J367">
        <v>5</v>
      </c>
      <c r="K367">
        <v>0</v>
      </c>
      <c r="L367" t="s">
        <v>11827</v>
      </c>
      <c r="M367" t="s">
        <v>11827</v>
      </c>
      <c r="N367">
        <v>300</v>
      </c>
      <c r="O367" s="2">
        <v>-300</v>
      </c>
      <c r="P367" t="s">
        <v>597</v>
      </c>
      <c r="Q367" t="s">
        <v>527</v>
      </c>
      <c r="R367">
        <v>500</v>
      </c>
      <c r="S367" t="s">
        <v>2064</v>
      </c>
      <c r="T367" t="s">
        <v>1992</v>
      </c>
      <c r="U367" t="s">
        <v>508</v>
      </c>
      <c r="V367" t="s">
        <v>510</v>
      </c>
      <c r="W367" t="s">
        <v>3967</v>
      </c>
      <c r="X367" s="2">
        <v>-100</v>
      </c>
      <c r="Y367">
        <v>3</v>
      </c>
      <c r="Z367" t="s">
        <v>12847</v>
      </c>
      <c r="AA367" t="s">
        <v>12848</v>
      </c>
      <c r="AB367" s="2" t="s">
        <v>12849</v>
      </c>
      <c r="AC367" s="14" t="s">
        <v>12850</v>
      </c>
      <c r="AD367" s="14" t="s">
        <v>12851</v>
      </c>
    </row>
    <row r="368" spans="1:34" x14ac:dyDescent="0.15">
      <c r="A368" s="5" t="str">
        <f>記入用!A368</f>
        <v>ナメクジのカタツムリ</v>
      </c>
      <c r="B368" t="str">
        <f>記入用!B368</f>
        <v>サムザム</v>
      </c>
      <c r="C368" t="s">
        <v>12893</v>
      </c>
      <c r="D368" t="s">
        <v>12895</v>
      </c>
      <c r="E368">
        <v>5000</v>
      </c>
      <c r="F368" s="9">
        <v>1.5</v>
      </c>
      <c r="Q368" t="s">
        <v>12896</v>
      </c>
      <c r="R368">
        <v>500</v>
      </c>
      <c r="S368" t="s">
        <v>12897</v>
      </c>
      <c r="U368" t="s">
        <v>508</v>
      </c>
      <c r="V368" t="s">
        <v>12843</v>
      </c>
      <c r="W368" t="s">
        <v>12898</v>
      </c>
      <c r="X368">
        <v>200</v>
      </c>
      <c r="Y368">
        <v>0</v>
      </c>
    </row>
    <row r="369" spans="1:34" x14ac:dyDescent="0.15">
      <c r="A369" s="12" t="str">
        <f>記入用!A369</f>
        <v>下着のパンティー</v>
      </c>
      <c r="B369" t="str">
        <f>記入用!B369</f>
        <v>サムザム</v>
      </c>
      <c r="C369" t="s">
        <v>12916</v>
      </c>
      <c r="D369" t="s">
        <v>12917</v>
      </c>
      <c r="E369">
        <v>5000</v>
      </c>
      <c r="F369" s="9">
        <v>0.2</v>
      </c>
      <c r="Q369" t="s">
        <v>1761</v>
      </c>
      <c r="R369">
        <v>500</v>
      </c>
      <c r="S369" s="12" t="s">
        <v>12918</v>
      </c>
      <c r="T369" t="s">
        <v>1992</v>
      </c>
      <c r="U369" t="s">
        <v>508</v>
      </c>
      <c r="V369" s="5" t="s">
        <v>510</v>
      </c>
      <c r="W369" s="24" t="s">
        <v>12919</v>
      </c>
      <c r="X369">
        <v>200</v>
      </c>
      <c r="Y369">
        <v>0</v>
      </c>
    </row>
    <row r="370" spans="1:34" x14ac:dyDescent="0.15">
      <c r="A370" s="5" t="str">
        <f>記入用!A370</f>
        <v>究明のパテファシオ</v>
      </c>
      <c r="B370" t="str">
        <f>記入用!B370</f>
        <v>高等遊民</v>
      </c>
      <c r="C370" t="s">
        <v>12946</v>
      </c>
      <c r="D370" t="s">
        <v>12947</v>
      </c>
      <c r="E370">
        <v>50000</v>
      </c>
      <c r="F370" s="9">
        <v>3</v>
      </c>
      <c r="N370" s="2">
        <v>-2</v>
      </c>
      <c r="O370">
        <v>24</v>
      </c>
      <c r="Q370" t="s">
        <v>1068</v>
      </c>
      <c r="R370">
        <v>500</v>
      </c>
      <c r="S370" t="s">
        <v>3218</v>
      </c>
      <c r="T370" t="s">
        <v>3218</v>
      </c>
      <c r="U370" t="s">
        <v>508</v>
      </c>
      <c r="V370" t="s">
        <v>510</v>
      </c>
      <c r="W370" t="s">
        <v>1230</v>
      </c>
      <c r="X370">
        <v>200</v>
      </c>
      <c r="Y370">
        <v>3</v>
      </c>
      <c r="Z370" t="s">
        <v>12948</v>
      </c>
      <c r="AA370" t="s">
        <v>12949</v>
      </c>
      <c r="AB370" t="s">
        <v>12950</v>
      </c>
      <c r="AC370" t="s">
        <v>12951</v>
      </c>
      <c r="AD370" t="s">
        <v>792</v>
      </c>
    </row>
    <row r="371" spans="1:34" x14ac:dyDescent="0.15">
      <c r="A371" s="5" t="str">
        <f>記入用!A371</f>
        <v>包隠のティラーレ</v>
      </c>
      <c r="B371" t="str">
        <f>記入用!B371</f>
        <v>高等遊民</v>
      </c>
      <c r="C371" t="s">
        <v>12952</v>
      </c>
      <c r="D371" t="s">
        <v>12953</v>
      </c>
      <c r="E371">
        <v>50000</v>
      </c>
      <c r="F371" s="9">
        <v>3</v>
      </c>
      <c r="N371" s="2">
        <v>-2</v>
      </c>
      <c r="O371">
        <v>24</v>
      </c>
      <c r="Q371" t="s">
        <v>4824</v>
      </c>
      <c r="R371">
        <v>500</v>
      </c>
      <c r="S371" t="s">
        <v>3218</v>
      </c>
      <c r="T371" t="s">
        <v>3218</v>
      </c>
      <c r="U371" t="s">
        <v>508</v>
      </c>
      <c r="V371" t="s">
        <v>510</v>
      </c>
      <c r="W371" t="s">
        <v>12954</v>
      </c>
      <c r="X371">
        <v>200</v>
      </c>
      <c r="Y371">
        <v>3</v>
      </c>
      <c r="Z371" t="s">
        <v>12948</v>
      </c>
      <c r="AA371" t="s">
        <v>12955</v>
      </c>
      <c r="AB371" t="s">
        <v>12956</v>
      </c>
      <c r="AC371" t="s">
        <v>12957</v>
      </c>
      <c r="AD371" t="s">
        <v>724</v>
      </c>
    </row>
    <row r="372" spans="1:34" x14ac:dyDescent="0.15">
      <c r="A372" s="5" t="str">
        <f>記入用!A372</f>
        <v>行商人のコマス</v>
      </c>
      <c r="B372" t="str">
        <f>記入用!B372</f>
        <v>Aoi_nasuko</v>
      </c>
      <c r="C372" t="s">
        <v>13007</v>
      </c>
      <c r="D372" t="s">
        <v>13008</v>
      </c>
      <c r="E372">
        <v>100000</v>
      </c>
      <c r="F372" s="9">
        <v>0.9</v>
      </c>
      <c r="G372">
        <v>2</v>
      </c>
      <c r="H372">
        <v>8</v>
      </c>
      <c r="I372">
        <v>8</v>
      </c>
      <c r="J372">
        <v>8</v>
      </c>
      <c r="K372">
        <v>10</v>
      </c>
      <c r="L372" t="s">
        <v>13009</v>
      </c>
      <c r="M372" t="s">
        <v>13009</v>
      </c>
      <c r="P372" t="s">
        <v>686</v>
      </c>
      <c r="Q372" t="s">
        <v>687</v>
      </c>
      <c r="R372">
        <v>1000</v>
      </c>
      <c r="S372" t="s">
        <v>598</v>
      </c>
      <c r="T372" t="s">
        <v>688</v>
      </c>
      <c r="U372" t="s">
        <v>508</v>
      </c>
      <c r="V372" t="s">
        <v>530</v>
      </c>
      <c r="Z372" t="s">
        <v>13010</v>
      </c>
      <c r="AA372" t="s">
        <v>3775</v>
      </c>
      <c r="AB372" t="s">
        <v>13011</v>
      </c>
      <c r="AC372" t="s">
        <v>13012</v>
      </c>
      <c r="AD372" t="s">
        <v>13013</v>
      </c>
      <c r="AE372" t="s">
        <v>14666</v>
      </c>
    </row>
    <row r="373" spans="1:34" x14ac:dyDescent="0.15">
      <c r="A373" s="5" t="str">
        <f>記入用!A373</f>
        <v>汚穢のミュシレージ</v>
      </c>
      <c r="B373" t="str">
        <f>記入用!B373</f>
        <v>カヤノ</v>
      </c>
      <c r="C373" t="s">
        <v>13030</v>
      </c>
      <c r="D373" t="s">
        <v>13031</v>
      </c>
      <c r="E373">
        <v>30000</v>
      </c>
      <c r="F373" s="9">
        <v>7.6</v>
      </c>
      <c r="G373">
        <v>1</v>
      </c>
      <c r="H373">
        <v>86</v>
      </c>
      <c r="I373">
        <v>13</v>
      </c>
      <c r="J373" s="2">
        <v>-50</v>
      </c>
      <c r="K373">
        <v>0</v>
      </c>
      <c r="P373" t="s">
        <v>597</v>
      </c>
      <c r="Q373" t="s">
        <v>2456</v>
      </c>
      <c r="R373">
        <v>500</v>
      </c>
      <c r="S373" t="s">
        <v>13032</v>
      </c>
      <c r="T373" t="s">
        <v>13033</v>
      </c>
      <c r="U373" t="s">
        <v>508</v>
      </c>
      <c r="V373" t="s">
        <v>530</v>
      </c>
      <c r="Z373" t="s">
        <v>13034</v>
      </c>
      <c r="AA373" s="2" t="s">
        <v>13035</v>
      </c>
      <c r="AB373" s="2" t="s">
        <v>13036</v>
      </c>
      <c r="AC373" t="s">
        <v>13037</v>
      </c>
      <c r="AD373" t="s">
        <v>13038</v>
      </c>
      <c r="AE373" t="s">
        <v>13039</v>
      </c>
    </row>
    <row r="374" spans="1:34" x14ac:dyDescent="0.15">
      <c r="A374" s="5" t="str">
        <f>記入用!A374</f>
        <v>水神クタアト</v>
      </c>
      <c r="B374" t="str">
        <f>記入用!B374</f>
        <v>赤錆</v>
      </c>
      <c r="C374" t="s">
        <v>13075</v>
      </c>
      <c r="D374" t="s">
        <v>8122</v>
      </c>
      <c r="E374">
        <v>80000</v>
      </c>
      <c r="F374" s="9">
        <v>1</v>
      </c>
      <c r="G374">
        <v>1</v>
      </c>
      <c r="H374">
        <v>10</v>
      </c>
      <c r="J374" s="2">
        <v>-4</v>
      </c>
      <c r="K374">
        <v>0</v>
      </c>
      <c r="L374" t="s">
        <v>13199</v>
      </c>
      <c r="M374" t="s">
        <v>13199</v>
      </c>
      <c r="P374" t="s">
        <v>597</v>
      </c>
      <c r="Q374" t="s">
        <v>4824</v>
      </c>
      <c r="R374">
        <v>500</v>
      </c>
      <c r="S374" t="s">
        <v>598</v>
      </c>
      <c r="T374" t="s">
        <v>1992</v>
      </c>
      <c r="U374" t="s">
        <v>508</v>
      </c>
      <c r="V374" t="s">
        <v>510</v>
      </c>
      <c r="W374" s="22" t="s">
        <v>13198</v>
      </c>
      <c r="X374">
        <v>1000</v>
      </c>
      <c r="Y374">
        <v>1</v>
      </c>
      <c r="Z374" s="2" t="s">
        <v>14613</v>
      </c>
      <c r="AA374" t="s">
        <v>13200</v>
      </c>
      <c r="AB374" t="s">
        <v>13201</v>
      </c>
      <c r="AC374" s="2" t="s">
        <v>1125</v>
      </c>
    </row>
    <row r="375" spans="1:34" x14ac:dyDescent="0.15">
      <c r="A375" s="5" t="str">
        <f>記入用!A375</f>
        <v>無形のブラックボックス（Ａ）</v>
      </c>
      <c r="B375" t="str">
        <f>記入用!B375</f>
        <v>Aoi_nasuko</v>
      </c>
      <c r="C375" t="s">
        <v>13096</v>
      </c>
      <c r="D375" t="s">
        <v>13097</v>
      </c>
      <c r="E375">
        <v>100000</v>
      </c>
      <c r="F375" s="9">
        <v>0.7</v>
      </c>
      <c r="G375">
        <v>5</v>
      </c>
      <c r="H375">
        <v>2</v>
      </c>
      <c r="J375">
        <v>5</v>
      </c>
      <c r="K375">
        <v>5</v>
      </c>
      <c r="N375" s="2">
        <v>-12</v>
      </c>
      <c r="O375">
        <v>24</v>
      </c>
      <c r="P375" t="s">
        <v>13098</v>
      </c>
      <c r="Q375" t="s">
        <v>13099</v>
      </c>
      <c r="R375">
        <v>500</v>
      </c>
      <c r="S375" t="s">
        <v>13100</v>
      </c>
      <c r="T375" t="s">
        <v>13101</v>
      </c>
      <c r="U375" t="s">
        <v>508</v>
      </c>
      <c r="V375" t="s">
        <v>530</v>
      </c>
      <c r="Z375" t="s">
        <v>13102</v>
      </c>
      <c r="AA375" t="s">
        <v>13103</v>
      </c>
      <c r="AB375" t="s">
        <v>13104</v>
      </c>
      <c r="AC375" t="s">
        <v>13105</v>
      </c>
      <c r="AD375" t="s">
        <v>13106</v>
      </c>
      <c r="AE375" t="s">
        <v>13107</v>
      </c>
      <c r="AF375" t="s">
        <v>13108</v>
      </c>
    </row>
    <row r="376" spans="1:34" x14ac:dyDescent="0.15">
      <c r="A376" s="5" t="str">
        <f>記入用!A376</f>
        <v>無形のブラックボックス（Ｂ）</v>
      </c>
      <c r="B376" t="str">
        <f>記入用!B376</f>
        <v>Aoi_nasuko</v>
      </c>
      <c r="C376" t="s">
        <v>13141</v>
      </c>
      <c r="D376" t="s">
        <v>13142</v>
      </c>
      <c r="E376">
        <v>100000</v>
      </c>
      <c r="F376" s="9">
        <v>1.2</v>
      </c>
      <c r="G376">
        <v>2</v>
      </c>
      <c r="H376">
        <v>12</v>
      </c>
      <c r="J376">
        <v>10</v>
      </c>
      <c r="K376">
        <v>5</v>
      </c>
      <c r="N376" s="2">
        <v>-12</v>
      </c>
      <c r="P376" t="s">
        <v>13143</v>
      </c>
      <c r="Q376" t="s">
        <v>13099</v>
      </c>
      <c r="R376">
        <v>500</v>
      </c>
      <c r="S376" t="s">
        <v>13100</v>
      </c>
      <c r="T376" t="s">
        <v>13144</v>
      </c>
      <c r="U376" t="s">
        <v>508</v>
      </c>
      <c r="V376" t="s">
        <v>530</v>
      </c>
      <c r="Z376" t="s">
        <v>13145</v>
      </c>
      <c r="AA376" t="s">
        <v>13146</v>
      </c>
      <c r="AB376" t="s">
        <v>13147</v>
      </c>
      <c r="AC376" t="s">
        <v>13148</v>
      </c>
      <c r="AD376" t="s">
        <v>13149</v>
      </c>
      <c r="AE376" t="s">
        <v>13150</v>
      </c>
      <c r="AF376" t="s">
        <v>13151</v>
      </c>
    </row>
    <row r="377" spans="1:34" x14ac:dyDescent="0.15">
      <c r="A377" s="5" t="str">
        <f>記入用!A377</f>
        <v>筋肉のマッスル</v>
      </c>
      <c r="B377" t="str">
        <f>記入用!B377</f>
        <v>あたい</v>
      </c>
      <c r="C377" t="s">
        <v>13173</v>
      </c>
      <c r="D377" t="s">
        <v>13174</v>
      </c>
      <c r="E377">
        <v>35000</v>
      </c>
      <c r="F377" s="9">
        <v>20</v>
      </c>
      <c r="G377">
        <v>2</v>
      </c>
      <c r="H377">
        <v>30</v>
      </c>
      <c r="I377">
        <v>10</v>
      </c>
      <c r="J377" s="2">
        <v>-10</v>
      </c>
      <c r="K377">
        <v>0</v>
      </c>
      <c r="N377" s="2">
        <v>-2</v>
      </c>
      <c r="P377" t="s">
        <v>13175</v>
      </c>
      <c r="Q377" t="s">
        <v>13176</v>
      </c>
      <c r="R377">
        <v>500</v>
      </c>
      <c r="S377" t="s">
        <v>13100</v>
      </c>
      <c r="T377" t="s">
        <v>13177</v>
      </c>
      <c r="U377" t="s">
        <v>508</v>
      </c>
      <c r="V377" t="s">
        <v>530</v>
      </c>
      <c r="Z377" t="s">
        <v>13178</v>
      </c>
      <c r="AA377" t="s">
        <v>13179</v>
      </c>
      <c r="AB377" t="s">
        <v>13180</v>
      </c>
      <c r="AC377" t="s">
        <v>13181</v>
      </c>
      <c r="AD377" t="s">
        <v>13148</v>
      </c>
      <c r="AE377" t="s">
        <v>13182</v>
      </c>
      <c r="AF377" t="s">
        <v>13183</v>
      </c>
    </row>
    <row r="378" spans="1:34" x14ac:dyDescent="0.15">
      <c r="A378" s="5" t="str">
        <f>記入用!A378</f>
        <v>祈りのリース</v>
      </c>
      <c r="B378" t="str">
        <f>記入用!B378</f>
        <v>サムザム</v>
      </c>
      <c r="C378" t="s">
        <v>13235</v>
      </c>
      <c r="D378" t="s">
        <v>13236</v>
      </c>
      <c r="E378">
        <v>5000</v>
      </c>
      <c r="F378" s="9">
        <v>1.5</v>
      </c>
      <c r="Q378" t="s">
        <v>823</v>
      </c>
      <c r="R378">
        <v>500</v>
      </c>
      <c r="S378" t="s">
        <v>505</v>
      </c>
      <c r="U378" t="s">
        <v>508</v>
      </c>
      <c r="V378" t="s">
        <v>510</v>
      </c>
      <c r="W378" t="s">
        <v>1186</v>
      </c>
      <c r="X378">
        <v>200</v>
      </c>
      <c r="Y378">
        <v>240</v>
      </c>
    </row>
    <row r="379" spans="1:34" x14ac:dyDescent="0.15">
      <c r="A379" s="12" t="str">
        <f>記入用!A379</f>
        <v>言葉のツヅリ</v>
      </c>
      <c r="B379" t="str">
        <f>記入用!B379</f>
        <v>背黄青</v>
      </c>
      <c r="C379" s="2" t="s">
        <v>13278</v>
      </c>
      <c r="D379" t="s">
        <v>13279</v>
      </c>
      <c r="E379">
        <v>5000</v>
      </c>
      <c r="F379" s="9">
        <v>1.5</v>
      </c>
      <c r="G379">
        <v>1</v>
      </c>
      <c r="H379">
        <v>70</v>
      </c>
      <c r="I379">
        <v>3</v>
      </c>
      <c r="J379">
        <v>8</v>
      </c>
      <c r="K379">
        <v>15</v>
      </c>
      <c r="L379" t="s">
        <v>13280</v>
      </c>
      <c r="M379" t="s">
        <v>13280</v>
      </c>
      <c r="P379" t="s">
        <v>597</v>
      </c>
      <c r="Q379" t="s">
        <v>893</v>
      </c>
      <c r="R379">
        <v>500</v>
      </c>
      <c r="S379" t="s">
        <v>598</v>
      </c>
      <c r="T379" t="s">
        <v>1992</v>
      </c>
      <c r="U379" t="s">
        <v>508</v>
      </c>
      <c r="V379" t="s">
        <v>530</v>
      </c>
      <c r="Z379" t="s">
        <v>3496</v>
      </c>
      <c r="AA379" t="s">
        <v>7231</v>
      </c>
      <c r="AB379" t="s">
        <v>13281</v>
      </c>
      <c r="AC379" t="s">
        <v>5378</v>
      </c>
      <c r="AD379" t="s">
        <v>5427</v>
      </c>
      <c r="AE379" t="s">
        <v>13282</v>
      </c>
      <c r="AF379" t="s">
        <v>13283</v>
      </c>
      <c r="AG379" t="s">
        <v>13284</v>
      </c>
      <c r="AH379" t="s">
        <v>13285</v>
      </c>
    </row>
    <row r="380" spans="1:34" x14ac:dyDescent="0.15">
      <c r="A380" s="5" t="str">
        <f>記入用!A380</f>
        <v>粘菌のホコリガミ</v>
      </c>
      <c r="B380" t="str">
        <f>記入用!B380</f>
        <v>garigariDX</v>
      </c>
      <c r="C380" t="s">
        <v>13310</v>
      </c>
      <c r="D380" t="s">
        <v>13311</v>
      </c>
      <c r="E380">
        <v>10000</v>
      </c>
      <c r="F380" s="9">
        <v>1</v>
      </c>
      <c r="O380">
        <v>20</v>
      </c>
      <c r="Q380" t="s">
        <v>788</v>
      </c>
      <c r="R380">
        <v>500</v>
      </c>
      <c r="S380" t="s">
        <v>13312</v>
      </c>
      <c r="T380" t="s">
        <v>13312</v>
      </c>
      <c r="U380" t="s">
        <v>508</v>
      </c>
      <c r="V380" t="s">
        <v>530</v>
      </c>
      <c r="Z380" s="2" t="s">
        <v>13313</v>
      </c>
      <c r="AA380" t="s">
        <v>13314</v>
      </c>
      <c r="AB380" t="s">
        <v>13315</v>
      </c>
      <c r="AC380" t="s">
        <v>13316</v>
      </c>
      <c r="AD380" t="s">
        <v>13317</v>
      </c>
      <c r="AE380" t="s">
        <v>1392</v>
      </c>
      <c r="AF380" t="s">
        <v>1933</v>
      </c>
    </row>
    <row r="381" spans="1:34" x14ac:dyDescent="0.15">
      <c r="A381" s="5" t="str">
        <f>記入用!A381</f>
        <v>招来と顕現のルスト</v>
      </c>
      <c r="B381" t="str">
        <f>記入用!B381</f>
        <v>赤錆</v>
      </c>
      <c r="C381" t="s">
        <v>13353</v>
      </c>
      <c r="D381" t="s">
        <v>13354</v>
      </c>
      <c r="E381">
        <v>50000</v>
      </c>
      <c r="F381" s="9">
        <v>1.7</v>
      </c>
      <c r="N381">
        <v>6</v>
      </c>
      <c r="O381">
        <v>164</v>
      </c>
      <c r="Q381" t="s">
        <v>651</v>
      </c>
      <c r="R381">
        <v>500</v>
      </c>
      <c r="S381" t="s">
        <v>3126</v>
      </c>
      <c r="T381" t="s">
        <v>3681</v>
      </c>
      <c r="U381" t="s">
        <v>508</v>
      </c>
      <c r="V381" t="s">
        <v>530</v>
      </c>
      <c r="Z381" t="s">
        <v>13355</v>
      </c>
      <c r="AA381" t="s">
        <v>13356</v>
      </c>
      <c r="AB381" t="s">
        <v>13357</v>
      </c>
      <c r="AC381" t="s">
        <v>959</v>
      </c>
    </row>
    <row r="382" spans="1:34" x14ac:dyDescent="0.15">
      <c r="A382" s="5" t="str">
        <f>記入用!A382</f>
        <v>多刀流系神様プロテイン</v>
      </c>
      <c r="B382" t="str">
        <f>記入用!B382</f>
        <v>あたい</v>
      </c>
      <c r="C382" t="s">
        <v>13378</v>
      </c>
      <c r="D382" t="s">
        <v>13379</v>
      </c>
      <c r="E382">
        <v>35000</v>
      </c>
      <c r="F382" s="9">
        <v>0.8</v>
      </c>
      <c r="G382">
        <v>5</v>
      </c>
      <c r="H382">
        <v>4</v>
      </c>
      <c r="I382">
        <v>15</v>
      </c>
      <c r="J382">
        <v>11</v>
      </c>
      <c r="K382">
        <v>20</v>
      </c>
      <c r="N382">
        <v>5</v>
      </c>
      <c r="O382">
        <v>3</v>
      </c>
      <c r="P382" t="s">
        <v>1233</v>
      </c>
      <c r="Q382" t="s">
        <v>1138</v>
      </c>
      <c r="R382">
        <v>500</v>
      </c>
      <c r="S382" t="s">
        <v>13380</v>
      </c>
      <c r="T382" t="s">
        <v>9109</v>
      </c>
      <c r="U382" t="s">
        <v>508</v>
      </c>
      <c r="V382" t="s">
        <v>530</v>
      </c>
      <c r="Z382" t="s">
        <v>13381</v>
      </c>
      <c r="AA382" t="s">
        <v>13382</v>
      </c>
      <c r="AB382" t="s">
        <v>13383</v>
      </c>
      <c r="AC382" t="s">
        <v>13384</v>
      </c>
      <c r="AD382" t="s">
        <v>13385</v>
      </c>
      <c r="AE382" t="s">
        <v>536</v>
      </c>
    </row>
    <row r="383" spans="1:34" x14ac:dyDescent="0.15">
      <c r="A383" s="5" t="str">
        <f>記入用!A383</f>
        <v>聖夜祭の妖精アイシア</v>
      </c>
      <c r="B383" t="str">
        <f>記入用!B383</f>
        <v>Aoi_nasuko</v>
      </c>
      <c r="C383" t="s">
        <v>13406</v>
      </c>
      <c r="D383" t="s">
        <v>13407</v>
      </c>
      <c r="E383">
        <v>100000</v>
      </c>
      <c r="F383" s="9">
        <v>0.3</v>
      </c>
      <c r="I383">
        <v>10</v>
      </c>
      <c r="J383">
        <v>10</v>
      </c>
      <c r="N383">
        <v>5</v>
      </c>
      <c r="O383">
        <v>25</v>
      </c>
      <c r="Q383" t="s">
        <v>13408</v>
      </c>
      <c r="R383">
        <v>1000</v>
      </c>
      <c r="S383" t="s">
        <v>751</v>
      </c>
      <c r="T383" t="s">
        <v>752</v>
      </c>
      <c r="U383" t="s">
        <v>508</v>
      </c>
      <c r="V383" t="s">
        <v>530</v>
      </c>
      <c r="Z383" t="s">
        <v>940</v>
      </c>
      <c r="AA383" t="s">
        <v>13409</v>
      </c>
      <c r="AB383" t="s">
        <v>792</v>
      </c>
      <c r="AC383" t="s">
        <v>3924</v>
      </c>
      <c r="AD383" t="s">
        <v>13410</v>
      </c>
      <c r="AE383" t="s">
        <v>13411</v>
      </c>
    </row>
    <row r="384" spans="1:34" x14ac:dyDescent="0.15">
      <c r="A384" s="5" t="str">
        <f>記入用!A384</f>
        <v>闘技王コルテウス</v>
      </c>
      <c r="B384" t="str">
        <f>記入用!B384</f>
        <v>なえぎ</v>
      </c>
      <c r="C384" t="s">
        <v>13432</v>
      </c>
      <c r="D384" t="s">
        <v>13433</v>
      </c>
      <c r="E384">
        <v>50000</v>
      </c>
      <c r="F384" s="9">
        <v>8.5</v>
      </c>
      <c r="G384">
        <v>1</v>
      </c>
      <c r="H384">
        <v>55</v>
      </c>
      <c r="I384">
        <v>4</v>
      </c>
      <c r="K384">
        <v>0</v>
      </c>
      <c r="P384" t="s">
        <v>13434</v>
      </c>
      <c r="Q384" t="s">
        <v>2483</v>
      </c>
      <c r="R384">
        <v>500</v>
      </c>
      <c r="S384" t="s">
        <v>13435</v>
      </c>
      <c r="T384" t="s">
        <v>6038</v>
      </c>
      <c r="U384" t="s">
        <v>508</v>
      </c>
      <c r="V384" t="s">
        <v>510</v>
      </c>
      <c r="W384" t="s">
        <v>13545</v>
      </c>
      <c r="X384">
        <v>200</v>
      </c>
      <c r="Y384">
        <v>1</v>
      </c>
      <c r="Z384" t="s">
        <v>13546</v>
      </c>
      <c r="AA384" t="s">
        <v>5049</v>
      </c>
      <c r="AB384" t="s">
        <v>8946</v>
      </c>
      <c r="AC384" t="s">
        <v>13547</v>
      </c>
    </row>
    <row r="385" spans="1:34" x14ac:dyDescent="0.15">
      <c r="A385" s="12" t="str">
        <f>記入用!A385</f>
        <v>楽しげなアリス</v>
      </c>
      <c r="B385" t="str">
        <f>記入用!B385</f>
        <v>720円</v>
      </c>
      <c r="C385" t="s">
        <v>13501</v>
      </c>
      <c r="D385" t="s">
        <v>13502</v>
      </c>
      <c r="E385">
        <v>5000</v>
      </c>
      <c r="F385" s="9">
        <v>1.5</v>
      </c>
      <c r="G385">
        <v>1</v>
      </c>
      <c r="H385">
        <v>15</v>
      </c>
      <c r="I385">
        <v>5</v>
      </c>
      <c r="J385">
        <v>10</v>
      </c>
      <c r="K385">
        <v>60</v>
      </c>
      <c r="P385" s="12" t="s">
        <v>13503</v>
      </c>
      <c r="Q385" t="s">
        <v>903</v>
      </c>
      <c r="R385">
        <v>500</v>
      </c>
      <c r="S385" t="s">
        <v>789</v>
      </c>
      <c r="T385" t="s">
        <v>13504</v>
      </c>
      <c r="U385" t="s">
        <v>508</v>
      </c>
      <c r="V385" t="s">
        <v>530</v>
      </c>
      <c r="Z385" t="s">
        <v>13505</v>
      </c>
      <c r="AA385" t="s">
        <v>794</v>
      </c>
      <c r="AB385" t="s">
        <v>13506</v>
      </c>
      <c r="AC385" t="s">
        <v>13507</v>
      </c>
      <c r="AD385" t="s">
        <v>13508</v>
      </c>
    </row>
    <row r="386" spans="1:34" x14ac:dyDescent="0.15">
      <c r="A386" s="5" t="str">
        <f>記入用!A386</f>
        <v>無心のアマノ</v>
      </c>
      <c r="B386" t="str">
        <f>記入用!B386</f>
        <v>720円</v>
      </c>
      <c r="C386" t="s">
        <v>13509</v>
      </c>
      <c r="D386" t="s">
        <v>13510</v>
      </c>
      <c r="E386">
        <v>50000</v>
      </c>
      <c r="F386" s="9">
        <v>1.2</v>
      </c>
      <c r="R386">
        <v>500</v>
      </c>
      <c r="S386" t="s">
        <v>13511</v>
      </c>
      <c r="T386" t="s">
        <v>13512</v>
      </c>
      <c r="U386" t="s">
        <v>13485</v>
      </c>
      <c r="V386" t="s">
        <v>530</v>
      </c>
      <c r="Z386" t="s">
        <v>13513</v>
      </c>
    </row>
    <row r="387" spans="1:34" x14ac:dyDescent="0.15">
      <c r="A387" s="12" t="str">
        <f>記入用!A387</f>
        <v>サンタのイブキ</v>
      </c>
      <c r="B387" t="str">
        <f>記入用!B387</f>
        <v>720円</v>
      </c>
      <c r="C387" t="s">
        <v>13514</v>
      </c>
      <c r="D387" t="s">
        <v>13515</v>
      </c>
      <c r="E387">
        <v>60000</v>
      </c>
      <c r="F387" s="9">
        <v>0.5</v>
      </c>
      <c r="R387">
        <v>500</v>
      </c>
      <c r="S387" t="s">
        <v>13516</v>
      </c>
      <c r="T387" t="s">
        <v>13517</v>
      </c>
      <c r="U387" t="s">
        <v>508</v>
      </c>
      <c r="V387" t="s">
        <v>510</v>
      </c>
      <c r="W387" s="12" t="s">
        <v>13529</v>
      </c>
      <c r="X387">
        <v>2000</v>
      </c>
      <c r="Y387" s="24" t="s">
        <v>13518</v>
      </c>
    </row>
    <row r="388" spans="1:34" x14ac:dyDescent="0.15">
      <c r="A388" s="5" t="str">
        <f>記入用!A388</f>
        <v>脱稿したマジク</v>
      </c>
      <c r="B388" t="str">
        <f>記入用!B388</f>
        <v>720円</v>
      </c>
      <c r="C388" t="s">
        <v>13519</v>
      </c>
      <c r="D388" t="s">
        <v>13520</v>
      </c>
      <c r="E388">
        <v>800</v>
      </c>
      <c r="F388" s="9">
        <v>0.5</v>
      </c>
      <c r="R388">
        <v>500</v>
      </c>
      <c r="S388" t="s">
        <v>943</v>
      </c>
      <c r="U388" t="s">
        <v>508</v>
      </c>
      <c r="V388" t="s">
        <v>510</v>
      </c>
      <c r="W388" s="22" t="s">
        <v>13521</v>
      </c>
      <c r="X388">
        <v>100</v>
      </c>
      <c r="Y388">
        <v>10</v>
      </c>
    </row>
    <row r="389" spans="1:34" x14ac:dyDescent="0.15">
      <c r="A389" s="12" t="str">
        <f>記入用!A389</f>
        <v>浮かれたオウカ</v>
      </c>
      <c r="B389" t="str">
        <f>記入用!B389</f>
        <v>720円</v>
      </c>
      <c r="C389" t="s">
        <v>13522</v>
      </c>
      <c r="D389" t="s">
        <v>13523</v>
      </c>
      <c r="E389">
        <v>60000</v>
      </c>
      <c r="F389" s="9">
        <v>0.5</v>
      </c>
      <c r="R389">
        <v>500</v>
      </c>
      <c r="S389" t="s">
        <v>505</v>
      </c>
      <c r="U389" t="s">
        <v>508</v>
      </c>
      <c r="V389" t="s">
        <v>510</v>
      </c>
      <c r="W389" t="s">
        <v>13530</v>
      </c>
      <c r="X389" s="38" t="s">
        <v>13524</v>
      </c>
      <c r="Y389" s="46" t="s">
        <v>13525</v>
      </c>
    </row>
    <row r="390" spans="1:34" x14ac:dyDescent="0.15">
      <c r="A390" s="5" t="str">
        <f>記入用!A390</f>
        <v>内気なフレン</v>
      </c>
      <c r="B390" t="str">
        <f>記入用!B390</f>
        <v>720円</v>
      </c>
      <c r="C390" t="s">
        <v>13526</v>
      </c>
      <c r="D390" t="s">
        <v>13527</v>
      </c>
      <c r="E390">
        <v>60000</v>
      </c>
      <c r="F390" s="9">
        <v>0.5</v>
      </c>
      <c r="R390">
        <v>500</v>
      </c>
      <c r="S390" t="s">
        <v>13516</v>
      </c>
      <c r="T390" t="s">
        <v>13528</v>
      </c>
      <c r="U390" t="s">
        <v>508</v>
      </c>
      <c r="V390" t="s">
        <v>510</v>
      </c>
      <c r="W390" t="s">
        <v>1539</v>
      </c>
      <c r="X390">
        <v>500</v>
      </c>
      <c r="Y390" s="24" t="s">
        <v>13518</v>
      </c>
    </row>
    <row r="391" spans="1:34" x14ac:dyDescent="0.15">
      <c r="A391" s="5" t="str">
        <f>記入用!A391</f>
        <v>いないフリのフレン</v>
      </c>
      <c r="B391" t="str">
        <f>記入用!B391</f>
        <v>720円</v>
      </c>
      <c r="C391" t="s">
        <v>13526</v>
      </c>
      <c r="D391" t="s">
        <v>13527</v>
      </c>
      <c r="E391">
        <v>60000</v>
      </c>
      <c r="F391" s="9">
        <v>0.5</v>
      </c>
      <c r="R391">
        <v>500</v>
      </c>
      <c r="S391" t="s">
        <v>13516</v>
      </c>
      <c r="T391" t="s">
        <v>13528</v>
      </c>
      <c r="U391" t="s">
        <v>508</v>
      </c>
      <c r="V391" t="s">
        <v>510</v>
      </c>
      <c r="W391" t="s">
        <v>1539</v>
      </c>
      <c r="X391">
        <v>500</v>
      </c>
      <c r="Y391" s="24" t="s">
        <v>13518</v>
      </c>
    </row>
    <row r="392" spans="1:34" x14ac:dyDescent="0.15">
      <c r="A392" s="5" t="str">
        <f>記入用!A392</f>
        <v>古代兵器のO・パーツ</v>
      </c>
      <c r="B392" t="str">
        <f>記入用!B392</f>
        <v>なえぎ</v>
      </c>
      <c r="C392" t="s">
        <v>13576</v>
      </c>
      <c r="D392" t="s">
        <v>13577</v>
      </c>
      <c r="E392">
        <v>50000</v>
      </c>
      <c r="F392" s="9">
        <v>3.2</v>
      </c>
      <c r="G392">
        <v>1</v>
      </c>
      <c r="H392">
        <v>48</v>
      </c>
      <c r="I392">
        <v>21</v>
      </c>
      <c r="J392" s="2">
        <v>-30</v>
      </c>
      <c r="K392">
        <v>25</v>
      </c>
      <c r="L392" t="s">
        <v>13578</v>
      </c>
      <c r="M392" t="s">
        <v>13578</v>
      </c>
      <c r="P392" t="s">
        <v>13579</v>
      </c>
      <c r="Q392" t="s">
        <v>1362</v>
      </c>
      <c r="R392">
        <v>500</v>
      </c>
      <c r="S392" t="s">
        <v>2064</v>
      </c>
      <c r="T392" t="s">
        <v>1069</v>
      </c>
      <c r="U392" t="s">
        <v>508</v>
      </c>
      <c r="V392" t="s">
        <v>530</v>
      </c>
      <c r="Z392" t="s">
        <v>13580</v>
      </c>
      <c r="AA392" t="s">
        <v>13581</v>
      </c>
    </row>
    <row r="393" spans="1:34" x14ac:dyDescent="0.15">
      <c r="A393" s="5" t="str">
        <f>記入用!A393</f>
        <v>食レポのメリリース</v>
      </c>
      <c r="B393" t="str">
        <f>記入用!B393</f>
        <v>赤錆</v>
      </c>
      <c r="C393" t="s">
        <v>13642</v>
      </c>
      <c r="D393" t="s">
        <v>13643</v>
      </c>
      <c r="E393">
        <v>35000</v>
      </c>
      <c r="F393" s="9">
        <v>1.7</v>
      </c>
      <c r="G393">
        <v>1</v>
      </c>
      <c r="H393">
        <v>24</v>
      </c>
      <c r="I393">
        <v>5</v>
      </c>
      <c r="J393" s="2">
        <v>-3</v>
      </c>
      <c r="K393">
        <v>30</v>
      </c>
      <c r="P393" t="s">
        <v>564</v>
      </c>
      <c r="Q393" t="s">
        <v>1138</v>
      </c>
      <c r="R393">
        <v>500</v>
      </c>
      <c r="S393" t="s">
        <v>13644</v>
      </c>
      <c r="T393" t="s">
        <v>564</v>
      </c>
      <c r="U393" t="s">
        <v>508</v>
      </c>
      <c r="V393" t="s">
        <v>530</v>
      </c>
      <c r="Z393" t="s">
        <v>13645</v>
      </c>
      <c r="AA393" t="s">
        <v>13646</v>
      </c>
      <c r="AB393" t="s">
        <v>1933</v>
      </c>
      <c r="AC393" t="s">
        <v>13647</v>
      </c>
    </row>
    <row r="394" spans="1:34" x14ac:dyDescent="0.15">
      <c r="A394" s="5" t="str">
        <f>記入用!A394</f>
        <v>新芽のプラルプラン</v>
      </c>
      <c r="B394" t="str">
        <f>記入用!B394</f>
        <v>Aoi_nasuko</v>
      </c>
      <c r="C394" t="s">
        <v>13667</v>
      </c>
      <c r="D394" t="s">
        <v>13668</v>
      </c>
      <c r="E394">
        <v>1000000</v>
      </c>
      <c r="F394" s="9">
        <v>3</v>
      </c>
      <c r="Q394" t="s">
        <v>13665</v>
      </c>
      <c r="R394">
        <v>1000</v>
      </c>
      <c r="S394" t="s">
        <v>505</v>
      </c>
      <c r="U394" t="s">
        <v>508</v>
      </c>
      <c r="V394" t="s">
        <v>510</v>
      </c>
      <c r="W394" t="s">
        <v>13669</v>
      </c>
      <c r="X394">
        <v>100</v>
      </c>
      <c r="Y394" s="3">
        <v>24</v>
      </c>
    </row>
    <row r="395" spans="1:34" x14ac:dyDescent="0.15">
      <c r="A395" s="5" t="str">
        <f>記入用!A395</f>
        <v>五穀のパトリムパス</v>
      </c>
      <c r="B395" t="str">
        <f>記入用!B395</f>
        <v>neity</v>
      </c>
      <c r="C395" t="s">
        <v>13689</v>
      </c>
      <c r="D395" t="s">
        <v>13690</v>
      </c>
      <c r="E395">
        <v>5000</v>
      </c>
      <c r="F395" s="9">
        <v>1.5</v>
      </c>
      <c r="I395">
        <v>8</v>
      </c>
      <c r="N395">
        <v>36</v>
      </c>
      <c r="O395">
        <v>20</v>
      </c>
      <c r="Q395" t="s">
        <v>788</v>
      </c>
      <c r="R395">
        <v>500</v>
      </c>
      <c r="S395" t="s">
        <v>751</v>
      </c>
      <c r="T395" t="s">
        <v>752</v>
      </c>
      <c r="U395" t="s">
        <v>508</v>
      </c>
      <c r="V395" t="s">
        <v>530</v>
      </c>
      <c r="Z395" t="s">
        <v>1391</v>
      </c>
      <c r="AA395" t="s">
        <v>940</v>
      </c>
      <c r="AB395" t="s">
        <v>1392</v>
      </c>
      <c r="AC395" t="s">
        <v>13691</v>
      </c>
      <c r="AD395" t="s">
        <v>13692</v>
      </c>
      <c r="AE395" t="s">
        <v>13693</v>
      </c>
      <c r="AF395" t="s">
        <v>13694</v>
      </c>
      <c r="AG395" t="s">
        <v>13695</v>
      </c>
      <c r="AH395" t="s">
        <v>13696</v>
      </c>
    </row>
    <row r="396" spans="1:34" x14ac:dyDescent="0.15">
      <c r="A396" s="5" t="str">
        <f>記入用!A396</f>
        <v>螺旋のヘリク</v>
      </c>
      <c r="B396" t="str">
        <f>記入用!B396</f>
        <v>赤錆</v>
      </c>
      <c r="C396" t="s">
        <v>13715</v>
      </c>
      <c r="D396" t="s">
        <v>13716</v>
      </c>
      <c r="E396">
        <v>35000</v>
      </c>
      <c r="F396" s="9">
        <v>45</v>
      </c>
      <c r="G396">
        <v>4</v>
      </c>
      <c r="H396">
        <v>30</v>
      </c>
      <c r="I396">
        <v>2</v>
      </c>
      <c r="J396" s="2">
        <v>-38</v>
      </c>
      <c r="K396">
        <v>40</v>
      </c>
      <c r="P396" t="s">
        <v>564</v>
      </c>
      <c r="Q396" t="s">
        <v>527</v>
      </c>
      <c r="R396">
        <v>500</v>
      </c>
      <c r="S396" t="s">
        <v>13717</v>
      </c>
      <c r="T396" t="s">
        <v>564</v>
      </c>
      <c r="U396" t="s">
        <v>508</v>
      </c>
      <c r="V396" t="s">
        <v>510</v>
      </c>
      <c r="W396" t="s">
        <v>13708</v>
      </c>
      <c r="X396">
        <v>2500</v>
      </c>
      <c r="Y396">
        <v>0</v>
      </c>
      <c r="Z396" t="s">
        <v>14667</v>
      </c>
      <c r="AA396" t="s">
        <v>13718</v>
      </c>
      <c r="AB396" t="s">
        <v>13719</v>
      </c>
      <c r="AC396" t="s">
        <v>13720</v>
      </c>
      <c r="AD396" t="s">
        <v>13721</v>
      </c>
      <c r="AE396" s="2" t="s">
        <v>13722</v>
      </c>
    </row>
    <row r="397" spans="1:34" x14ac:dyDescent="0.15">
      <c r="A397" s="5" t="str">
        <f>記入用!A397</f>
        <v>硝煙のアーセナル</v>
      </c>
      <c r="B397" t="str">
        <f>記入用!B397</f>
        <v>Sky_Kirche</v>
      </c>
      <c r="C397" t="s">
        <v>13743</v>
      </c>
      <c r="D397" t="s">
        <v>13744</v>
      </c>
      <c r="E397">
        <v>2000</v>
      </c>
      <c r="F397" s="9">
        <v>4</v>
      </c>
      <c r="G397">
        <v>8</v>
      </c>
      <c r="H397">
        <v>5</v>
      </c>
      <c r="I397">
        <v>4</v>
      </c>
      <c r="J397" s="3">
        <v>30</v>
      </c>
      <c r="K397">
        <v>6</v>
      </c>
      <c r="L397" t="s">
        <v>13745</v>
      </c>
      <c r="M397" t="s">
        <v>13745</v>
      </c>
      <c r="P397" t="s">
        <v>13746</v>
      </c>
      <c r="Q397" t="s">
        <v>527</v>
      </c>
      <c r="R397">
        <v>500</v>
      </c>
      <c r="S397" t="s">
        <v>13747</v>
      </c>
      <c r="T397" t="s">
        <v>1069</v>
      </c>
      <c r="U397" t="s">
        <v>508</v>
      </c>
      <c r="V397" t="s">
        <v>530</v>
      </c>
      <c r="Z397" t="s">
        <v>13748</v>
      </c>
    </row>
    <row r="398" spans="1:34" x14ac:dyDescent="0.15">
      <c r="A398" s="5" t="str">
        <f>記入用!A398</f>
        <v>狂科学者のリディア</v>
      </c>
      <c r="B398" t="str">
        <f>記入用!B398</f>
        <v>赤錆</v>
      </c>
      <c r="C398" t="s">
        <v>14130</v>
      </c>
      <c r="D398" t="s">
        <v>14131</v>
      </c>
      <c r="E398">
        <v>35000</v>
      </c>
      <c r="F398" s="9">
        <v>12</v>
      </c>
      <c r="G398">
        <v>3</v>
      </c>
      <c r="H398">
        <v>52</v>
      </c>
      <c r="I398">
        <v>4</v>
      </c>
      <c r="J398" s="2">
        <v>-3</v>
      </c>
      <c r="K398">
        <v>15</v>
      </c>
      <c r="P398" t="s">
        <v>526</v>
      </c>
      <c r="Q398" t="s">
        <v>625</v>
      </c>
      <c r="R398">
        <v>500</v>
      </c>
      <c r="S398" t="s">
        <v>14132</v>
      </c>
      <c r="T398" t="s">
        <v>1363</v>
      </c>
      <c r="U398" t="s">
        <v>508</v>
      </c>
      <c r="V398" t="s">
        <v>510</v>
      </c>
      <c r="W398" t="s">
        <v>14133</v>
      </c>
      <c r="X398">
        <v>50000</v>
      </c>
      <c r="Y398">
        <v>0</v>
      </c>
      <c r="Z398" s="2" t="s">
        <v>14134</v>
      </c>
      <c r="AA398" t="s">
        <v>14135</v>
      </c>
      <c r="AB398" t="s">
        <v>14136</v>
      </c>
      <c r="AC398" t="s">
        <v>14137</v>
      </c>
    </row>
    <row r="399" spans="1:34" x14ac:dyDescent="0.15">
      <c r="A399" s="12" t="str">
        <f>記入用!A399</f>
        <v>禁書の法皇 アル＝アジフ</v>
      </c>
      <c r="B399" t="str">
        <f>記入用!B399</f>
        <v>赤錆</v>
      </c>
      <c r="C399" t="s">
        <v>14414</v>
      </c>
      <c r="D399" t="s">
        <v>14415</v>
      </c>
      <c r="E399">
        <v>30000</v>
      </c>
      <c r="F399" s="9">
        <v>0.8</v>
      </c>
      <c r="G399">
        <v>1</v>
      </c>
      <c r="H399">
        <v>3</v>
      </c>
      <c r="J399">
        <v>8</v>
      </c>
      <c r="K399">
        <v>0</v>
      </c>
      <c r="N399">
        <v>5</v>
      </c>
      <c r="P399" t="s">
        <v>1203</v>
      </c>
      <c r="Q399" t="s">
        <v>2456</v>
      </c>
      <c r="R399">
        <v>85899345</v>
      </c>
      <c r="S399" t="s">
        <v>789</v>
      </c>
      <c r="T399" t="s">
        <v>1270</v>
      </c>
      <c r="U399" t="s">
        <v>508</v>
      </c>
      <c r="V399" t="s">
        <v>530</v>
      </c>
      <c r="Z399" s="12" t="s">
        <v>14416</v>
      </c>
      <c r="AA399" s="12" t="s">
        <v>14416</v>
      </c>
      <c r="AB399" t="s">
        <v>14152</v>
      </c>
      <c r="AC399" t="s">
        <v>2457</v>
      </c>
      <c r="AD399" s="12" t="s">
        <v>14417</v>
      </c>
      <c r="AE399" s="14" t="s">
        <v>14418</v>
      </c>
    </row>
    <row r="400" spans="1:34" x14ac:dyDescent="0.15">
      <c r="A400" s="5" t="str">
        <f>記入用!A400</f>
        <v>友愛のコール</v>
      </c>
      <c r="B400" t="str">
        <f>記入用!B400</f>
        <v>シロ組の厚揚げ</v>
      </c>
      <c r="C400" t="s">
        <v>14800</v>
      </c>
      <c r="D400" t="s">
        <v>14801</v>
      </c>
      <c r="E400">
        <v>35000</v>
      </c>
      <c r="F400" s="9">
        <v>0.9</v>
      </c>
      <c r="G400">
        <v>1</v>
      </c>
      <c r="H400">
        <v>10</v>
      </c>
      <c r="K400">
        <v>0</v>
      </c>
      <c r="P400" t="s">
        <v>1203</v>
      </c>
      <c r="Q400" t="s">
        <v>1414</v>
      </c>
      <c r="R400">
        <v>500</v>
      </c>
      <c r="S400" t="s">
        <v>789</v>
      </c>
      <c r="T400" t="s">
        <v>1270</v>
      </c>
      <c r="U400" t="s">
        <v>508</v>
      </c>
      <c r="V400" t="s">
        <v>530</v>
      </c>
      <c r="Z400" t="s">
        <v>14802</v>
      </c>
      <c r="AA400" t="s">
        <v>14803</v>
      </c>
      <c r="AB400" t="s">
        <v>14804</v>
      </c>
      <c r="AC400" t="s">
        <v>14805</v>
      </c>
      <c r="AD400" t="s">
        <v>721</v>
      </c>
      <c r="AE400" t="s">
        <v>14806</v>
      </c>
    </row>
    <row r="401" spans="1:34" x14ac:dyDescent="0.15">
      <c r="A401" s="5" t="str">
        <f>記入用!A401</f>
        <v>ガイドのノルン</v>
      </c>
      <c r="B401" t="str">
        <f>記入用!B401</f>
        <v>Neo-Nue</v>
      </c>
      <c r="C401" s="3" t="s">
        <v>14823</v>
      </c>
      <c r="D401" t="s">
        <v>14824</v>
      </c>
      <c r="E401">
        <v>20000</v>
      </c>
      <c r="F401" s="9">
        <v>0.9</v>
      </c>
      <c r="G401">
        <v>4</v>
      </c>
      <c r="H401">
        <v>8</v>
      </c>
      <c r="I401">
        <v>3</v>
      </c>
      <c r="J401">
        <v>10</v>
      </c>
      <c r="K401">
        <v>20</v>
      </c>
      <c r="N401">
        <v>5</v>
      </c>
      <c r="O401">
        <v>8</v>
      </c>
      <c r="P401" t="s">
        <v>14825</v>
      </c>
      <c r="Q401" t="s">
        <v>1362</v>
      </c>
      <c r="R401">
        <v>500</v>
      </c>
      <c r="S401" t="s">
        <v>789</v>
      </c>
      <c r="T401" t="s">
        <v>1234</v>
      </c>
      <c r="U401" t="s">
        <v>508</v>
      </c>
      <c r="V401" t="s">
        <v>530</v>
      </c>
      <c r="Z401" t="s">
        <v>14826</v>
      </c>
      <c r="AA401" t="s">
        <v>14827</v>
      </c>
      <c r="AB401" t="s">
        <v>14828</v>
      </c>
      <c r="AC401" t="s">
        <v>14829</v>
      </c>
      <c r="AD401" t="s">
        <v>14830</v>
      </c>
      <c r="AE401" s="2" t="s">
        <v>14831</v>
      </c>
      <c r="AF401" t="s">
        <v>14832</v>
      </c>
      <c r="AG401" t="s">
        <v>601</v>
      </c>
    </row>
    <row r="402" spans="1:34" x14ac:dyDescent="0.15">
      <c r="A402" s="5" t="str">
        <f>記入用!A402</f>
        <v>葬送のミレン</v>
      </c>
      <c r="B402" t="str">
        <f>記入用!B402</f>
        <v>赤錆</v>
      </c>
      <c r="C402" t="s">
        <v>14861</v>
      </c>
      <c r="D402" t="s">
        <v>14862</v>
      </c>
      <c r="E402">
        <v>35000</v>
      </c>
      <c r="F402" s="9">
        <v>0.1</v>
      </c>
      <c r="J402" s="2">
        <v>-20</v>
      </c>
      <c r="N402" s="2">
        <v>-45</v>
      </c>
      <c r="Q402" t="s">
        <v>14863</v>
      </c>
      <c r="R402">
        <v>500</v>
      </c>
      <c r="S402" t="s">
        <v>751</v>
      </c>
      <c r="T402" t="s">
        <v>752</v>
      </c>
      <c r="U402" t="s">
        <v>508</v>
      </c>
      <c r="V402" t="s">
        <v>530</v>
      </c>
      <c r="Z402" t="s">
        <v>14864</v>
      </c>
      <c r="AA402" t="s">
        <v>14865</v>
      </c>
      <c r="AB402" t="s">
        <v>14866</v>
      </c>
      <c r="AC402" t="s">
        <v>4645</v>
      </c>
      <c r="AD402" t="s">
        <v>792</v>
      </c>
      <c r="AE402" t="s">
        <v>2154</v>
      </c>
      <c r="AF402" t="s">
        <v>14867</v>
      </c>
    </row>
    <row r="403" spans="1:34" x14ac:dyDescent="0.15">
      <c r="A403" s="5" t="str">
        <f>記入用!A403</f>
        <v>霜のカルダス</v>
      </c>
      <c r="B403" t="str">
        <f>記入用!B403</f>
        <v>快楽を求めし恐怖腐男子</v>
      </c>
      <c r="C403" t="s">
        <v>14925</v>
      </c>
      <c r="D403" t="s">
        <v>14926</v>
      </c>
      <c r="E403">
        <v>35000</v>
      </c>
      <c r="F403" s="9">
        <v>6.5</v>
      </c>
      <c r="G403">
        <v>1</v>
      </c>
      <c r="H403">
        <v>40</v>
      </c>
      <c r="I403">
        <v>10</v>
      </c>
      <c r="J403">
        <v>2</v>
      </c>
      <c r="K403">
        <v>5</v>
      </c>
      <c r="P403" t="s">
        <v>1143</v>
      </c>
      <c r="Q403" t="s">
        <v>1144</v>
      </c>
      <c r="R403">
        <v>500</v>
      </c>
      <c r="S403" t="s">
        <v>789</v>
      </c>
      <c r="T403" t="s">
        <v>3330</v>
      </c>
      <c r="U403" t="s">
        <v>508</v>
      </c>
      <c r="V403" t="s">
        <v>530</v>
      </c>
      <c r="Z403" t="s">
        <v>14927</v>
      </c>
      <c r="AA403" t="s">
        <v>14928</v>
      </c>
      <c r="AB403" t="s">
        <v>14929</v>
      </c>
      <c r="AC403" t="s">
        <v>14930</v>
      </c>
      <c r="AD403" t="s">
        <v>1151</v>
      </c>
      <c r="AE403" s="3" t="s">
        <v>14931</v>
      </c>
    </row>
    <row r="404" spans="1:34" x14ac:dyDescent="0.15">
      <c r="A404" s="5" t="str">
        <f>記入用!A404</f>
        <v>無知無能のジーニャス</v>
      </c>
      <c r="B404" t="str">
        <f>記入用!B404</f>
        <v>ゲスト</v>
      </c>
      <c r="C404" t="s">
        <v>14963</v>
      </c>
      <c r="D404" t="s">
        <v>14964</v>
      </c>
      <c r="E404">
        <v>1000000</v>
      </c>
      <c r="F404" s="9">
        <v>13</v>
      </c>
      <c r="G404">
        <v>10</v>
      </c>
      <c r="H404">
        <v>20</v>
      </c>
      <c r="I404" s="2">
        <v>-100</v>
      </c>
      <c r="K404">
        <v>100</v>
      </c>
      <c r="N404" s="2">
        <v>-200</v>
      </c>
      <c r="O404">
        <v>200</v>
      </c>
      <c r="P404" t="s">
        <v>526</v>
      </c>
      <c r="Q404" t="s">
        <v>527</v>
      </c>
      <c r="R404">
        <v>1000</v>
      </c>
      <c r="S404" t="s">
        <v>789</v>
      </c>
      <c r="T404" t="s">
        <v>1363</v>
      </c>
      <c r="U404" t="s">
        <v>508</v>
      </c>
      <c r="V404" t="s">
        <v>14965</v>
      </c>
      <c r="W404" t="s">
        <v>648</v>
      </c>
      <c r="X404">
        <v>100</v>
      </c>
      <c r="Y404">
        <v>10</v>
      </c>
      <c r="Z404" t="s">
        <v>14966</v>
      </c>
      <c r="AA404" t="s">
        <v>14967</v>
      </c>
      <c r="AB404" t="s">
        <v>14968</v>
      </c>
      <c r="AC404" s="2" t="s">
        <v>14969</v>
      </c>
      <c r="AD404" t="s">
        <v>14970</v>
      </c>
      <c r="AE404" s="2" t="s">
        <v>14971</v>
      </c>
      <c r="AF404" t="s">
        <v>14972</v>
      </c>
      <c r="AG404" s="2" t="s">
        <v>14973</v>
      </c>
      <c r="AH404" t="s">
        <v>14974</v>
      </c>
    </row>
    <row r="405" spans="1:34" x14ac:dyDescent="0.15">
      <c r="A405" s="5" t="str">
        <f>記入用!A405</f>
        <v>遊興のモノリー</v>
      </c>
      <c r="B405" t="str">
        <f>記入用!B405</f>
        <v>らてぃ</v>
      </c>
      <c r="C405" t="s">
        <v>15203</v>
      </c>
      <c r="D405" t="s">
        <v>9523</v>
      </c>
      <c r="E405">
        <v>35000</v>
      </c>
      <c r="F405" s="9">
        <v>3</v>
      </c>
      <c r="G405">
        <v>4</v>
      </c>
      <c r="H405">
        <v>13</v>
      </c>
      <c r="I405">
        <v>1</v>
      </c>
      <c r="K405">
        <v>5</v>
      </c>
      <c r="O405">
        <v>4</v>
      </c>
      <c r="P405" t="s">
        <v>526</v>
      </c>
      <c r="Q405" t="s">
        <v>1162</v>
      </c>
      <c r="R405">
        <v>500</v>
      </c>
      <c r="S405" t="s">
        <v>789</v>
      </c>
      <c r="T405" t="s">
        <v>529</v>
      </c>
      <c r="U405" t="s">
        <v>508</v>
      </c>
      <c r="V405" t="s">
        <v>530</v>
      </c>
      <c r="Z405" t="s">
        <v>15431</v>
      </c>
      <c r="AA405" t="s">
        <v>15122</v>
      </c>
      <c r="AB405" t="s">
        <v>15123</v>
      </c>
      <c r="AC405" t="s">
        <v>15124</v>
      </c>
      <c r="AD405" t="s">
        <v>15125</v>
      </c>
      <c r="AE405" t="s">
        <v>15128</v>
      </c>
      <c r="AF405" t="s">
        <v>15126</v>
      </c>
      <c r="AG405" t="s">
        <v>15127</v>
      </c>
    </row>
    <row r="406" spans="1:34" x14ac:dyDescent="0.15">
      <c r="A406" s="5" t="str">
        <f>記入用!A406</f>
        <v>血潮の戦乙女ブラヴ</v>
      </c>
      <c r="B406" t="str">
        <f>記入用!B406</f>
        <v>Aoi_nasuko</v>
      </c>
      <c r="C406" t="s">
        <v>15149</v>
      </c>
      <c r="D406" t="s">
        <v>15150</v>
      </c>
      <c r="E406">
        <v>100000</v>
      </c>
      <c r="F406" s="9">
        <v>0.9</v>
      </c>
      <c r="G406">
        <v>1</v>
      </c>
      <c r="H406">
        <v>12</v>
      </c>
      <c r="I406">
        <v>10</v>
      </c>
      <c r="J406">
        <v>6</v>
      </c>
      <c r="K406">
        <v>25</v>
      </c>
      <c r="P406" t="s">
        <v>15151</v>
      </c>
      <c r="Q406" t="s">
        <v>625</v>
      </c>
      <c r="R406">
        <v>1000</v>
      </c>
      <c r="S406" t="s">
        <v>789</v>
      </c>
      <c r="T406" t="s">
        <v>529</v>
      </c>
      <c r="U406" t="s">
        <v>508</v>
      </c>
      <c r="V406" t="s">
        <v>530</v>
      </c>
      <c r="Z406" t="s">
        <v>15152</v>
      </c>
      <c r="AA406" t="s">
        <v>15153</v>
      </c>
      <c r="AB406" t="s">
        <v>15154</v>
      </c>
      <c r="AC406" t="s">
        <v>15155</v>
      </c>
      <c r="AD406" t="s">
        <v>995</v>
      </c>
    </row>
    <row r="407" spans="1:34" x14ac:dyDescent="0.15">
      <c r="A407" s="5" t="str">
        <f>記入用!A407</f>
        <v>おこたのミレンちゃん</v>
      </c>
      <c r="B407" t="str">
        <f>記入用!B407</f>
        <v>赤錆</v>
      </c>
      <c r="C407" t="s">
        <v>15239</v>
      </c>
      <c r="D407" t="s">
        <v>15240</v>
      </c>
      <c r="E407">
        <v>35000</v>
      </c>
      <c r="F407" s="9">
        <v>5</v>
      </c>
      <c r="J407" s="2">
        <v>-5</v>
      </c>
      <c r="N407" s="2">
        <v>-40</v>
      </c>
      <c r="O407">
        <v>55</v>
      </c>
      <c r="Q407" t="s">
        <v>15241</v>
      </c>
      <c r="R407">
        <v>500</v>
      </c>
      <c r="S407" t="s">
        <v>3360</v>
      </c>
      <c r="T407" t="s">
        <v>1816</v>
      </c>
      <c r="U407" t="s">
        <v>508</v>
      </c>
      <c r="V407" t="s">
        <v>510</v>
      </c>
      <c r="W407" t="s">
        <v>15242</v>
      </c>
      <c r="Z407" t="s">
        <v>15243</v>
      </c>
      <c r="AA407" s="2" t="s">
        <v>15244</v>
      </c>
      <c r="AB407" t="s">
        <v>15245</v>
      </c>
      <c r="AC407" t="s">
        <v>15246</v>
      </c>
      <c r="AD407" t="s">
        <v>15247</v>
      </c>
    </row>
    <row r="408" spans="1:34" x14ac:dyDescent="0.15">
      <c r="A408" s="5" t="str">
        <f>記入用!A408</f>
        <v>魔法作家のニナ＆ミーナ</v>
      </c>
      <c r="B408" t="str">
        <f>記入用!B408</f>
        <v>鬼灯の魂</v>
      </c>
      <c r="C408" s="2" t="s">
        <v>15421</v>
      </c>
      <c r="D408" t="s">
        <v>15422</v>
      </c>
      <c r="E408">
        <v>5000</v>
      </c>
      <c r="F408" s="9">
        <v>0.5</v>
      </c>
      <c r="I408" s="2">
        <v>-10</v>
      </c>
      <c r="J408" s="2">
        <v>-20</v>
      </c>
      <c r="N408">
        <v>10</v>
      </c>
      <c r="O408">
        <v>15</v>
      </c>
      <c r="Q408" t="s">
        <v>15423</v>
      </c>
      <c r="R408">
        <v>500</v>
      </c>
      <c r="S408" t="s">
        <v>751</v>
      </c>
      <c r="T408" t="s">
        <v>752</v>
      </c>
      <c r="U408" t="s">
        <v>508</v>
      </c>
      <c r="V408" t="s">
        <v>530</v>
      </c>
      <c r="Z408" t="s">
        <v>15424</v>
      </c>
      <c r="AA408" t="s">
        <v>862</v>
      </c>
      <c r="AB408" t="s">
        <v>6960</v>
      </c>
      <c r="AC408" t="s">
        <v>2977</v>
      </c>
      <c r="AD408" t="s">
        <v>15425</v>
      </c>
      <c r="AE408" t="s">
        <v>15426</v>
      </c>
    </row>
    <row r="409" spans="1:34" x14ac:dyDescent="0.15">
      <c r="A409" s="5" t="str">
        <f>記入用!A409</f>
        <v>甘味のズンニャー</v>
      </c>
      <c r="B409" t="str">
        <f>記入用!B409</f>
        <v>風見鶏　遊</v>
      </c>
      <c r="C409" t="s">
        <v>15292</v>
      </c>
      <c r="D409" t="s">
        <v>15293</v>
      </c>
      <c r="E409">
        <v>5000</v>
      </c>
      <c r="F409" s="9">
        <v>0.9</v>
      </c>
      <c r="N409">
        <v>88</v>
      </c>
      <c r="O409">
        <v>30</v>
      </c>
      <c r="Q409" t="s">
        <v>15294</v>
      </c>
      <c r="R409">
        <v>500</v>
      </c>
      <c r="S409" t="s">
        <v>15295</v>
      </c>
      <c r="T409" t="s">
        <v>15296</v>
      </c>
      <c r="U409" t="s">
        <v>508</v>
      </c>
      <c r="V409" t="s">
        <v>510</v>
      </c>
      <c r="W409" t="s">
        <v>3967</v>
      </c>
      <c r="X409">
        <v>800</v>
      </c>
      <c r="Y409">
        <v>24</v>
      </c>
      <c r="Z409" t="s">
        <v>15297</v>
      </c>
      <c r="AA409" t="s">
        <v>15284</v>
      </c>
      <c r="AB409" t="s">
        <v>15298</v>
      </c>
      <c r="AC409" t="s">
        <v>15299</v>
      </c>
      <c r="AD409" t="s">
        <v>15300</v>
      </c>
      <c r="AE409" t="s">
        <v>15286</v>
      </c>
      <c r="AF409" t="s">
        <v>15301</v>
      </c>
      <c r="AG409" t="s">
        <v>15302</v>
      </c>
      <c r="AH409" t="s">
        <v>15303</v>
      </c>
    </row>
    <row r="410" spans="1:34" x14ac:dyDescent="0.15">
      <c r="A410" s="5" t="str">
        <f>記入用!A410</f>
        <v>魔性の踊り子リリーエ</v>
      </c>
      <c r="B410" t="str">
        <f>記入用!B410</f>
        <v>雪乃百合</v>
      </c>
      <c r="C410" t="s">
        <v>15451</v>
      </c>
      <c r="D410" t="s">
        <v>15452</v>
      </c>
      <c r="E410">
        <v>50000</v>
      </c>
      <c r="F410" s="9">
        <v>0.1</v>
      </c>
      <c r="G410">
        <v>1</v>
      </c>
      <c r="H410">
        <v>1</v>
      </c>
      <c r="J410">
        <v>30</v>
      </c>
      <c r="K410">
        <v>0</v>
      </c>
      <c r="N410">
        <v>20</v>
      </c>
      <c r="O410">
        <v>15</v>
      </c>
      <c r="P410" t="s">
        <v>1233</v>
      </c>
      <c r="Q410" t="s">
        <v>1001</v>
      </c>
      <c r="R410">
        <v>500</v>
      </c>
      <c r="S410" t="s">
        <v>789</v>
      </c>
      <c r="T410" t="s">
        <v>1234</v>
      </c>
      <c r="U410" t="s">
        <v>508</v>
      </c>
      <c r="V410" t="s">
        <v>530</v>
      </c>
      <c r="Z410" t="s">
        <v>5375</v>
      </c>
      <c r="AA410" t="s">
        <v>15453</v>
      </c>
      <c r="AB410" t="s">
        <v>15454</v>
      </c>
      <c r="AC410" s="24" t="s">
        <v>15455</v>
      </c>
    </row>
    <row r="411" spans="1:34" x14ac:dyDescent="0.15">
      <c r="A411" s="5" t="str">
        <f>記入用!A411</f>
        <v>予見のエピュキー</v>
      </c>
      <c r="B411" t="str">
        <f>記入用!B411</f>
        <v>ソナリ</v>
      </c>
      <c r="C411" t="s">
        <v>15471</v>
      </c>
      <c r="D411" t="s">
        <v>15472</v>
      </c>
      <c r="E411">
        <v>10000</v>
      </c>
      <c r="F411" s="9">
        <v>1</v>
      </c>
      <c r="G411">
        <v>3</v>
      </c>
      <c r="H411">
        <v>8</v>
      </c>
      <c r="I411">
        <v>1</v>
      </c>
      <c r="J411">
        <v>7</v>
      </c>
      <c r="K411">
        <v>50</v>
      </c>
      <c r="L411" t="s">
        <v>15473</v>
      </c>
      <c r="M411" t="s">
        <v>15473</v>
      </c>
      <c r="P411" t="s">
        <v>15474</v>
      </c>
      <c r="Q411" t="s">
        <v>823</v>
      </c>
      <c r="R411">
        <v>500</v>
      </c>
      <c r="S411" t="s">
        <v>15475</v>
      </c>
      <c r="T411" t="s">
        <v>1069</v>
      </c>
      <c r="U411" t="s">
        <v>508</v>
      </c>
      <c r="V411" t="s">
        <v>530</v>
      </c>
      <c r="Z411" t="s">
        <v>15476</v>
      </c>
      <c r="AA411" t="s">
        <v>15477</v>
      </c>
      <c r="AB411" t="s">
        <v>15478</v>
      </c>
      <c r="AC411" t="s">
        <v>15479</v>
      </c>
    </row>
    <row r="412" spans="1:34" x14ac:dyDescent="0.15">
      <c r="A412" s="5" t="str">
        <f>記入用!A412</f>
        <v>恋煩いのシンシア</v>
      </c>
      <c r="B412" t="str">
        <f>記入用!B412</f>
        <v>ソナリ</v>
      </c>
      <c r="C412" t="s">
        <v>15503</v>
      </c>
      <c r="D412" t="s">
        <v>15504</v>
      </c>
      <c r="E412">
        <v>214000</v>
      </c>
      <c r="F412" s="9">
        <v>0.8</v>
      </c>
      <c r="G412">
        <v>2</v>
      </c>
      <c r="H412">
        <v>10</v>
      </c>
      <c r="I412">
        <v>4</v>
      </c>
      <c r="J412">
        <v>2</v>
      </c>
      <c r="K412">
        <v>0</v>
      </c>
      <c r="P412" t="s">
        <v>2024</v>
      </c>
      <c r="Q412" t="s">
        <v>788</v>
      </c>
      <c r="R412">
        <v>500</v>
      </c>
      <c r="S412" t="s">
        <v>789</v>
      </c>
      <c r="T412" t="s">
        <v>12024</v>
      </c>
      <c r="U412" t="s">
        <v>508</v>
      </c>
      <c r="V412" t="s">
        <v>530</v>
      </c>
      <c r="Z412" s="24" t="s">
        <v>15505</v>
      </c>
      <c r="AA412" t="s">
        <v>15506</v>
      </c>
      <c r="AB412" s="2" t="s">
        <v>15507</v>
      </c>
      <c r="AC412" t="s">
        <v>15508</v>
      </c>
      <c r="AD412" t="s">
        <v>15509</v>
      </c>
    </row>
    <row r="413" spans="1:34" x14ac:dyDescent="0.15">
      <c r="A413" s="5" t="str">
        <f>記入用!A413</f>
        <v>解放のトーデス</v>
      </c>
      <c r="B413" t="str">
        <f>記入用!B413</f>
        <v>ゲスト</v>
      </c>
      <c r="C413" t="s">
        <v>15542</v>
      </c>
      <c r="D413" t="s">
        <v>15543</v>
      </c>
      <c r="E413">
        <v>400000</v>
      </c>
      <c r="F413" s="9">
        <v>4.4000000000000004</v>
      </c>
      <c r="G413">
        <v>1</v>
      </c>
      <c r="H413">
        <v>4</v>
      </c>
      <c r="I413" s="2">
        <v>-44444</v>
      </c>
      <c r="J413">
        <v>44444</v>
      </c>
      <c r="K413">
        <v>0</v>
      </c>
      <c r="P413" s="5" t="s">
        <v>526</v>
      </c>
      <c r="Q413" t="s">
        <v>687</v>
      </c>
      <c r="R413">
        <v>1</v>
      </c>
      <c r="S413" t="s">
        <v>789</v>
      </c>
      <c r="T413" t="s">
        <v>529</v>
      </c>
      <c r="U413" t="s">
        <v>508</v>
      </c>
      <c r="V413" t="s">
        <v>510</v>
      </c>
      <c r="W413" t="s">
        <v>15544</v>
      </c>
      <c r="X413">
        <v>4444</v>
      </c>
      <c r="Y413">
        <v>0</v>
      </c>
      <c r="Z413" t="s">
        <v>15545</v>
      </c>
      <c r="AA413" t="s">
        <v>15546</v>
      </c>
      <c r="AB413" s="2" t="s">
        <v>15547</v>
      </c>
      <c r="AC413" s="2" t="s">
        <v>15547</v>
      </c>
      <c r="AD413" t="s">
        <v>15548</v>
      </c>
      <c r="AE413" s="2" t="s">
        <v>15549</v>
      </c>
      <c r="AF413" s="2" t="s">
        <v>15550</v>
      </c>
      <c r="AG413" s="2" t="s">
        <v>15551</v>
      </c>
      <c r="AH413" s="3" t="s">
        <v>15552</v>
      </c>
    </row>
    <row r="414" spans="1:34" x14ac:dyDescent="0.15">
      <c r="A414" s="5" t="str">
        <f>記入用!A414</f>
        <v>禁忌のアルハザード</v>
      </c>
      <c r="B414" t="str">
        <f>記入用!B414</f>
        <v>赤錆</v>
      </c>
      <c r="C414" t="s">
        <v>15602</v>
      </c>
      <c r="D414" t="s">
        <v>15603</v>
      </c>
      <c r="E414">
        <v>35000</v>
      </c>
      <c r="F414" s="9">
        <v>0.5</v>
      </c>
      <c r="G414">
        <v>1</v>
      </c>
      <c r="H414">
        <v>20</v>
      </c>
      <c r="J414" s="2">
        <v>-5</v>
      </c>
      <c r="K414">
        <v>0</v>
      </c>
      <c r="P414" t="s">
        <v>1203</v>
      </c>
      <c r="Q414" t="s">
        <v>4824</v>
      </c>
      <c r="R414">
        <v>500</v>
      </c>
      <c r="S414" t="s">
        <v>789</v>
      </c>
      <c r="T414" t="s">
        <v>1204</v>
      </c>
      <c r="U414" t="s">
        <v>508</v>
      </c>
      <c r="V414" t="s">
        <v>510</v>
      </c>
      <c r="W414" s="22" t="s">
        <v>15604</v>
      </c>
      <c r="X414">
        <v>100</v>
      </c>
      <c r="Y414">
        <v>168</v>
      </c>
      <c r="Z414" t="s">
        <v>15605</v>
      </c>
      <c r="AA414" s="2" t="s">
        <v>15599</v>
      </c>
      <c r="AB414" s="14" t="s">
        <v>15606</v>
      </c>
      <c r="AC414" t="s">
        <v>15607</v>
      </c>
      <c r="AD414" t="s">
        <v>15608</v>
      </c>
    </row>
    <row r="415" spans="1:34" x14ac:dyDescent="0.15">
      <c r="A415" s="5" t="str">
        <f>記入用!A415</f>
        <v>禁断のアルハザード</v>
      </c>
      <c r="B415" t="str">
        <f>記入用!B415</f>
        <v>赤錆</v>
      </c>
      <c r="C415" t="s">
        <v>15602</v>
      </c>
      <c r="D415" t="s">
        <v>15603</v>
      </c>
      <c r="E415">
        <v>35000</v>
      </c>
      <c r="F415" s="9">
        <v>0.5</v>
      </c>
      <c r="G415">
        <v>1</v>
      </c>
      <c r="H415">
        <v>20</v>
      </c>
      <c r="J415" s="2">
        <v>-5</v>
      </c>
      <c r="K415">
        <v>0</v>
      </c>
      <c r="P415" t="s">
        <v>1203</v>
      </c>
      <c r="Q415" t="s">
        <v>4824</v>
      </c>
      <c r="R415">
        <v>500</v>
      </c>
      <c r="S415" t="s">
        <v>789</v>
      </c>
      <c r="T415" t="s">
        <v>1204</v>
      </c>
      <c r="U415" t="s">
        <v>508</v>
      </c>
      <c r="V415" t="s">
        <v>510</v>
      </c>
      <c r="W415" s="22" t="s">
        <v>15604</v>
      </c>
      <c r="X415">
        <v>100</v>
      </c>
      <c r="Y415">
        <v>168</v>
      </c>
      <c r="Z415" t="s">
        <v>15605</v>
      </c>
      <c r="AA415" s="2" t="s">
        <v>15599</v>
      </c>
      <c r="AB415" s="14" t="s">
        <v>15606</v>
      </c>
      <c r="AC415" t="s">
        <v>15607</v>
      </c>
      <c r="AD415" t="s">
        <v>15608</v>
      </c>
    </row>
    <row r="416" spans="1:34" x14ac:dyDescent="0.15">
      <c r="A416" s="5" t="str">
        <f>記入用!A416</f>
        <v>釣佐ホゲー</v>
      </c>
      <c r="B416" t="str">
        <f>記入用!B416</f>
        <v>風見鶏　遊</v>
      </c>
      <c r="C416" t="s">
        <v>15660</v>
      </c>
      <c r="D416" t="s">
        <v>15661</v>
      </c>
      <c r="E416">
        <v>5000</v>
      </c>
      <c r="F416" s="9">
        <v>1</v>
      </c>
      <c r="I416">
        <v>8</v>
      </c>
      <c r="J416">
        <v>30</v>
      </c>
      <c r="N416">
        <v>67</v>
      </c>
      <c r="O416">
        <v>48</v>
      </c>
      <c r="Q416" t="s">
        <v>15662</v>
      </c>
      <c r="R416">
        <v>400</v>
      </c>
      <c r="S416" t="s">
        <v>3126</v>
      </c>
      <c r="T416" t="s">
        <v>3126</v>
      </c>
      <c r="U416" t="s">
        <v>508</v>
      </c>
      <c r="V416" t="s">
        <v>530</v>
      </c>
      <c r="Z416" t="s">
        <v>1392</v>
      </c>
      <c r="AA416" t="s">
        <v>1357</v>
      </c>
      <c r="AB416" s="5" t="s">
        <v>1933</v>
      </c>
      <c r="AC416" t="s">
        <v>909</v>
      </c>
      <c r="AD416" t="s">
        <v>15663</v>
      </c>
      <c r="AE416" t="s">
        <v>15664</v>
      </c>
      <c r="AF416" t="s">
        <v>15665</v>
      </c>
      <c r="AG416" t="s">
        <v>15666</v>
      </c>
      <c r="AH416" t="s">
        <v>15667</v>
      </c>
    </row>
    <row r="417" spans="1:34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t="s">
        <v>15692</v>
      </c>
      <c r="D417" t="s">
        <v>15693</v>
      </c>
      <c r="E417">
        <v>70000</v>
      </c>
      <c r="F417" s="9">
        <v>0.8</v>
      </c>
      <c r="N417">
        <v>2</v>
      </c>
      <c r="Q417" t="s">
        <v>1138</v>
      </c>
      <c r="R417">
        <v>500</v>
      </c>
      <c r="S417" t="s">
        <v>751</v>
      </c>
      <c r="T417" t="s">
        <v>751</v>
      </c>
      <c r="U417" t="s">
        <v>508</v>
      </c>
      <c r="V417" t="s">
        <v>530</v>
      </c>
      <c r="Z417" t="s">
        <v>935</v>
      </c>
      <c r="AA417" t="s">
        <v>15694</v>
      </c>
      <c r="AB417" s="5" t="s">
        <v>15695</v>
      </c>
      <c r="AC417" t="s">
        <v>15696</v>
      </c>
      <c r="AD417" t="s">
        <v>15697</v>
      </c>
      <c r="AE417" t="s">
        <v>15698</v>
      </c>
      <c r="AF417" t="s">
        <v>995</v>
      </c>
      <c r="AG417" t="s">
        <v>15699</v>
      </c>
    </row>
    <row r="418" spans="1:34" x14ac:dyDescent="0.15">
      <c r="A418" s="5" t="str">
        <f>記入用!A418</f>
        <v>厨二病のシャール</v>
      </c>
      <c r="B418" t="str">
        <f>記入用!B418</f>
        <v>グリーンドラゴン</v>
      </c>
      <c r="C418" t="s">
        <v>15752</v>
      </c>
      <c r="D418" t="s">
        <v>15753</v>
      </c>
      <c r="E418">
        <v>60000</v>
      </c>
      <c r="F418" s="9">
        <v>4</v>
      </c>
      <c r="G418">
        <v>3</v>
      </c>
      <c r="H418">
        <v>13</v>
      </c>
      <c r="I418">
        <v>1</v>
      </c>
      <c r="K418">
        <v>5</v>
      </c>
      <c r="P418" t="s">
        <v>526</v>
      </c>
      <c r="Q418" t="s">
        <v>823</v>
      </c>
      <c r="R418">
        <v>500</v>
      </c>
      <c r="S418" t="s">
        <v>15754</v>
      </c>
      <c r="T418" t="s">
        <v>529</v>
      </c>
      <c r="U418" t="s">
        <v>508</v>
      </c>
      <c r="V418" t="s">
        <v>530</v>
      </c>
      <c r="Z418" t="s">
        <v>15755</v>
      </c>
      <c r="AA418" t="s">
        <v>15756</v>
      </c>
      <c r="AB418" s="5" t="s">
        <v>15757</v>
      </c>
      <c r="AC418" t="s">
        <v>15758</v>
      </c>
      <c r="AD418" t="s">
        <v>15759</v>
      </c>
    </row>
    <row r="419" spans="1:34" x14ac:dyDescent="0.15">
      <c r="A419" s="5" t="str">
        <f>記入用!A419</f>
        <v>愛欲のファンド</v>
      </c>
      <c r="B419" t="str">
        <f>記入用!B419</f>
        <v>Aoi_nasuko</v>
      </c>
      <c r="C419" t="s">
        <v>15779</v>
      </c>
      <c r="D419" t="s">
        <v>12150</v>
      </c>
      <c r="E419">
        <v>1000000</v>
      </c>
      <c r="F419" s="9">
        <v>10</v>
      </c>
      <c r="G419">
        <v>1</v>
      </c>
      <c r="H419">
        <v>30</v>
      </c>
      <c r="J419">
        <v>5</v>
      </c>
      <c r="K419">
        <v>50</v>
      </c>
      <c r="L419" t="s">
        <v>15780</v>
      </c>
      <c r="M419" t="s">
        <v>15780</v>
      </c>
      <c r="O419">
        <v>25</v>
      </c>
      <c r="P419" t="s">
        <v>597</v>
      </c>
      <c r="Q419" t="s">
        <v>2043</v>
      </c>
      <c r="R419">
        <v>2410000000</v>
      </c>
      <c r="S419" t="s">
        <v>2064</v>
      </c>
      <c r="T419" t="s">
        <v>599</v>
      </c>
      <c r="U419" t="s">
        <v>508</v>
      </c>
      <c r="V419" t="s">
        <v>510</v>
      </c>
      <c r="W419" t="s">
        <v>4802</v>
      </c>
      <c r="X419">
        <v>200</v>
      </c>
      <c r="Z419" s="24" t="s">
        <v>15781</v>
      </c>
    </row>
    <row r="420" spans="1:34" x14ac:dyDescent="0.15">
      <c r="A420" s="12" t="str">
        <f>記入用!A420</f>
        <v>神霊アルカ</v>
      </c>
      <c r="B420" t="str">
        <f>記入用!B420</f>
        <v>フェクダ</v>
      </c>
      <c r="C420" s="2" t="s">
        <v>15905</v>
      </c>
      <c r="D420" t="s">
        <v>15906</v>
      </c>
      <c r="E420">
        <v>5000</v>
      </c>
      <c r="F420" s="9">
        <v>0.1</v>
      </c>
      <c r="G420">
        <v>50</v>
      </c>
      <c r="H420">
        <v>10</v>
      </c>
      <c r="I420">
        <v>10</v>
      </c>
      <c r="J420">
        <v>30</v>
      </c>
      <c r="K420">
        <v>100</v>
      </c>
      <c r="P420" t="s">
        <v>1143</v>
      </c>
      <c r="Q420" t="s">
        <v>1781</v>
      </c>
      <c r="R420">
        <v>500</v>
      </c>
      <c r="S420" t="s">
        <v>15907</v>
      </c>
      <c r="T420" t="s">
        <v>3330</v>
      </c>
      <c r="U420" s="12" t="s">
        <v>549</v>
      </c>
      <c r="V420" t="s">
        <v>530</v>
      </c>
      <c r="Z420" t="s">
        <v>15908</v>
      </c>
      <c r="AA420" t="s">
        <v>15909</v>
      </c>
      <c r="AB420" s="5" t="s">
        <v>15910</v>
      </c>
      <c r="AC420" t="s">
        <v>15911</v>
      </c>
      <c r="AD420" t="s">
        <v>909</v>
      </c>
      <c r="AE420" t="s">
        <v>794</v>
      </c>
      <c r="AF420" t="s">
        <v>601</v>
      </c>
      <c r="AG420" t="s">
        <v>15912</v>
      </c>
      <c r="AH420" t="s">
        <v>15913</v>
      </c>
    </row>
    <row r="421" spans="1:34" x14ac:dyDescent="0.15">
      <c r="A421" s="5" t="str">
        <f>記入用!A421</f>
        <v>不冥のリクトゥーン</v>
      </c>
      <c r="B421" t="str">
        <f>記入用!B421</f>
        <v>はちどり</v>
      </c>
      <c r="C421" t="s">
        <v>15870</v>
      </c>
      <c r="D421" t="s">
        <v>15871</v>
      </c>
      <c r="E421">
        <v>35000</v>
      </c>
      <c r="F421" s="9">
        <v>0.1</v>
      </c>
      <c r="N421">
        <v>35</v>
      </c>
      <c r="O421">
        <v>10</v>
      </c>
      <c r="Q421" t="s">
        <v>15872</v>
      </c>
      <c r="R421">
        <v>500</v>
      </c>
      <c r="S421" t="s">
        <v>15873</v>
      </c>
      <c r="T421" t="s">
        <v>1816</v>
      </c>
      <c r="U421" t="s">
        <v>508</v>
      </c>
      <c r="V421" t="s">
        <v>530</v>
      </c>
      <c r="Z421" t="s">
        <v>15874</v>
      </c>
      <c r="AA421" t="s">
        <v>15875</v>
      </c>
      <c r="AB421" s="5" t="s">
        <v>15876</v>
      </c>
      <c r="AC421" t="s">
        <v>15877</v>
      </c>
      <c r="AD421" t="s">
        <v>15878</v>
      </c>
      <c r="AE421" t="s">
        <v>15879</v>
      </c>
      <c r="AF421" s="2" t="s">
        <v>15880</v>
      </c>
      <c r="AG421" s="23" t="s">
        <v>15881</v>
      </c>
    </row>
    <row r="422" spans="1:34" x14ac:dyDescent="0.15">
      <c r="A422" s="5" t="str">
        <f>記入用!A422</f>
        <v>魔竜タツタ</v>
      </c>
      <c r="B422" t="str">
        <f>記入用!B422</f>
        <v>赤錆</v>
      </c>
      <c r="C422" t="s">
        <v>15822</v>
      </c>
      <c r="D422" t="s">
        <v>15823</v>
      </c>
      <c r="E422">
        <v>30000</v>
      </c>
      <c r="F422" s="9">
        <v>1.4</v>
      </c>
      <c r="G422">
        <v>2</v>
      </c>
      <c r="H422">
        <v>28</v>
      </c>
      <c r="I422">
        <v>3</v>
      </c>
      <c r="J422" s="2">
        <v>-4</v>
      </c>
      <c r="K422">
        <v>35</v>
      </c>
      <c r="N422">
        <v>3</v>
      </c>
      <c r="P422" t="s">
        <v>15824</v>
      </c>
      <c r="Q422" t="s">
        <v>15825</v>
      </c>
      <c r="R422">
        <v>500</v>
      </c>
      <c r="S422" t="s">
        <v>789</v>
      </c>
      <c r="T422" t="s">
        <v>16841</v>
      </c>
      <c r="U422" t="s">
        <v>508</v>
      </c>
      <c r="V422" t="s">
        <v>530</v>
      </c>
      <c r="Z422" s="2" t="s">
        <v>15826</v>
      </c>
      <c r="AA422" s="14" t="s">
        <v>15827</v>
      </c>
      <c r="AB422" s="14" t="s">
        <v>15828</v>
      </c>
      <c r="AC422" s="14" t="s">
        <v>15829</v>
      </c>
      <c r="AD422" s="14" t="s">
        <v>15830</v>
      </c>
      <c r="AE422" t="s">
        <v>15831</v>
      </c>
      <c r="AF422" s="2" t="s">
        <v>15832</v>
      </c>
    </row>
    <row r="423" spans="1:34" x14ac:dyDescent="0.15">
      <c r="A423" s="5" t="str">
        <f>記入用!A423</f>
        <v>採掘魔のサクガーン</v>
      </c>
      <c r="B423" t="str">
        <f>記入用!B423</f>
        <v>白蒼</v>
      </c>
      <c r="C423" t="s">
        <v>15970</v>
      </c>
      <c r="D423" t="s">
        <v>15971</v>
      </c>
      <c r="E423">
        <v>5000</v>
      </c>
      <c r="F423" s="9">
        <v>4.2</v>
      </c>
      <c r="G423">
        <v>2</v>
      </c>
      <c r="H423">
        <v>20</v>
      </c>
      <c r="I423">
        <v>20</v>
      </c>
      <c r="J423" s="2">
        <v>-130</v>
      </c>
      <c r="K423">
        <v>80</v>
      </c>
      <c r="P423" t="s">
        <v>787</v>
      </c>
      <c r="Q423" t="s">
        <v>1162</v>
      </c>
      <c r="R423">
        <v>500</v>
      </c>
      <c r="S423" t="s">
        <v>789</v>
      </c>
      <c r="T423" t="s">
        <v>2044</v>
      </c>
      <c r="U423" t="s">
        <v>508</v>
      </c>
      <c r="V423" t="s">
        <v>530</v>
      </c>
      <c r="Z423" t="s">
        <v>15972</v>
      </c>
      <c r="AA423" t="s">
        <v>15973</v>
      </c>
    </row>
    <row r="424" spans="1:34" x14ac:dyDescent="0.15">
      <c r="A424" s="5" t="str">
        <f>記入用!A424</f>
        <v>金色のオパ子</v>
      </c>
      <c r="B424" t="str">
        <f>記入用!B424</f>
        <v>風見鶏　遊</v>
      </c>
      <c r="C424" s="2" t="s">
        <v>16764</v>
      </c>
      <c r="D424" t="s">
        <v>16765</v>
      </c>
      <c r="E424">
        <v>9000</v>
      </c>
      <c r="F424" s="9">
        <v>0.9</v>
      </c>
      <c r="I424">
        <v>8</v>
      </c>
      <c r="J424">
        <v>33</v>
      </c>
      <c r="N424">
        <v>16</v>
      </c>
      <c r="O424">
        <v>5</v>
      </c>
      <c r="Q424" t="s">
        <v>651</v>
      </c>
      <c r="R424">
        <v>400</v>
      </c>
      <c r="S424" t="s">
        <v>991</v>
      </c>
      <c r="T424" t="s">
        <v>992</v>
      </c>
      <c r="U424" t="s">
        <v>508</v>
      </c>
      <c r="V424" t="s">
        <v>530</v>
      </c>
      <c r="Z424" t="s">
        <v>2562</v>
      </c>
      <c r="AA424" t="s">
        <v>724</v>
      </c>
      <c r="AB424" t="s">
        <v>16766</v>
      </c>
      <c r="AC424" s="23" t="s">
        <v>16767</v>
      </c>
      <c r="AD424" s="23" t="s">
        <v>16768</v>
      </c>
      <c r="AE424" s="23" t="s">
        <v>16769</v>
      </c>
      <c r="AF424" t="s">
        <v>16770</v>
      </c>
      <c r="AG424" t="s">
        <v>16760</v>
      </c>
      <c r="AH424" t="s">
        <v>16771</v>
      </c>
    </row>
    <row r="425" spans="1:34" x14ac:dyDescent="0.15">
      <c r="A425" s="5" t="str">
        <f>記入用!A425</f>
        <v>彼方の不死者・クインミー</v>
      </c>
      <c r="B425" t="str">
        <f>記入用!B425</f>
        <v>Aoi_nasuko</v>
      </c>
      <c r="C425" t="s">
        <v>16794</v>
      </c>
      <c r="D425" t="s">
        <v>16795</v>
      </c>
      <c r="E425">
        <v>100000</v>
      </c>
      <c r="F425" s="9">
        <v>0.9</v>
      </c>
      <c r="I425">
        <v>10</v>
      </c>
      <c r="J425">
        <v>4</v>
      </c>
      <c r="N425">
        <v>5</v>
      </c>
      <c r="O425" s="2">
        <v>-20</v>
      </c>
      <c r="Q425" t="s">
        <v>4824</v>
      </c>
      <c r="R425">
        <v>1000</v>
      </c>
      <c r="S425" t="s">
        <v>3218</v>
      </c>
      <c r="T425" t="s">
        <v>3218</v>
      </c>
      <c r="U425" t="s">
        <v>508</v>
      </c>
      <c r="V425" t="s">
        <v>530</v>
      </c>
      <c r="Z425" t="s">
        <v>16796</v>
      </c>
      <c r="AA425" t="s">
        <v>16797</v>
      </c>
      <c r="AB425" t="s">
        <v>834</v>
      </c>
      <c r="AC425" t="s">
        <v>16798</v>
      </c>
      <c r="AD425" t="s">
        <v>16799</v>
      </c>
    </row>
    <row r="426" spans="1:34" x14ac:dyDescent="0.15">
      <c r="A426" s="12" t="str">
        <f>記入用!A426</f>
        <v>フレンズ・Ｇ・ロードランナー</v>
      </c>
      <c r="B426" t="str">
        <f>記入用!B426</f>
        <v>Aoi_nasuko</v>
      </c>
      <c r="C426" t="s">
        <v>16837</v>
      </c>
      <c r="D426" t="s">
        <v>16838</v>
      </c>
      <c r="E426">
        <v>1000</v>
      </c>
      <c r="F426" s="9">
        <v>0.1</v>
      </c>
      <c r="G426">
        <v>1</v>
      </c>
      <c r="H426">
        <v>3</v>
      </c>
      <c r="J426">
        <v>5</v>
      </c>
      <c r="K426">
        <v>0</v>
      </c>
      <c r="P426" s="12" t="s">
        <v>3486</v>
      </c>
      <c r="Q426" t="s">
        <v>2043</v>
      </c>
      <c r="R426">
        <v>1000</v>
      </c>
      <c r="S426" t="s">
        <v>16839</v>
      </c>
      <c r="T426" t="s">
        <v>16840</v>
      </c>
      <c r="U426" t="s">
        <v>508</v>
      </c>
      <c r="V426" t="s">
        <v>530</v>
      </c>
      <c r="Z426" t="s">
        <v>16842</v>
      </c>
      <c r="AA426" t="s">
        <v>834</v>
      </c>
      <c r="AB426" t="s">
        <v>835</v>
      </c>
      <c r="AC426" t="s">
        <v>995</v>
      </c>
      <c r="AD426" t="s">
        <v>16843</v>
      </c>
    </row>
    <row r="427" spans="1:34" x14ac:dyDescent="0.15">
      <c r="A427" s="5" t="str">
        <f>記入用!A427</f>
        <v>流転幼奏のトルネ</v>
      </c>
      <c r="B427" t="str">
        <f>記入用!B427</f>
        <v>Aoi_nasuko</v>
      </c>
      <c r="C427" t="s">
        <v>16865</v>
      </c>
      <c r="D427" t="s">
        <v>16866</v>
      </c>
      <c r="E427">
        <v>100</v>
      </c>
      <c r="F427" s="9">
        <v>1.9</v>
      </c>
      <c r="G427">
        <v>1</v>
      </c>
      <c r="H427">
        <v>30</v>
      </c>
      <c r="I427">
        <v>5</v>
      </c>
      <c r="J427">
        <v>8</v>
      </c>
      <c r="K427">
        <v>20</v>
      </c>
      <c r="P427" t="s">
        <v>1203</v>
      </c>
      <c r="Q427" t="s">
        <v>527</v>
      </c>
      <c r="R427">
        <v>3000</v>
      </c>
      <c r="S427" t="s">
        <v>16867</v>
      </c>
      <c r="T427" t="s">
        <v>1204</v>
      </c>
      <c r="U427" t="s">
        <v>508</v>
      </c>
      <c r="V427" t="s">
        <v>530</v>
      </c>
      <c r="Z427" t="s">
        <v>16868</v>
      </c>
      <c r="AA427" s="2" t="s">
        <v>16869</v>
      </c>
      <c r="AB427" s="2" t="s">
        <v>1645</v>
      </c>
      <c r="AC427" t="s">
        <v>995</v>
      </c>
      <c r="AD427" t="s">
        <v>16870</v>
      </c>
      <c r="AE427" t="s">
        <v>16871</v>
      </c>
      <c r="AF427" t="s">
        <v>16872</v>
      </c>
    </row>
    <row r="428" spans="1:34" x14ac:dyDescent="0.15">
      <c r="A428" s="5" t="str">
        <f>記入用!A428</f>
        <v>共鳴のアイレン</v>
      </c>
      <c r="B428" t="str">
        <f>記入用!B428</f>
        <v>ソナリ</v>
      </c>
      <c r="C428" t="s">
        <v>16915</v>
      </c>
      <c r="D428" t="s">
        <v>16916</v>
      </c>
      <c r="E428">
        <v>180000</v>
      </c>
      <c r="F428" s="9">
        <v>1.2</v>
      </c>
      <c r="N428">
        <v>16</v>
      </c>
      <c r="O428">
        <v>20</v>
      </c>
      <c r="Q428" t="s">
        <v>2146</v>
      </c>
      <c r="R428">
        <v>100</v>
      </c>
      <c r="S428" t="s">
        <v>16917</v>
      </c>
      <c r="T428" t="s">
        <v>16917</v>
      </c>
      <c r="U428" t="s">
        <v>508</v>
      </c>
      <c r="V428" t="s">
        <v>16918</v>
      </c>
      <c r="W428" t="s">
        <v>16919</v>
      </c>
      <c r="X428">
        <v>160</v>
      </c>
      <c r="Z428" t="s">
        <v>5672</v>
      </c>
      <c r="AA428" t="s">
        <v>16920</v>
      </c>
      <c r="AB428" t="s">
        <v>5677</v>
      </c>
      <c r="AC428" t="s">
        <v>16921</v>
      </c>
    </row>
    <row r="429" spans="1:34" x14ac:dyDescent="0.15">
      <c r="A429" s="5" t="str">
        <f>記入用!A429</f>
        <v>先導のヘルメス</v>
      </c>
      <c r="B429" t="str">
        <f>記入用!B429</f>
        <v>ソナリ</v>
      </c>
      <c r="C429" t="s">
        <v>16939</v>
      </c>
      <c r="D429" t="s">
        <v>16940</v>
      </c>
      <c r="E429">
        <v>5000</v>
      </c>
      <c r="F429" s="9">
        <v>1.7</v>
      </c>
      <c r="G429">
        <v>4</v>
      </c>
      <c r="H429">
        <v>8</v>
      </c>
      <c r="I429">
        <v>6</v>
      </c>
      <c r="J429">
        <v>28</v>
      </c>
      <c r="K429">
        <v>0</v>
      </c>
      <c r="N429">
        <v>3</v>
      </c>
      <c r="P429" t="s">
        <v>1233</v>
      </c>
      <c r="Q429" t="s">
        <v>1781</v>
      </c>
      <c r="R429">
        <v>500</v>
      </c>
      <c r="S429" t="s">
        <v>789</v>
      </c>
      <c r="T429" t="s">
        <v>1234</v>
      </c>
      <c r="U429" t="s">
        <v>508</v>
      </c>
      <c r="V429" t="s">
        <v>530</v>
      </c>
      <c r="Z429" t="s">
        <v>16941</v>
      </c>
      <c r="AA429" t="s">
        <v>1151</v>
      </c>
      <c r="AB429" t="s">
        <v>998</v>
      </c>
      <c r="AC429" t="s">
        <v>16942</v>
      </c>
      <c r="AD429" t="s">
        <v>16943</v>
      </c>
      <c r="AE429" t="s">
        <v>16944</v>
      </c>
      <c r="AF429" t="s">
        <v>16945</v>
      </c>
    </row>
    <row r="430" spans="1:34" x14ac:dyDescent="0.15">
      <c r="A430" s="5" t="str">
        <f>記入用!A430</f>
        <v>鳴神のテンロク</v>
      </c>
      <c r="B430" t="str">
        <f>記入用!B430</f>
        <v>ソナリ</v>
      </c>
      <c r="C430" t="s">
        <v>17000</v>
      </c>
      <c r="D430" t="s">
        <v>17001</v>
      </c>
      <c r="E430">
        <v>160000</v>
      </c>
      <c r="F430" s="9">
        <v>4</v>
      </c>
      <c r="G430">
        <v>5</v>
      </c>
      <c r="H430">
        <v>6</v>
      </c>
      <c r="I430">
        <v>10</v>
      </c>
      <c r="K430">
        <v>30</v>
      </c>
      <c r="N430">
        <v>5</v>
      </c>
      <c r="P430" t="s">
        <v>526</v>
      </c>
      <c r="Q430" t="s">
        <v>1068</v>
      </c>
      <c r="R430">
        <v>500</v>
      </c>
      <c r="S430" t="s">
        <v>789</v>
      </c>
      <c r="T430" t="s">
        <v>529</v>
      </c>
      <c r="U430" t="s">
        <v>508</v>
      </c>
      <c r="V430" t="s">
        <v>530</v>
      </c>
      <c r="Z430" t="s">
        <v>17002</v>
      </c>
      <c r="AA430" t="s">
        <v>792</v>
      </c>
      <c r="AB430" t="s">
        <v>17003</v>
      </c>
      <c r="AC430" t="s">
        <v>17004</v>
      </c>
      <c r="AD430" t="s">
        <v>17005</v>
      </c>
    </row>
    <row r="431" spans="1:34" x14ac:dyDescent="0.15">
      <c r="A431" s="5" t="str">
        <f>記入用!A431</f>
        <v>ミラクル☆プラルプラン</v>
      </c>
      <c r="B431" t="str">
        <f>記入用!B431</f>
        <v>Aoi_nasuko</v>
      </c>
      <c r="C431" t="s">
        <v>17049</v>
      </c>
      <c r="D431" t="s">
        <v>17050</v>
      </c>
      <c r="E431">
        <v>100000</v>
      </c>
      <c r="F431" s="9">
        <v>0.9</v>
      </c>
      <c r="G431">
        <v>1</v>
      </c>
      <c r="H431">
        <v>1</v>
      </c>
      <c r="J431" s="2">
        <v>-10</v>
      </c>
      <c r="K431">
        <v>50</v>
      </c>
      <c r="L431" t="s">
        <v>17051</v>
      </c>
      <c r="M431" t="s">
        <v>17052</v>
      </c>
      <c r="P431" t="s">
        <v>1203</v>
      </c>
      <c r="Q431" t="s">
        <v>1362</v>
      </c>
      <c r="R431">
        <v>500</v>
      </c>
      <c r="S431" t="s">
        <v>2064</v>
      </c>
      <c r="T431" t="s">
        <v>5096</v>
      </c>
      <c r="U431" t="s">
        <v>508</v>
      </c>
      <c r="V431" t="s">
        <v>530</v>
      </c>
      <c r="Z431" t="s">
        <v>17053</v>
      </c>
      <c r="AA431" t="s">
        <v>4700</v>
      </c>
      <c r="AB431" t="s">
        <v>721</v>
      </c>
      <c r="AC431" t="s">
        <v>994</v>
      </c>
      <c r="AD431" t="s">
        <v>997</v>
      </c>
      <c r="AE431" t="s">
        <v>1994</v>
      </c>
    </row>
    <row r="432" spans="1:34" x14ac:dyDescent="0.15">
      <c r="A432" s="5" t="str">
        <f>記入用!A432</f>
        <v>増殖のアライさん</v>
      </c>
      <c r="B432" t="str">
        <f>記入用!B432</f>
        <v>サムザム</v>
      </c>
      <c r="C432" s="3" t="s">
        <v>17099</v>
      </c>
      <c r="D432" t="s">
        <v>17100</v>
      </c>
      <c r="E432">
        <v>5000</v>
      </c>
      <c r="F432" s="9">
        <v>1.2</v>
      </c>
      <c r="Q432" t="s">
        <v>1001</v>
      </c>
      <c r="R432">
        <v>500</v>
      </c>
      <c r="S432" t="s">
        <v>505</v>
      </c>
      <c r="U432" t="s">
        <v>508</v>
      </c>
      <c r="V432" t="s">
        <v>510</v>
      </c>
      <c r="W432" s="24" t="s">
        <v>12919</v>
      </c>
      <c r="X432">
        <v>200</v>
      </c>
    </row>
    <row r="433" spans="1:34" x14ac:dyDescent="0.15">
      <c r="A433" s="5" t="str">
        <f>記入用!A433</f>
        <v>御伽の魔女カンムちゃん</v>
      </c>
      <c r="B433" t="str">
        <f>記入用!B433</f>
        <v>ゲスト</v>
      </c>
      <c r="C433" s="3" t="s">
        <v>17134</v>
      </c>
      <c r="D433" t="s">
        <v>17134</v>
      </c>
      <c r="E433">
        <v>30000</v>
      </c>
      <c r="F433" s="9">
        <v>0</v>
      </c>
      <c r="G433">
        <v>1</v>
      </c>
      <c r="H433">
        <v>200</v>
      </c>
      <c r="I433">
        <v>-50</v>
      </c>
      <c r="K433">
        <v>0</v>
      </c>
      <c r="L433" t="s">
        <v>5708</v>
      </c>
      <c r="M433" t="s">
        <v>17135</v>
      </c>
      <c r="N433">
        <v>32</v>
      </c>
      <c r="P433" t="s">
        <v>597</v>
      </c>
      <c r="Q433" t="s">
        <v>1001</v>
      </c>
      <c r="R433">
        <v>1</v>
      </c>
      <c r="S433" t="s">
        <v>2064</v>
      </c>
      <c r="T433" t="s">
        <v>17136</v>
      </c>
      <c r="U433" t="s">
        <v>508</v>
      </c>
      <c r="V433" t="s">
        <v>510</v>
      </c>
      <c r="W433" t="s">
        <v>17136</v>
      </c>
      <c r="Z433" t="s">
        <v>17137</v>
      </c>
      <c r="AA433" t="s">
        <v>17138</v>
      </c>
      <c r="AB433" t="s">
        <v>17139</v>
      </c>
      <c r="AC433" t="s">
        <v>17140</v>
      </c>
      <c r="AD433" t="s">
        <v>17141</v>
      </c>
      <c r="AE433" t="s">
        <v>17142</v>
      </c>
      <c r="AF433" t="s">
        <v>17143</v>
      </c>
      <c r="AG433" t="s">
        <v>17144</v>
      </c>
      <c r="AH433" t="s">
        <v>17145</v>
      </c>
    </row>
    <row r="434" spans="1:34" x14ac:dyDescent="0.15">
      <c r="A434" s="5" t="str">
        <f>記入用!A434</f>
        <v>んゃちムンカ女魔の伽御</v>
      </c>
      <c r="B434" t="str">
        <f>記入用!B434</f>
        <v>ゲスト</v>
      </c>
      <c r="C434" s="5" t="s">
        <v>17134</v>
      </c>
      <c r="D434" t="s">
        <v>17134</v>
      </c>
      <c r="E434">
        <v>30000</v>
      </c>
      <c r="F434" s="9">
        <v>0</v>
      </c>
      <c r="G434">
        <v>1</v>
      </c>
      <c r="H434">
        <v>200</v>
      </c>
      <c r="I434">
        <v>-50</v>
      </c>
      <c r="K434">
        <v>0</v>
      </c>
      <c r="L434" t="s">
        <v>5708</v>
      </c>
      <c r="M434" t="s">
        <v>17135</v>
      </c>
      <c r="N434">
        <v>32</v>
      </c>
      <c r="P434" t="s">
        <v>597</v>
      </c>
      <c r="Q434" t="s">
        <v>1001</v>
      </c>
      <c r="R434">
        <v>1</v>
      </c>
      <c r="S434" t="s">
        <v>2064</v>
      </c>
      <c r="T434" t="s">
        <v>17136</v>
      </c>
      <c r="U434" t="s">
        <v>508</v>
      </c>
      <c r="V434" t="s">
        <v>510</v>
      </c>
      <c r="W434" t="s">
        <v>17136</v>
      </c>
      <c r="Z434" t="s">
        <v>17137</v>
      </c>
      <c r="AA434" t="s">
        <v>17138</v>
      </c>
      <c r="AB434" t="s">
        <v>17139</v>
      </c>
      <c r="AC434" t="s">
        <v>17140</v>
      </c>
      <c r="AD434" t="s">
        <v>17141</v>
      </c>
      <c r="AE434" t="s">
        <v>17142</v>
      </c>
      <c r="AF434" t="s">
        <v>17143</v>
      </c>
      <c r="AG434" t="s">
        <v>17144</v>
      </c>
      <c r="AH434" t="s">
        <v>17145</v>
      </c>
    </row>
    <row r="435" spans="1:34" x14ac:dyDescent="0.15">
      <c r="A435" s="5" t="str">
        <f>記入用!A435</f>
        <v>□□□</v>
      </c>
      <c r="B435" t="str">
        <f>記入用!B435</f>
        <v>ゲスト</v>
      </c>
      <c r="C435" s="3" t="s">
        <v>17192</v>
      </c>
      <c r="D435" t="s">
        <v>17193</v>
      </c>
      <c r="E435">
        <v>5000</v>
      </c>
      <c r="F435" s="9">
        <v>1</v>
      </c>
      <c r="Q435" t="s">
        <v>17194</v>
      </c>
      <c r="R435">
        <v>0</v>
      </c>
      <c r="S435" t="s">
        <v>17195</v>
      </c>
      <c r="T435" t="s">
        <v>17196</v>
      </c>
      <c r="U435" t="s">
        <v>508</v>
      </c>
      <c r="V435" t="s">
        <v>530</v>
      </c>
      <c r="Z435" t="s">
        <v>17197</v>
      </c>
      <c r="AA435" t="s">
        <v>17198</v>
      </c>
      <c r="AB435" t="s">
        <v>17199</v>
      </c>
      <c r="AC435" s="5" t="s">
        <v>4657</v>
      </c>
      <c r="AD435" s="2" t="s">
        <v>17180</v>
      </c>
      <c r="AE435" t="s">
        <v>17200</v>
      </c>
    </row>
    <row r="436" spans="1:34" x14ac:dyDescent="0.15">
      <c r="A436" s="5" t="str">
        <f>記入用!A436</f>
        <v>執行のタナトス</v>
      </c>
      <c r="B436" t="str">
        <f>記入用!B436</f>
        <v>ソナリ</v>
      </c>
      <c r="C436" s="3" t="s">
        <v>17318</v>
      </c>
      <c r="D436" t="s">
        <v>17319</v>
      </c>
      <c r="E436">
        <v>10000</v>
      </c>
      <c r="F436" s="9">
        <v>1.1000000000000001</v>
      </c>
      <c r="G436">
        <v>1</v>
      </c>
      <c r="H436">
        <v>29</v>
      </c>
      <c r="I436">
        <v>6</v>
      </c>
      <c r="K436">
        <v>5</v>
      </c>
      <c r="N436">
        <v>4</v>
      </c>
      <c r="O436">
        <v>4</v>
      </c>
      <c r="P436" t="s">
        <v>1143</v>
      </c>
      <c r="Q436" t="s">
        <v>15294</v>
      </c>
      <c r="R436">
        <v>500</v>
      </c>
      <c r="S436" t="s">
        <v>789</v>
      </c>
      <c r="T436" t="s">
        <v>3330</v>
      </c>
      <c r="U436" t="s">
        <v>508</v>
      </c>
      <c r="V436" t="s">
        <v>530</v>
      </c>
      <c r="Z436" t="s">
        <v>17320</v>
      </c>
      <c r="AA436" t="s">
        <v>17321</v>
      </c>
      <c r="AB436" t="s">
        <v>17322</v>
      </c>
      <c r="AC436" s="2" t="s">
        <v>17323</v>
      </c>
      <c r="AD436" t="s">
        <v>17324</v>
      </c>
      <c r="AE436" t="s">
        <v>17325</v>
      </c>
      <c r="AF436" t="s">
        <v>17326</v>
      </c>
      <c r="AG436" t="s">
        <v>17327</v>
      </c>
    </row>
    <row r="437" spans="1:34" x14ac:dyDescent="0.15">
      <c r="A437" s="5" t="str">
        <f>記入用!A437</f>
        <v>弾のギオデューシァ</v>
      </c>
      <c r="B437" t="str">
        <f>記入用!B437</f>
        <v>お嬢様なでなでの人</v>
      </c>
      <c r="C437" s="3" t="s">
        <v>17365</v>
      </c>
      <c r="D437" t="s">
        <v>17366</v>
      </c>
      <c r="E437">
        <v>35000</v>
      </c>
      <c r="F437" s="9">
        <v>10</v>
      </c>
      <c r="G437">
        <v>1</v>
      </c>
      <c r="H437">
        <v>90</v>
      </c>
      <c r="K437">
        <v>10</v>
      </c>
      <c r="L437" t="s">
        <v>17362</v>
      </c>
      <c r="M437" t="s">
        <v>17362</v>
      </c>
      <c r="P437" t="s">
        <v>17367</v>
      </c>
      <c r="Q437" t="s">
        <v>527</v>
      </c>
      <c r="R437">
        <v>500</v>
      </c>
      <c r="S437" t="s">
        <v>2064</v>
      </c>
      <c r="T437" t="s">
        <v>1069</v>
      </c>
      <c r="U437" t="s">
        <v>508</v>
      </c>
      <c r="V437" t="s">
        <v>530</v>
      </c>
      <c r="Z437" t="s">
        <v>17368</v>
      </c>
      <c r="AA437" t="s">
        <v>17369</v>
      </c>
      <c r="AB437" t="s">
        <v>17370</v>
      </c>
    </row>
    <row r="438" spans="1:34" x14ac:dyDescent="0.15">
      <c r="A438" s="5" t="str">
        <f>記入用!A438</f>
        <v>ゴミくずのような後輩</v>
      </c>
      <c r="B438" t="str">
        <f>記入用!B438</f>
        <v>1f2t</v>
      </c>
      <c r="C438" s="3" t="s">
        <v>17403</v>
      </c>
      <c r="D438" t="s">
        <v>17404</v>
      </c>
      <c r="E438">
        <v>100000</v>
      </c>
      <c r="F438" s="9">
        <v>1.3</v>
      </c>
      <c r="G438">
        <v>2</v>
      </c>
      <c r="H438">
        <v>10</v>
      </c>
      <c r="I438">
        <v>53</v>
      </c>
      <c r="J438">
        <v>530</v>
      </c>
      <c r="K438">
        <v>0</v>
      </c>
      <c r="N438">
        <v>100</v>
      </c>
      <c r="O438">
        <v>180</v>
      </c>
      <c r="Q438" t="s">
        <v>687</v>
      </c>
      <c r="R438">
        <v>500</v>
      </c>
      <c r="S438" t="s">
        <v>3218</v>
      </c>
      <c r="T438" t="s">
        <v>3218</v>
      </c>
      <c r="U438" t="s">
        <v>508</v>
      </c>
      <c r="V438" t="s">
        <v>530</v>
      </c>
      <c r="Z438" t="s">
        <v>17405</v>
      </c>
      <c r="AA438" t="s">
        <v>17406</v>
      </c>
      <c r="AB438" t="s">
        <v>17407</v>
      </c>
      <c r="AC438" t="s">
        <v>17408</v>
      </c>
      <c r="AD438" t="s">
        <v>17409</v>
      </c>
      <c r="AE438" t="s">
        <v>17410</v>
      </c>
      <c r="AF438" t="s">
        <v>17411</v>
      </c>
      <c r="AG438" t="s">
        <v>17412</v>
      </c>
      <c r="AH438" s="23" t="s">
        <v>17413</v>
      </c>
    </row>
    <row r="439" spans="1:34" x14ac:dyDescent="0.15">
      <c r="A439" s="5" t="str">
        <f>記入用!A439</f>
        <v>概念の妹群</v>
      </c>
      <c r="B439" t="str">
        <f>記入用!B439</f>
        <v>1f2t</v>
      </c>
      <c r="C439" s="3" t="s">
        <v>17442</v>
      </c>
      <c r="D439" t="s">
        <v>17443</v>
      </c>
      <c r="E439">
        <v>8000</v>
      </c>
      <c r="F439" s="9">
        <v>0.5</v>
      </c>
      <c r="G439">
        <v>1</v>
      </c>
      <c r="H439">
        <v>199</v>
      </c>
      <c r="I439">
        <v>20</v>
      </c>
      <c r="J439">
        <v>30</v>
      </c>
      <c r="K439">
        <v>40</v>
      </c>
      <c r="N439">
        <v>15</v>
      </c>
      <c r="P439" t="s">
        <v>1233</v>
      </c>
      <c r="Q439" t="s">
        <v>2720</v>
      </c>
      <c r="R439">
        <v>500</v>
      </c>
      <c r="S439" t="s">
        <v>789</v>
      </c>
      <c r="T439" t="s">
        <v>1234</v>
      </c>
      <c r="U439" t="s">
        <v>508</v>
      </c>
      <c r="V439" t="s">
        <v>530</v>
      </c>
      <c r="Z439" t="s">
        <v>17444</v>
      </c>
      <c r="AA439" t="s">
        <v>17445</v>
      </c>
      <c r="AB439" t="s">
        <v>17446</v>
      </c>
      <c r="AC439" t="s">
        <v>17447</v>
      </c>
      <c r="AD439" t="s">
        <v>17448</v>
      </c>
      <c r="AE439" t="s">
        <v>860</v>
      </c>
      <c r="AF439" t="s">
        <v>724</v>
      </c>
      <c r="AG439" s="2" t="s">
        <v>17449</v>
      </c>
      <c r="AH439" t="s">
        <v>17450</v>
      </c>
    </row>
    <row r="440" spans="1:34" x14ac:dyDescent="0.15">
      <c r="A440" s="5" t="str">
        <f>記入用!A440</f>
        <v>晶竜のアリシェ</v>
      </c>
      <c r="B440" t="str">
        <f>記入用!B440</f>
        <v>1f2t</v>
      </c>
      <c r="C440" s="3" t="s">
        <v>17470</v>
      </c>
      <c r="D440" t="s">
        <v>17471</v>
      </c>
      <c r="E440">
        <v>8000</v>
      </c>
      <c r="F440" s="9">
        <v>1.2</v>
      </c>
      <c r="G440">
        <v>1</v>
      </c>
      <c r="H440">
        <v>70</v>
      </c>
      <c r="I440">
        <v>5</v>
      </c>
      <c r="J440">
        <v>8</v>
      </c>
      <c r="K440">
        <v>0</v>
      </c>
      <c r="O440">
        <v>20</v>
      </c>
      <c r="P440" t="s">
        <v>787</v>
      </c>
      <c r="Q440" t="s">
        <v>687</v>
      </c>
      <c r="R440">
        <v>500</v>
      </c>
      <c r="S440" t="s">
        <v>789</v>
      </c>
      <c r="T440" t="s">
        <v>858</v>
      </c>
      <c r="U440" t="s">
        <v>508</v>
      </c>
      <c r="V440" t="s">
        <v>530</v>
      </c>
      <c r="Z440" s="2" t="s">
        <v>17472</v>
      </c>
      <c r="AA440" t="s">
        <v>17473</v>
      </c>
      <c r="AB440" t="s">
        <v>17474</v>
      </c>
      <c r="AC440" t="s">
        <v>17475</v>
      </c>
      <c r="AD440" t="s">
        <v>17476</v>
      </c>
      <c r="AE440" t="s">
        <v>17477</v>
      </c>
      <c r="AF440" t="s">
        <v>17478</v>
      </c>
      <c r="AG440" t="s">
        <v>17479</v>
      </c>
      <c r="AH440" t="s">
        <v>17480</v>
      </c>
    </row>
    <row r="441" spans="1:34" x14ac:dyDescent="0.15">
      <c r="A441" s="5" t="str">
        <f>記入用!A441</f>
        <v>夢見植物のプランティス</v>
      </c>
      <c r="B441" t="str">
        <f>記入用!B441</f>
        <v>1f2t</v>
      </c>
      <c r="C441" s="3" t="s">
        <v>17501</v>
      </c>
      <c r="D441" t="s">
        <v>17502</v>
      </c>
      <c r="E441">
        <v>8000</v>
      </c>
      <c r="F441" s="9">
        <v>1.2</v>
      </c>
      <c r="G441">
        <v>1</v>
      </c>
      <c r="H441">
        <v>70</v>
      </c>
      <c r="I441">
        <v>5</v>
      </c>
      <c r="J441">
        <v>8</v>
      </c>
      <c r="K441">
        <v>35</v>
      </c>
      <c r="O441">
        <v>20</v>
      </c>
      <c r="P441" t="s">
        <v>686</v>
      </c>
      <c r="Q441" t="s">
        <v>823</v>
      </c>
      <c r="R441">
        <v>500</v>
      </c>
      <c r="S441" t="s">
        <v>1058</v>
      </c>
      <c r="T441" t="s">
        <v>4217</v>
      </c>
      <c r="U441" t="s">
        <v>508</v>
      </c>
      <c r="V441" s="5" t="s">
        <v>510</v>
      </c>
      <c r="W441" t="s">
        <v>17503</v>
      </c>
      <c r="X441">
        <v>1000</v>
      </c>
      <c r="Y441" s="5">
        <v>0</v>
      </c>
      <c r="Z441" t="s">
        <v>17504</v>
      </c>
      <c r="AA441" t="s">
        <v>17505</v>
      </c>
      <c r="AB441" t="s">
        <v>17506</v>
      </c>
      <c r="AC441" t="s">
        <v>17507</v>
      </c>
      <c r="AD441" t="s">
        <v>17508</v>
      </c>
      <c r="AE441" t="s">
        <v>17509</v>
      </c>
      <c r="AF441" t="s">
        <v>17510</v>
      </c>
      <c r="AG441" s="23" t="s">
        <v>17511</v>
      </c>
      <c r="AH441" t="s">
        <v>17512</v>
      </c>
    </row>
    <row r="442" spans="1:34" x14ac:dyDescent="0.15">
      <c r="A442" s="5" t="str">
        <f>記入用!A442</f>
        <v>旅芸人のアルカディア</v>
      </c>
      <c r="B442" t="str">
        <f>記入用!B442</f>
        <v>1f2t</v>
      </c>
      <c r="C442" s="3" t="s">
        <v>17535</v>
      </c>
      <c r="D442" t="s">
        <v>17536</v>
      </c>
      <c r="E442">
        <v>8000</v>
      </c>
      <c r="F442" s="9">
        <v>1.2</v>
      </c>
      <c r="G442">
        <v>5</v>
      </c>
      <c r="H442">
        <v>18</v>
      </c>
      <c r="I442">
        <v>2</v>
      </c>
      <c r="J442">
        <v>10</v>
      </c>
      <c r="K442">
        <v>0</v>
      </c>
      <c r="P442" t="s">
        <v>526</v>
      </c>
      <c r="Q442" t="s">
        <v>527</v>
      </c>
      <c r="R442">
        <v>500</v>
      </c>
      <c r="S442" t="s">
        <v>789</v>
      </c>
      <c r="T442" t="s">
        <v>529</v>
      </c>
      <c r="U442" t="s">
        <v>508</v>
      </c>
      <c r="V442" s="5" t="s">
        <v>510</v>
      </c>
      <c r="W442" t="s">
        <v>17537</v>
      </c>
      <c r="X442">
        <v>1000</v>
      </c>
      <c r="Y442">
        <v>1</v>
      </c>
      <c r="Z442" t="s">
        <v>17538</v>
      </c>
      <c r="AA442" t="s">
        <v>17539</v>
      </c>
      <c r="AB442" t="s">
        <v>17540</v>
      </c>
      <c r="AC442" t="s">
        <v>17541</v>
      </c>
      <c r="AD442" t="s">
        <v>6608</v>
      </c>
      <c r="AE442" t="s">
        <v>17542</v>
      </c>
      <c r="AF442" t="s">
        <v>17543</v>
      </c>
      <c r="AG442" t="s">
        <v>17544</v>
      </c>
    </row>
    <row r="443" spans="1:34" x14ac:dyDescent="0.15">
      <c r="A443" s="5" t="str">
        <f>記入用!A443</f>
        <v>開花のフローレス</v>
      </c>
      <c r="B443" t="str">
        <f>記入用!B443</f>
        <v>らてぃ</v>
      </c>
      <c r="C443" s="3" t="s">
        <v>17574</v>
      </c>
      <c r="D443" t="s">
        <v>17575</v>
      </c>
      <c r="E443">
        <v>35000</v>
      </c>
      <c r="F443" s="9">
        <v>5.4</v>
      </c>
      <c r="G443">
        <v>6</v>
      </c>
      <c r="H443">
        <v>7</v>
      </c>
      <c r="I443">
        <v>9</v>
      </c>
      <c r="J443">
        <v>5</v>
      </c>
      <c r="K443">
        <v>35</v>
      </c>
      <c r="N443">
        <v>4</v>
      </c>
      <c r="P443" t="s">
        <v>564</v>
      </c>
      <c r="Q443" t="s">
        <v>2146</v>
      </c>
      <c r="R443">
        <v>500</v>
      </c>
      <c r="S443" t="s">
        <v>789</v>
      </c>
      <c r="T443" t="s">
        <v>564</v>
      </c>
      <c r="U443" t="s">
        <v>508</v>
      </c>
      <c r="V443" t="s">
        <v>530</v>
      </c>
      <c r="Z443" t="s">
        <v>12674</v>
      </c>
      <c r="AA443" t="s">
        <v>17576</v>
      </c>
      <c r="AB443" t="s">
        <v>4960</v>
      </c>
      <c r="AC443" t="s">
        <v>962</v>
      </c>
      <c r="AD443" t="s">
        <v>2285</v>
      </c>
    </row>
    <row r="444" spans="1:34" x14ac:dyDescent="0.15">
      <c r="A444" s="5" t="str">
        <f>記入用!A444</f>
        <v>砂甲竜スーアン</v>
      </c>
      <c r="B444" t="str">
        <f>記入用!B444</f>
        <v>Aoi_nasuko</v>
      </c>
      <c r="C444" s="3" t="s">
        <v>17619</v>
      </c>
      <c r="D444" t="s">
        <v>17620</v>
      </c>
      <c r="E444">
        <v>100000</v>
      </c>
      <c r="F444" s="9">
        <v>2.4</v>
      </c>
      <c r="G444">
        <v>4</v>
      </c>
      <c r="H444">
        <v>8</v>
      </c>
      <c r="I444">
        <v>10</v>
      </c>
      <c r="J444">
        <v>10</v>
      </c>
      <c r="K444">
        <v>10</v>
      </c>
      <c r="P444" t="s">
        <v>564</v>
      </c>
      <c r="Q444" t="s">
        <v>17621</v>
      </c>
      <c r="R444">
        <v>500</v>
      </c>
      <c r="S444" t="s">
        <v>789</v>
      </c>
      <c r="T444" t="s">
        <v>564</v>
      </c>
      <c r="U444" t="s">
        <v>508</v>
      </c>
      <c r="V444" t="s">
        <v>530</v>
      </c>
      <c r="Z444" t="s">
        <v>17622</v>
      </c>
      <c r="AA444" t="s">
        <v>17623</v>
      </c>
      <c r="AB444" t="s">
        <v>17624</v>
      </c>
      <c r="AC444" t="s">
        <v>17625</v>
      </c>
      <c r="AD444" t="s">
        <v>17627</v>
      </c>
      <c r="AE444" t="s">
        <v>17626</v>
      </c>
      <c r="AF444" t="s">
        <v>17628</v>
      </c>
    </row>
    <row r="445" spans="1:34" x14ac:dyDescent="0.15">
      <c r="A445" s="5" t="str">
        <f>記入用!A445</f>
        <v>悪徳のバイス</v>
      </c>
      <c r="B445" t="str">
        <f>記入用!B445</f>
        <v>サイレント</v>
      </c>
      <c r="C445" s="3" t="s">
        <v>17662</v>
      </c>
      <c r="D445" t="s">
        <v>17663</v>
      </c>
      <c r="E445">
        <v>5000</v>
      </c>
      <c r="F445" s="9">
        <v>8.6</v>
      </c>
      <c r="G445">
        <v>3</v>
      </c>
      <c r="H445">
        <v>17</v>
      </c>
      <c r="J445" s="2">
        <v>-5</v>
      </c>
      <c r="K445">
        <v>10</v>
      </c>
      <c r="P445" t="s">
        <v>1143</v>
      </c>
      <c r="Q445" t="s">
        <v>2456</v>
      </c>
      <c r="R445">
        <v>500</v>
      </c>
      <c r="S445" t="s">
        <v>789</v>
      </c>
      <c r="T445" t="s">
        <v>3330</v>
      </c>
      <c r="U445" t="s">
        <v>508</v>
      </c>
      <c r="V445" t="s">
        <v>530</v>
      </c>
      <c r="Z445" t="s">
        <v>7288</v>
      </c>
      <c r="AA445" t="s">
        <v>3580</v>
      </c>
      <c r="AB445" t="s">
        <v>6231</v>
      </c>
      <c r="AC445" t="s">
        <v>17664</v>
      </c>
      <c r="AD445" t="s">
        <v>11850</v>
      </c>
      <c r="AE445" t="s">
        <v>17665</v>
      </c>
      <c r="AF445" t="s">
        <v>17666</v>
      </c>
      <c r="AG445" t="s">
        <v>17667</v>
      </c>
      <c r="AH445" t="s">
        <v>17668</v>
      </c>
    </row>
    <row r="446" spans="1:34" x14ac:dyDescent="0.15">
      <c r="A446" s="5" t="str">
        <f>記入用!A446</f>
        <v>血槌のハーヘッド</v>
      </c>
      <c r="B446" t="str">
        <f>記入用!B446</f>
        <v>はちどり</v>
      </c>
      <c r="C446" s="3" t="s">
        <v>17699</v>
      </c>
      <c r="D446" t="s">
        <v>17700</v>
      </c>
      <c r="E446">
        <v>35000</v>
      </c>
      <c r="F446" s="9">
        <v>20</v>
      </c>
      <c r="G446">
        <v>2</v>
      </c>
      <c r="H446">
        <v>30</v>
      </c>
      <c r="I446" s="2">
        <v>-5</v>
      </c>
      <c r="K446">
        <v>0</v>
      </c>
      <c r="P446" t="s">
        <v>787</v>
      </c>
      <c r="Q446" t="s">
        <v>687</v>
      </c>
      <c r="R446">
        <v>500</v>
      </c>
      <c r="S446" t="s">
        <v>789</v>
      </c>
      <c r="T446" t="s">
        <v>790</v>
      </c>
      <c r="U446" t="s">
        <v>508</v>
      </c>
      <c r="V446" s="5" t="s">
        <v>510</v>
      </c>
      <c r="W446" t="s">
        <v>17701</v>
      </c>
      <c r="X446">
        <v>2000</v>
      </c>
      <c r="Y446">
        <v>4320</v>
      </c>
      <c r="Z446" t="s">
        <v>17702</v>
      </c>
      <c r="AA446" t="s">
        <v>17698</v>
      </c>
      <c r="AB446" t="s">
        <v>17703</v>
      </c>
    </row>
    <row r="447" spans="1:34" x14ac:dyDescent="0.15">
      <c r="A447" s="5" t="str">
        <f>記入用!A447</f>
        <v>争のヴィレテルム</v>
      </c>
      <c r="B447" t="str">
        <f>記入用!B447</f>
        <v>お嬢様なでなでの人</v>
      </c>
      <c r="C447" s="3" t="s">
        <v>17727</v>
      </c>
      <c r="D447" t="s">
        <v>17728</v>
      </c>
      <c r="E447">
        <v>5000</v>
      </c>
      <c r="F447" s="9">
        <v>50</v>
      </c>
      <c r="G447">
        <v>1</v>
      </c>
      <c r="H447">
        <v>55</v>
      </c>
      <c r="I447">
        <v>35</v>
      </c>
      <c r="J447" s="2">
        <v>-30</v>
      </c>
      <c r="K447">
        <v>0</v>
      </c>
      <c r="P447" t="s">
        <v>787</v>
      </c>
      <c r="Q447" t="s">
        <v>788</v>
      </c>
      <c r="R447">
        <v>100</v>
      </c>
      <c r="S447" t="s">
        <v>789</v>
      </c>
      <c r="T447" t="s">
        <v>790</v>
      </c>
      <c r="U447" t="s">
        <v>508</v>
      </c>
      <c r="V447" t="s">
        <v>530</v>
      </c>
      <c r="Z447" t="s">
        <v>17729</v>
      </c>
      <c r="AA447" s="2" t="s">
        <v>17730</v>
      </c>
      <c r="AB447" t="s">
        <v>14152</v>
      </c>
      <c r="AC447" t="s">
        <v>17731</v>
      </c>
      <c r="AD447" s="2" t="s">
        <v>17732</v>
      </c>
      <c r="AE447" s="14" t="s">
        <v>4887</v>
      </c>
      <c r="AF447" t="s">
        <v>2755</v>
      </c>
      <c r="AG447" s="2" t="s">
        <v>17733</v>
      </c>
    </row>
    <row r="448" spans="1:34" x14ac:dyDescent="0.15">
      <c r="A448" s="5" t="str">
        <f>記入用!A448</f>
        <v>妖のクラリオーテ</v>
      </c>
      <c r="B448" t="str">
        <f>記入用!B448</f>
        <v>お嬢様なでなでの人</v>
      </c>
      <c r="C448" s="3" t="s">
        <v>17774</v>
      </c>
      <c r="D448" t="s">
        <v>17775</v>
      </c>
      <c r="E448">
        <v>35000</v>
      </c>
      <c r="F448" s="9">
        <v>3.3</v>
      </c>
      <c r="G448">
        <v>2</v>
      </c>
      <c r="H448">
        <v>15</v>
      </c>
      <c r="I448">
        <v>10</v>
      </c>
      <c r="J448">
        <v>20</v>
      </c>
      <c r="K448">
        <v>20</v>
      </c>
      <c r="L448" t="s">
        <v>12567</v>
      </c>
      <c r="M448" t="s">
        <v>12567</v>
      </c>
      <c r="P448" t="s">
        <v>686</v>
      </c>
      <c r="Q448" t="s">
        <v>7009</v>
      </c>
      <c r="R448">
        <v>500</v>
      </c>
      <c r="S448" t="s">
        <v>2064</v>
      </c>
      <c r="T448" t="s">
        <v>688</v>
      </c>
      <c r="U448" t="s">
        <v>508</v>
      </c>
      <c r="V448" t="s">
        <v>530</v>
      </c>
      <c r="Z448" t="s">
        <v>7030</v>
      </c>
      <c r="AA448" t="s">
        <v>940</v>
      </c>
      <c r="AB448" t="s">
        <v>792</v>
      </c>
      <c r="AC448" t="s">
        <v>935</v>
      </c>
    </row>
    <row r="449" spans="1:34" x14ac:dyDescent="0.15">
      <c r="A449" s="5" t="str">
        <f>記入用!A449</f>
        <v>不可視のクロマキー</v>
      </c>
      <c r="B449" t="str">
        <f>記入用!B449</f>
        <v>サイレント</v>
      </c>
      <c r="C449" s="3" t="s">
        <v>17805</v>
      </c>
      <c r="D449" t="s">
        <v>17806</v>
      </c>
      <c r="E449">
        <v>5000</v>
      </c>
      <c r="F449" s="9">
        <v>0.9</v>
      </c>
      <c r="G449">
        <v>2</v>
      </c>
      <c r="H449">
        <v>16</v>
      </c>
      <c r="I449">
        <v>30</v>
      </c>
      <c r="J449" s="3">
        <v>10</v>
      </c>
      <c r="K449">
        <v>0</v>
      </c>
      <c r="P449" t="s">
        <v>1233</v>
      </c>
      <c r="Q449" t="s">
        <v>1144</v>
      </c>
      <c r="R449">
        <v>500</v>
      </c>
      <c r="S449" t="s">
        <v>17807</v>
      </c>
      <c r="T449" t="s">
        <v>1234</v>
      </c>
      <c r="U449" t="s">
        <v>508</v>
      </c>
      <c r="V449" t="s">
        <v>530</v>
      </c>
      <c r="Z449" t="s">
        <v>14434</v>
      </c>
      <c r="AA449" t="s">
        <v>17808</v>
      </c>
      <c r="AB449" t="s">
        <v>2726</v>
      </c>
      <c r="AC449" t="s">
        <v>17809</v>
      </c>
      <c r="AD449" t="s">
        <v>17810</v>
      </c>
      <c r="AE449" t="s">
        <v>17811</v>
      </c>
      <c r="AF449" t="s">
        <v>3518</v>
      </c>
      <c r="AG449" t="s">
        <v>794</v>
      </c>
      <c r="AH449" t="s">
        <v>17812</v>
      </c>
    </row>
    <row r="450" spans="1:34" x14ac:dyDescent="0.15">
      <c r="A450" s="5" t="str">
        <f>記入用!A450</f>
        <v>寒射のレガシア</v>
      </c>
      <c r="B450" t="str">
        <f>記入用!B450</f>
        <v>Aoi_nasuko</v>
      </c>
      <c r="C450" s="3" t="s">
        <v>17833</v>
      </c>
      <c r="D450" t="s">
        <v>17834</v>
      </c>
      <c r="E450">
        <v>100000</v>
      </c>
      <c r="F450" s="9">
        <v>0.9</v>
      </c>
      <c r="G450">
        <v>2</v>
      </c>
      <c r="H450">
        <v>28</v>
      </c>
      <c r="I450">
        <v>24</v>
      </c>
      <c r="J450">
        <v>22</v>
      </c>
      <c r="K450">
        <v>15</v>
      </c>
      <c r="L450" t="s">
        <v>17835</v>
      </c>
      <c r="M450" t="s">
        <v>17836</v>
      </c>
      <c r="P450" t="s">
        <v>686</v>
      </c>
      <c r="Q450" t="s">
        <v>823</v>
      </c>
      <c r="R450">
        <v>250</v>
      </c>
      <c r="S450" t="s">
        <v>2064</v>
      </c>
      <c r="T450" t="s">
        <v>688</v>
      </c>
      <c r="U450" t="s">
        <v>508</v>
      </c>
      <c r="V450" t="s">
        <v>530</v>
      </c>
      <c r="Z450" t="s">
        <v>17837</v>
      </c>
      <c r="AA450" t="s">
        <v>17838</v>
      </c>
      <c r="AB450" t="s">
        <v>997</v>
      </c>
      <c r="AC450" t="s">
        <v>17839</v>
      </c>
      <c r="AD450" t="s">
        <v>17840</v>
      </c>
      <c r="AE450" t="s">
        <v>17841</v>
      </c>
      <c r="AF450" t="s">
        <v>17842</v>
      </c>
    </row>
    <row r="451" spans="1:34" x14ac:dyDescent="0.15">
      <c r="A451" s="5" t="str">
        <f>記入用!A451</f>
        <v>山岳のエルマ</v>
      </c>
      <c r="B451" t="str">
        <f>記入用!B451</f>
        <v>RI-YA</v>
      </c>
      <c r="C451" s="3" t="s">
        <v>17858</v>
      </c>
      <c r="D451" t="s">
        <v>17859</v>
      </c>
      <c r="E451">
        <v>10000</v>
      </c>
      <c r="F451" s="9">
        <v>0.8</v>
      </c>
      <c r="G451">
        <v>1</v>
      </c>
      <c r="H451">
        <v>3</v>
      </c>
      <c r="I451">
        <v>3</v>
      </c>
      <c r="J451">
        <v>20</v>
      </c>
      <c r="K451">
        <v>0</v>
      </c>
      <c r="N451">
        <v>30</v>
      </c>
      <c r="O451">
        <v>30</v>
      </c>
      <c r="P451" t="s">
        <v>1233</v>
      </c>
      <c r="Q451" t="s">
        <v>2720</v>
      </c>
      <c r="R451">
        <v>500</v>
      </c>
      <c r="S451" t="s">
        <v>789</v>
      </c>
      <c r="T451" t="s">
        <v>1234</v>
      </c>
      <c r="U451" t="s">
        <v>508</v>
      </c>
      <c r="V451" t="s">
        <v>530</v>
      </c>
      <c r="Z451" t="s">
        <v>17860</v>
      </c>
      <c r="AA451" t="s">
        <v>17861</v>
      </c>
      <c r="AB451" t="s">
        <v>4643</v>
      </c>
      <c r="AC451" t="s">
        <v>17862</v>
      </c>
      <c r="AD451" t="s">
        <v>17863</v>
      </c>
      <c r="AE451" t="s">
        <v>17864</v>
      </c>
      <c r="AF451" t="s">
        <v>17865</v>
      </c>
      <c r="AG451" t="s">
        <v>1391</v>
      </c>
    </row>
    <row r="452" spans="1:34" x14ac:dyDescent="0.15">
      <c r="A452" s="12" t="str">
        <f>記入用!A452</f>
        <v>親愛のコール</v>
      </c>
      <c r="B452" t="str">
        <f>記入用!B452</f>
        <v>シロ組の厚揚げ</v>
      </c>
      <c r="C452" s="3" t="s">
        <v>17895</v>
      </c>
      <c r="D452" t="s">
        <v>17896</v>
      </c>
      <c r="E452">
        <v>35000</v>
      </c>
      <c r="F452" s="9">
        <v>0.3</v>
      </c>
      <c r="N452">
        <v>30</v>
      </c>
      <c r="Q452" t="s">
        <v>1414</v>
      </c>
      <c r="R452">
        <v>500</v>
      </c>
      <c r="S452" s="12" t="s">
        <v>17897</v>
      </c>
      <c r="T452" t="s">
        <v>17898</v>
      </c>
      <c r="U452" t="s">
        <v>508</v>
      </c>
      <c r="V452" t="s">
        <v>530</v>
      </c>
      <c r="Z452" t="s">
        <v>17899</v>
      </c>
      <c r="AA452" t="s">
        <v>17900</v>
      </c>
      <c r="AB452" t="s">
        <v>17901</v>
      </c>
      <c r="AC452" t="s">
        <v>17902</v>
      </c>
      <c r="AD452" t="s">
        <v>601</v>
      </c>
      <c r="AE452" t="s">
        <v>3476</v>
      </c>
    </row>
    <row r="453" spans="1:34" x14ac:dyDescent="0.15">
      <c r="A453" s="5" t="str">
        <f>記入用!A453</f>
        <v>初遊のスナイオア</v>
      </c>
      <c r="B453" t="str">
        <f>記入用!B453</f>
        <v>Aoi_nasuko</v>
      </c>
      <c r="C453" s="3" t="s">
        <v>17914</v>
      </c>
      <c r="D453" t="s">
        <v>17915</v>
      </c>
      <c r="E453">
        <v>100000</v>
      </c>
      <c r="F453" s="9">
        <v>1</v>
      </c>
      <c r="G453">
        <v>1</v>
      </c>
      <c r="H453">
        <v>28</v>
      </c>
      <c r="I453">
        <v>2</v>
      </c>
      <c r="J453">
        <v>12</v>
      </c>
      <c r="K453">
        <v>15</v>
      </c>
      <c r="L453" t="s">
        <v>17916</v>
      </c>
      <c r="M453" t="s">
        <v>17917</v>
      </c>
      <c r="P453" t="s">
        <v>597</v>
      </c>
      <c r="Q453" t="s">
        <v>527</v>
      </c>
      <c r="R453">
        <v>700</v>
      </c>
      <c r="S453" t="s">
        <v>2064</v>
      </c>
      <c r="T453" t="s">
        <v>1992</v>
      </c>
      <c r="U453" t="s">
        <v>508</v>
      </c>
      <c r="V453" t="s">
        <v>530</v>
      </c>
      <c r="Z453" t="s">
        <v>1357</v>
      </c>
      <c r="AA453" t="s">
        <v>17918</v>
      </c>
      <c r="AB453" t="s">
        <v>17919</v>
      </c>
      <c r="AC453" t="s">
        <v>935</v>
      </c>
      <c r="AD453" t="s">
        <v>17920</v>
      </c>
      <c r="AE453" t="s">
        <v>3459</v>
      </c>
    </row>
    <row r="454" spans="1:34" x14ac:dyDescent="0.15">
      <c r="A454" s="5" t="str">
        <f>記入用!A454</f>
        <v>酩酊のウシュケ</v>
      </c>
      <c r="B454" t="str">
        <f>記入用!B454</f>
        <v>猫の目</v>
      </c>
      <c r="C454" s="3" t="s">
        <v>17951</v>
      </c>
      <c r="D454" t="s">
        <v>17952</v>
      </c>
      <c r="E454">
        <v>50000</v>
      </c>
      <c r="F454" s="9">
        <v>0.5</v>
      </c>
      <c r="G454">
        <v>3</v>
      </c>
      <c r="H454">
        <v>10</v>
      </c>
      <c r="J454">
        <v>40</v>
      </c>
      <c r="K454">
        <v>0</v>
      </c>
      <c r="O454">
        <v>15</v>
      </c>
      <c r="P454" t="s">
        <v>1203</v>
      </c>
      <c r="Q454" t="s">
        <v>823</v>
      </c>
      <c r="R454">
        <v>500</v>
      </c>
      <c r="S454" t="s">
        <v>17953</v>
      </c>
      <c r="T454" t="s">
        <v>1270</v>
      </c>
      <c r="U454" t="s">
        <v>508</v>
      </c>
      <c r="V454" t="s">
        <v>530</v>
      </c>
      <c r="Z454" t="s">
        <v>17954</v>
      </c>
      <c r="AA454" t="s">
        <v>17955</v>
      </c>
      <c r="AB454" t="s">
        <v>3581</v>
      </c>
      <c r="AC454" t="s">
        <v>17956</v>
      </c>
    </row>
    <row r="455" spans="1:34" x14ac:dyDescent="0.15">
      <c r="A455" s="5" t="str">
        <f>記入用!A455</f>
        <v>界龍タツタ</v>
      </c>
      <c r="B455" t="str">
        <f>記入用!B455</f>
        <v>赤錆</v>
      </c>
      <c r="C455" s="3" t="s">
        <v>17992</v>
      </c>
      <c r="D455" t="s">
        <v>17993</v>
      </c>
      <c r="E455">
        <v>35000</v>
      </c>
      <c r="F455" s="9">
        <v>4</v>
      </c>
      <c r="G455">
        <v>2</v>
      </c>
      <c r="H455">
        <v>24</v>
      </c>
      <c r="I455">
        <v>8</v>
      </c>
      <c r="K455">
        <v>20</v>
      </c>
      <c r="P455" t="s">
        <v>526</v>
      </c>
      <c r="Q455" t="s">
        <v>687</v>
      </c>
      <c r="R455">
        <v>500</v>
      </c>
      <c r="S455" t="s">
        <v>789</v>
      </c>
      <c r="T455" t="s">
        <v>529</v>
      </c>
      <c r="U455" t="s">
        <v>508</v>
      </c>
      <c r="V455" t="s">
        <v>530</v>
      </c>
      <c r="Z455" t="s">
        <v>5033</v>
      </c>
      <c r="AA455" t="s">
        <v>17994</v>
      </c>
      <c r="AB455" t="s">
        <v>17995</v>
      </c>
      <c r="AC455" s="2" t="s">
        <v>17996</v>
      </c>
      <c r="AD455" t="s">
        <v>2428</v>
      </c>
    </row>
    <row r="456" spans="1:34" x14ac:dyDescent="0.15">
      <c r="A456" s="5" t="str">
        <f>記入用!A456</f>
        <v>魔神ライニス</v>
      </c>
      <c r="B456" t="str">
        <f>記入用!B456</f>
        <v>赤錆</v>
      </c>
      <c r="C456" s="3" t="s">
        <v>18075</v>
      </c>
      <c r="D456" t="s">
        <v>18076</v>
      </c>
      <c r="E456">
        <v>35000</v>
      </c>
      <c r="F456" s="9">
        <v>0.9</v>
      </c>
      <c r="G456">
        <v>6</v>
      </c>
      <c r="H456">
        <v>14</v>
      </c>
      <c r="I456">
        <v>18</v>
      </c>
      <c r="J456">
        <v>27</v>
      </c>
      <c r="K456">
        <v>5</v>
      </c>
      <c r="N456">
        <v>8</v>
      </c>
      <c r="P456" t="s">
        <v>1233</v>
      </c>
      <c r="Q456" t="s">
        <v>527</v>
      </c>
      <c r="R456">
        <v>500</v>
      </c>
      <c r="S456" t="s">
        <v>789</v>
      </c>
      <c r="T456" t="s">
        <v>1234</v>
      </c>
      <c r="U456" t="s">
        <v>508</v>
      </c>
      <c r="V456" t="s">
        <v>530</v>
      </c>
      <c r="Z456" s="2" t="s">
        <v>18077</v>
      </c>
      <c r="AA456" s="14" t="s">
        <v>18078</v>
      </c>
      <c r="AB456" t="s">
        <v>18079</v>
      </c>
      <c r="AC456" t="s">
        <v>18080</v>
      </c>
      <c r="AD456" t="s">
        <v>18081</v>
      </c>
      <c r="AE456" t="s">
        <v>601</v>
      </c>
      <c r="AF456" t="s">
        <v>3947</v>
      </c>
    </row>
    <row r="457" spans="1:34" x14ac:dyDescent="0.15">
      <c r="A457" s="5" t="str">
        <f>記入用!A457</f>
        <v>創神レヴィア</v>
      </c>
      <c r="B457" t="str">
        <f>記入用!B457</f>
        <v>赤錆</v>
      </c>
      <c r="C457" s="3" t="s">
        <v>18131</v>
      </c>
      <c r="D457" t="s">
        <v>18132</v>
      </c>
      <c r="E457">
        <v>35000</v>
      </c>
      <c r="F457" s="9">
        <v>4</v>
      </c>
      <c r="G457">
        <v>2</v>
      </c>
      <c r="H457">
        <v>20</v>
      </c>
      <c r="I457">
        <v>2</v>
      </c>
      <c r="K457">
        <v>20</v>
      </c>
      <c r="P457" t="s">
        <v>526</v>
      </c>
      <c r="Q457" t="s">
        <v>527</v>
      </c>
      <c r="R457">
        <v>500</v>
      </c>
      <c r="S457" t="s">
        <v>789</v>
      </c>
      <c r="T457" t="s">
        <v>1363</v>
      </c>
      <c r="U457" t="s">
        <v>508</v>
      </c>
      <c r="V457" t="s">
        <v>530</v>
      </c>
      <c r="Z457" t="s">
        <v>18133</v>
      </c>
      <c r="AA457" s="2" t="s">
        <v>18134</v>
      </c>
      <c r="AB457" s="14" t="s">
        <v>1125</v>
      </c>
    </row>
    <row r="458" spans="1:34" x14ac:dyDescent="0.15">
      <c r="A458" s="5" t="str">
        <f>記入用!A458</f>
        <v>名もなき傍観者</v>
      </c>
      <c r="B458" t="str">
        <f>記入用!B458</f>
        <v>ソナリ</v>
      </c>
      <c r="C458" s="3" t="s">
        <v>18182</v>
      </c>
      <c r="D458" t="s">
        <v>18183</v>
      </c>
      <c r="E458">
        <v>100000</v>
      </c>
      <c r="F458" s="9">
        <v>0.8</v>
      </c>
      <c r="G458">
        <v>2</v>
      </c>
      <c r="H458">
        <v>21</v>
      </c>
      <c r="I458">
        <v>1</v>
      </c>
      <c r="J458">
        <v>9</v>
      </c>
      <c r="K458">
        <v>0</v>
      </c>
      <c r="L458" t="s">
        <v>18184</v>
      </c>
      <c r="M458" t="s">
        <v>18184</v>
      </c>
      <c r="P458" t="s">
        <v>18185</v>
      </c>
      <c r="Q458" t="s">
        <v>893</v>
      </c>
      <c r="R458">
        <v>500</v>
      </c>
      <c r="S458" t="s">
        <v>2064</v>
      </c>
      <c r="T458" t="s">
        <v>688</v>
      </c>
      <c r="U458" t="s">
        <v>508</v>
      </c>
      <c r="V458" t="s">
        <v>510</v>
      </c>
      <c r="W458" t="s">
        <v>3387</v>
      </c>
      <c r="X458">
        <v>2000</v>
      </c>
      <c r="Y458">
        <v>2</v>
      </c>
      <c r="Z458" t="s">
        <v>1392</v>
      </c>
      <c r="AA458" t="s">
        <v>18186</v>
      </c>
      <c r="AB458" t="s">
        <v>18187</v>
      </c>
      <c r="AC458" t="s">
        <v>995</v>
      </c>
      <c r="AD458" t="s">
        <v>2285</v>
      </c>
    </row>
    <row r="459" spans="1:34" x14ac:dyDescent="0.15">
      <c r="A459" s="5" t="str">
        <f>記入用!A459</f>
        <v>混沌龍のアスティア</v>
      </c>
      <c r="B459" t="str">
        <f>記入用!B459</f>
        <v>グリーンドラゴン</v>
      </c>
      <c r="C459" s="3" t="s">
        <v>18202</v>
      </c>
      <c r="D459" t="s">
        <v>18203</v>
      </c>
      <c r="E459">
        <v>60000</v>
      </c>
      <c r="F459" s="9">
        <v>0.5</v>
      </c>
      <c r="G459">
        <v>2</v>
      </c>
      <c r="H459">
        <v>14</v>
      </c>
      <c r="K459">
        <v>100</v>
      </c>
      <c r="P459" t="s">
        <v>526</v>
      </c>
      <c r="Q459" t="s">
        <v>651</v>
      </c>
      <c r="R459">
        <v>500</v>
      </c>
      <c r="S459" t="s">
        <v>789</v>
      </c>
      <c r="T459" t="s">
        <v>1363</v>
      </c>
      <c r="U459" t="s">
        <v>508</v>
      </c>
      <c r="V459" t="s">
        <v>530</v>
      </c>
      <c r="Z459" t="s">
        <v>18162</v>
      </c>
      <c r="AA459" t="s">
        <v>18106</v>
      </c>
      <c r="AB459" t="s">
        <v>792</v>
      </c>
      <c r="AC459" t="s">
        <v>7515</v>
      </c>
      <c r="AD459" t="s">
        <v>935</v>
      </c>
      <c r="AE459" t="s">
        <v>793</v>
      </c>
      <c r="AF459" t="s">
        <v>1390</v>
      </c>
    </row>
    <row r="460" spans="1:34" x14ac:dyDescent="0.15">
      <c r="A460" s="5" t="str">
        <f>記入用!A460</f>
        <v>雷龍のロック</v>
      </c>
      <c r="B460" t="str">
        <f>記入用!B460</f>
        <v>グリーンドラゴン</v>
      </c>
      <c r="C460" s="3" t="s">
        <v>18225</v>
      </c>
      <c r="D460" t="s">
        <v>18226</v>
      </c>
      <c r="E460">
        <v>55000</v>
      </c>
      <c r="F460" s="9">
        <v>7.5</v>
      </c>
      <c r="G460">
        <v>1</v>
      </c>
      <c r="H460">
        <v>72</v>
      </c>
      <c r="J460" s="2">
        <v>-10</v>
      </c>
      <c r="K460">
        <v>0</v>
      </c>
      <c r="P460" t="s">
        <v>2024</v>
      </c>
      <c r="Q460" t="s">
        <v>18227</v>
      </c>
      <c r="R460">
        <v>500</v>
      </c>
      <c r="S460" t="s">
        <v>789</v>
      </c>
      <c r="T460" t="s">
        <v>18228</v>
      </c>
      <c r="U460" t="s">
        <v>508</v>
      </c>
      <c r="V460" t="s">
        <v>530</v>
      </c>
      <c r="Z460" t="s">
        <v>18229</v>
      </c>
      <c r="AA460" t="s">
        <v>18230</v>
      </c>
      <c r="AB460" s="2" t="s">
        <v>18231</v>
      </c>
      <c r="AC460" t="s">
        <v>1994</v>
      </c>
      <c r="AD460" t="s">
        <v>860</v>
      </c>
    </row>
    <row r="461" spans="1:34" x14ac:dyDescent="0.15">
      <c r="A461" s="5" t="str">
        <f>記入用!A461</f>
        <v>赤龍のコロナ</v>
      </c>
      <c r="B461" t="str">
        <f>記入用!B461</f>
        <v>グリーンドラゴン</v>
      </c>
      <c r="C461" s="3" t="s">
        <v>18249</v>
      </c>
      <c r="D461" t="s">
        <v>18250</v>
      </c>
      <c r="E461">
        <v>60000</v>
      </c>
      <c r="F461" s="9">
        <v>30</v>
      </c>
      <c r="G461">
        <v>1</v>
      </c>
      <c r="H461">
        <v>61</v>
      </c>
      <c r="K461">
        <v>0</v>
      </c>
      <c r="P461" t="s">
        <v>2024</v>
      </c>
      <c r="Q461" t="s">
        <v>625</v>
      </c>
      <c r="R461">
        <v>500</v>
      </c>
      <c r="S461" t="s">
        <v>789</v>
      </c>
      <c r="T461" t="s">
        <v>18228</v>
      </c>
      <c r="U461" t="s">
        <v>508</v>
      </c>
      <c r="V461" t="s">
        <v>530</v>
      </c>
      <c r="Z461" t="s">
        <v>18251</v>
      </c>
      <c r="AA461" t="s">
        <v>18034</v>
      </c>
      <c r="AB461" t="s">
        <v>18252</v>
      </c>
    </row>
    <row r="462" spans="1:34" x14ac:dyDescent="0.15">
      <c r="A462" s="5" t="str">
        <f>記入用!A462</f>
        <v>緑龍のグリード</v>
      </c>
      <c r="B462" t="str">
        <f>記入用!B462</f>
        <v>グリーンドラゴン</v>
      </c>
      <c r="C462" s="3" t="s">
        <v>18272</v>
      </c>
      <c r="D462" t="s">
        <v>18273</v>
      </c>
      <c r="E462">
        <v>35000</v>
      </c>
      <c r="F462" s="9">
        <v>0.8</v>
      </c>
      <c r="G462">
        <v>4</v>
      </c>
      <c r="H462">
        <v>9</v>
      </c>
      <c r="I462">
        <v>4</v>
      </c>
      <c r="K462">
        <v>10</v>
      </c>
      <c r="P462" t="s">
        <v>1233</v>
      </c>
      <c r="Q462" t="s">
        <v>651</v>
      </c>
      <c r="R462">
        <v>500</v>
      </c>
      <c r="S462" t="s">
        <v>789</v>
      </c>
      <c r="T462" t="s">
        <v>1234</v>
      </c>
      <c r="U462" t="s">
        <v>508</v>
      </c>
      <c r="V462" t="s">
        <v>530</v>
      </c>
      <c r="Z462" t="s">
        <v>18274</v>
      </c>
      <c r="AA462" t="s">
        <v>18275</v>
      </c>
      <c r="AB462" t="s">
        <v>14612</v>
      </c>
      <c r="AC462" t="s">
        <v>18276</v>
      </c>
    </row>
    <row r="463" spans="1:34" x14ac:dyDescent="0.15">
      <c r="A463" s="5" t="str">
        <f>記入用!A463</f>
        <v>君主</v>
      </c>
      <c r="B463" t="str">
        <f>記入用!B463</f>
        <v>ウィル</v>
      </c>
      <c r="C463" s="3" t="s">
        <v>18297</v>
      </c>
      <c r="D463" t="s">
        <v>18298</v>
      </c>
      <c r="E463">
        <v>50000</v>
      </c>
      <c r="F463" s="9">
        <v>0.1</v>
      </c>
      <c r="O463">
        <v>20</v>
      </c>
      <c r="Q463" t="s">
        <v>1362</v>
      </c>
      <c r="R463">
        <v>666</v>
      </c>
      <c r="S463" t="s">
        <v>591</v>
      </c>
      <c r="T463" t="s">
        <v>591</v>
      </c>
      <c r="U463" t="s">
        <v>508</v>
      </c>
      <c r="V463" t="s">
        <v>510</v>
      </c>
      <c r="W463" t="s">
        <v>648</v>
      </c>
      <c r="X463">
        <v>666</v>
      </c>
      <c r="Y463">
        <v>168</v>
      </c>
      <c r="Z463" t="s">
        <v>940</v>
      </c>
      <c r="AA463" t="s">
        <v>909</v>
      </c>
      <c r="AB463" t="s">
        <v>794</v>
      </c>
      <c r="AC463" t="s">
        <v>601</v>
      </c>
    </row>
    <row r="464" spans="1:34" x14ac:dyDescent="0.15">
      <c r="A464" s="12" t="str">
        <f>記入用!A464</f>
        <v>星の乙女ミティルヴィテ</v>
      </c>
      <c r="B464" t="str">
        <f>記入用!B464</f>
        <v>卜部</v>
      </c>
      <c r="C464" s="3" t="s">
        <v>18336</v>
      </c>
      <c r="D464" t="s">
        <v>18337</v>
      </c>
      <c r="E464">
        <v>8000</v>
      </c>
      <c r="F464" s="9">
        <v>1</v>
      </c>
      <c r="G464" t="s">
        <v>18351</v>
      </c>
      <c r="N464">
        <v>4</v>
      </c>
      <c r="O464">
        <v>12</v>
      </c>
      <c r="Q464" t="s">
        <v>15294</v>
      </c>
      <c r="R464">
        <v>500</v>
      </c>
      <c r="S464" t="s">
        <v>3360</v>
      </c>
      <c r="T464" t="s">
        <v>1816</v>
      </c>
      <c r="U464" t="s">
        <v>508</v>
      </c>
      <c r="V464" t="s">
        <v>510</v>
      </c>
      <c r="W464" s="12" t="s">
        <v>18338</v>
      </c>
      <c r="Z464" t="s">
        <v>3162</v>
      </c>
      <c r="AA464" t="s">
        <v>18339</v>
      </c>
      <c r="AB464" t="s">
        <v>18340</v>
      </c>
      <c r="AC464" t="s">
        <v>18341</v>
      </c>
      <c r="AD464" t="s">
        <v>792</v>
      </c>
      <c r="AE464" t="s">
        <v>940</v>
      </c>
    </row>
    <row r="465" spans="1:34" x14ac:dyDescent="0.15">
      <c r="A465" s="5" t="str">
        <f>記入用!A465</f>
        <v>錦秋の竜田姫</v>
      </c>
      <c r="B465" t="str">
        <f>記入用!B465</f>
        <v>9nanometer</v>
      </c>
      <c r="C465" s="3" t="s">
        <v>18372</v>
      </c>
      <c r="D465" t="s">
        <v>18373</v>
      </c>
      <c r="E465">
        <v>35</v>
      </c>
      <c r="F465" s="9">
        <v>0.6</v>
      </c>
      <c r="N465">
        <v>5</v>
      </c>
      <c r="Q465" t="s">
        <v>823</v>
      </c>
      <c r="R465">
        <v>500</v>
      </c>
      <c r="S465" t="s">
        <v>824</v>
      </c>
      <c r="T465" t="s">
        <v>1762</v>
      </c>
      <c r="U465" t="s">
        <v>508</v>
      </c>
      <c r="V465" t="s">
        <v>530</v>
      </c>
      <c r="Z465" t="s">
        <v>18374</v>
      </c>
      <c r="AA465" t="s">
        <v>18375</v>
      </c>
      <c r="AB465" t="s">
        <v>18376</v>
      </c>
      <c r="AC465" t="s">
        <v>835</v>
      </c>
      <c r="AD465" t="s">
        <v>995</v>
      </c>
      <c r="AE465" s="23" t="s">
        <v>18377</v>
      </c>
      <c r="AF465" s="23" t="s">
        <v>18378</v>
      </c>
    </row>
    <row r="466" spans="1:34" x14ac:dyDescent="0.15">
      <c r="A466" s="5" t="str">
        <f>記入用!A466</f>
        <v>折節の咲耶姫</v>
      </c>
      <c r="B466" t="str">
        <f>記入用!B466</f>
        <v>9nanometer</v>
      </c>
      <c r="C466" s="3" t="s">
        <v>18393</v>
      </c>
      <c r="D466" t="s">
        <v>18394</v>
      </c>
      <c r="E466">
        <v>35</v>
      </c>
      <c r="F466" s="9">
        <v>0.5</v>
      </c>
      <c r="N466">
        <v>10</v>
      </c>
      <c r="O466">
        <v>10</v>
      </c>
      <c r="Q466" t="s">
        <v>1362</v>
      </c>
      <c r="R466">
        <v>500</v>
      </c>
      <c r="S466" t="s">
        <v>824</v>
      </c>
      <c r="T466" t="s">
        <v>1762</v>
      </c>
      <c r="U466" t="s">
        <v>508</v>
      </c>
      <c r="V466" t="s">
        <v>530</v>
      </c>
      <c r="Z466" t="s">
        <v>3746</v>
      </c>
      <c r="AA466" t="s">
        <v>18395</v>
      </c>
      <c r="AB466" t="s">
        <v>18396</v>
      </c>
      <c r="AC466" t="s">
        <v>18397</v>
      </c>
      <c r="AD466" t="s">
        <v>792</v>
      </c>
      <c r="AE466" t="s">
        <v>860</v>
      </c>
      <c r="AF466" t="s">
        <v>935</v>
      </c>
      <c r="AG466" t="s">
        <v>1390</v>
      </c>
    </row>
    <row r="467" spans="1:34" x14ac:dyDescent="0.15">
      <c r="A467" s="5" t="str">
        <f>記入用!A467</f>
        <v>炎陽の筒姫</v>
      </c>
      <c r="B467" t="str">
        <f>記入用!B467</f>
        <v>9nanometer</v>
      </c>
      <c r="C467" s="3" t="s">
        <v>18416</v>
      </c>
      <c r="D467" t="s">
        <v>18417</v>
      </c>
      <c r="E467">
        <v>35</v>
      </c>
      <c r="F467" s="9">
        <v>0.6</v>
      </c>
      <c r="N467">
        <v>5</v>
      </c>
      <c r="Q467" t="s">
        <v>823</v>
      </c>
      <c r="R467">
        <v>500</v>
      </c>
      <c r="S467" t="s">
        <v>824</v>
      </c>
      <c r="T467" t="s">
        <v>1762</v>
      </c>
      <c r="U467" t="s">
        <v>508</v>
      </c>
      <c r="V467" t="s">
        <v>530</v>
      </c>
      <c r="Z467" t="s">
        <v>2847</v>
      </c>
      <c r="AA467" t="s">
        <v>18418</v>
      </c>
      <c r="AB467" t="s">
        <v>18419</v>
      </c>
      <c r="AC467" t="s">
        <v>834</v>
      </c>
      <c r="AD467" t="s">
        <v>995</v>
      </c>
      <c r="AE467" s="23" t="s">
        <v>18420</v>
      </c>
    </row>
    <row r="468" spans="1:34" x14ac:dyDescent="0.15">
      <c r="A468" s="5" t="str">
        <f>記入用!A468</f>
        <v>深雪の宇津田姫</v>
      </c>
      <c r="B468" t="str">
        <f>記入用!B468</f>
        <v>9nanometer</v>
      </c>
      <c r="C468" s="3" t="s">
        <v>18433</v>
      </c>
      <c r="D468" t="s">
        <v>18434</v>
      </c>
      <c r="E468">
        <v>35</v>
      </c>
      <c r="F468" s="9">
        <v>0.6</v>
      </c>
      <c r="N468">
        <v>5</v>
      </c>
      <c r="Q468" t="s">
        <v>823</v>
      </c>
      <c r="R468">
        <v>500</v>
      </c>
      <c r="S468" t="s">
        <v>824</v>
      </c>
      <c r="T468" t="s">
        <v>1762</v>
      </c>
      <c r="U468" t="s">
        <v>508</v>
      </c>
      <c r="V468" t="s">
        <v>530</v>
      </c>
      <c r="Z468" t="s">
        <v>18435</v>
      </c>
      <c r="AA468" t="s">
        <v>4368</v>
      </c>
      <c r="AB468" t="s">
        <v>18436</v>
      </c>
      <c r="AC468" t="s">
        <v>996</v>
      </c>
      <c r="AD468" t="s">
        <v>994</v>
      </c>
      <c r="AE468" s="23" t="s">
        <v>18437</v>
      </c>
    </row>
    <row r="469" spans="1:34" x14ac:dyDescent="0.15">
      <c r="A469" s="5" t="str">
        <f>記入用!A469</f>
        <v>春霞の佐保姫</v>
      </c>
      <c r="B469" t="str">
        <f>記入用!B469</f>
        <v>9nanometer</v>
      </c>
      <c r="C469" s="3" t="s">
        <v>18447</v>
      </c>
      <c r="D469" t="s">
        <v>18448</v>
      </c>
      <c r="E469">
        <v>35</v>
      </c>
      <c r="F469" s="9">
        <v>0.6</v>
      </c>
      <c r="N469">
        <v>5</v>
      </c>
      <c r="Q469" t="s">
        <v>823</v>
      </c>
      <c r="R469">
        <v>500</v>
      </c>
      <c r="S469" t="s">
        <v>824</v>
      </c>
      <c r="T469" t="s">
        <v>1762</v>
      </c>
      <c r="U469" t="s">
        <v>508</v>
      </c>
      <c r="V469" t="s">
        <v>530</v>
      </c>
      <c r="Z469" t="s">
        <v>18449</v>
      </c>
      <c r="AA469" t="s">
        <v>18450</v>
      </c>
      <c r="AB469" t="s">
        <v>18451</v>
      </c>
      <c r="AC469" t="s">
        <v>3924</v>
      </c>
      <c r="AD469" s="23" t="s">
        <v>18452</v>
      </c>
      <c r="AE469" s="5" t="s">
        <v>1392</v>
      </c>
    </row>
    <row r="470" spans="1:34" x14ac:dyDescent="0.15">
      <c r="A470" s="5" t="str">
        <f>記入用!A470</f>
        <v>森のヴィーザル</v>
      </c>
      <c r="B470" t="str">
        <f>記入用!B470</f>
        <v>9nanometer</v>
      </c>
      <c r="C470" s="3" t="s">
        <v>18467</v>
      </c>
      <c r="D470" t="s">
        <v>18467</v>
      </c>
      <c r="E470">
        <v>1</v>
      </c>
      <c r="F470" s="9">
        <v>1</v>
      </c>
      <c r="O470">
        <v>5</v>
      </c>
      <c r="Q470" t="s">
        <v>1414</v>
      </c>
      <c r="R470">
        <v>500</v>
      </c>
      <c r="S470" t="s">
        <v>4556</v>
      </c>
      <c r="T470" t="s">
        <v>4556</v>
      </c>
      <c r="U470" t="s">
        <v>508</v>
      </c>
      <c r="V470" t="s">
        <v>530</v>
      </c>
    </row>
    <row r="471" spans="1:34" x14ac:dyDescent="0.15">
      <c r="A471" s="5" t="str">
        <f>記入用!A471</f>
        <v>還元のクレカ</v>
      </c>
      <c r="B471" t="str">
        <f>記入用!B471</f>
        <v>えだまめ</v>
      </c>
      <c r="C471" s="3" t="s">
        <v>18492</v>
      </c>
      <c r="D471" t="s">
        <v>18493</v>
      </c>
      <c r="E471">
        <v>35000</v>
      </c>
      <c r="F471" s="9">
        <v>1.2</v>
      </c>
      <c r="R471">
        <v>500</v>
      </c>
      <c r="S471" t="s">
        <v>505</v>
      </c>
      <c r="U471" t="s">
        <v>508</v>
      </c>
      <c r="V471" t="s">
        <v>510</v>
      </c>
      <c r="W471" t="s">
        <v>18494</v>
      </c>
      <c r="Z471" t="s">
        <v>18495</v>
      </c>
      <c r="AA471" t="s">
        <v>18496</v>
      </c>
      <c r="AB471" t="s">
        <v>18497</v>
      </c>
      <c r="AC471" t="s">
        <v>18498</v>
      </c>
      <c r="AD471" t="s">
        <v>18499</v>
      </c>
    </row>
    <row r="472" spans="1:34" x14ac:dyDescent="0.15">
      <c r="A472" s="5" t="str">
        <f>記入用!A472</f>
        <v>黒曜のセツナ</v>
      </c>
      <c r="B472" t="str">
        <f>記入用!B472</f>
        <v>赤錆</v>
      </c>
      <c r="C472" s="3" t="s">
        <v>18527</v>
      </c>
      <c r="D472" t="s">
        <v>18528</v>
      </c>
      <c r="E472">
        <v>50000</v>
      </c>
      <c r="F472" s="9">
        <v>0.3</v>
      </c>
      <c r="R472">
        <v>500</v>
      </c>
      <c r="S472" t="s">
        <v>505</v>
      </c>
      <c r="U472" t="s">
        <v>508</v>
      </c>
      <c r="V472" t="s">
        <v>510</v>
      </c>
      <c r="W472" t="s">
        <v>18494</v>
      </c>
      <c r="Z472" t="s">
        <v>18530</v>
      </c>
      <c r="AA472" t="s">
        <v>18529</v>
      </c>
      <c r="AB472" t="s">
        <v>18510</v>
      </c>
      <c r="AC472" t="s">
        <v>18531</v>
      </c>
      <c r="AD472" t="s">
        <v>18532</v>
      </c>
      <c r="AE472" t="s">
        <v>18533</v>
      </c>
      <c r="AF472" t="s">
        <v>18534</v>
      </c>
    </row>
    <row r="473" spans="1:34" x14ac:dyDescent="0.15">
      <c r="A473" s="5" t="str">
        <f>記入用!A473</f>
        <v>大いなるビスムート</v>
      </c>
      <c r="B473" t="str">
        <f>記入用!B473</f>
        <v>きうきう</v>
      </c>
      <c r="C473" s="3" t="s">
        <v>18603</v>
      </c>
      <c r="D473" t="s">
        <v>18604</v>
      </c>
      <c r="E473">
        <v>50000</v>
      </c>
      <c r="F473" s="9">
        <v>17</v>
      </c>
      <c r="G473">
        <v>2</v>
      </c>
      <c r="H473">
        <v>20</v>
      </c>
      <c r="I473">
        <v>14</v>
      </c>
      <c r="N473" s="2">
        <v>-20</v>
      </c>
      <c r="O473">
        <v>60</v>
      </c>
      <c r="P473" t="s">
        <v>18605</v>
      </c>
      <c r="Q473" t="s">
        <v>18606</v>
      </c>
      <c r="R473">
        <v>500</v>
      </c>
      <c r="S473" t="s">
        <v>18607</v>
      </c>
      <c r="T473" t="s">
        <v>1270</v>
      </c>
      <c r="U473" t="s">
        <v>508</v>
      </c>
      <c r="V473" t="s">
        <v>530</v>
      </c>
      <c r="Z473" t="s">
        <v>18608</v>
      </c>
      <c r="AA473" t="s">
        <v>18609</v>
      </c>
      <c r="AB473" t="s">
        <v>18610</v>
      </c>
    </row>
    <row r="474" spans="1:34" x14ac:dyDescent="0.15">
      <c r="A474" s="5" t="str">
        <f>記入用!A474</f>
        <v>原理のウルンラタレ</v>
      </c>
      <c r="B474" t="str">
        <f>記入用!B474</f>
        <v>魔幼女</v>
      </c>
      <c r="C474" s="3" t="s">
        <v>18686</v>
      </c>
      <c r="D474" t="s">
        <v>18687</v>
      </c>
      <c r="E474">
        <v>50000</v>
      </c>
      <c r="F474" s="9">
        <v>2.2999999999999998</v>
      </c>
      <c r="I474">
        <v>17</v>
      </c>
      <c r="J474">
        <v>23</v>
      </c>
      <c r="N474">
        <v>8</v>
      </c>
      <c r="O474">
        <v>12</v>
      </c>
      <c r="Q474" t="s">
        <v>527</v>
      </c>
      <c r="R474">
        <v>500</v>
      </c>
      <c r="S474" t="s">
        <v>991</v>
      </c>
      <c r="T474" t="s">
        <v>4567</v>
      </c>
      <c r="U474" t="s">
        <v>508</v>
      </c>
      <c r="V474" t="s">
        <v>510</v>
      </c>
      <c r="W474" t="s">
        <v>18688</v>
      </c>
      <c r="X474">
        <v>2100000000</v>
      </c>
      <c r="Y474">
        <v>552</v>
      </c>
      <c r="Z474" t="s">
        <v>18689</v>
      </c>
      <c r="AA474" t="s">
        <v>18690</v>
      </c>
      <c r="AB474" t="s">
        <v>18691</v>
      </c>
      <c r="AC474" t="s">
        <v>18692</v>
      </c>
      <c r="AD474" t="s">
        <v>18693</v>
      </c>
      <c r="AE474" t="s">
        <v>18694</v>
      </c>
    </row>
    <row r="475" spans="1:34" x14ac:dyDescent="0.15">
      <c r="A475" s="12" t="str">
        <f>記入用!A475</f>
        <v>愛玩のフレネー</v>
      </c>
      <c r="B475" t="str">
        <f>記入用!B475</f>
        <v>魔幼女</v>
      </c>
      <c r="C475" s="3" t="s">
        <v>18753</v>
      </c>
      <c r="D475" t="s">
        <v>18754</v>
      </c>
      <c r="E475">
        <v>50000</v>
      </c>
      <c r="F475" s="9">
        <v>0.5</v>
      </c>
      <c r="G475" t="s">
        <v>18755</v>
      </c>
      <c r="H475" t="s">
        <v>18755</v>
      </c>
      <c r="J475">
        <v>17</v>
      </c>
      <c r="K475">
        <v>0</v>
      </c>
      <c r="L475" t="s">
        <v>18756</v>
      </c>
      <c r="M475" s="1" t="s">
        <v>18748</v>
      </c>
      <c r="P475" t="s">
        <v>597</v>
      </c>
      <c r="Q475" t="s">
        <v>1362</v>
      </c>
      <c r="R475">
        <v>500</v>
      </c>
      <c r="S475" t="s">
        <v>598</v>
      </c>
      <c r="T475" t="s">
        <v>1992</v>
      </c>
      <c r="U475" t="s">
        <v>508</v>
      </c>
      <c r="V475" t="s">
        <v>530</v>
      </c>
      <c r="Z475" s="2" t="s">
        <v>18757</v>
      </c>
      <c r="AA475" s="2" t="s">
        <v>18758</v>
      </c>
      <c r="AB475" s="14" t="s">
        <v>18759</v>
      </c>
      <c r="AC475" s="14" t="s">
        <v>18760</v>
      </c>
      <c r="AD475" s="14" t="s">
        <v>18761</v>
      </c>
      <c r="AE475" s="14" t="s">
        <v>18762</v>
      </c>
      <c r="AF475" s="14" t="s">
        <v>18763</v>
      </c>
      <c r="AG475" s="14" t="s">
        <v>18764</v>
      </c>
      <c r="AH475" s="14" t="s">
        <v>18765</v>
      </c>
    </row>
    <row r="476" spans="1:34" x14ac:dyDescent="0.15">
      <c r="A476" s="5" t="str">
        <f>記入用!A476</f>
        <v>ふかパンの錬金術師</v>
      </c>
      <c r="B476" t="str">
        <f>記入用!B476</f>
        <v>風見鶏　遊</v>
      </c>
      <c r="C476" s="3" t="s">
        <v>18803</v>
      </c>
      <c r="D476" t="s">
        <v>18804</v>
      </c>
      <c r="E476">
        <v>5000</v>
      </c>
      <c r="F476" s="9">
        <v>0.7</v>
      </c>
      <c r="G476">
        <v>5</v>
      </c>
      <c r="H476">
        <v>4</v>
      </c>
      <c r="I476">
        <v>4</v>
      </c>
      <c r="J476">
        <v>35</v>
      </c>
      <c r="K476">
        <v>5</v>
      </c>
      <c r="N476">
        <v>6</v>
      </c>
      <c r="O476">
        <v>3</v>
      </c>
      <c r="P476" t="s">
        <v>18805</v>
      </c>
      <c r="Q476" t="s">
        <v>18806</v>
      </c>
      <c r="R476">
        <v>500</v>
      </c>
      <c r="S476" t="s">
        <v>18807</v>
      </c>
      <c r="T476" t="s">
        <v>9109</v>
      </c>
      <c r="U476" t="s">
        <v>508</v>
      </c>
      <c r="V476" t="s">
        <v>510</v>
      </c>
      <c r="W476" t="s">
        <v>18808</v>
      </c>
      <c r="Z476" t="s">
        <v>18809</v>
      </c>
      <c r="AA476" t="s">
        <v>18810</v>
      </c>
      <c r="AB476" t="s">
        <v>997</v>
      </c>
      <c r="AC476" t="s">
        <v>996</v>
      </c>
      <c r="AD476" t="s">
        <v>18811</v>
      </c>
      <c r="AE476" t="s">
        <v>18812</v>
      </c>
      <c r="AF476" t="s">
        <v>18813</v>
      </c>
    </row>
    <row r="477" spans="1:34" x14ac:dyDescent="0.15">
      <c r="A477" s="5" t="str">
        <f>記入用!A477</f>
        <v>愛され依存のデレ</v>
      </c>
      <c r="B477" t="str">
        <f>記入用!B477</f>
        <v>風見鶏　遊</v>
      </c>
      <c r="C477" s="2" t="s">
        <v>18895</v>
      </c>
      <c r="D477" t="s">
        <v>18896</v>
      </c>
      <c r="E477">
        <v>5000</v>
      </c>
      <c r="F477" s="9">
        <v>3.9</v>
      </c>
      <c r="G477">
        <v>2</v>
      </c>
      <c r="H477">
        <v>20</v>
      </c>
      <c r="I477">
        <v>10</v>
      </c>
      <c r="J477">
        <v>30</v>
      </c>
      <c r="K477">
        <v>10</v>
      </c>
      <c r="P477" t="s">
        <v>1143</v>
      </c>
      <c r="Q477" t="s">
        <v>2720</v>
      </c>
      <c r="R477">
        <v>500</v>
      </c>
      <c r="S477" t="s">
        <v>789</v>
      </c>
      <c r="T477" t="s">
        <v>3330</v>
      </c>
      <c r="U477" t="s">
        <v>508</v>
      </c>
      <c r="V477" t="s">
        <v>510</v>
      </c>
      <c r="W477" t="s">
        <v>18897</v>
      </c>
      <c r="X477">
        <v>500</v>
      </c>
      <c r="Y477">
        <v>8640</v>
      </c>
      <c r="Z477" t="s">
        <v>9183</v>
      </c>
      <c r="AA477" t="s">
        <v>18898</v>
      </c>
      <c r="AB477" t="s">
        <v>18899</v>
      </c>
      <c r="AC477" t="s">
        <v>18900</v>
      </c>
      <c r="AD477" t="s">
        <v>18901</v>
      </c>
      <c r="AE477" t="s">
        <v>18902</v>
      </c>
      <c r="AF477" t="s">
        <v>18903</v>
      </c>
      <c r="AG477" t="s">
        <v>18904</v>
      </c>
      <c r="AH477" t="s">
        <v>18905</v>
      </c>
    </row>
    <row r="478" spans="1:34" x14ac:dyDescent="0.15">
      <c r="A478" s="12" t="str">
        <f>記入用!A478</f>
        <v>欺きのハイディスタント</v>
      </c>
      <c r="B478" t="str">
        <f>記入用!B478</f>
        <v>風見鶏　遊</v>
      </c>
      <c r="C478" s="2" t="s">
        <v>18969</v>
      </c>
      <c r="D478" t="s">
        <v>18970</v>
      </c>
      <c r="E478">
        <v>5000</v>
      </c>
      <c r="F478" s="9">
        <v>0.5</v>
      </c>
      <c r="G478">
        <v>3</v>
      </c>
      <c r="H478">
        <v>4</v>
      </c>
      <c r="I478">
        <v>2</v>
      </c>
      <c r="J478">
        <v>70</v>
      </c>
      <c r="K478">
        <v>0</v>
      </c>
      <c r="L478" s="12" t="s">
        <v>12911</v>
      </c>
      <c r="M478" s="12" t="s">
        <v>12911</v>
      </c>
      <c r="P478" t="s">
        <v>597</v>
      </c>
      <c r="Q478" t="s">
        <v>18971</v>
      </c>
      <c r="R478">
        <v>500</v>
      </c>
      <c r="S478" t="s">
        <v>2064</v>
      </c>
      <c r="T478" t="s">
        <v>1992</v>
      </c>
      <c r="U478" t="s">
        <v>508</v>
      </c>
      <c r="V478" t="s">
        <v>510</v>
      </c>
      <c r="W478" t="s">
        <v>18972</v>
      </c>
      <c r="X478">
        <v>1000</v>
      </c>
      <c r="Y478">
        <v>6</v>
      </c>
      <c r="Z478" t="s">
        <v>18973</v>
      </c>
      <c r="AA478" t="s">
        <v>18974</v>
      </c>
      <c r="AB478" t="s">
        <v>18975</v>
      </c>
      <c r="AC478" t="s">
        <v>18976</v>
      </c>
      <c r="AD478" t="s">
        <v>794</v>
      </c>
      <c r="AE478" t="s">
        <v>724</v>
      </c>
      <c r="AF478" t="s">
        <v>18977</v>
      </c>
      <c r="AG478" t="s">
        <v>18978</v>
      </c>
    </row>
    <row r="479" spans="1:34" x14ac:dyDescent="0.15">
      <c r="A479" s="5" t="str">
        <f>記入用!A479</f>
        <v>駆け上がりのズィーたん</v>
      </c>
      <c r="B479" t="str">
        <f>記入用!B479</f>
        <v>風見鶏　遊</v>
      </c>
      <c r="C479" s="3" t="s">
        <v>19001</v>
      </c>
      <c r="D479" t="s">
        <v>19002</v>
      </c>
      <c r="E479">
        <v>5000</v>
      </c>
      <c r="F479" s="9">
        <v>80</v>
      </c>
      <c r="Q479" t="s">
        <v>2720</v>
      </c>
      <c r="R479">
        <v>500</v>
      </c>
      <c r="S479" t="s">
        <v>19003</v>
      </c>
      <c r="T479" t="s">
        <v>19003</v>
      </c>
      <c r="U479" t="s">
        <v>508</v>
      </c>
      <c r="V479" t="s">
        <v>530</v>
      </c>
    </row>
    <row r="480" spans="1:34" x14ac:dyDescent="0.15">
      <c r="A480" s="5" t="str">
        <f>記入用!A480</f>
        <v>変転のノーマ・ノーラ</v>
      </c>
      <c r="B480" t="str">
        <f>記入用!B480</f>
        <v>ソナリ</v>
      </c>
      <c r="C480" s="3" t="s">
        <v>19176</v>
      </c>
      <c r="D480" t="s">
        <v>19177</v>
      </c>
      <c r="E480">
        <v>3100</v>
      </c>
      <c r="F480" s="9">
        <v>0.2</v>
      </c>
      <c r="N480">
        <v>24</v>
      </c>
      <c r="O480">
        <v>12</v>
      </c>
      <c r="Q480" t="s">
        <v>1414</v>
      </c>
      <c r="R480">
        <v>500</v>
      </c>
      <c r="S480" t="s">
        <v>3126</v>
      </c>
      <c r="T480" t="s">
        <v>3681</v>
      </c>
      <c r="U480" t="s">
        <v>508</v>
      </c>
      <c r="V480" t="s">
        <v>530</v>
      </c>
      <c r="Z480" t="s">
        <v>19178</v>
      </c>
      <c r="AA480" t="s">
        <v>19179</v>
      </c>
      <c r="AB480" t="s">
        <v>19180</v>
      </c>
      <c r="AC480" t="s">
        <v>19181</v>
      </c>
      <c r="AD480" s="23" t="s">
        <v>19182</v>
      </c>
    </row>
    <row r="481" spans="1:34" x14ac:dyDescent="0.15">
      <c r="A481" s="5" t="str">
        <f>記入用!A481</f>
        <v>泡沫のシェルトリヒテ</v>
      </c>
      <c r="B481" t="str">
        <f>記入用!B481</f>
        <v>ソナリ</v>
      </c>
      <c r="C481" s="3" t="s">
        <v>19201</v>
      </c>
      <c r="D481" t="s">
        <v>19202</v>
      </c>
      <c r="E481">
        <v>100000</v>
      </c>
      <c r="F481" s="9">
        <v>0.8</v>
      </c>
      <c r="G481">
        <v>2</v>
      </c>
      <c r="H481">
        <v>20</v>
      </c>
      <c r="I481">
        <v>2</v>
      </c>
      <c r="J481">
        <v>9</v>
      </c>
      <c r="K481">
        <v>0</v>
      </c>
      <c r="L481" t="s">
        <v>18184</v>
      </c>
      <c r="M481" t="s">
        <v>18184</v>
      </c>
      <c r="P481" t="s">
        <v>18178</v>
      </c>
      <c r="Q481" t="s">
        <v>5966</v>
      </c>
      <c r="R481">
        <v>500</v>
      </c>
      <c r="S481" t="s">
        <v>2064</v>
      </c>
      <c r="T481" t="s">
        <v>688</v>
      </c>
      <c r="U481" t="s">
        <v>508</v>
      </c>
      <c r="V481" t="s">
        <v>510</v>
      </c>
      <c r="W481" t="s">
        <v>19203</v>
      </c>
      <c r="X481">
        <v>5000</v>
      </c>
      <c r="Y481">
        <v>24</v>
      </c>
      <c r="Z481" t="s">
        <v>19204</v>
      </c>
      <c r="AA481" t="s">
        <v>19205</v>
      </c>
      <c r="AB481" t="s">
        <v>19206</v>
      </c>
      <c r="AC481" t="s">
        <v>19207</v>
      </c>
      <c r="AD481" t="s">
        <v>996</v>
      </c>
    </row>
    <row r="482" spans="1:34" x14ac:dyDescent="0.15">
      <c r="A482" s="5" t="str">
        <f>記入用!A482</f>
        <v>妹猫のエルマーニャ</v>
      </c>
      <c r="B482" t="str">
        <f>記入用!B482</f>
        <v>ソナリ</v>
      </c>
      <c r="C482" s="3" t="s">
        <v>19225</v>
      </c>
      <c r="D482" t="s">
        <v>19226</v>
      </c>
      <c r="E482">
        <v>2000</v>
      </c>
      <c r="F482" s="9">
        <v>1</v>
      </c>
      <c r="N482">
        <v>3</v>
      </c>
      <c r="Q482" t="s">
        <v>1162</v>
      </c>
      <c r="R482">
        <v>500</v>
      </c>
      <c r="S482" t="s">
        <v>991</v>
      </c>
      <c r="T482" t="s">
        <v>992</v>
      </c>
      <c r="U482" t="s">
        <v>508</v>
      </c>
      <c r="V482" t="s">
        <v>530</v>
      </c>
      <c r="Z482" t="s">
        <v>19227</v>
      </c>
      <c r="AA482" t="s">
        <v>19228</v>
      </c>
      <c r="AB482" t="s">
        <v>19229</v>
      </c>
      <c r="AC482" s="23" t="s">
        <v>3034</v>
      </c>
      <c r="AD482" s="23" t="s">
        <v>19230</v>
      </c>
    </row>
    <row r="483" spans="1:34" x14ac:dyDescent="0.15">
      <c r="A483" s="5" t="str">
        <f>記入用!A483</f>
        <v>禊のユリウス</v>
      </c>
      <c r="B483" t="str">
        <f>記入用!B483</f>
        <v>ソナリ</v>
      </c>
      <c r="C483" s="3" t="s">
        <v>19247</v>
      </c>
      <c r="D483" t="s">
        <v>19248</v>
      </c>
      <c r="E483">
        <v>13000</v>
      </c>
      <c r="F483" s="9">
        <v>5.5</v>
      </c>
      <c r="G483">
        <v>1</v>
      </c>
      <c r="H483">
        <v>38</v>
      </c>
      <c r="I483">
        <v>6</v>
      </c>
      <c r="K483">
        <v>15</v>
      </c>
      <c r="P483" t="s">
        <v>19249</v>
      </c>
      <c r="Q483" t="s">
        <v>5217</v>
      </c>
      <c r="R483">
        <v>500</v>
      </c>
      <c r="S483" t="s">
        <v>789</v>
      </c>
      <c r="T483" t="s">
        <v>3330</v>
      </c>
      <c r="U483" t="s">
        <v>508</v>
      </c>
      <c r="V483" t="s">
        <v>530</v>
      </c>
      <c r="Z483" t="s">
        <v>19250</v>
      </c>
      <c r="AA483" t="s">
        <v>19251</v>
      </c>
      <c r="AB483" t="s">
        <v>3456</v>
      </c>
      <c r="AC483" t="s">
        <v>11848</v>
      </c>
      <c r="AD483" t="s">
        <v>19252</v>
      </c>
      <c r="AE483" t="s">
        <v>19253</v>
      </c>
    </row>
    <row r="484" spans="1:34" x14ac:dyDescent="0.15">
      <c r="A484" s="5" t="str">
        <f>記入用!A484</f>
        <v>リトリーメイドの青井ナスコさん</v>
      </c>
      <c r="B484" t="str">
        <f>記入用!B484</f>
        <v>Aoi_nasuko</v>
      </c>
      <c r="C484" s="3" t="s">
        <v>19264</v>
      </c>
      <c r="D484" t="s">
        <v>19265</v>
      </c>
      <c r="E484">
        <v>745</v>
      </c>
      <c r="F484" s="9">
        <v>0.7</v>
      </c>
      <c r="G484">
        <v>5</v>
      </c>
      <c r="H484">
        <v>30</v>
      </c>
      <c r="I484">
        <v>35</v>
      </c>
      <c r="J484">
        <v>20</v>
      </c>
      <c r="K484">
        <v>5</v>
      </c>
      <c r="N484">
        <v>10</v>
      </c>
      <c r="O484">
        <v>10</v>
      </c>
      <c r="P484" t="s">
        <v>1233</v>
      </c>
      <c r="Q484" t="s">
        <v>527</v>
      </c>
      <c r="R484">
        <v>500</v>
      </c>
      <c r="S484" t="s">
        <v>789</v>
      </c>
      <c r="T484" t="s">
        <v>1234</v>
      </c>
      <c r="U484" t="s">
        <v>508</v>
      </c>
      <c r="V484" t="s">
        <v>530</v>
      </c>
      <c r="Z484" s="2" t="s">
        <v>19266</v>
      </c>
      <c r="AA484" t="s">
        <v>19267</v>
      </c>
    </row>
    <row r="485" spans="1:34" x14ac:dyDescent="0.15">
      <c r="A485" s="12" t="str">
        <f>記入用!A485</f>
        <v>周回者のリタア</v>
      </c>
      <c r="B485" t="str">
        <f>記入用!B485</f>
        <v>風見鶏　遊</v>
      </c>
      <c r="C485" s="2" t="s">
        <v>19298</v>
      </c>
      <c r="D485" t="s">
        <v>19299</v>
      </c>
      <c r="E485">
        <v>1000</v>
      </c>
      <c r="F485" s="9">
        <v>0.6</v>
      </c>
      <c r="Q485" t="s">
        <v>2025</v>
      </c>
      <c r="R485">
        <v>200</v>
      </c>
      <c r="S485" t="s">
        <v>824</v>
      </c>
      <c r="T485" s="12" t="s">
        <v>17639</v>
      </c>
      <c r="U485" t="s">
        <v>508</v>
      </c>
      <c r="V485" t="s">
        <v>510</v>
      </c>
      <c r="W485" t="s">
        <v>19300</v>
      </c>
      <c r="X485">
        <v>100</v>
      </c>
      <c r="Y485">
        <v>24</v>
      </c>
      <c r="Z485" t="s">
        <v>19301</v>
      </c>
      <c r="AA485" t="s">
        <v>19302</v>
      </c>
      <c r="AB485" t="s">
        <v>14671</v>
      </c>
      <c r="AC485" t="s">
        <v>19303</v>
      </c>
      <c r="AD485" t="s">
        <v>19304</v>
      </c>
      <c r="AE485" t="s">
        <v>19305</v>
      </c>
      <c r="AF485" t="s">
        <v>940</v>
      </c>
      <c r="AG485" t="s">
        <v>19306</v>
      </c>
    </row>
    <row r="486" spans="1:34" x14ac:dyDescent="0.15">
      <c r="A486" s="5" t="str">
        <f>記入用!A486</f>
        <v>幼竜少女マジカルズィーたん</v>
      </c>
      <c r="B486" t="str">
        <f>記入用!B486</f>
        <v>風見鶏　遊</v>
      </c>
      <c r="C486" s="3" t="s">
        <v>19395</v>
      </c>
      <c r="D486" t="s">
        <v>19396</v>
      </c>
      <c r="E486">
        <v>5000</v>
      </c>
      <c r="F486" s="9">
        <v>12</v>
      </c>
      <c r="G486">
        <v>6</v>
      </c>
      <c r="H486">
        <v>8</v>
      </c>
      <c r="I486">
        <v>12</v>
      </c>
      <c r="J486">
        <v>15</v>
      </c>
      <c r="K486">
        <v>100</v>
      </c>
      <c r="P486" t="s">
        <v>1143</v>
      </c>
      <c r="Q486" t="s">
        <v>1362</v>
      </c>
      <c r="R486">
        <v>300</v>
      </c>
      <c r="S486" t="s">
        <v>19397</v>
      </c>
      <c r="T486" t="s">
        <v>3330</v>
      </c>
      <c r="U486" t="s">
        <v>508</v>
      </c>
      <c r="V486" t="s">
        <v>510</v>
      </c>
      <c r="W486" t="s">
        <v>763</v>
      </c>
      <c r="X486">
        <v>9000</v>
      </c>
      <c r="Y486">
        <v>12</v>
      </c>
      <c r="Z486" t="s">
        <v>19398</v>
      </c>
      <c r="AA486" t="s">
        <v>19399</v>
      </c>
      <c r="AB486" t="s">
        <v>19400</v>
      </c>
      <c r="AC486" t="s">
        <v>19401</v>
      </c>
      <c r="AD486" t="s">
        <v>19402</v>
      </c>
      <c r="AE486" t="s">
        <v>19403</v>
      </c>
      <c r="AF486" t="s">
        <v>19404</v>
      </c>
      <c r="AG486" t="s">
        <v>19405</v>
      </c>
      <c r="AH486" t="s">
        <v>19406</v>
      </c>
    </row>
    <row r="487" spans="1:34" x14ac:dyDescent="0.15">
      <c r="A487" s="5" t="str">
        <f>記入用!A487</f>
        <v>福音のネーファ</v>
      </c>
      <c r="B487" t="str">
        <f>記入用!B487</f>
        <v>ソナリ</v>
      </c>
      <c r="C487" s="3" t="s">
        <v>19423</v>
      </c>
      <c r="D487" t="s">
        <v>19424</v>
      </c>
      <c r="E487">
        <v>5000</v>
      </c>
      <c r="F487" s="9">
        <v>0.1</v>
      </c>
      <c r="Q487" t="s">
        <v>687</v>
      </c>
      <c r="R487">
        <v>100</v>
      </c>
      <c r="S487" t="s">
        <v>591</v>
      </c>
      <c r="T487" t="s">
        <v>19425</v>
      </c>
      <c r="U487" t="s">
        <v>508</v>
      </c>
      <c r="V487" t="s">
        <v>530</v>
      </c>
      <c r="Z487" s="5" t="s">
        <v>19517</v>
      </c>
      <c r="AA487" t="s">
        <v>8594</v>
      </c>
      <c r="AB487" t="s">
        <v>19426</v>
      </c>
      <c r="AC487" t="s">
        <v>19427</v>
      </c>
      <c r="AD487" t="s">
        <v>6995</v>
      </c>
      <c r="AE487" t="s">
        <v>19428</v>
      </c>
    </row>
    <row r="488" spans="1:34" x14ac:dyDescent="0.15">
      <c r="A488" s="42" t="str">
        <f>記入用!A488</f>
        <v>勇猛のディースワール</v>
      </c>
      <c r="B488" t="str">
        <f>記入用!B488</f>
        <v>魔幼女</v>
      </c>
      <c r="C488" s="3" t="s">
        <v>19472</v>
      </c>
      <c r="D488" t="s">
        <v>19473</v>
      </c>
      <c r="E488">
        <v>50000</v>
      </c>
      <c r="F488" s="9">
        <v>4.3</v>
      </c>
      <c r="G488">
        <v>6</v>
      </c>
      <c r="H488">
        <v>8</v>
      </c>
      <c r="J488">
        <v>4</v>
      </c>
      <c r="K488">
        <v>100</v>
      </c>
      <c r="P488" t="s">
        <v>526</v>
      </c>
      <c r="Q488" t="s">
        <v>527</v>
      </c>
      <c r="R488">
        <v>500</v>
      </c>
      <c r="S488" t="s">
        <v>789</v>
      </c>
      <c r="T488" t="s">
        <v>1363</v>
      </c>
      <c r="U488" t="s">
        <v>508</v>
      </c>
      <c r="V488" t="s">
        <v>530</v>
      </c>
      <c r="Z488" t="s">
        <v>19474</v>
      </c>
      <c r="AA488" t="s">
        <v>19475</v>
      </c>
      <c r="AB488" s="2" t="s">
        <v>19476</v>
      </c>
      <c r="AC488" t="s">
        <v>19477</v>
      </c>
      <c r="AD488" t="s">
        <v>19478</v>
      </c>
      <c r="AE488" s="2" t="s">
        <v>19479</v>
      </c>
      <c r="AF488" t="s">
        <v>19480</v>
      </c>
      <c r="AG488" t="s">
        <v>19482</v>
      </c>
      <c r="AH488" t="s">
        <v>19481</v>
      </c>
    </row>
    <row r="489" spans="1:34" x14ac:dyDescent="0.15">
      <c r="A489" s="42" t="str">
        <f>記入用!A489</f>
        <v>謀略のレイルレイル</v>
      </c>
      <c r="B489" t="str">
        <f>記入用!B489</f>
        <v>魔幼女</v>
      </c>
      <c r="C489" s="3" t="s">
        <v>19511</v>
      </c>
      <c r="D489" t="s">
        <v>19512</v>
      </c>
      <c r="E489">
        <v>50000</v>
      </c>
      <c r="F489" s="9">
        <v>2</v>
      </c>
      <c r="G489">
        <v>2</v>
      </c>
      <c r="H489">
        <v>12</v>
      </c>
      <c r="I489">
        <v>18</v>
      </c>
      <c r="J489">
        <v>8</v>
      </c>
      <c r="K489">
        <v>20</v>
      </c>
      <c r="L489" t="s">
        <v>12567</v>
      </c>
      <c r="M489" t="s">
        <v>12567</v>
      </c>
      <c r="P489" t="s">
        <v>686</v>
      </c>
      <c r="Q489" t="s">
        <v>19513</v>
      </c>
      <c r="R489">
        <v>500</v>
      </c>
      <c r="S489" t="s">
        <v>2064</v>
      </c>
      <c r="T489" t="s">
        <v>688</v>
      </c>
      <c r="U489" t="s">
        <v>508</v>
      </c>
      <c r="V489" t="s">
        <v>530</v>
      </c>
      <c r="Z489" t="s">
        <v>19514</v>
      </c>
      <c r="AA489" t="s">
        <v>19515</v>
      </c>
      <c r="AB489" t="s">
        <v>19479</v>
      </c>
      <c r="AC489" t="s">
        <v>794</v>
      </c>
      <c r="AD489" t="s">
        <v>19516</v>
      </c>
    </row>
    <row r="490" spans="1:34" x14ac:dyDescent="0.15">
      <c r="A490" s="42" t="str">
        <f>記入用!A490</f>
        <v>不運のベルシャ</v>
      </c>
      <c r="B490" t="str">
        <f>記入用!B490</f>
        <v>快楽を求めし恐怖腐男子</v>
      </c>
      <c r="C490" s="3" t="s">
        <v>19796</v>
      </c>
      <c r="D490" t="s">
        <v>19797</v>
      </c>
      <c r="E490">
        <v>35000</v>
      </c>
      <c r="F490" s="9">
        <v>0.8</v>
      </c>
      <c r="G490">
        <v>1</v>
      </c>
      <c r="H490">
        <v>62</v>
      </c>
      <c r="J490" s="2">
        <v>-13</v>
      </c>
      <c r="K490">
        <v>10</v>
      </c>
      <c r="N490" s="2">
        <v>-18</v>
      </c>
      <c r="O490" s="2">
        <v>-13</v>
      </c>
      <c r="P490" t="s">
        <v>1233</v>
      </c>
      <c r="Q490" t="s">
        <v>2456</v>
      </c>
      <c r="R490">
        <v>500</v>
      </c>
      <c r="S490" t="s">
        <v>789</v>
      </c>
      <c r="T490" t="s">
        <v>1234</v>
      </c>
      <c r="U490" t="s">
        <v>508</v>
      </c>
      <c r="V490" t="s">
        <v>530</v>
      </c>
      <c r="Z490" s="2" t="s">
        <v>19798</v>
      </c>
      <c r="AA490" s="14" t="s">
        <v>19799</v>
      </c>
      <c r="AB490" t="s">
        <v>19800</v>
      </c>
      <c r="AC490" t="s">
        <v>19801</v>
      </c>
    </row>
    <row r="491" spans="1:34" x14ac:dyDescent="0.15">
      <c r="A491" s="42" t="str">
        <f>記入用!A491</f>
        <v>懸想のガトー</v>
      </c>
      <c r="B491" t="str">
        <f>記入用!B491</f>
        <v>ソナリ</v>
      </c>
      <c r="C491" s="3" t="s">
        <v>19830</v>
      </c>
      <c r="D491" t="s">
        <v>19831</v>
      </c>
      <c r="E491">
        <v>5000</v>
      </c>
      <c r="F491" s="9">
        <v>2.1</v>
      </c>
      <c r="G491">
        <v>2</v>
      </c>
      <c r="H491">
        <v>2</v>
      </c>
      <c r="I491">
        <v>1</v>
      </c>
      <c r="J491">
        <v>34</v>
      </c>
      <c r="P491" t="s">
        <v>1642</v>
      </c>
      <c r="Q491" t="s">
        <v>19559</v>
      </c>
      <c r="R491">
        <v>214</v>
      </c>
      <c r="S491" t="s">
        <v>1058</v>
      </c>
      <c r="T491" t="s">
        <v>19832</v>
      </c>
      <c r="U491" t="s">
        <v>508</v>
      </c>
      <c r="V491" t="s">
        <v>530</v>
      </c>
      <c r="Z491" s="23" t="s">
        <v>19833</v>
      </c>
      <c r="AA491" t="s">
        <v>19834</v>
      </c>
      <c r="AB491" t="s">
        <v>19835</v>
      </c>
      <c r="AC491" t="s">
        <v>19836</v>
      </c>
      <c r="AD491" t="s">
        <v>19837</v>
      </c>
      <c r="AE491" t="s">
        <v>19838</v>
      </c>
      <c r="AF491" t="s">
        <v>940</v>
      </c>
    </row>
    <row r="492" spans="1:34" x14ac:dyDescent="0.15">
      <c r="A492" s="42" t="str">
        <f>記入用!A492</f>
        <v>恋慕のリヴァイアサン（女）</v>
      </c>
      <c r="B492" t="str">
        <f>記入用!B492</f>
        <v>舞桜</v>
      </c>
      <c r="C492" s="3" t="s">
        <v>19555</v>
      </c>
      <c r="D492" t="s">
        <v>19556</v>
      </c>
      <c r="E492">
        <v>50000</v>
      </c>
      <c r="F492" s="9">
        <v>2.5</v>
      </c>
      <c r="G492">
        <v>5</v>
      </c>
      <c r="H492">
        <v>10</v>
      </c>
      <c r="J492">
        <v>10</v>
      </c>
      <c r="K492">
        <v>50</v>
      </c>
      <c r="L492" t="s">
        <v>19557</v>
      </c>
      <c r="M492" t="s">
        <v>19557</v>
      </c>
      <c r="N492">
        <v>5</v>
      </c>
      <c r="P492" t="s">
        <v>19558</v>
      </c>
      <c r="Q492" t="s">
        <v>19559</v>
      </c>
      <c r="R492">
        <v>500</v>
      </c>
      <c r="S492" t="s">
        <v>19560</v>
      </c>
      <c r="T492" t="s">
        <v>19561</v>
      </c>
      <c r="U492" t="s">
        <v>19553</v>
      </c>
      <c r="V492" t="s">
        <v>19562</v>
      </c>
      <c r="Z492" t="s">
        <v>19563</v>
      </c>
      <c r="AA492" t="s">
        <v>19564</v>
      </c>
      <c r="AB492" t="s">
        <v>19565</v>
      </c>
      <c r="AC492" t="s">
        <v>19566</v>
      </c>
      <c r="AD492" t="s">
        <v>19567</v>
      </c>
      <c r="AE492" t="s">
        <v>19568</v>
      </c>
      <c r="AF492" t="s">
        <v>19569</v>
      </c>
    </row>
    <row r="493" spans="1:34" x14ac:dyDescent="0.15">
      <c r="A493" s="42" t="str">
        <f>記入用!A493</f>
        <v>咆哮のナトブ</v>
      </c>
      <c r="B493" t="str">
        <f>記入用!B493</f>
        <v>赤錆</v>
      </c>
      <c r="C493" s="3" t="s">
        <v>19916</v>
      </c>
      <c r="D493" t="s">
        <v>19917</v>
      </c>
      <c r="E493">
        <v>35000</v>
      </c>
      <c r="F493" s="9">
        <v>0.1</v>
      </c>
      <c r="J493">
        <v>5</v>
      </c>
      <c r="O493">
        <v>8</v>
      </c>
      <c r="Q493" t="s">
        <v>2456</v>
      </c>
      <c r="R493">
        <v>500</v>
      </c>
      <c r="S493" t="s">
        <v>591</v>
      </c>
      <c r="T493" t="s">
        <v>19918</v>
      </c>
      <c r="U493" t="s">
        <v>508</v>
      </c>
      <c r="V493" t="s">
        <v>510</v>
      </c>
      <c r="W493" t="s">
        <v>1986</v>
      </c>
      <c r="X493">
        <v>250</v>
      </c>
      <c r="Y493">
        <v>64</v>
      </c>
      <c r="Z493" t="s">
        <v>19919</v>
      </c>
      <c r="AA493" t="s">
        <v>19920</v>
      </c>
      <c r="AB493" t="s">
        <v>19921</v>
      </c>
      <c r="AC493" t="s">
        <v>19922</v>
      </c>
      <c r="AD493" t="s">
        <v>19923</v>
      </c>
      <c r="AE493" s="2" t="s">
        <v>19924</v>
      </c>
    </row>
    <row r="494" spans="1:34" x14ac:dyDescent="0.15">
      <c r="A494" s="42" t="str">
        <f>記入用!A494</f>
        <v>蒼茄妖精のナスコ</v>
      </c>
      <c r="B494" t="str">
        <f>記入用!B494</f>
        <v>Aoi_nasuko</v>
      </c>
      <c r="C494" s="3" t="s">
        <v>19862</v>
      </c>
      <c r="D494" t="s">
        <v>19863</v>
      </c>
      <c r="E494">
        <v>1000</v>
      </c>
      <c r="F494" s="9">
        <v>0.8</v>
      </c>
      <c r="G494">
        <v>1</v>
      </c>
      <c r="H494">
        <v>1</v>
      </c>
      <c r="I494">
        <v>5109</v>
      </c>
      <c r="J494">
        <v>556</v>
      </c>
      <c r="K494">
        <v>4</v>
      </c>
      <c r="N494">
        <v>745</v>
      </c>
      <c r="O494">
        <v>745</v>
      </c>
      <c r="P494" t="s">
        <v>19864</v>
      </c>
      <c r="Q494" t="s">
        <v>19865</v>
      </c>
      <c r="R494">
        <v>100000</v>
      </c>
      <c r="S494" t="s">
        <v>19866</v>
      </c>
      <c r="T494" t="s">
        <v>529</v>
      </c>
      <c r="U494" t="s">
        <v>508</v>
      </c>
      <c r="V494" t="s">
        <v>530</v>
      </c>
      <c r="Z494" t="s">
        <v>19867</v>
      </c>
      <c r="AA494" s="2" t="s">
        <v>19868</v>
      </c>
      <c r="AB494" s="14" t="s">
        <v>19869</v>
      </c>
      <c r="AC494" s="14" t="s">
        <v>19870</v>
      </c>
      <c r="AD494" t="s">
        <v>19871</v>
      </c>
    </row>
    <row r="495" spans="1:34" x14ac:dyDescent="0.15">
      <c r="A495" s="42" t="str">
        <f>記入用!A495</f>
        <v>恋慕のリヴァイアサン（男）</v>
      </c>
      <c r="B495" t="str">
        <f>記入用!B495</f>
        <v>舞桜</v>
      </c>
      <c r="C495" s="3" t="s">
        <v>19974</v>
      </c>
      <c r="D495" t="s">
        <v>19975</v>
      </c>
      <c r="E495">
        <v>50000</v>
      </c>
      <c r="F495" s="9">
        <v>2.5</v>
      </c>
      <c r="G495">
        <v>3</v>
      </c>
      <c r="H495">
        <v>14</v>
      </c>
      <c r="J495">
        <v>7</v>
      </c>
      <c r="K495">
        <v>0</v>
      </c>
      <c r="O495">
        <v>10</v>
      </c>
      <c r="P495" t="s">
        <v>787</v>
      </c>
      <c r="Q495" t="s">
        <v>893</v>
      </c>
      <c r="R495">
        <v>500</v>
      </c>
      <c r="S495" t="s">
        <v>528</v>
      </c>
      <c r="T495" t="s">
        <v>19976</v>
      </c>
      <c r="U495" t="s">
        <v>508</v>
      </c>
      <c r="V495" t="s">
        <v>510</v>
      </c>
      <c r="W495" t="s">
        <v>2179</v>
      </c>
      <c r="X495">
        <v>300</v>
      </c>
      <c r="Z495" t="s">
        <v>2154</v>
      </c>
      <c r="AA495" t="s">
        <v>19977</v>
      </c>
      <c r="AB495" t="s">
        <v>5378</v>
      </c>
      <c r="AC495" t="s">
        <v>7231</v>
      </c>
      <c r="AD495" t="s">
        <v>19978</v>
      </c>
      <c r="AE495" t="s">
        <v>19979</v>
      </c>
      <c r="AF495" t="s">
        <v>19980</v>
      </c>
    </row>
    <row r="496" spans="1:34" x14ac:dyDescent="0.15">
      <c r="A496" s="42" t="str">
        <f>記入用!A496</f>
        <v>灰のワウト</v>
      </c>
      <c r="B496" t="str">
        <f>記入用!B496</f>
        <v>ソナリ</v>
      </c>
      <c r="C496" s="3" t="s">
        <v>20056</v>
      </c>
      <c r="D496" t="s">
        <v>20057</v>
      </c>
      <c r="E496">
        <v>50</v>
      </c>
      <c r="F496" s="9">
        <v>2.5</v>
      </c>
      <c r="N496">
        <v>30</v>
      </c>
      <c r="O496" s="2">
        <v>-30</v>
      </c>
      <c r="Q496" t="s">
        <v>527</v>
      </c>
      <c r="R496">
        <v>100</v>
      </c>
      <c r="S496" t="s">
        <v>3360</v>
      </c>
      <c r="T496" t="s">
        <v>1816</v>
      </c>
      <c r="U496" t="s">
        <v>508</v>
      </c>
      <c r="V496" t="s">
        <v>530</v>
      </c>
      <c r="Z496" s="2" t="s">
        <v>20058</v>
      </c>
      <c r="AA496" t="s">
        <v>909</v>
      </c>
      <c r="AB496" s="2" t="s">
        <v>20059</v>
      </c>
      <c r="AC496" t="s">
        <v>20060</v>
      </c>
      <c r="AD496" t="s">
        <v>20061</v>
      </c>
    </row>
    <row r="497" spans="1:34" x14ac:dyDescent="0.15">
      <c r="A497" s="5" t="str">
        <f>記入用!A497</f>
        <v>機械人形のデェイナ</v>
      </c>
      <c r="B497" t="str">
        <f>記入用!B497</f>
        <v>Rem</v>
      </c>
      <c r="C497" s="3" t="s">
        <v>20078</v>
      </c>
      <c r="D497" t="s">
        <v>20079</v>
      </c>
      <c r="E497">
        <v>8000</v>
      </c>
      <c r="F497" s="9">
        <v>10</v>
      </c>
      <c r="G497">
        <v>1</v>
      </c>
      <c r="H497">
        <v>180</v>
      </c>
      <c r="I497">
        <v>8</v>
      </c>
      <c r="K497">
        <v>0</v>
      </c>
      <c r="L497" s="5" t="s">
        <v>20223</v>
      </c>
      <c r="M497" s="5" t="s">
        <v>20223</v>
      </c>
      <c r="O497">
        <v>20</v>
      </c>
      <c r="P497" t="s">
        <v>597</v>
      </c>
      <c r="Q497" t="s">
        <v>1781</v>
      </c>
      <c r="R497">
        <v>500</v>
      </c>
      <c r="S497" t="s">
        <v>2064</v>
      </c>
      <c r="T497" t="s">
        <v>599</v>
      </c>
      <c r="U497" t="s">
        <v>508</v>
      </c>
      <c r="V497" t="s">
        <v>530</v>
      </c>
      <c r="Z497" t="s">
        <v>20080</v>
      </c>
      <c r="AA497" t="s">
        <v>20081</v>
      </c>
      <c r="AB497" t="s">
        <v>20082</v>
      </c>
      <c r="AC497" t="s">
        <v>833</v>
      </c>
      <c r="AD497" t="s">
        <v>20083</v>
      </c>
      <c r="AE497" t="s">
        <v>8946</v>
      </c>
    </row>
    <row r="498" spans="1:34" x14ac:dyDescent="0.15">
      <c r="A498" s="5" t="str">
        <f>記入用!A498</f>
        <v>働き者のヌイ</v>
      </c>
      <c r="B498" t="str">
        <f>記入用!B498</f>
        <v>Rem</v>
      </c>
      <c r="C498" s="3" t="s">
        <v>20112</v>
      </c>
      <c r="D498" t="s">
        <v>20113</v>
      </c>
      <c r="E498">
        <v>8000</v>
      </c>
      <c r="F498" s="9">
        <v>1.2</v>
      </c>
      <c r="G498">
        <v>3</v>
      </c>
      <c r="H498">
        <v>40</v>
      </c>
      <c r="K498">
        <v>100</v>
      </c>
      <c r="N498">
        <v>30</v>
      </c>
      <c r="P498" s="5" t="s">
        <v>526</v>
      </c>
      <c r="Q498" t="s">
        <v>1138</v>
      </c>
      <c r="R498">
        <v>500</v>
      </c>
      <c r="S498" t="s">
        <v>789</v>
      </c>
      <c r="T498" t="s">
        <v>529</v>
      </c>
      <c r="U498" t="s">
        <v>508</v>
      </c>
      <c r="V498" t="s">
        <v>530</v>
      </c>
      <c r="Z498" t="s">
        <v>20114</v>
      </c>
      <c r="AA498" t="s">
        <v>20115</v>
      </c>
      <c r="AB498" s="3" t="s">
        <v>20116</v>
      </c>
      <c r="AC498" t="s">
        <v>20117</v>
      </c>
      <c r="AD498" t="s">
        <v>20118</v>
      </c>
      <c r="AE498" t="s">
        <v>20119</v>
      </c>
      <c r="AF498" t="s">
        <v>20120</v>
      </c>
      <c r="AG498" t="s">
        <v>20121</v>
      </c>
    </row>
    <row r="499" spans="1:34" x14ac:dyDescent="0.15">
      <c r="A499" s="42" t="str">
        <f>記入用!A499</f>
        <v>忘約のリェーナ</v>
      </c>
      <c r="B499" t="str">
        <f>記入用!B499</f>
        <v>はちどり</v>
      </c>
      <c r="C499" s="3" t="s">
        <v>20156</v>
      </c>
      <c r="D499" t="s">
        <v>20157</v>
      </c>
      <c r="E499">
        <v>10000</v>
      </c>
      <c r="F499" s="9">
        <v>0.8</v>
      </c>
      <c r="N499">
        <v>20</v>
      </c>
      <c r="O499">
        <v>20</v>
      </c>
      <c r="Q499" t="s">
        <v>687</v>
      </c>
      <c r="R499">
        <v>500</v>
      </c>
      <c r="S499" t="s">
        <v>3126</v>
      </c>
      <c r="T499" t="s">
        <v>3126</v>
      </c>
      <c r="U499" t="s">
        <v>508</v>
      </c>
      <c r="V499" t="s">
        <v>510</v>
      </c>
      <c r="W499" t="s">
        <v>1539</v>
      </c>
      <c r="X499">
        <v>150</v>
      </c>
      <c r="Y499">
        <v>72</v>
      </c>
      <c r="Z499" t="s">
        <v>20158</v>
      </c>
    </row>
    <row r="500" spans="1:34" x14ac:dyDescent="0.15">
      <c r="A500" s="42" t="str">
        <f>記入用!A500</f>
        <v>再起のメイ</v>
      </c>
      <c r="B500" t="str">
        <f>記入用!B500</f>
        <v>ソナリ</v>
      </c>
      <c r="C500" s="3" t="s">
        <v>20181</v>
      </c>
      <c r="D500" t="s">
        <v>20182</v>
      </c>
      <c r="E500">
        <v>10000</v>
      </c>
      <c r="F500" s="9">
        <v>1.2</v>
      </c>
      <c r="O500" s="2">
        <v>-10</v>
      </c>
      <c r="Q500" t="s">
        <v>823</v>
      </c>
      <c r="R500">
        <v>500</v>
      </c>
      <c r="S500" t="s">
        <v>991</v>
      </c>
      <c r="T500" t="s">
        <v>992</v>
      </c>
      <c r="U500" t="s">
        <v>508</v>
      </c>
      <c r="V500" t="s">
        <v>530</v>
      </c>
      <c r="Z500" t="s">
        <v>20183</v>
      </c>
    </row>
    <row r="501" spans="1:34" x14ac:dyDescent="0.15">
      <c r="A501" s="42" t="str">
        <f>記入用!A501</f>
        <v>試作機のアンドリュー</v>
      </c>
      <c r="B501" t="str">
        <f>記入用!B501</f>
        <v>ソナリ</v>
      </c>
      <c r="C501" s="3" t="s">
        <v>20214</v>
      </c>
      <c r="D501" t="s">
        <v>20215</v>
      </c>
      <c r="E501">
        <v>100</v>
      </c>
      <c r="F501" s="9">
        <v>2.2999999999999998</v>
      </c>
      <c r="G501">
        <v>1</v>
      </c>
      <c r="H501">
        <v>24</v>
      </c>
      <c r="I501">
        <v>3</v>
      </c>
      <c r="K501">
        <v>0</v>
      </c>
      <c r="L501" t="s">
        <v>20216</v>
      </c>
      <c r="M501" t="s">
        <v>20217</v>
      </c>
      <c r="P501" t="s">
        <v>1642</v>
      </c>
      <c r="Q501" t="s">
        <v>625</v>
      </c>
      <c r="R501">
        <v>500</v>
      </c>
      <c r="S501" t="s">
        <v>2064</v>
      </c>
      <c r="T501" t="s">
        <v>5096</v>
      </c>
      <c r="U501" t="s">
        <v>508</v>
      </c>
      <c r="V501" t="s">
        <v>530</v>
      </c>
      <c r="Z501" t="s">
        <v>20218</v>
      </c>
      <c r="AA501" t="s">
        <v>20219</v>
      </c>
      <c r="AB501" t="s">
        <v>20220</v>
      </c>
      <c r="AC501" t="s">
        <v>20221</v>
      </c>
      <c r="AD501" t="s">
        <v>20222</v>
      </c>
    </row>
    <row r="502" spans="1:34" x14ac:dyDescent="0.15">
      <c r="A502" s="42" t="str">
        <f>記入用!A502</f>
        <v>乱鍵のナユタ</v>
      </c>
      <c r="B502" t="str">
        <f>記入用!B502</f>
        <v>赤錆</v>
      </c>
      <c r="C502" s="3" t="s">
        <v>20245</v>
      </c>
      <c r="D502" t="s">
        <v>20246</v>
      </c>
      <c r="E502">
        <v>35000</v>
      </c>
      <c r="F502" s="9">
        <v>1.5</v>
      </c>
      <c r="G502">
        <v>2</v>
      </c>
      <c r="H502">
        <v>8</v>
      </c>
      <c r="I502">
        <v>4</v>
      </c>
      <c r="J502">
        <v>5</v>
      </c>
      <c r="K502">
        <v>20</v>
      </c>
      <c r="L502" t="s">
        <v>20247</v>
      </c>
      <c r="M502" t="s">
        <v>20247</v>
      </c>
      <c r="P502" t="s">
        <v>1642</v>
      </c>
      <c r="Q502" t="s">
        <v>12531</v>
      </c>
      <c r="R502">
        <v>500</v>
      </c>
      <c r="S502" t="s">
        <v>2064</v>
      </c>
      <c r="T502" t="s">
        <v>1069</v>
      </c>
      <c r="U502" t="s">
        <v>508</v>
      </c>
      <c r="V502" t="s">
        <v>530</v>
      </c>
      <c r="Z502" t="s">
        <v>20248</v>
      </c>
      <c r="AA502" t="s">
        <v>20249</v>
      </c>
      <c r="AB502" t="s">
        <v>20250</v>
      </c>
      <c r="AC502" t="s">
        <v>20251</v>
      </c>
      <c r="AD502" t="s">
        <v>20252</v>
      </c>
      <c r="AE502" t="s">
        <v>20253</v>
      </c>
      <c r="AF502" t="s">
        <v>20254</v>
      </c>
      <c r="AG502" t="s">
        <v>20255</v>
      </c>
      <c r="AH502" t="s">
        <v>20256</v>
      </c>
    </row>
    <row r="503" spans="1:34" x14ac:dyDescent="0.15">
      <c r="A503" s="42" t="str">
        <f>記入用!A503</f>
        <v>竜騎のアイガーガ</v>
      </c>
      <c r="B503" t="str">
        <f>記入用!B503</f>
        <v>おろすきー</v>
      </c>
      <c r="C503" s="3" t="s">
        <v>20316</v>
      </c>
      <c r="D503" t="s">
        <v>20317</v>
      </c>
      <c r="E503">
        <v>35000</v>
      </c>
      <c r="F503" s="9">
        <v>4.3</v>
      </c>
      <c r="G503">
        <v>3</v>
      </c>
      <c r="H503">
        <v>15</v>
      </c>
      <c r="I503">
        <v>15</v>
      </c>
      <c r="J503">
        <v>3</v>
      </c>
      <c r="K503">
        <v>0</v>
      </c>
      <c r="P503" t="s">
        <v>526</v>
      </c>
      <c r="Q503" t="s">
        <v>651</v>
      </c>
      <c r="R503">
        <v>500</v>
      </c>
      <c r="S503" t="s">
        <v>789</v>
      </c>
      <c r="T503" t="s">
        <v>1363</v>
      </c>
      <c r="U503" t="s">
        <v>508</v>
      </c>
      <c r="V503" t="s">
        <v>530</v>
      </c>
      <c r="Z503" t="s">
        <v>20318</v>
      </c>
      <c r="AA503" t="s">
        <v>20319</v>
      </c>
      <c r="AB503" t="s">
        <v>20320</v>
      </c>
      <c r="AC503" t="s">
        <v>20321</v>
      </c>
      <c r="AD503" t="s">
        <v>20322</v>
      </c>
      <c r="AE503" t="s">
        <v>20323</v>
      </c>
      <c r="AF503" t="s">
        <v>20324</v>
      </c>
      <c r="AG503" t="s">
        <v>20325</v>
      </c>
      <c r="AH503" s="2" t="s">
        <v>20326</v>
      </c>
    </row>
    <row r="504" spans="1:34" x14ac:dyDescent="0.15">
      <c r="A504" s="42" t="str">
        <f>記入用!A504</f>
        <v>合縁奇縁のシンシア(oo版)</v>
      </c>
      <c r="B504" t="str">
        <f>記入用!B504</f>
        <v>ソナリ</v>
      </c>
      <c r="C504" s="3" t="s">
        <v>20574</v>
      </c>
      <c r="D504" t="s">
        <v>20575</v>
      </c>
      <c r="E504">
        <v>1000</v>
      </c>
      <c r="F504" s="9">
        <v>12</v>
      </c>
      <c r="Q504" t="s">
        <v>788</v>
      </c>
      <c r="R504">
        <v>100</v>
      </c>
      <c r="S504" t="s">
        <v>505</v>
      </c>
      <c r="U504" t="s">
        <v>508</v>
      </c>
      <c r="V504" t="s">
        <v>510</v>
      </c>
      <c r="W504" t="s">
        <v>20576</v>
      </c>
    </row>
    <row r="505" spans="1:34" x14ac:dyDescent="0.15">
      <c r="A505" s="42" t="str">
        <f>記入用!A505</f>
        <v>合縁奇縁のシンシア(MMA版)</v>
      </c>
      <c r="B505" t="str">
        <f>記入用!B505</f>
        <v>ソナリ</v>
      </c>
      <c r="C505" s="3" t="s">
        <v>20574</v>
      </c>
      <c r="D505" t="s">
        <v>20575</v>
      </c>
      <c r="E505">
        <v>1000</v>
      </c>
      <c r="F505" s="9">
        <v>12</v>
      </c>
      <c r="Q505" t="s">
        <v>788</v>
      </c>
      <c r="R505">
        <v>100</v>
      </c>
      <c r="S505" t="s">
        <v>505</v>
      </c>
      <c r="U505" t="s">
        <v>508</v>
      </c>
      <c r="V505" t="s">
        <v>510</v>
      </c>
      <c r="W505" t="s">
        <v>20576</v>
      </c>
    </row>
    <row r="506" spans="1:34" x14ac:dyDescent="0.15">
      <c r="A506" s="42" t="str">
        <f>記入用!A506</f>
        <v>文字だけ赤魔獣王《グードガ》</v>
      </c>
      <c r="B506" t="str">
        <f>記入用!B506</f>
        <v>asutosu</v>
      </c>
      <c r="C506" s="3" t="s">
        <v>20361</v>
      </c>
      <c r="D506" t="s">
        <v>20362</v>
      </c>
      <c r="E506">
        <v>13000</v>
      </c>
      <c r="F506" s="9">
        <v>1.3</v>
      </c>
      <c r="I506">
        <v>5</v>
      </c>
      <c r="J506">
        <v>25</v>
      </c>
      <c r="N506">
        <v>15</v>
      </c>
      <c r="O506">
        <v>25</v>
      </c>
      <c r="Q506" t="s">
        <v>20363</v>
      </c>
      <c r="R506">
        <v>500</v>
      </c>
      <c r="S506" t="s">
        <v>20364</v>
      </c>
      <c r="T506" t="s">
        <v>20365</v>
      </c>
      <c r="U506" t="s">
        <v>508</v>
      </c>
      <c r="V506" t="s">
        <v>530</v>
      </c>
      <c r="Z506" t="s">
        <v>20366</v>
      </c>
      <c r="AA506" t="s">
        <v>20367</v>
      </c>
      <c r="AB506" t="s">
        <v>20368</v>
      </c>
      <c r="AC506" t="s">
        <v>20369</v>
      </c>
      <c r="AD506" t="s">
        <v>20370</v>
      </c>
      <c r="AE506" t="s">
        <v>20371</v>
      </c>
    </row>
    <row r="507" spans="1:34" x14ac:dyDescent="0.15">
      <c r="A507" s="42" t="str">
        <f>記入用!A507</f>
        <v>黒魔獣王《ビョー》</v>
      </c>
      <c r="B507" t="str">
        <f>記入用!B507</f>
        <v>asutosu</v>
      </c>
      <c r="C507" s="3" t="s">
        <v>20387</v>
      </c>
      <c r="D507" t="s">
        <v>20388</v>
      </c>
      <c r="E507">
        <v>13000</v>
      </c>
      <c r="F507" s="9">
        <v>0.1</v>
      </c>
      <c r="I507">
        <v>2</v>
      </c>
      <c r="J507">
        <v>8</v>
      </c>
      <c r="N507">
        <v>7</v>
      </c>
      <c r="O507">
        <v>3</v>
      </c>
      <c r="Q507" t="s">
        <v>20363</v>
      </c>
      <c r="R507">
        <v>500</v>
      </c>
      <c r="S507" t="s">
        <v>20389</v>
      </c>
      <c r="T507" t="s">
        <v>20390</v>
      </c>
      <c r="U507" t="s">
        <v>508</v>
      </c>
      <c r="V507" t="s">
        <v>530</v>
      </c>
      <c r="Z507" t="s">
        <v>20371</v>
      </c>
      <c r="AA507" t="s">
        <v>20391</v>
      </c>
      <c r="AB507" t="s">
        <v>20392</v>
      </c>
      <c r="AC507" t="s">
        <v>20393</v>
      </c>
      <c r="AD507" t="s">
        <v>20394</v>
      </c>
      <c r="AE507" t="s">
        <v>20395</v>
      </c>
      <c r="AF507" t="s">
        <v>20396</v>
      </c>
    </row>
    <row r="508" spans="1:34" x14ac:dyDescent="0.15">
      <c r="A508" s="42" t="str">
        <f>記入用!A508</f>
        <v>青魔獣王《ゾリドン》</v>
      </c>
      <c r="B508" t="str">
        <f>記入用!B508</f>
        <v>asutosu</v>
      </c>
      <c r="C508" s="3" t="s">
        <v>20407</v>
      </c>
      <c r="D508" t="s">
        <v>20408</v>
      </c>
      <c r="E508">
        <v>13000</v>
      </c>
      <c r="F508" s="9">
        <v>1</v>
      </c>
      <c r="N508">
        <v>10</v>
      </c>
      <c r="O508">
        <v>15</v>
      </c>
      <c r="Q508" t="s">
        <v>20363</v>
      </c>
      <c r="R508">
        <v>500</v>
      </c>
      <c r="S508" t="s">
        <v>20409</v>
      </c>
      <c r="T508" t="s">
        <v>20409</v>
      </c>
      <c r="U508" t="s">
        <v>508</v>
      </c>
      <c r="V508" t="s">
        <v>530</v>
      </c>
      <c r="Z508" t="s">
        <v>20371</v>
      </c>
      <c r="AA508" t="s">
        <v>20410</v>
      </c>
      <c r="AB508" t="s">
        <v>20411</v>
      </c>
      <c r="AC508" t="s">
        <v>20412</v>
      </c>
      <c r="AD508" t="s">
        <v>20413</v>
      </c>
      <c r="AE508" t="s">
        <v>20414</v>
      </c>
      <c r="AF508" t="s">
        <v>20415</v>
      </c>
    </row>
    <row r="509" spans="1:34" x14ac:dyDescent="0.15">
      <c r="A509" s="42" t="str">
        <f>記入用!A509</f>
        <v>赤魔獣王《グードガ》</v>
      </c>
      <c r="B509" t="str">
        <f>記入用!B509</f>
        <v>asutosu</v>
      </c>
      <c r="C509" s="3" t="s">
        <v>20422</v>
      </c>
      <c r="D509" t="s">
        <v>20362</v>
      </c>
      <c r="E509">
        <v>13000</v>
      </c>
      <c r="F509" s="9">
        <v>1.3</v>
      </c>
      <c r="I509">
        <v>5</v>
      </c>
      <c r="J509">
        <v>25</v>
      </c>
      <c r="N509">
        <v>15</v>
      </c>
      <c r="O509">
        <v>25</v>
      </c>
      <c r="Q509" t="s">
        <v>20363</v>
      </c>
      <c r="R509">
        <v>500</v>
      </c>
      <c r="S509" t="s">
        <v>20364</v>
      </c>
      <c r="T509" t="s">
        <v>20365</v>
      </c>
      <c r="U509" t="s">
        <v>508</v>
      </c>
      <c r="V509" t="s">
        <v>530</v>
      </c>
      <c r="Z509" t="s">
        <v>20366</v>
      </c>
      <c r="AA509" t="s">
        <v>20367</v>
      </c>
      <c r="AB509" t="s">
        <v>20368</v>
      </c>
      <c r="AC509" t="s">
        <v>20369</v>
      </c>
      <c r="AD509" t="s">
        <v>20370</v>
      </c>
      <c r="AE509" t="s">
        <v>20371</v>
      </c>
    </row>
    <row r="510" spans="1:34" x14ac:dyDescent="0.15">
      <c r="A510" s="12" t="str">
        <f>記入用!A510</f>
        <v>白魔獣王《ペッピ》</v>
      </c>
      <c r="B510" t="str">
        <f>記入用!B510</f>
        <v>asutosu</v>
      </c>
      <c r="C510" s="3" t="s">
        <v>20433</v>
      </c>
      <c r="D510" t="s">
        <v>20434</v>
      </c>
      <c r="E510">
        <v>13000</v>
      </c>
      <c r="F510" s="9">
        <v>0.7</v>
      </c>
      <c r="N510">
        <v>20</v>
      </c>
      <c r="O510">
        <v>10</v>
      </c>
      <c r="Q510" t="s">
        <v>20363</v>
      </c>
      <c r="R510">
        <v>500</v>
      </c>
      <c r="S510" s="12" t="s">
        <v>20435</v>
      </c>
      <c r="T510" s="12" t="s">
        <v>20435</v>
      </c>
      <c r="U510" t="s">
        <v>508</v>
      </c>
      <c r="V510" t="s">
        <v>530</v>
      </c>
      <c r="Z510" t="s">
        <v>20371</v>
      </c>
      <c r="AA510" s="12" t="s">
        <v>20436</v>
      </c>
      <c r="AB510" s="12" t="s">
        <v>20436</v>
      </c>
      <c r="AC510" s="12" t="s">
        <v>20436</v>
      </c>
      <c r="AD510" s="12" t="s">
        <v>20436</v>
      </c>
      <c r="AE510" s="12" t="s">
        <v>20436</v>
      </c>
      <c r="AF510" s="12" t="s">
        <v>20436</v>
      </c>
      <c r="AG510" s="12" t="s">
        <v>20436</v>
      </c>
      <c r="AH510" s="12" t="s">
        <v>20436</v>
      </c>
    </row>
    <row r="511" spans="1:34" x14ac:dyDescent="0.15">
      <c r="A511" s="42" t="str">
        <f>記入用!A511</f>
        <v>金山毘売神</v>
      </c>
      <c r="B511" t="str">
        <f>記入用!B511</f>
        <v>秋宗</v>
      </c>
      <c r="C511" s="3" t="s">
        <v>20448</v>
      </c>
      <c r="D511" s="3" t="s">
        <v>20449</v>
      </c>
      <c r="E511">
        <v>500</v>
      </c>
      <c r="F511" s="9">
        <v>0</v>
      </c>
      <c r="G511">
        <v>1</v>
      </c>
      <c r="H511">
        <v>10</v>
      </c>
      <c r="I511">
        <v>5</v>
      </c>
      <c r="J511">
        <v>5</v>
      </c>
      <c r="K511">
        <v>0</v>
      </c>
      <c r="L511" s="1" t="s">
        <v>20450</v>
      </c>
      <c r="M511" s="1" t="s">
        <v>20450</v>
      </c>
      <c r="P511" t="s">
        <v>20451</v>
      </c>
      <c r="Q511" t="s">
        <v>20452</v>
      </c>
      <c r="R511">
        <v>10</v>
      </c>
      <c r="S511" t="s">
        <v>20453</v>
      </c>
      <c r="T511" t="s">
        <v>20454</v>
      </c>
      <c r="U511" t="s">
        <v>508</v>
      </c>
      <c r="V511" t="s">
        <v>20455</v>
      </c>
      <c r="Z511" t="s">
        <v>20456</v>
      </c>
      <c r="AA511" t="s">
        <v>20457</v>
      </c>
      <c r="AB511" t="s">
        <v>20458</v>
      </c>
      <c r="AC511" t="s">
        <v>20459</v>
      </c>
    </row>
    <row r="512" spans="1:34" x14ac:dyDescent="0.15">
      <c r="A512" s="42" t="str">
        <f>記入用!A512</f>
        <v>金山彦命</v>
      </c>
      <c r="B512" t="str">
        <f>記入用!B512</f>
        <v>秋宗</v>
      </c>
      <c r="C512" s="3" t="s">
        <v>20464</v>
      </c>
      <c r="D512" s="3" t="s">
        <v>20449</v>
      </c>
      <c r="E512">
        <v>500</v>
      </c>
      <c r="F512" s="9">
        <v>0</v>
      </c>
      <c r="G512">
        <v>1</v>
      </c>
      <c r="H512">
        <v>10</v>
      </c>
      <c r="I512">
        <v>5</v>
      </c>
      <c r="J512">
        <v>5</v>
      </c>
      <c r="K512">
        <v>0</v>
      </c>
      <c r="L512" s="1" t="s">
        <v>20450</v>
      </c>
      <c r="M512" s="1" t="s">
        <v>20450</v>
      </c>
      <c r="P512" t="s">
        <v>20451</v>
      </c>
      <c r="Q512" t="s">
        <v>20452</v>
      </c>
      <c r="R512">
        <v>10</v>
      </c>
      <c r="S512" t="s">
        <v>20453</v>
      </c>
      <c r="T512" t="s">
        <v>20454</v>
      </c>
      <c r="U512" t="s">
        <v>508</v>
      </c>
      <c r="V512" t="s">
        <v>20455</v>
      </c>
      <c r="Z512" t="s">
        <v>20465</v>
      </c>
      <c r="AA512" t="s">
        <v>20466</v>
      </c>
    </row>
    <row r="513" spans="1:34" x14ac:dyDescent="0.15">
      <c r="A513" s="42" t="str">
        <f>記入用!A513</f>
        <v>菅原天神</v>
      </c>
      <c r="B513" t="str">
        <f>記入用!B513</f>
        <v>秋宗</v>
      </c>
      <c r="C513" s="3" t="s">
        <v>20470</v>
      </c>
      <c r="D513" s="3" t="s">
        <v>20471</v>
      </c>
      <c r="E513">
        <v>500</v>
      </c>
      <c r="F513" s="9">
        <v>0</v>
      </c>
      <c r="G513">
        <v>1</v>
      </c>
      <c r="H513">
        <v>10</v>
      </c>
      <c r="I513">
        <v>5</v>
      </c>
      <c r="J513">
        <v>5</v>
      </c>
      <c r="K513">
        <v>0</v>
      </c>
      <c r="L513" s="1" t="s">
        <v>20450</v>
      </c>
      <c r="M513" s="1" t="s">
        <v>20450</v>
      </c>
      <c r="P513" t="s">
        <v>20451</v>
      </c>
      <c r="Q513" t="s">
        <v>20452</v>
      </c>
      <c r="R513">
        <v>10</v>
      </c>
      <c r="S513" t="s">
        <v>20453</v>
      </c>
      <c r="T513" t="s">
        <v>20454</v>
      </c>
      <c r="U513" t="s">
        <v>508</v>
      </c>
      <c r="V513" t="s">
        <v>20455</v>
      </c>
      <c r="Z513" t="s">
        <v>20465</v>
      </c>
      <c r="AA513" t="s">
        <v>20466</v>
      </c>
    </row>
    <row r="514" spans="1:34" x14ac:dyDescent="0.15">
      <c r="A514" s="42" t="str">
        <f>記入用!A514</f>
        <v>素戔嗚命</v>
      </c>
      <c r="B514" t="str">
        <f>記入用!B514</f>
        <v>秋宗</v>
      </c>
      <c r="C514" s="3" t="s">
        <v>20475</v>
      </c>
      <c r="D514" s="3" t="s">
        <v>20476</v>
      </c>
      <c r="E514">
        <v>500</v>
      </c>
      <c r="F514" s="9">
        <v>0</v>
      </c>
      <c r="G514">
        <v>1</v>
      </c>
      <c r="H514">
        <v>10</v>
      </c>
      <c r="I514">
        <v>5</v>
      </c>
      <c r="J514">
        <v>5</v>
      </c>
      <c r="K514">
        <v>0</v>
      </c>
      <c r="L514" s="1" t="s">
        <v>20450</v>
      </c>
      <c r="M514" s="1" t="s">
        <v>20450</v>
      </c>
      <c r="P514" t="s">
        <v>20451</v>
      </c>
      <c r="Q514" t="s">
        <v>20452</v>
      </c>
      <c r="R514">
        <v>10</v>
      </c>
      <c r="S514" t="s">
        <v>20453</v>
      </c>
      <c r="T514" t="s">
        <v>20454</v>
      </c>
      <c r="U514" t="s">
        <v>508</v>
      </c>
      <c r="V514" t="s">
        <v>20455</v>
      </c>
      <c r="Z514" t="s">
        <v>20477</v>
      </c>
      <c r="AA514" t="s">
        <v>20478</v>
      </c>
      <c r="AB514" t="s">
        <v>20479</v>
      </c>
      <c r="AC514" t="s">
        <v>20480</v>
      </c>
      <c r="AD514" t="s">
        <v>20481</v>
      </c>
      <c r="AE514" t="s">
        <v>20482</v>
      </c>
      <c r="AF514" t="s">
        <v>20483</v>
      </c>
      <c r="AG514" t="s">
        <v>20484</v>
      </c>
    </row>
    <row r="515" spans="1:34" x14ac:dyDescent="0.15">
      <c r="A515" s="42" t="str">
        <f>記入用!A515</f>
        <v>天若日子</v>
      </c>
      <c r="B515" t="str">
        <f>記入用!B515</f>
        <v>秋宗</v>
      </c>
      <c r="C515" s="3" t="s">
        <v>20489</v>
      </c>
      <c r="D515" s="3" t="s">
        <v>20490</v>
      </c>
      <c r="E515">
        <v>500</v>
      </c>
      <c r="F515" s="9">
        <v>0</v>
      </c>
      <c r="G515">
        <v>1</v>
      </c>
      <c r="H515">
        <v>10</v>
      </c>
      <c r="I515">
        <v>5</v>
      </c>
      <c r="J515">
        <v>5</v>
      </c>
      <c r="K515">
        <v>0</v>
      </c>
      <c r="L515" s="1" t="s">
        <v>20450</v>
      </c>
      <c r="M515" s="1" t="s">
        <v>20450</v>
      </c>
      <c r="P515" t="s">
        <v>20451</v>
      </c>
      <c r="Q515" t="s">
        <v>20452</v>
      </c>
      <c r="R515">
        <v>10</v>
      </c>
      <c r="S515" t="s">
        <v>20453</v>
      </c>
      <c r="T515" t="s">
        <v>20454</v>
      </c>
      <c r="U515" t="s">
        <v>508</v>
      </c>
      <c r="V515" t="s">
        <v>20455</v>
      </c>
      <c r="Z515" t="s">
        <v>20465</v>
      </c>
      <c r="AA515" t="s">
        <v>20466</v>
      </c>
    </row>
    <row r="516" spans="1:34" x14ac:dyDescent="0.15">
      <c r="A516" s="42" t="str">
        <f>記入用!A516</f>
        <v>天手力雄命</v>
      </c>
      <c r="B516" t="str">
        <f>記入用!B516</f>
        <v>秋宗</v>
      </c>
      <c r="C516" s="3" t="s">
        <v>20495</v>
      </c>
      <c r="D516" s="3" t="s">
        <v>20496</v>
      </c>
      <c r="E516">
        <v>500</v>
      </c>
      <c r="F516" s="9">
        <v>0</v>
      </c>
      <c r="G516">
        <v>1</v>
      </c>
      <c r="H516">
        <v>10</v>
      </c>
      <c r="I516">
        <v>5</v>
      </c>
      <c r="J516">
        <v>5</v>
      </c>
      <c r="K516">
        <v>0</v>
      </c>
      <c r="L516" s="1" t="s">
        <v>20450</v>
      </c>
      <c r="M516" s="1" t="s">
        <v>20450</v>
      </c>
      <c r="P516" t="s">
        <v>20451</v>
      </c>
      <c r="Q516" t="s">
        <v>20452</v>
      </c>
      <c r="R516">
        <v>10</v>
      </c>
      <c r="S516" t="s">
        <v>20453</v>
      </c>
      <c r="T516" t="s">
        <v>20454</v>
      </c>
      <c r="U516" t="s">
        <v>508</v>
      </c>
      <c r="V516" t="s">
        <v>20455</v>
      </c>
      <c r="Z516" t="s">
        <v>20499</v>
      </c>
      <c r="AA516" t="s">
        <v>20500</v>
      </c>
    </row>
    <row r="517" spans="1:34" x14ac:dyDescent="0.15">
      <c r="A517" s="42" t="str">
        <f>記入用!A517</f>
        <v>天津甕星</v>
      </c>
      <c r="B517" t="str">
        <f>記入用!B517</f>
        <v>秋宗</v>
      </c>
      <c r="C517" s="3" t="s">
        <v>20503</v>
      </c>
      <c r="D517" s="3" t="s">
        <v>20504</v>
      </c>
      <c r="E517">
        <v>500</v>
      </c>
      <c r="F517" s="9">
        <v>0</v>
      </c>
      <c r="G517">
        <v>1</v>
      </c>
      <c r="H517">
        <v>10</v>
      </c>
      <c r="I517">
        <v>5</v>
      </c>
      <c r="J517">
        <v>5</v>
      </c>
      <c r="K517">
        <v>0</v>
      </c>
      <c r="L517" s="1" t="s">
        <v>20450</v>
      </c>
      <c r="M517" s="1" t="s">
        <v>20450</v>
      </c>
      <c r="P517" t="s">
        <v>20451</v>
      </c>
      <c r="Q517" t="s">
        <v>20452</v>
      </c>
      <c r="R517">
        <v>10</v>
      </c>
      <c r="S517" t="s">
        <v>20453</v>
      </c>
      <c r="T517" t="s">
        <v>20454</v>
      </c>
      <c r="U517" t="s">
        <v>508</v>
      </c>
      <c r="V517" t="s">
        <v>20455</v>
      </c>
      <c r="Z517" t="s">
        <v>20465</v>
      </c>
      <c r="AA517" t="s">
        <v>20466</v>
      </c>
    </row>
    <row r="518" spans="1:34" x14ac:dyDescent="0.15">
      <c r="A518" s="42" t="str">
        <f>記入用!A518</f>
        <v>木花咲耶姫</v>
      </c>
      <c r="B518" t="str">
        <f>記入用!B518</f>
        <v>秋宗</v>
      </c>
      <c r="C518" s="3" t="s">
        <v>20508</v>
      </c>
      <c r="D518" s="3" t="s">
        <v>20509</v>
      </c>
      <c r="E518">
        <v>500</v>
      </c>
      <c r="F518" s="9">
        <v>0</v>
      </c>
      <c r="G518">
        <v>1</v>
      </c>
      <c r="H518">
        <v>10</v>
      </c>
      <c r="I518">
        <v>5</v>
      </c>
      <c r="J518">
        <v>5</v>
      </c>
      <c r="K518">
        <v>0</v>
      </c>
      <c r="L518" s="1" t="s">
        <v>20450</v>
      </c>
      <c r="M518" s="1" t="s">
        <v>20450</v>
      </c>
      <c r="P518" t="s">
        <v>20451</v>
      </c>
      <c r="Q518" t="s">
        <v>20452</v>
      </c>
      <c r="R518">
        <v>10</v>
      </c>
      <c r="S518" t="s">
        <v>20453</v>
      </c>
      <c r="T518" t="s">
        <v>20454</v>
      </c>
      <c r="U518" t="s">
        <v>508</v>
      </c>
      <c r="V518" t="s">
        <v>20455</v>
      </c>
      <c r="Z518" t="s">
        <v>20510</v>
      </c>
      <c r="AA518" t="s">
        <v>20511</v>
      </c>
      <c r="AB518" t="s">
        <v>20512</v>
      </c>
    </row>
    <row r="519" spans="1:34" x14ac:dyDescent="0.15">
      <c r="A519" s="42" t="str">
        <f>記入用!A519</f>
        <v>火群のヴュール</v>
      </c>
      <c r="B519" t="str">
        <f>記入用!B519</f>
        <v>信仰</v>
      </c>
      <c r="C519" s="3" t="s">
        <v>20542</v>
      </c>
      <c r="D519" s="3" t="s">
        <v>20543</v>
      </c>
      <c r="E519">
        <v>5000</v>
      </c>
      <c r="F519" s="9">
        <v>0.9</v>
      </c>
      <c r="G519">
        <v>7</v>
      </c>
      <c r="H519">
        <v>3</v>
      </c>
      <c r="I519">
        <v>11</v>
      </c>
      <c r="J519">
        <v>9</v>
      </c>
      <c r="K519">
        <v>10</v>
      </c>
      <c r="N519">
        <v>14</v>
      </c>
      <c r="O519">
        <v>26</v>
      </c>
      <c r="P519" t="s">
        <v>1233</v>
      </c>
      <c r="Q519" t="s">
        <v>651</v>
      </c>
      <c r="R519">
        <v>500</v>
      </c>
      <c r="S519" t="s">
        <v>789</v>
      </c>
      <c r="T519" t="s">
        <v>1234</v>
      </c>
      <c r="U519" t="s">
        <v>508</v>
      </c>
      <c r="V519" t="s">
        <v>20455</v>
      </c>
      <c r="Z519" t="s">
        <v>20544</v>
      </c>
      <c r="AA519" t="s">
        <v>20545</v>
      </c>
      <c r="AB519" t="s">
        <v>20546</v>
      </c>
      <c r="AC519" t="s">
        <v>20547</v>
      </c>
      <c r="AD519" t="s">
        <v>20548</v>
      </c>
      <c r="AE519" t="s">
        <v>20549</v>
      </c>
      <c r="AF519" t="s">
        <v>20550</v>
      </c>
      <c r="AG519" t="s">
        <v>20551</v>
      </c>
    </row>
    <row r="520" spans="1:34" x14ac:dyDescent="0.15">
      <c r="A520" s="42" t="str">
        <f>記入用!A520</f>
        <v>新月のヘカテー[oo版]</v>
      </c>
      <c r="B520" t="str">
        <f>記入用!B520</f>
        <v>ソナリ</v>
      </c>
      <c r="C520" s="3" t="s">
        <v>20712</v>
      </c>
      <c r="D520" s="3" t="s">
        <v>20713</v>
      </c>
      <c r="E520">
        <v>3400</v>
      </c>
      <c r="F520" s="9">
        <v>0.5</v>
      </c>
      <c r="G520">
        <v>1</v>
      </c>
      <c r="H520">
        <v>3</v>
      </c>
      <c r="I520">
        <v>3</v>
      </c>
      <c r="K520">
        <v>0</v>
      </c>
      <c r="P520" t="s">
        <v>4327</v>
      </c>
      <c r="Q520" t="s">
        <v>687</v>
      </c>
      <c r="R520">
        <v>500</v>
      </c>
      <c r="S520" t="s">
        <v>789</v>
      </c>
      <c r="T520" t="s">
        <v>1204</v>
      </c>
      <c r="U520" t="s">
        <v>508</v>
      </c>
      <c r="V520" t="s">
        <v>510</v>
      </c>
      <c r="W520" t="s">
        <v>801</v>
      </c>
      <c r="X520">
        <v>1000</v>
      </c>
      <c r="Y520">
        <v>24</v>
      </c>
      <c r="Z520" t="s">
        <v>20714</v>
      </c>
      <c r="AA520" t="s">
        <v>20715</v>
      </c>
      <c r="AB520" t="s">
        <v>20716</v>
      </c>
      <c r="AC520" t="s">
        <v>724</v>
      </c>
      <c r="AD520" t="s">
        <v>792</v>
      </c>
    </row>
    <row r="521" spans="1:34" x14ac:dyDescent="0.15">
      <c r="A521" s="42" t="str">
        <f>記入用!A521</f>
        <v>新月のヘカテー[MMA版]</v>
      </c>
      <c r="B521" t="str">
        <f>記入用!B521</f>
        <v>ソナリ</v>
      </c>
      <c r="C521" s="3" t="s">
        <v>20712</v>
      </c>
      <c r="D521" s="3" t="s">
        <v>20713</v>
      </c>
      <c r="E521">
        <v>3400</v>
      </c>
      <c r="F521" s="9">
        <v>0.5</v>
      </c>
      <c r="G521">
        <v>1</v>
      </c>
      <c r="H521">
        <v>3</v>
      </c>
      <c r="I521">
        <v>3</v>
      </c>
      <c r="K521">
        <v>0</v>
      </c>
      <c r="P521" t="s">
        <v>4327</v>
      </c>
      <c r="Q521" t="s">
        <v>687</v>
      </c>
      <c r="R521">
        <v>500</v>
      </c>
      <c r="S521" t="s">
        <v>789</v>
      </c>
      <c r="T521" t="s">
        <v>1204</v>
      </c>
      <c r="U521" t="s">
        <v>508</v>
      </c>
      <c r="V521" t="s">
        <v>510</v>
      </c>
      <c r="W521" t="s">
        <v>801</v>
      </c>
      <c r="X521">
        <v>1000</v>
      </c>
      <c r="Y521">
        <v>24</v>
      </c>
      <c r="Z521" t="s">
        <v>20714</v>
      </c>
      <c r="AA521" t="s">
        <v>20715</v>
      </c>
      <c r="AB521" t="s">
        <v>20716</v>
      </c>
      <c r="AC521" t="s">
        <v>724</v>
      </c>
      <c r="AD521" t="s">
        <v>792</v>
      </c>
    </row>
    <row r="522" spans="1:34" x14ac:dyDescent="0.15">
      <c r="A522" s="12" t="str">
        <f>記入用!A522</f>
        <v>プリンチャンアイドルさら</v>
      </c>
      <c r="B522" t="str">
        <f>記入用!B522</f>
        <v>ローエル</v>
      </c>
      <c r="C522" s="14" t="s">
        <v>20764</v>
      </c>
      <c r="D522" s="3" t="s">
        <v>20763</v>
      </c>
      <c r="E522">
        <v>50000</v>
      </c>
      <c r="F522" s="12" t="s">
        <v>20771</v>
      </c>
      <c r="O522">
        <v>50</v>
      </c>
      <c r="Q522" s="12" t="s">
        <v>152</v>
      </c>
      <c r="R522">
        <v>500</v>
      </c>
      <c r="S522" t="s">
        <v>824</v>
      </c>
      <c r="T522" t="s">
        <v>1762</v>
      </c>
      <c r="U522" t="s">
        <v>508</v>
      </c>
      <c r="V522" t="s">
        <v>510</v>
      </c>
      <c r="W522" s="12" t="s">
        <v>18338</v>
      </c>
      <c r="Z522" t="s">
        <v>20765</v>
      </c>
      <c r="AA522" t="s">
        <v>20766</v>
      </c>
      <c r="AB522" t="s">
        <v>20767</v>
      </c>
      <c r="AC522" t="s">
        <v>20768</v>
      </c>
      <c r="AD522" t="s">
        <v>20769</v>
      </c>
      <c r="AE522" t="s">
        <v>20770</v>
      </c>
      <c r="AF522" t="s">
        <v>5177</v>
      </c>
    </row>
    <row r="523" spans="1:34" x14ac:dyDescent="0.15">
      <c r="A523" s="5" t="str">
        <f>記入用!A523</f>
        <v>劣速のアルビィ</v>
      </c>
      <c r="B523" t="str">
        <f>記入用!B523</f>
        <v>Aoi_nasuko</v>
      </c>
      <c r="C523" s="3" t="s">
        <v>20802</v>
      </c>
      <c r="D523" s="3" t="s">
        <v>20803</v>
      </c>
      <c r="E523">
        <v>100000</v>
      </c>
      <c r="F523" s="9">
        <v>0.1</v>
      </c>
      <c r="N523">
        <v>20</v>
      </c>
      <c r="Q523" t="s">
        <v>20804</v>
      </c>
      <c r="R523">
        <v>500</v>
      </c>
      <c r="S523" t="s">
        <v>20805</v>
      </c>
      <c r="T523" t="s">
        <v>752</v>
      </c>
      <c r="U523" t="s">
        <v>508</v>
      </c>
      <c r="V523" t="s">
        <v>530</v>
      </c>
      <c r="Z523" t="s">
        <v>20806</v>
      </c>
      <c r="AA523" t="s">
        <v>3924</v>
      </c>
      <c r="AB523" s="2" t="s">
        <v>20807</v>
      </c>
      <c r="AC523" t="s">
        <v>20808</v>
      </c>
      <c r="AD523" t="s">
        <v>20809</v>
      </c>
      <c r="AE523" t="s">
        <v>20810</v>
      </c>
      <c r="AF523" s="23" t="s">
        <v>21358</v>
      </c>
    </row>
    <row r="524" spans="1:34" x14ac:dyDescent="0.15">
      <c r="A524" s="5" t="str">
        <f>記入用!A524</f>
        <v>魂無き霊馬・アルビ</v>
      </c>
      <c r="B524" t="str">
        <f>記入用!B524</f>
        <v>Aoi_nasuko</v>
      </c>
      <c r="C524" s="3" t="s">
        <v>20826</v>
      </c>
      <c r="D524" s="3" t="s">
        <v>20827</v>
      </c>
      <c r="E524">
        <v>100000</v>
      </c>
      <c r="F524" s="9">
        <v>1.5</v>
      </c>
      <c r="G524">
        <v>3</v>
      </c>
      <c r="H524">
        <v>5</v>
      </c>
      <c r="I524">
        <v>3</v>
      </c>
      <c r="J524">
        <v>15</v>
      </c>
      <c r="K524">
        <v>75</v>
      </c>
      <c r="N524">
        <v>10</v>
      </c>
      <c r="O524">
        <v>10</v>
      </c>
      <c r="P524" t="s">
        <v>787</v>
      </c>
      <c r="Q524" t="s">
        <v>527</v>
      </c>
      <c r="R524">
        <v>500</v>
      </c>
      <c r="S524" t="s">
        <v>789</v>
      </c>
      <c r="T524" t="s">
        <v>858</v>
      </c>
      <c r="U524" t="s">
        <v>508</v>
      </c>
      <c r="V524" t="s">
        <v>530</v>
      </c>
      <c r="Z524" t="s">
        <v>20828</v>
      </c>
      <c r="AA524" t="s">
        <v>20829</v>
      </c>
      <c r="AB524" t="s">
        <v>20830</v>
      </c>
      <c r="AC524" s="2" t="s">
        <v>20831</v>
      </c>
      <c r="AD524" s="14" t="s">
        <v>20832</v>
      </c>
      <c r="AE524" s="14" t="s">
        <v>20833</v>
      </c>
      <c r="AF524" s="14" t="s">
        <v>20834</v>
      </c>
      <c r="AG524" t="s">
        <v>20835</v>
      </c>
    </row>
    <row r="525" spans="1:34" x14ac:dyDescent="0.15">
      <c r="A525" s="5" t="str">
        <f>記入用!A525</f>
        <v>魔狩のセツ</v>
      </c>
      <c r="B525" t="str">
        <f>記入用!B525</f>
        <v>ウィル</v>
      </c>
      <c r="C525" s="3" t="s">
        <v>20868</v>
      </c>
      <c r="D525" s="3" t="s">
        <v>20869</v>
      </c>
      <c r="E525">
        <v>50000</v>
      </c>
      <c r="F525" s="9">
        <v>20</v>
      </c>
      <c r="G525">
        <v>20</v>
      </c>
      <c r="H525">
        <v>15</v>
      </c>
      <c r="I525">
        <v>50</v>
      </c>
      <c r="J525">
        <v>500</v>
      </c>
      <c r="K525">
        <v>100</v>
      </c>
      <c r="L525" s="1" t="s">
        <v>596</v>
      </c>
      <c r="M525" s="1" t="s">
        <v>596</v>
      </c>
      <c r="N525">
        <v>50</v>
      </c>
      <c r="O525">
        <v>255</v>
      </c>
      <c r="P525" t="s">
        <v>20870</v>
      </c>
      <c r="Q525" t="s">
        <v>687</v>
      </c>
      <c r="R525">
        <v>500</v>
      </c>
      <c r="S525" t="s">
        <v>2064</v>
      </c>
      <c r="T525" t="s">
        <v>1069</v>
      </c>
      <c r="U525" t="s">
        <v>508</v>
      </c>
      <c r="V525" t="s">
        <v>530</v>
      </c>
      <c r="Z525" t="s">
        <v>20871</v>
      </c>
      <c r="AA525" t="s">
        <v>20872</v>
      </c>
      <c r="AB525" t="s">
        <v>20861</v>
      </c>
      <c r="AC525" t="s">
        <v>17081</v>
      </c>
      <c r="AD525" t="s">
        <v>20873</v>
      </c>
      <c r="AE525" t="s">
        <v>20874</v>
      </c>
      <c r="AF525" t="s">
        <v>9076</v>
      </c>
      <c r="AG525" t="s">
        <v>20875</v>
      </c>
      <c r="AH525" t="s">
        <v>20876</v>
      </c>
    </row>
    <row r="526" spans="1:34" x14ac:dyDescent="0.15">
      <c r="A526" s="5" t="str">
        <f>記入用!A526</f>
        <v>セクシーすぎるメヒョウ</v>
      </c>
      <c r="B526" t="str">
        <f>記入用!B526</f>
        <v>風見鶏　遊</v>
      </c>
      <c r="C526" s="3" t="s">
        <v>20901</v>
      </c>
      <c r="D526" s="3" t="s">
        <v>20902</v>
      </c>
      <c r="E526">
        <v>5000</v>
      </c>
      <c r="F526" s="9">
        <v>14</v>
      </c>
      <c r="N526">
        <v>21</v>
      </c>
      <c r="O526">
        <v>15</v>
      </c>
      <c r="Q526" t="s">
        <v>20903</v>
      </c>
      <c r="R526">
        <v>500</v>
      </c>
      <c r="S526" t="s">
        <v>20904</v>
      </c>
      <c r="T526" t="s">
        <v>20905</v>
      </c>
      <c r="U526" t="s">
        <v>508</v>
      </c>
      <c r="V526" t="s">
        <v>530</v>
      </c>
      <c r="Z526" t="s">
        <v>20906</v>
      </c>
      <c r="AA526" s="2" t="s">
        <v>20907</v>
      </c>
      <c r="AB526" s="2" t="s">
        <v>20908</v>
      </c>
      <c r="AC526" t="s">
        <v>5221</v>
      </c>
      <c r="AD526" t="s">
        <v>20909</v>
      </c>
      <c r="AE526" t="s">
        <v>20910</v>
      </c>
      <c r="AF526" t="s">
        <v>20911</v>
      </c>
      <c r="AG526" t="s">
        <v>20912</v>
      </c>
    </row>
    <row r="527" spans="1:34" x14ac:dyDescent="0.15">
      <c r="A527" s="5" t="str">
        <f>記入用!A527</f>
        <v>恐涙のシャウト</v>
      </c>
      <c r="B527" t="str">
        <f>記入用!B527</f>
        <v>サイレント</v>
      </c>
      <c r="C527" s="3" t="s">
        <v>21009</v>
      </c>
      <c r="D527" s="3" t="s">
        <v>21010</v>
      </c>
      <c r="E527">
        <v>600000</v>
      </c>
      <c r="F527" s="9">
        <v>13.8</v>
      </c>
      <c r="G527">
        <v>3</v>
      </c>
      <c r="H527">
        <v>47</v>
      </c>
      <c r="I527">
        <v>12</v>
      </c>
      <c r="J527">
        <v>30</v>
      </c>
      <c r="K527">
        <v>0</v>
      </c>
      <c r="N527">
        <v>25</v>
      </c>
      <c r="O527">
        <v>25</v>
      </c>
      <c r="P527" t="s">
        <v>526</v>
      </c>
      <c r="Q527" t="s">
        <v>2146</v>
      </c>
      <c r="R527">
        <v>500</v>
      </c>
      <c r="S527" t="s">
        <v>789</v>
      </c>
      <c r="T527" t="s">
        <v>1363</v>
      </c>
      <c r="U527" t="s">
        <v>508</v>
      </c>
      <c r="V527" t="s">
        <v>530</v>
      </c>
      <c r="Z527" t="s">
        <v>21011</v>
      </c>
      <c r="AA527" t="s">
        <v>2659</v>
      </c>
      <c r="AB527" t="s">
        <v>21012</v>
      </c>
      <c r="AC527" t="s">
        <v>21013</v>
      </c>
      <c r="AD527" t="s">
        <v>1419</v>
      </c>
      <c r="AE527" t="s">
        <v>21014</v>
      </c>
      <c r="AF527" t="s">
        <v>21015</v>
      </c>
      <c r="AG527" t="s">
        <v>21016</v>
      </c>
      <c r="AH527" t="s">
        <v>21017</v>
      </c>
    </row>
    <row r="528" spans="1:34" x14ac:dyDescent="0.15">
      <c r="A528" s="5" t="str">
        <f>記入用!A528</f>
        <v>階のステラウェイ</v>
      </c>
      <c r="B528" t="str">
        <f>記入用!B528</f>
        <v>サイレント</v>
      </c>
      <c r="C528" s="3" t="s">
        <v>21036</v>
      </c>
      <c r="D528" s="3" t="s">
        <v>21037</v>
      </c>
      <c r="E528">
        <v>300000</v>
      </c>
      <c r="F528" s="9">
        <v>0.8</v>
      </c>
      <c r="G528">
        <v>1</v>
      </c>
      <c r="H528">
        <v>30</v>
      </c>
      <c r="I528">
        <v>16</v>
      </c>
      <c r="J528">
        <v>10</v>
      </c>
      <c r="K528">
        <v>25</v>
      </c>
      <c r="N528">
        <v>20</v>
      </c>
      <c r="P528" t="s">
        <v>1203</v>
      </c>
      <c r="Q528" t="s">
        <v>1781</v>
      </c>
      <c r="R528">
        <v>500</v>
      </c>
      <c r="S528" t="s">
        <v>789</v>
      </c>
      <c r="T528" t="s">
        <v>1204</v>
      </c>
      <c r="U528" t="s">
        <v>508</v>
      </c>
      <c r="V528" t="s">
        <v>510</v>
      </c>
      <c r="W528" t="s">
        <v>4802</v>
      </c>
      <c r="X528">
        <v>1000</v>
      </c>
      <c r="Z528" t="s">
        <v>21038</v>
      </c>
      <c r="AA528" t="s">
        <v>21039</v>
      </c>
      <c r="AB528" t="s">
        <v>21040</v>
      </c>
      <c r="AC528" t="s">
        <v>21041</v>
      </c>
      <c r="AD528" t="s">
        <v>21042</v>
      </c>
      <c r="AE528" t="s">
        <v>21043</v>
      </c>
      <c r="AF528" t="s">
        <v>721</v>
      </c>
      <c r="AG528" t="s">
        <v>21044</v>
      </c>
      <c r="AH528" t="s">
        <v>21045</v>
      </c>
    </row>
    <row r="529" spans="1:34" x14ac:dyDescent="0.15">
      <c r="A529" s="5" t="str">
        <f>記入用!A529</f>
        <v>烙印のシジル</v>
      </c>
      <c r="B529" t="str">
        <f>記入用!B529</f>
        <v>サイレント</v>
      </c>
      <c r="C529" s="3" t="s">
        <v>21066</v>
      </c>
      <c r="D529" s="3" t="s">
        <v>21067</v>
      </c>
      <c r="E529">
        <v>50000</v>
      </c>
      <c r="F529" s="9">
        <v>0.2</v>
      </c>
      <c r="J529">
        <v>20</v>
      </c>
      <c r="N529">
        <v>5</v>
      </c>
      <c r="O529">
        <v>40</v>
      </c>
      <c r="Q529" t="s">
        <v>687</v>
      </c>
      <c r="R529">
        <v>500</v>
      </c>
      <c r="S529" t="s">
        <v>591</v>
      </c>
      <c r="T529" t="s">
        <v>20959</v>
      </c>
      <c r="U529" t="s">
        <v>508</v>
      </c>
      <c r="V529" t="s">
        <v>510</v>
      </c>
      <c r="W529" t="s">
        <v>613</v>
      </c>
      <c r="X529">
        <v>500</v>
      </c>
      <c r="Y529">
        <v>24</v>
      </c>
      <c r="Z529" t="s">
        <v>21068</v>
      </c>
      <c r="AA529" t="s">
        <v>21069</v>
      </c>
      <c r="AB529" t="s">
        <v>21070</v>
      </c>
      <c r="AC529" t="s">
        <v>21071</v>
      </c>
      <c r="AD529" t="s">
        <v>21072</v>
      </c>
      <c r="AE529" t="s">
        <v>21073</v>
      </c>
      <c r="AF529" t="s">
        <v>1390</v>
      </c>
      <c r="AG529" t="s">
        <v>6414</v>
      </c>
      <c r="AH529" t="s">
        <v>21074</v>
      </c>
    </row>
    <row r="530" spans="1:34" x14ac:dyDescent="0.15">
      <c r="A530" s="5" t="str">
        <f>記入用!A530</f>
        <v>バッター</v>
      </c>
      <c r="B530" t="str">
        <f>記入用!B530</f>
        <v>サイレント</v>
      </c>
      <c r="C530" s="3" t="s">
        <v>21099</v>
      </c>
      <c r="D530" s="3" t="s">
        <v>21100</v>
      </c>
      <c r="E530">
        <v>9000</v>
      </c>
      <c r="F530" s="9">
        <v>12</v>
      </c>
      <c r="G530">
        <v>2</v>
      </c>
      <c r="H530">
        <v>20</v>
      </c>
      <c r="K530">
        <v>0</v>
      </c>
      <c r="P530" t="s">
        <v>787</v>
      </c>
      <c r="Q530" t="s">
        <v>21101</v>
      </c>
      <c r="R530">
        <v>500</v>
      </c>
      <c r="S530" t="s">
        <v>789</v>
      </c>
      <c r="T530" t="s">
        <v>790</v>
      </c>
      <c r="U530" t="s">
        <v>508</v>
      </c>
      <c r="V530" t="s">
        <v>530</v>
      </c>
      <c r="Z530" t="s">
        <v>21102</v>
      </c>
      <c r="AA530" t="s">
        <v>21103</v>
      </c>
      <c r="AB530" t="s">
        <v>21104</v>
      </c>
      <c r="AC530" t="s">
        <v>21105</v>
      </c>
      <c r="AD530" t="s">
        <v>21106</v>
      </c>
      <c r="AE530" t="s">
        <v>21107</v>
      </c>
    </row>
    <row r="531" spans="1:34" x14ac:dyDescent="0.15">
      <c r="A531" s="5" t="str">
        <f>記入用!A531</f>
        <v>春子のカスゴ</v>
      </c>
      <c r="B531" t="str">
        <f>記入用!B531</f>
        <v>ソナリ</v>
      </c>
      <c r="C531" s="3" t="s">
        <v>21155</v>
      </c>
      <c r="D531" s="3" t="s">
        <v>21156</v>
      </c>
      <c r="E531">
        <v>10000</v>
      </c>
      <c r="F531" s="9">
        <v>410</v>
      </c>
      <c r="R531">
        <v>500</v>
      </c>
      <c r="S531" t="s">
        <v>3593</v>
      </c>
      <c r="U531" t="s">
        <v>508</v>
      </c>
      <c r="V531" t="s">
        <v>510</v>
      </c>
    </row>
    <row r="532" spans="1:34" x14ac:dyDescent="0.15">
      <c r="A532" s="5" t="str">
        <f>記入用!A532</f>
        <v>世線のワライン</v>
      </c>
      <c r="B532" t="str">
        <f>記入用!B532</f>
        <v>Aoi_nasuko</v>
      </c>
      <c r="C532" s="3" t="s">
        <v>21175</v>
      </c>
      <c r="D532" s="3" t="s">
        <v>21176</v>
      </c>
      <c r="E532">
        <v>100000</v>
      </c>
      <c r="F532" s="9">
        <v>0.9</v>
      </c>
      <c r="G532">
        <v>2</v>
      </c>
      <c r="H532" t="s">
        <v>21180</v>
      </c>
      <c r="I532">
        <v>10</v>
      </c>
      <c r="J532">
        <v>20</v>
      </c>
      <c r="K532" t="s">
        <v>21181</v>
      </c>
      <c r="L532" s="1" t="s">
        <v>596</v>
      </c>
      <c r="M532" s="1" t="s">
        <v>596</v>
      </c>
      <c r="N532" t="s">
        <v>21182</v>
      </c>
      <c r="P532" t="s">
        <v>21177</v>
      </c>
      <c r="Q532" t="s">
        <v>823</v>
      </c>
      <c r="R532">
        <v>500</v>
      </c>
      <c r="S532" t="s">
        <v>21178</v>
      </c>
      <c r="T532" t="s">
        <v>688</v>
      </c>
      <c r="U532" t="s">
        <v>508</v>
      </c>
      <c r="V532" t="s">
        <v>530</v>
      </c>
      <c r="Z532" t="s">
        <v>21179</v>
      </c>
      <c r="AA532" t="s">
        <v>21183</v>
      </c>
      <c r="AB532" t="s">
        <v>21184</v>
      </c>
      <c r="AC532" t="s">
        <v>21185</v>
      </c>
      <c r="AD532" t="s">
        <v>21186</v>
      </c>
      <c r="AE532" t="s">
        <v>21187</v>
      </c>
      <c r="AF532" t="s">
        <v>21188</v>
      </c>
      <c r="AG532" t="s">
        <v>21189</v>
      </c>
    </row>
    <row r="533" spans="1:34" x14ac:dyDescent="0.15">
      <c r="A533" s="5" t="str">
        <f>記入用!A533</f>
        <v>聖夜祭のガトー</v>
      </c>
      <c r="B533" t="str">
        <f>記入用!B533</f>
        <v>ソナリ</v>
      </c>
      <c r="C533" s="3" t="s">
        <v>21217</v>
      </c>
      <c r="D533" s="3" t="s">
        <v>21218</v>
      </c>
      <c r="E533">
        <v>1225</v>
      </c>
      <c r="F533" s="9">
        <v>0.5</v>
      </c>
      <c r="N533">
        <v>25</v>
      </c>
      <c r="O533">
        <v>12</v>
      </c>
      <c r="Q533" t="s">
        <v>1001</v>
      </c>
      <c r="R533">
        <v>500</v>
      </c>
      <c r="S533" t="s">
        <v>751</v>
      </c>
      <c r="T533" t="s">
        <v>752</v>
      </c>
      <c r="U533" t="s">
        <v>508</v>
      </c>
      <c r="V533" t="s">
        <v>530</v>
      </c>
      <c r="Z533" t="s">
        <v>21219</v>
      </c>
      <c r="AA533" t="s">
        <v>21004</v>
      </c>
      <c r="AB533" t="s">
        <v>21220</v>
      </c>
      <c r="AC533" t="s">
        <v>21221</v>
      </c>
      <c r="AD533" t="s">
        <v>21222</v>
      </c>
    </row>
    <row r="534" spans="1:34" x14ac:dyDescent="0.15">
      <c r="A534" s="5" t="str">
        <f>記入用!A534</f>
        <v>ほろ酔いのドゥーレイン</v>
      </c>
      <c r="B534" t="str">
        <f>記入用!B534</f>
        <v>Aoi_nasuko</v>
      </c>
      <c r="C534" s="3" t="s">
        <v>21234</v>
      </c>
      <c r="D534" s="3" t="s">
        <v>21235</v>
      </c>
      <c r="E534">
        <v>35000</v>
      </c>
      <c r="F534" s="9">
        <v>0.9</v>
      </c>
      <c r="G534">
        <v>3</v>
      </c>
      <c r="H534">
        <v>8</v>
      </c>
      <c r="I534">
        <v>4</v>
      </c>
      <c r="J534">
        <v>12</v>
      </c>
      <c r="K534">
        <v>20</v>
      </c>
      <c r="N534">
        <v>12</v>
      </c>
      <c r="O534">
        <v>2</v>
      </c>
      <c r="P534" t="s">
        <v>787</v>
      </c>
      <c r="Q534" t="s">
        <v>21236</v>
      </c>
      <c r="R534">
        <v>500</v>
      </c>
      <c r="S534" t="s">
        <v>789</v>
      </c>
      <c r="T534" t="s">
        <v>858</v>
      </c>
      <c r="U534" t="s">
        <v>508</v>
      </c>
      <c r="V534" t="s">
        <v>530</v>
      </c>
      <c r="Z534" t="s">
        <v>21237</v>
      </c>
      <c r="AA534" t="s">
        <v>21238</v>
      </c>
      <c r="AB534" t="s">
        <v>21239</v>
      </c>
      <c r="AC534" t="s">
        <v>21240</v>
      </c>
      <c r="AD534" t="s">
        <v>21241</v>
      </c>
      <c r="AE534" t="s">
        <v>21242</v>
      </c>
      <c r="AF534" t="s">
        <v>21243</v>
      </c>
    </row>
    <row r="535" spans="1:34" x14ac:dyDescent="0.15">
      <c r="A535" s="5" t="str">
        <f>記入用!A535</f>
        <v>宝の巫顕『クルーラ』</v>
      </c>
      <c r="B535" t="str">
        <f>記入用!B535</f>
        <v>Aoi_nasuko</v>
      </c>
      <c r="C535" s="3" t="s">
        <v>21260</v>
      </c>
      <c r="D535" s="3" t="s">
        <v>21261</v>
      </c>
      <c r="E535">
        <v>5000</v>
      </c>
      <c r="F535" s="9">
        <v>0.3</v>
      </c>
      <c r="J535">
        <v>10</v>
      </c>
      <c r="N535">
        <v>20</v>
      </c>
      <c r="O535" s="2">
        <v>-25</v>
      </c>
      <c r="Q535" t="s">
        <v>2146</v>
      </c>
      <c r="R535">
        <v>500</v>
      </c>
      <c r="S535" t="s">
        <v>824</v>
      </c>
      <c r="T535" t="s">
        <v>1762</v>
      </c>
      <c r="U535" t="s">
        <v>508</v>
      </c>
      <c r="V535" t="s">
        <v>530</v>
      </c>
      <c r="Z535" t="s">
        <v>21262</v>
      </c>
      <c r="AA535" t="s">
        <v>21263</v>
      </c>
      <c r="AB535" s="23" t="s">
        <v>21264</v>
      </c>
    </row>
    <row r="536" spans="1:34" x14ac:dyDescent="0.15">
      <c r="A536" s="5" t="str">
        <f>記入用!A536</f>
        <v>汐路のセリア</v>
      </c>
      <c r="B536" t="str">
        <f>記入用!B536</f>
        <v>Aoi_nasuko</v>
      </c>
      <c r="C536" s="3" t="s">
        <v>21283</v>
      </c>
      <c r="D536" s="3" t="s">
        <v>21284</v>
      </c>
      <c r="E536">
        <v>100000</v>
      </c>
      <c r="F536" s="9">
        <v>13</v>
      </c>
      <c r="G536">
        <v>1</v>
      </c>
      <c r="H536">
        <v>80</v>
      </c>
      <c r="I536">
        <v>15</v>
      </c>
      <c r="J536" s="2">
        <v>-40</v>
      </c>
      <c r="K536">
        <v>0</v>
      </c>
      <c r="P536" t="s">
        <v>1143</v>
      </c>
      <c r="Q536" t="s">
        <v>21101</v>
      </c>
      <c r="R536">
        <v>500</v>
      </c>
      <c r="S536" t="s">
        <v>21285</v>
      </c>
      <c r="T536" t="s">
        <v>3330</v>
      </c>
      <c r="U536" t="s">
        <v>508</v>
      </c>
      <c r="V536" t="s">
        <v>530</v>
      </c>
      <c r="Z536" t="s">
        <v>21286</v>
      </c>
      <c r="AA536" t="s">
        <v>21287</v>
      </c>
      <c r="AB536" t="s">
        <v>21288</v>
      </c>
      <c r="AC536" t="s">
        <v>20967</v>
      </c>
      <c r="AD536" t="s">
        <v>21238</v>
      </c>
      <c r="AE536" t="s">
        <v>21289</v>
      </c>
      <c r="AF536" t="s">
        <v>21291</v>
      </c>
      <c r="AG536" t="s">
        <v>21290</v>
      </c>
    </row>
    <row r="537" spans="1:34" x14ac:dyDescent="0.15">
      <c r="A537" s="5" t="str">
        <f>記入用!A537</f>
        <v>牧畜のダイボニー</v>
      </c>
      <c r="B537" t="str">
        <f>記入用!B537</f>
        <v>Aoi_nasuko</v>
      </c>
      <c r="C537" s="3" t="s">
        <v>21316</v>
      </c>
      <c r="D537" s="3" t="s">
        <v>21317</v>
      </c>
      <c r="E537">
        <v>35000</v>
      </c>
      <c r="F537" s="9">
        <v>5</v>
      </c>
      <c r="G537">
        <v>1</v>
      </c>
      <c r="H537">
        <v>30</v>
      </c>
      <c r="I537">
        <v>5</v>
      </c>
      <c r="J537">
        <v>5</v>
      </c>
      <c r="K537">
        <v>75</v>
      </c>
      <c r="N537">
        <v>20</v>
      </c>
      <c r="O537">
        <v>5</v>
      </c>
      <c r="P537" t="s">
        <v>1203</v>
      </c>
      <c r="Q537" t="s">
        <v>1162</v>
      </c>
      <c r="R537">
        <v>500</v>
      </c>
      <c r="S537" t="s">
        <v>21285</v>
      </c>
      <c r="T537" t="s">
        <v>1270</v>
      </c>
      <c r="U537" t="s">
        <v>508</v>
      </c>
      <c r="V537" t="s">
        <v>530</v>
      </c>
      <c r="Z537" t="s">
        <v>21318</v>
      </c>
      <c r="AA537" t="s">
        <v>21319</v>
      </c>
      <c r="AB537" t="s">
        <v>21315</v>
      </c>
      <c r="AC537" t="s">
        <v>21320</v>
      </c>
      <c r="AD537" t="s">
        <v>21004</v>
      </c>
      <c r="AE537" t="s">
        <v>21321</v>
      </c>
    </row>
    <row r="538" spans="1:34" x14ac:dyDescent="0.15">
      <c r="A538" s="5" t="str">
        <f>記入用!A538</f>
        <v>妖鍛のルージィ</v>
      </c>
      <c r="B538" t="str">
        <f>記入用!B538</f>
        <v>Aoi_nasuko</v>
      </c>
      <c r="C538" s="3" t="s">
        <v>21342</v>
      </c>
      <c r="D538" s="3" t="s">
        <v>21343</v>
      </c>
      <c r="E538">
        <v>100000</v>
      </c>
      <c r="F538" s="9">
        <v>0.9</v>
      </c>
      <c r="G538">
        <v>1</v>
      </c>
      <c r="H538">
        <v>15</v>
      </c>
      <c r="I538">
        <v>5</v>
      </c>
      <c r="J538">
        <v>10</v>
      </c>
      <c r="K538">
        <v>45</v>
      </c>
      <c r="N538" s="2">
        <v>-10</v>
      </c>
      <c r="O538">
        <v>25</v>
      </c>
      <c r="P538" t="s">
        <v>787</v>
      </c>
      <c r="Q538" t="s">
        <v>625</v>
      </c>
      <c r="R538">
        <v>500</v>
      </c>
      <c r="S538" t="s">
        <v>21285</v>
      </c>
      <c r="T538" t="s">
        <v>21344</v>
      </c>
      <c r="U538" t="s">
        <v>508</v>
      </c>
      <c r="V538" t="s">
        <v>530</v>
      </c>
      <c r="Z538" t="s">
        <v>21291</v>
      </c>
      <c r="AA538" t="s">
        <v>21345</v>
      </c>
      <c r="AB538" t="s">
        <v>21338</v>
      </c>
      <c r="AC538" t="s">
        <v>21346</v>
      </c>
      <c r="AD538" t="s">
        <v>21347</v>
      </c>
      <c r="AE538" t="s">
        <v>21348</v>
      </c>
    </row>
    <row r="539" spans="1:34" x14ac:dyDescent="0.15">
      <c r="A539" s="12" t="str">
        <f>記入用!A539</f>
        <v>エレア殺しのRB13</v>
      </c>
      <c r="B539" t="str">
        <f>記入用!B539</f>
        <v>風見鶏　遊</v>
      </c>
      <c r="C539" s="2" t="s">
        <v>21372</v>
      </c>
      <c r="D539" s="3" t="s">
        <v>21373</v>
      </c>
      <c r="E539">
        <v>5000</v>
      </c>
      <c r="F539" s="9">
        <v>12</v>
      </c>
      <c r="G539">
        <v>1</v>
      </c>
      <c r="H539">
        <v>5</v>
      </c>
      <c r="J539" s="2">
        <v>-5</v>
      </c>
      <c r="K539">
        <v>0</v>
      </c>
      <c r="P539" s="12" t="s">
        <v>3486</v>
      </c>
      <c r="Q539" t="s">
        <v>527</v>
      </c>
      <c r="R539">
        <v>50</v>
      </c>
      <c r="S539" t="s">
        <v>21285</v>
      </c>
      <c r="T539" t="s">
        <v>2026</v>
      </c>
      <c r="U539" t="s">
        <v>508</v>
      </c>
      <c r="V539" t="s">
        <v>510</v>
      </c>
      <c r="W539" t="s">
        <v>21371</v>
      </c>
      <c r="Y539">
        <v>240</v>
      </c>
      <c r="Z539" s="2" t="s">
        <v>21374</v>
      </c>
      <c r="AA539" s="2" t="s">
        <v>21375</v>
      </c>
      <c r="AB539" s="2" t="s">
        <v>21376</v>
      </c>
      <c r="AC539" s="2" t="s">
        <v>21377</v>
      </c>
      <c r="AD539" s="3" t="s">
        <v>21378</v>
      </c>
    </row>
    <row r="540" spans="1:34" x14ac:dyDescent="0.15">
      <c r="A540" s="5" t="str">
        <f>記入用!A540</f>
        <v>黒き森の君主</v>
      </c>
      <c r="B540" t="str">
        <f>記入用!B540</f>
        <v>ウィル</v>
      </c>
      <c r="C540" s="3" t="s">
        <v>18297</v>
      </c>
      <c r="D540" s="3" t="s">
        <v>18298</v>
      </c>
      <c r="E540">
        <v>50000</v>
      </c>
      <c r="F540" s="9">
        <v>0.6</v>
      </c>
      <c r="N540">
        <v>50</v>
      </c>
      <c r="O540">
        <v>100</v>
      </c>
      <c r="Q540" t="s">
        <v>1362</v>
      </c>
      <c r="R540">
        <v>666</v>
      </c>
      <c r="S540" t="s">
        <v>591</v>
      </c>
      <c r="T540" t="s">
        <v>20959</v>
      </c>
      <c r="U540" t="s">
        <v>508</v>
      </c>
      <c r="V540" t="s">
        <v>510</v>
      </c>
      <c r="W540" t="s">
        <v>648</v>
      </c>
      <c r="X540">
        <v>666</v>
      </c>
      <c r="Y540">
        <v>12</v>
      </c>
      <c r="Z540" t="s">
        <v>1392</v>
      </c>
      <c r="AA540" t="s">
        <v>940</v>
      </c>
      <c r="AB540" t="s">
        <v>21004</v>
      </c>
      <c r="AC540" t="s">
        <v>909</v>
      </c>
      <c r="AD540" t="s">
        <v>794</v>
      </c>
      <c r="AE540" t="s">
        <v>21289</v>
      </c>
      <c r="AF540" t="s">
        <v>1933</v>
      </c>
      <c r="AG540" t="s">
        <v>21467</v>
      </c>
      <c r="AH540" t="s">
        <v>20965</v>
      </c>
    </row>
    <row r="541" spans="1:34" x14ac:dyDescent="0.15">
      <c r="A541" s="5" t="str">
        <f>記入用!A541</f>
        <v>透き通る輝きのミカ</v>
      </c>
      <c r="B541" t="str">
        <f>記入用!B541</f>
        <v>風見鶏　遊</v>
      </c>
      <c r="C541" s="3" t="s">
        <v>21504</v>
      </c>
      <c r="D541" s="3" t="s">
        <v>21505</v>
      </c>
      <c r="E541">
        <v>5000</v>
      </c>
      <c r="F541" s="9">
        <v>0.8</v>
      </c>
      <c r="J541">
        <v>2</v>
      </c>
      <c r="N541">
        <v>15</v>
      </c>
      <c r="O541">
        <v>25</v>
      </c>
      <c r="Q541" t="s">
        <v>823</v>
      </c>
      <c r="R541">
        <v>100</v>
      </c>
      <c r="S541" t="s">
        <v>21506</v>
      </c>
      <c r="T541" t="s">
        <v>21506</v>
      </c>
      <c r="U541" t="s">
        <v>508</v>
      </c>
      <c r="V541" t="s">
        <v>530</v>
      </c>
      <c r="Z541" t="s">
        <v>794</v>
      </c>
      <c r="AA541" t="s">
        <v>2401</v>
      </c>
      <c r="AB541" t="s">
        <v>21507</v>
      </c>
      <c r="AC541" s="23" t="s">
        <v>21508</v>
      </c>
      <c r="AD541" t="s">
        <v>21500</v>
      </c>
      <c r="AE541" t="s">
        <v>21509</v>
      </c>
      <c r="AF541" t="s">
        <v>1420</v>
      </c>
      <c r="AG541" t="s">
        <v>21510</v>
      </c>
    </row>
    <row r="542" spans="1:34" x14ac:dyDescent="0.15">
      <c r="A542" s="5" t="str">
        <f>記入用!A542</f>
        <v>自由なる翼のウィン</v>
      </c>
      <c r="B542" t="str">
        <f>記入用!B542</f>
        <v>風見鶏　遊</v>
      </c>
      <c r="C542" s="3" t="s">
        <v>21546</v>
      </c>
      <c r="D542" s="3" t="s">
        <v>21547</v>
      </c>
      <c r="E542">
        <v>5000</v>
      </c>
      <c r="F542" s="9">
        <v>0.2</v>
      </c>
      <c r="N542">
        <v>43</v>
      </c>
      <c r="Q542" t="s">
        <v>21548</v>
      </c>
      <c r="R542">
        <v>100</v>
      </c>
      <c r="S542" t="s">
        <v>3360</v>
      </c>
      <c r="T542" t="s">
        <v>1816</v>
      </c>
      <c r="U542" t="s">
        <v>508</v>
      </c>
      <c r="V542" t="s">
        <v>530</v>
      </c>
      <c r="Z542" t="s">
        <v>21549</v>
      </c>
      <c r="AA542" t="s">
        <v>21550</v>
      </c>
      <c r="AB542" t="s">
        <v>940</v>
      </c>
      <c r="AC542" t="s">
        <v>1933</v>
      </c>
      <c r="AD542" t="s">
        <v>21551</v>
      </c>
      <c r="AE542" t="s">
        <v>1392</v>
      </c>
      <c r="AF542" t="s">
        <v>909</v>
      </c>
    </row>
  </sheetData>
  <autoFilter ref="A1:AH342" xr:uid="{119FB19D-ACFB-4771-86D1-63D64EC6E0C5}"/>
  <phoneticPr fontId="2"/>
  <hyperlinks>
    <hyperlink ref="B19" r:id="rId1" display="kw@" xr:uid="{5E26D990-5336-4BC6-AE7F-E692BFAA1BF9}"/>
  </hyperlinks>
  <pageMargins left="0.7" right="0.7" top="0.75" bottom="0.75" header="0.3" footer="0.3"/>
  <pageSetup paperSize="9" orientation="portrait" r:id="rId2"/>
  <ignoredErrors>
    <ignoredError sqref="M19 M111 M281 L233 L308:M308 L344 M475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C313E-B00A-4F3F-B487-276ED8386219}">
  <dimension ref="A1:AG542"/>
  <sheetViews>
    <sheetView zoomScale="80" zoomScaleNormal="80" workbookViewId="0">
      <pane xSplit="3" ySplit="1" topLeftCell="D521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:XFD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31.75" style="26" bestFit="1" customWidth="1"/>
    <col min="4" max="4" width="19.375" bestFit="1" customWidth="1"/>
    <col min="5" max="5" width="18.125" bestFit="1" customWidth="1"/>
    <col min="6" max="6" width="32.875" customWidth="1"/>
    <col min="7" max="7" width="9.5" bestFit="1" customWidth="1"/>
    <col min="8" max="8" width="7.125" bestFit="1" customWidth="1"/>
    <col min="9" max="9" width="11.125" bestFit="1" customWidth="1"/>
    <col min="10" max="10" width="9.125" bestFit="1" customWidth="1"/>
    <col min="11" max="11" width="13.5" bestFit="1" customWidth="1"/>
    <col min="12" max="14" width="9" bestFit="1" customWidth="1"/>
    <col min="15" max="15" width="11" bestFit="1" customWidth="1"/>
    <col min="16" max="20" width="11.25" customWidth="1"/>
    <col min="21" max="21" width="13" bestFit="1" customWidth="1"/>
    <col min="22" max="23" width="13.125" bestFit="1" customWidth="1"/>
    <col min="24" max="24" width="11.375" bestFit="1" customWidth="1"/>
    <col min="25" max="25" width="12.5" bestFit="1" customWidth="1"/>
    <col min="26" max="26" width="11" bestFit="1" customWidth="1"/>
    <col min="27" max="27" width="11.375" bestFit="1" customWidth="1"/>
    <col min="28" max="28" width="10.375" customWidth="1"/>
    <col min="29" max="29" width="19.375" customWidth="1"/>
    <col min="30" max="30" width="49.75" bestFit="1" customWidth="1"/>
    <col min="31" max="31" width="16.375" bestFit="1" customWidth="1"/>
    <col min="32" max="32" width="27.125" customWidth="1"/>
    <col min="33" max="33" width="21.5" style="35" bestFit="1" customWidth="1"/>
  </cols>
  <sheetData>
    <row r="1" spans="1:33" x14ac:dyDescent="0.15">
      <c r="A1" s="3" t="s">
        <v>230</v>
      </c>
      <c r="B1" t="s">
        <v>229</v>
      </c>
      <c r="C1" s="13" t="s">
        <v>425</v>
      </c>
      <c r="D1" t="s">
        <v>426</v>
      </c>
      <c r="E1" t="s">
        <v>427</v>
      </c>
      <c r="F1" t="s">
        <v>418</v>
      </c>
      <c r="G1" t="s">
        <v>428</v>
      </c>
      <c r="H1" t="s">
        <v>429</v>
      </c>
      <c r="I1" t="s">
        <v>430</v>
      </c>
      <c r="J1" t="s">
        <v>431</v>
      </c>
      <c r="K1" t="s">
        <v>432</v>
      </c>
      <c r="L1" t="s">
        <v>433</v>
      </c>
      <c r="M1" t="s">
        <v>435</v>
      </c>
      <c r="N1" t="s">
        <v>436</v>
      </c>
      <c r="O1" t="s">
        <v>437</v>
      </c>
      <c r="P1" s="71" t="s">
        <v>438</v>
      </c>
      <c r="Q1" s="71"/>
      <c r="R1" s="71"/>
      <c r="S1" s="71"/>
      <c r="T1" s="71"/>
      <c r="U1" t="s">
        <v>439</v>
      </c>
      <c r="V1" s="71" t="s">
        <v>440</v>
      </c>
      <c r="W1" s="71"/>
      <c r="X1" s="71"/>
      <c r="Y1" s="71"/>
      <c r="Z1" s="71"/>
      <c r="AA1" t="s">
        <v>442</v>
      </c>
      <c r="AB1" t="s">
        <v>444</v>
      </c>
      <c r="AC1" t="s">
        <v>445</v>
      </c>
      <c r="AD1" t="s">
        <v>447</v>
      </c>
      <c r="AE1" t="s">
        <v>5241</v>
      </c>
      <c r="AF1" t="s">
        <v>732</v>
      </c>
      <c r="AG1" s="33" t="s">
        <v>2994</v>
      </c>
    </row>
    <row r="2" spans="1:33" x14ac:dyDescent="0.15">
      <c r="A2" s="5" t="str">
        <f>記入用!A2</f>
        <v>ブシフレイム</v>
      </c>
      <c r="B2" t="str">
        <f>記入用!B2</f>
        <v>赤錆</v>
      </c>
      <c r="C2" s="26" t="s">
        <v>10702</v>
      </c>
      <c r="D2" s="15" t="s">
        <v>10674</v>
      </c>
      <c r="E2" s="15" t="s">
        <v>10674</v>
      </c>
      <c r="F2" t="s">
        <v>10703</v>
      </c>
      <c r="G2">
        <v>350</v>
      </c>
      <c r="H2" t="s">
        <v>419</v>
      </c>
      <c r="I2" t="s">
        <v>548</v>
      </c>
      <c r="J2" t="s">
        <v>508</v>
      </c>
      <c r="K2" t="s">
        <v>3466</v>
      </c>
      <c r="L2" t="s">
        <v>759</v>
      </c>
      <c r="M2">
        <v>80</v>
      </c>
      <c r="N2">
        <v>1</v>
      </c>
      <c r="P2" t="s">
        <v>584</v>
      </c>
      <c r="Q2" t="s">
        <v>584</v>
      </c>
      <c r="R2" t="s">
        <v>584</v>
      </c>
      <c r="S2" t="s">
        <v>584</v>
      </c>
      <c r="T2" t="s">
        <v>584</v>
      </c>
      <c r="U2">
        <v>15</v>
      </c>
      <c r="V2" t="s">
        <v>10681</v>
      </c>
      <c r="W2" t="s">
        <v>10681</v>
      </c>
      <c r="X2" t="s">
        <v>10682</v>
      </c>
      <c r="Y2" t="s">
        <v>10682</v>
      </c>
      <c r="Z2" t="s">
        <v>10683</v>
      </c>
      <c r="AA2" t="s">
        <v>10684</v>
      </c>
      <c r="AB2" t="s">
        <v>10684</v>
      </c>
      <c r="AC2" t="s">
        <v>10685</v>
      </c>
      <c r="AD2" t="s">
        <v>10704</v>
      </c>
    </row>
    <row r="3" spans="1:33" s="8" customFormat="1" x14ac:dyDescent="0.15">
      <c r="A3" s="7" t="str">
        <f>記入用!A3</f>
        <v>クーガ－Ⅰ型</v>
      </c>
      <c r="B3" s="8" t="str">
        <f>記入用!B3</f>
        <v>kitakatasyurain</v>
      </c>
      <c r="C3" s="25"/>
      <c r="AF3" s="25"/>
      <c r="AG3" s="34"/>
    </row>
    <row r="4" spans="1:33" x14ac:dyDescent="0.15">
      <c r="A4" s="5" t="str">
        <f>記入用!A4</f>
        <v>歌声のメロディヤ</v>
      </c>
      <c r="B4" t="str">
        <f>記入用!B4</f>
        <v>さくやせんか</v>
      </c>
      <c r="C4" s="26" t="s">
        <v>7953</v>
      </c>
      <c r="D4" t="s">
        <v>7416</v>
      </c>
      <c r="E4" s="15" t="s">
        <v>7954</v>
      </c>
      <c r="F4" t="s">
        <v>7873</v>
      </c>
      <c r="G4">
        <v>400</v>
      </c>
      <c r="H4" t="s">
        <v>419</v>
      </c>
      <c r="I4" t="s">
        <v>420</v>
      </c>
      <c r="J4" t="s">
        <v>7444</v>
      </c>
      <c r="K4" t="s">
        <v>3466</v>
      </c>
      <c r="L4" t="s">
        <v>7247</v>
      </c>
      <c r="M4">
        <v>30</v>
      </c>
      <c r="N4">
        <v>2</v>
      </c>
      <c r="P4" t="s">
        <v>7396</v>
      </c>
      <c r="Q4" t="s">
        <v>7396</v>
      </c>
      <c r="R4" t="s">
        <v>7396</v>
      </c>
      <c r="S4" t="s">
        <v>7718</v>
      </c>
      <c r="T4" t="s">
        <v>7659</v>
      </c>
      <c r="U4">
        <v>40</v>
      </c>
      <c r="V4" t="s">
        <v>7718</v>
      </c>
      <c r="W4" t="s">
        <v>7718</v>
      </c>
      <c r="X4" t="s">
        <v>7659</v>
      </c>
      <c r="Y4" t="s">
        <v>7472</v>
      </c>
      <c r="Z4" t="s">
        <v>7593</v>
      </c>
      <c r="AA4" t="s">
        <v>7944</v>
      </c>
      <c r="AC4" t="s">
        <v>7945</v>
      </c>
      <c r="AD4" t="s">
        <v>7955</v>
      </c>
      <c r="AF4" s="26"/>
    </row>
    <row r="5" spans="1:33" x14ac:dyDescent="0.15">
      <c r="A5" s="5" t="str">
        <f>記入用!A5</f>
        <v>ふかふかのゼンメル</v>
      </c>
      <c r="B5" t="str">
        <f>記入用!B5</f>
        <v>さくやせんか</v>
      </c>
      <c r="C5" s="26" t="s">
        <v>7872</v>
      </c>
      <c r="D5" t="s">
        <v>7416</v>
      </c>
      <c r="E5" t="s">
        <v>883</v>
      </c>
      <c r="F5" t="s">
        <v>7873</v>
      </c>
      <c r="G5">
        <v>350</v>
      </c>
      <c r="H5" t="s">
        <v>581</v>
      </c>
      <c r="I5" t="s">
        <v>582</v>
      </c>
      <c r="J5" t="s">
        <v>7444</v>
      </c>
      <c r="K5" t="s">
        <v>3466</v>
      </c>
      <c r="L5" t="s">
        <v>434</v>
      </c>
      <c r="M5">
        <v>50</v>
      </c>
      <c r="N5">
        <v>1</v>
      </c>
      <c r="P5" s="6" t="s">
        <v>7874</v>
      </c>
      <c r="Q5" s="6" t="s">
        <v>7874</v>
      </c>
      <c r="R5" s="6" t="s">
        <v>7874</v>
      </c>
      <c r="S5" s="6" t="s">
        <v>7874</v>
      </c>
      <c r="T5" t="s">
        <v>7875</v>
      </c>
      <c r="U5">
        <v>0</v>
      </c>
      <c r="AD5" t="s">
        <v>7876</v>
      </c>
      <c r="AF5" s="26"/>
    </row>
    <row r="6" spans="1:33" x14ac:dyDescent="0.15">
      <c r="A6" s="5" t="str">
        <f>記入用!A6</f>
        <v>猫軍団長のジェーニャ</v>
      </c>
      <c r="B6" t="str">
        <f>記入用!B6</f>
        <v>さくやせんか</v>
      </c>
      <c r="C6" s="26" t="s">
        <v>7975</v>
      </c>
      <c r="D6" t="s">
        <v>662</v>
      </c>
      <c r="E6" t="s">
        <v>7976</v>
      </c>
      <c r="F6" t="s">
        <v>7873</v>
      </c>
      <c r="G6">
        <v>350</v>
      </c>
      <c r="H6" t="s">
        <v>419</v>
      </c>
      <c r="I6" t="s">
        <v>420</v>
      </c>
      <c r="J6" t="s">
        <v>7444</v>
      </c>
      <c r="K6" t="s">
        <v>3466</v>
      </c>
      <c r="L6" t="s">
        <v>608</v>
      </c>
      <c r="M6">
        <v>30</v>
      </c>
      <c r="N6">
        <v>4</v>
      </c>
      <c r="P6" t="s">
        <v>7396</v>
      </c>
      <c r="Q6" t="s">
        <v>7977</v>
      </c>
      <c r="R6" t="s">
        <v>7978</v>
      </c>
      <c r="S6" t="s">
        <v>7884</v>
      </c>
      <c r="T6" t="s">
        <v>7904</v>
      </c>
      <c r="U6">
        <v>50</v>
      </c>
      <c r="V6" t="s">
        <v>7669</v>
      </c>
      <c r="W6" t="s">
        <v>7797</v>
      </c>
      <c r="X6" t="s">
        <v>7472</v>
      </c>
      <c r="Y6" t="s">
        <v>7419</v>
      </c>
      <c r="Z6" t="s">
        <v>7419</v>
      </c>
      <c r="AC6" t="s">
        <v>7979</v>
      </c>
      <c r="AD6" t="s">
        <v>7980</v>
      </c>
      <c r="AF6" s="26"/>
    </row>
    <row r="7" spans="1:33" x14ac:dyDescent="0.15">
      <c r="A7" s="5" t="str">
        <f>記入用!A7</f>
        <v>貯蔵のハミャーク</v>
      </c>
      <c r="B7" t="str">
        <f>記入用!B7</f>
        <v>さくやせんか</v>
      </c>
      <c r="C7" s="26" t="s">
        <v>8104</v>
      </c>
      <c r="D7" t="s">
        <v>7912</v>
      </c>
      <c r="E7" t="s">
        <v>883</v>
      </c>
      <c r="F7" t="s">
        <v>7873</v>
      </c>
      <c r="G7">
        <v>80</v>
      </c>
      <c r="H7" t="s">
        <v>581</v>
      </c>
      <c r="I7" t="s">
        <v>548</v>
      </c>
      <c r="J7" t="s">
        <v>421</v>
      </c>
      <c r="K7" t="s">
        <v>8105</v>
      </c>
      <c r="L7" t="s">
        <v>608</v>
      </c>
      <c r="M7">
        <v>100</v>
      </c>
      <c r="N7">
        <v>1</v>
      </c>
      <c r="P7" t="s">
        <v>7933</v>
      </c>
      <c r="Q7" t="s">
        <v>7933</v>
      </c>
      <c r="R7" t="s">
        <v>7933</v>
      </c>
      <c r="S7" t="s">
        <v>7933</v>
      </c>
      <c r="T7" t="s">
        <v>7933</v>
      </c>
      <c r="U7">
        <v>30</v>
      </c>
      <c r="V7" t="s">
        <v>952</v>
      </c>
      <c r="W7" t="s">
        <v>7659</v>
      </c>
      <c r="X7" t="s">
        <v>7914</v>
      </c>
      <c r="Y7" t="s">
        <v>424</v>
      </c>
      <c r="AA7" t="s">
        <v>8106</v>
      </c>
      <c r="AD7" t="s">
        <v>8107</v>
      </c>
      <c r="AF7" s="26"/>
    </row>
    <row r="8" spans="1:33" x14ac:dyDescent="0.15">
      <c r="A8" s="5" t="str">
        <f>記入用!A8</f>
        <v>思索のサヴァー</v>
      </c>
      <c r="B8" t="str">
        <f>記入用!B8</f>
        <v>さくやせんか</v>
      </c>
      <c r="C8" s="26" t="s">
        <v>7902</v>
      </c>
      <c r="D8" t="s">
        <v>3584</v>
      </c>
      <c r="E8" t="s">
        <v>1551</v>
      </c>
      <c r="F8" t="s">
        <v>7873</v>
      </c>
      <c r="G8">
        <v>120</v>
      </c>
      <c r="H8" t="s">
        <v>581</v>
      </c>
      <c r="I8" t="s">
        <v>420</v>
      </c>
      <c r="J8" t="s">
        <v>421</v>
      </c>
      <c r="K8" t="s">
        <v>3466</v>
      </c>
      <c r="L8" t="s">
        <v>7488</v>
      </c>
      <c r="M8">
        <v>30</v>
      </c>
      <c r="N8">
        <v>3</v>
      </c>
      <c r="P8" t="s">
        <v>7903</v>
      </c>
      <c r="Q8" t="s">
        <v>7903</v>
      </c>
      <c r="R8" t="s">
        <v>7903</v>
      </c>
      <c r="S8" t="s">
        <v>7903</v>
      </c>
      <c r="T8" t="s">
        <v>7903</v>
      </c>
      <c r="U8">
        <v>45</v>
      </c>
      <c r="V8" t="s">
        <v>7885</v>
      </c>
      <c r="W8" t="s">
        <v>7904</v>
      </c>
      <c r="X8" t="s">
        <v>7396</v>
      </c>
      <c r="Y8" t="s">
        <v>7472</v>
      </c>
      <c r="Z8" t="s">
        <v>7905</v>
      </c>
      <c r="AC8" t="s">
        <v>8027</v>
      </c>
      <c r="AD8" t="s">
        <v>7906</v>
      </c>
      <c r="AF8" s="26"/>
    </row>
    <row r="9" spans="1:33" x14ac:dyDescent="0.15">
      <c r="A9" s="5" t="str">
        <f>記入用!A9</f>
        <v>夢想のクローリク</v>
      </c>
      <c r="B9" t="str">
        <f>記入用!B9</f>
        <v>さくやせんか</v>
      </c>
      <c r="C9" s="26" t="s">
        <v>8050</v>
      </c>
      <c r="D9" t="s">
        <v>8051</v>
      </c>
      <c r="E9" t="s">
        <v>1551</v>
      </c>
      <c r="F9" t="s">
        <v>7873</v>
      </c>
      <c r="G9">
        <v>100</v>
      </c>
      <c r="H9" t="s">
        <v>581</v>
      </c>
      <c r="I9" t="s">
        <v>548</v>
      </c>
      <c r="J9" t="s">
        <v>421</v>
      </c>
      <c r="K9" t="s">
        <v>3466</v>
      </c>
      <c r="L9" t="s">
        <v>7488</v>
      </c>
      <c r="M9">
        <v>0</v>
      </c>
      <c r="N9">
        <v>3</v>
      </c>
      <c r="O9" t="s">
        <v>742</v>
      </c>
      <c r="P9" t="s">
        <v>7396</v>
      </c>
      <c r="Q9" t="s">
        <v>7396</v>
      </c>
      <c r="R9" t="s">
        <v>7396</v>
      </c>
      <c r="S9" t="s">
        <v>7396</v>
      </c>
      <c r="T9" t="s">
        <v>7396</v>
      </c>
      <c r="U9">
        <v>40</v>
      </c>
      <c r="V9" t="s">
        <v>7593</v>
      </c>
      <c r="W9" t="s">
        <v>613</v>
      </c>
      <c r="X9" t="s">
        <v>7914</v>
      </c>
      <c r="Y9" t="s">
        <v>742</v>
      </c>
      <c r="Z9" t="s">
        <v>7915</v>
      </c>
      <c r="AC9" t="s">
        <v>8052</v>
      </c>
      <c r="AD9" t="s">
        <v>8053</v>
      </c>
      <c r="AF9" s="26"/>
    </row>
    <row r="10" spans="1:33" x14ac:dyDescent="0.15">
      <c r="A10" s="5" t="str">
        <f>記入用!A10</f>
        <v>闘志のヴォルク</v>
      </c>
      <c r="B10" t="str">
        <f>記入用!B10</f>
        <v>さくやせんか</v>
      </c>
      <c r="C10" s="26" t="s">
        <v>8014</v>
      </c>
      <c r="D10" t="s">
        <v>7989</v>
      </c>
      <c r="E10" s="15" t="s">
        <v>7992</v>
      </c>
      <c r="F10" t="s">
        <v>7873</v>
      </c>
      <c r="G10">
        <v>500</v>
      </c>
      <c r="H10" t="s">
        <v>581</v>
      </c>
      <c r="I10" t="s">
        <v>548</v>
      </c>
      <c r="J10" t="s">
        <v>7407</v>
      </c>
      <c r="K10" t="s">
        <v>3466</v>
      </c>
      <c r="L10" t="s">
        <v>550</v>
      </c>
      <c r="M10">
        <v>100</v>
      </c>
      <c r="N10">
        <v>1</v>
      </c>
      <c r="O10" t="s">
        <v>2911</v>
      </c>
      <c r="P10" t="s">
        <v>7933</v>
      </c>
      <c r="Q10" t="s">
        <v>7933</v>
      </c>
      <c r="R10" t="s">
        <v>7933</v>
      </c>
      <c r="S10" t="s">
        <v>7933</v>
      </c>
      <c r="T10" t="s">
        <v>7933</v>
      </c>
      <c r="U10">
        <v>15</v>
      </c>
      <c r="V10" t="s">
        <v>441</v>
      </c>
      <c r="W10" t="s">
        <v>7527</v>
      </c>
      <c r="X10" t="s">
        <v>7914</v>
      </c>
      <c r="Y10" t="s">
        <v>8015</v>
      </c>
      <c r="AA10" t="s">
        <v>8016</v>
      </c>
      <c r="AC10" t="s">
        <v>8017</v>
      </c>
      <c r="AD10" t="s">
        <v>7991</v>
      </c>
      <c r="AF10" s="26"/>
    </row>
    <row r="11" spans="1:33" x14ac:dyDescent="0.15">
      <c r="A11" s="5" t="str">
        <f>記入用!A11</f>
        <v>逃げ足のヤーシェリツァ</v>
      </c>
      <c r="B11" t="str">
        <f>記入用!B11</f>
        <v>さくやせんか</v>
      </c>
      <c r="C11" s="26" t="s">
        <v>8152</v>
      </c>
      <c r="D11" t="s">
        <v>8153</v>
      </c>
      <c r="E11" t="s">
        <v>7635</v>
      </c>
      <c r="F11" t="s">
        <v>7873</v>
      </c>
      <c r="G11">
        <v>100</v>
      </c>
      <c r="H11" t="s">
        <v>581</v>
      </c>
      <c r="I11" t="s">
        <v>420</v>
      </c>
      <c r="J11" t="s">
        <v>421</v>
      </c>
      <c r="K11" t="s">
        <v>3466</v>
      </c>
      <c r="L11" t="s">
        <v>608</v>
      </c>
      <c r="M11">
        <v>60</v>
      </c>
      <c r="N11">
        <v>3</v>
      </c>
      <c r="O11" t="s">
        <v>742</v>
      </c>
      <c r="P11" s="6" t="s">
        <v>7874</v>
      </c>
      <c r="Q11" s="6" t="s">
        <v>7874</v>
      </c>
      <c r="R11" s="6" t="s">
        <v>7874</v>
      </c>
      <c r="S11" t="s">
        <v>966</v>
      </c>
      <c r="T11" t="s">
        <v>8154</v>
      </c>
      <c r="U11">
        <v>40</v>
      </c>
      <c r="V11" t="s">
        <v>7722</v>
      </c>
      <c r="W11" t="s">
        <v>8092</v>
      </c>
      <c r="X11" t="s">
        <v>7394</v>
      </c>
      <c r="Y11" t="s">
        <v>717</v>
      </c>
      <c r="Z11" t="s">
        <v>7593</v>
      </c>
      <c r="AD11" t="s">
        <v>8155</v>
      </c>
      <c r="AF11" s="26"/>
    </row>
    <row r="12" spans="1:33" x14ac:dyDescent="0.15">
      <c r="A12" s="5" t="str">
        <f>記入用!A12</f>
        <v>白ねずみのアニュータ</v>
      </c>
      <c r="B12" t="str">
        <f>記入用!B12</f>
        <v>さくやせんか</v>
      </c>
      <c r="C12" s="26" t="s">
        <v>8181</v>
      </c>
      <c r="D12" t="s">
        <v>7912</v>
      </c>
      <c r="E12" t="s">
        <v>708</v>
      </c>
      <c r="F12" t="s">
        <v>7873</v>
      </c>
      <c r="G12">
        <v>50</v>
      </c>
      <c r="H12" t="s">
        <v>419</v>
      </c>
      <c r="I12" t="s">
        <v>420</v>
      </c>
      <c r="J12" t="s">
        <v>7444</v>
      </c>
      <c r="K12" t="s">
        <v>3466</v>
      </c>
      <c r="L12" t="s">
        <v>608</v>
      </c>
      <c r="M12">
        <v>30</v>
      </c>
      <c r="N12">
        <v>3</v>
      </c>
      <c r="P12" t="s">
        <v>7903</v>
      </c>
      <c r="Q12" t="s">
        <v>7903</v>
      </c>
      <c r="R12" t="s">
        <v>7903</v>
      </c>
      <c r="S12" t="s">
        <v>7903</v>
      </c>
      <c r="T12" t="s">
        <v>7903</v>
      </c>
      <c r="U12">
        <v>40</v>
      </c>
      <c r="V12" t="s">
        <v>609</v>
      </c>
      <c r="W12" t="s">
        <v>1114</v>
      </c>
      <c r="X12" t="s">
        <v>7507</v>
      </c>
      <c r="Y12" t="s">
        <v>742</v>
      </c>
      <c r="Z12" t="s">
        <v>742</v>
      </c>
      <c r="AD12" t="s">
        <v>8182</v>
      </c>
      <c r="AF12" s="26"/>
    </row>
    <row r="13" spans="1:33" x14ac:dyDescent="0.15">
      <c r="A13" s="5" t="str">
        <f>記入用!A13</f>
        <v>撲殺のミハイル</v>
      </c>
      <c r="B13" t="str">
        <f>記入用!B13</f>
        <v>さくやせんか</v>
      </c>
      <c r="C13" s="26" t="s">
        <v>7931</v>
      </c>
      <c r="D13" t="s">
        <v>662</v>
      </c>
      <c r="E13" s="15" t="s">
        <v>7932</v>
      </c>
      <c r="F13" t="s">
        <v>7873</v>
      </c>
      <c r="G13">
        <v>350</v>
      </c>
      <c r="H13" t="s">
        <v>419</v>
      </c>
      <c r="I13" t="s">
        <v>548</v>
      </c>
      <c r="J13" t="s">
        <v>7444</v>
      </c>
      <c r="K13" t="s">
        <v>3466</v>
      </c>
      <c r="L13" t="s">
        <v>608</v>
      </c>
      <c r="M13">
        <v>100</v>
      </c>
      <c r="N13">
        <v>1</v>
      </c>
      <c r="P13" t="s">
        <v>7933</v>
      </c>
      <c r="Q13" t="s">
        <v>7933</v>
      </c>
      <c r="R13" t="s">
        <v>7933</v>
      </c>
      <c r="S13" t="s">
        <v>7933</v>
      </c>
      <c r="T13" t="s">
        <v>7933</v>
      </c>
      <c r="U13">
        <v>30</v>
      </c>
      <c r="V13" t="s">
        <v>7916</v>
      </c>
      <c r="W13" t="s">
        <v>7914</v>
      </c>
      <c r="X13" t="s">
        <v>7437</v>
      </c>
      <c r="AD13" t="s">
        <v>7934</v>
      </c>
      <c r="AF13" s="26"/>
    </row>
    <row r="14" spans="1:33" x14ac:dyDescent="0.15">
      <c r="A14" s="5" t="str">
        <f>記入用!A14</f>
        <v>連撃のラースカ</v>
      </c>
      <c r="B14" t="str">
        <f>記入用!B14</f>
        <v>さくやせんか</v>
      </c>
      <c r="C14" s="26" t="s">
        <v>8084</v>
      </c>
      <c r="D14" t="s">
        <v>8060</v>
      </c>
      <c r="E14" t="s">
        <v>798</v>
      </c>
      <c r="F14" t="s">
        <v>7873</v>
      </c>
      <c r="G14">
        <v>150</v>
      </c>
      <c r="H14" t="s">
        <v>581</v>
      </c>
      <c r="I14" t="s">
        <v>420</v>
      </c>
      <c r="J14" t="s">
        <v>421</v>
      </c>
      <c r="K14" t="s">
        <v>3466</v>
      </c>
      <c r="L14" t="s">
        <v>608</v>
      </c>
      <c r="M14">
        <v>60</v>
      </c>
      <c r="N14">
        <v>1</v>
      </c>
      <c r="P14" t="s">
        <v>7933</v>
      </c>
      <c r="Q14" t="s">
        <v>7933</v>
      </c>
      <c r="R14" t="s">
        <v>7933</v>
      </c>
      <c r="S14" t="s">
        <v>7933</v>
      </c>
      <c r="T14" t="s">
        <v>7933</v>
      </c>
      <c r="U14">
        <v>30</v>
      </c>
      <c r="V14" t="s">
        <v>7420</v>
      </c>
      <c r="W14" t="s">
        <v>7420</v>
      </c>
      <c r="X14" t="s">
        <v>7419</v>
      </c>
      <c r="Y14" t="s">
        <v>7419</v>
      </c>
      <c r="Z14" t="s">
        <v>7437</v>
      </c>
      <c r="AC14" t="s">
        <v>7608</v>
      </c>
      <c r="AD14" t="s">
        <v>8085</v>
      </c>
      <c r="AF14" s="26"/>
    </row>
    <row r="15" spans="1:33" x14ac:dyDescent="0.15">
      <c r="A15" s="5" t="str">
        <f>記入用!A15</f>
        <v>炎のブラネ</v>
      </c>
      <c r="B15" t="str">
        <f>記入用!B15</f>
        <v>さくやせんか</v>
      </c>
      <c r="C15" s="26" t="s">
        <v>8201</v>
      </c>
      <c r="D15" t="s">
        <v>546</v>
      </c>
      <c r="F15" t="s">
        <v>7873</v>
      </c>
      <c r="G15">
        <v>80</v>
      </c>
      <c r="H15" t="s">
        <v>581</v>
      </c>
      <c r="I15" t="s">
        <v>582</v>
      </c>
      <c r="J15" t="s">
        <v>421</v>
      </c>
      <c r="K15" t="s">
        <v>422</v>
      </c>
      <c r="L15" t="s">
        <v>7488</v>
      </c>
      <c r="M15">
        <v>100</v>
      </c>
      <c r="N15">
        <v>1</v>
      </c>
      <c r="P15" t="s">
        <v>8184</v>
      </c>
      <c r="Q15" t="s">
        <v>8184</v>
      </c>
      <c r="R15" t="s">
        <v>8184</v>
      </c>
      <c r="S15" t="s">
        <v>8184</v>
      </c>
      <c r="T15" t="s">
        <v>8184</v>
      </c>
      <c r="U15">
        <v>0</v>
      </c>
      <c r="AA15" t="s">
        <v>8188</v>
      </c>
      <c r="AC15" t="s">
        <v>8189</v>
      </c>
      <c r="AD15" t="s">
        <v>8202</v>
      </c>
      <c r="AF15" s="26"/>
    </row>
    <row r="16" spans="1:33" x14ac:dyDescent="0.15">
      <c r="A16" s="5" t="str">
        <f>記入用!A16</f>
        <v>冷気のエーザ</v>
      </c>
      <c r="B16" t="str">
        <f>記入用!B16</f>
        <v>さくやせんか</v>
      </c>
      <c r="C16" s="26" t="s">
        <v>8242</v>
      </c>
      <c r="D16" t="s">
        <v>546</v>
      </c>
      <c r="F16" t="s">
        <v>7873</v>
      </c>
      <c r="G16">
        <v>80</v>
      </c>
      <c r="H16" t="s">
        <v>581</v>
      </c>
      <c r="I16" t="s">
        <v>582</v>
      </c>
      <c r="J16" t="s">
        <v>421</v>
      </c>
      <c r="K16" t="s">
        <v>422</v>
      </c>
      <c r="L16" t="s">
        <v>7488</v>
      </c>
      <c r="M16">
        <v>100</v>
      </c>
      <c r="N16">
        <v>1</v>
      </c>
      <c r="P16" t="s">
        <v>7526</v>
      </c>
      <c r="Q16" t="s">
        <v>7526</v>
      </c>
      <c r="R16" t="s">
        <v>7526</v>
      </c>
      <c r="S16" t="s">
        <v>7526</v>
      </c>
      <c r="T16" t="s">
        <v>7526</v>
      </c>
      <c r="U16">
        <v>0</v>
      </c>
      <c r="AA16" t="s">
        <v>8229</v>
      </c>
      <c r="AC16" t="s">
        <v>8230</v>
      </c>
      <c r="AD16" t="s">
        <v>8202</v>
      </c>
      <c r="AF16" s="26"/>
    </row>
    <row r="17" spans="1:33" x14ac:dyDescent="0.15">
      <c r="A17" s="5" t="str">
        <f>記入用!A17</f>
        <v>電撃のドネー</v>
      </c>
      <c r="B17" t="str">
        <f>記入用!B17</f>
        <v>さくやせんか</v>
      </c>
      <c r="C17" s="26" t="s">
        <v>8223</v>
      </c>
      <c r="D17" t="s">
        <v>546</v>
      </c>
      <c r="F17" t="s">
        <v>7873</v>
      </c>
      <c r="G17">
        <v>80</v>
      </c>
      <c r="H17" t="s">
        <v>581</v>
      </c>
      <c r="I17" t="s">
        <v>582</v>
      </c>
      <c r="J17" t="s">
        <v>421</v>
      </c>
      <c r="K17" t="s">
        <v>422</v>
      </c>
      <c r="L17" t="s">
        <v>7488</v>
      </c>
      <c r="M17">
        <v>100</v>
      </c>
      <c r="N17">
        <v>1</v>
      </c>
      <c r="P17" t="s">
        <v>7607</v>
      </c>
      <c r="Q17" t="s">
        <v>7607</v>
      </c>
      <c r="R17" t="s">
        <v>7607</v>
      </c>
      <c r="S17" t="s">
        <v>7607</v>
      </c>
      <c r="T17" t="s">
        <v>7607</v>
      </c>
      <c r="U17">
        <v>0</v>
      </c>
      <c r="AA17" t="s">
        <v>7990</v>
      </c>
      <c r="AC17" t="s">
        <v>8209</v>
      </c>
      <c r="AD17" t="s">
        <v>8202</v>
      </c>
      <c r="AF17" s="26"/>
    </row>
    <row r="18" spans="1:33" s="8" customFormat="1" x14ac:dyDescent="0.15">
      <c r="A18" s="7" t="str">
        <f>記入用!A18</f>
        <v>ニュータイプのアムロ・レイ</v>
      </c>
      <c r="B18" s="8" t="str">
        <f>記入用!B18</f>
        <v>モヒさん</v>
      </c>
      <c r="C18" s="25"/>
      <c r="AF18" s="25"/>
      <c r="AG18" s="34"/>
    </row>
    <row r="19" spans="1:33" s="8" customFormat="1" x14ac:dyDescent="0.15">
      <c r="A19" s="7" t="str">
        <f>記入用!A19</f>
        <v>ポンコツのマニ</v>
      </c>
      <c r="B19" s="8" t="str">
        <f>記入用!B19</f>
        <v>kw＠</v>
      </c>
      <c r="C19" s="25"/>
      <c r="AF19" s="25"/>
      <c r="AG19" s="34"/>
    </row>
    <row r="20" spans="1:33" s="8" customFormat="1" x14ac:dyDescent="0.15">
      <c r="A20" s="7" t="str">
        <f>記入用!A20</f>
        <v>メイン盾のブロントさん</v>
      </c>
      <c r="B20" s="8" t="str">
        <f>記入用!B20</f>
        <v>マンモーニ</v>
      </c>
      <c r="C20" s="25"/>
      <c r="AF20" s="25"/>
      <c r="AG20" s="34"/>
    </row>
    <row r="21" spans="1:33" x14ac:dyDescent="0.15">
      <c r="A21" s="5" t="str">
        <f>記入用!A21</f>
        <v>暗躍のデジュイ</v>
      </c>
      <c r="B21" t="str">
        <f>記入用!B21</f>
        <v>アーヴィ</v>
      </c>
      <c r="C21" s="26" t="s">
        <v>6134</v>
      </c>
      <c r="D21" t="s">
        <v>5682</v>
      </c>
      <c r="E21" s="15" t="s">
        <v>6135</v>
      </c>
      <c r="F21" t="s">
        <v>5879</v>
      </c>
      <c r="G21">
        <v>500</v>
      </c>
      <c r="H21" t="s">
        <v>419</v>
      </c>
      <c r="I21" t="s">
        <v>548</v>
      </c>
      <c r="J21" t="s">
        <v>549</v>
      </c>
      <c r="K21" t="s">
        <v>3466</v>
      </c>
      <c r="L21" t="s">
        <v>608</v>
      </c>
      <c r="M21">
        <v>100</v>
      </c>
      <c r="N21">
        <v>3</v>
      </c>
      <c r="O21" s="6" t="s">
        <v>6125</v>
      </c>
      <c r="P21" t="s">
        <v>5698</v>
      </c>
      <c r="Q21" t="s">
        <v>5654</v>
      </c>
      <c r="R21" t="s">
        <v>6136</v>
      </c>
      <c r="S21" s="6" t="s">
        <v>5655</v>
      </c>
      <c r="T21" s="6" t="s">
        <v>709</v>
      </c>
      <c r="U21">
        <v>10</v>
      </c>
      <c r="V21" s="6" t="s">
        <v>6125</v>
      </c>
      <c r="AD21" t="s">
        <v>6137</v>
      </c>
      <c r="AF21" s="26"/>
    </row>
    <row r="22" spans="1:33" s="8" customFormat="1" x14ac:dyDescent="0.15">
      <c r="A22" s="7" t="str">
        <f>記入用!A22</f>
        <v>運命のミラ</v>
      </c>
      <c r="B22" s="8" t="str">
        <f>記入用!B22</f>
        <v>アーヴィ</v>
      </c>
      <c r="C22" s="25"/>
      <c r="AF22" s="25"/>
      <c r="AG22" s="34"/>
    </row>
    <row r="23" spans="1:33" x14ac:dyDescent="0.15">
      <c r="A23" s="12" t="str">
        <f>記入用!A23</f>
        <v>叡智のルフルン</v>
      </c>
      <c r="B23" t="str">
        <f>記入用!B23</f>
        <v>アーヴィ</v>
      </c>
      <c r="C23" s="26" t="s">
        <v>6210</v>
      </c>
      <c r="D23" t="s">
        <v>5682</v>
      </c>
      <c r="E23" t="s">
        <v>6193</v>
      </c>
      <c r="F23" t="s">
        <v>1253</v>
      </c>
      <c r="G23">
        <v>500</v>
      </c>
      <c r="H23" t="s">
        <v>419</v>
      </c>
      <c r="I23" t="s">
        <v>548</v>
      </c>
      <c r="J23" t="s">
        <v>549</v>
      </c>
      <c r="K23" s="12" t="s">
        <v>422</v>
      </c>
      <c r="L23" t="s">
        <v>550</v>
      </c>
      <c r="M23">
        <v>50</v>
      </c>
      <c r="N23">
        <v>2</v>
      </c>
      <c r="O23" t="s">
        <v>1033</v>
      </c>
      <c r="P23" s="12" t="s">
        <v>5811</v>
      </c>
      <c r="Q23" t="s">
        <v>644</v>
      </c>
      <c r="R23" t="s">
        <v>6194</v>
      </c>
      <c r="S23" t="s">
        <v>5655</v>
      </c>
      <c r="T23" t="s">
        <v>709</v>
      </c>
      <c r="U23">
        <v>20</v>
      </c>
      <c r="V23" t="s">
        <v>6160</v>
      </c>
      <c r="AD23" t="s">
        <v>6211</v>
      </c>
      <c r="AF23" s="26"/>
    </row>
    <row r="24" spans="1:33" x14ac:dyDescent="0.15">
      <c r="A24" s="5" t="str">
        <f>記入用!A24</f>
        <v>円環のまどか</v>
      </c>
      <c r="B24" t="str">
        <f>記入用!B24</f>
        <v>迷子の子猫まっしぐら</v>
      </c>
      <c r="C24" s="26" t="s">
        <v>28</v>
      </c>
      <c r="D24" t="s">
        <v>546</v>
      </c>
      <c r="E24" t="s">
        <v>639</v>
      </c>
      <c r="F24" t="s">
        <v>1253</v>
      </c>
      <c r="G24">
        <v>250</v>
      </c>
      <c r="H24" t="s">
        <v>581</v>
      </c>
      <c r="I24" t="s">
        <v>420</v>
      </c>
      <c r="J24" s="5" t="s">
        <v>549</v>
      </c>
      <c r="K24" t="s">
        <v>3466</v>
      </c>
      <c r="L24" t="s">
        <v>550</v>
      </c>
      <c r="M24">
        <v>100</v>
      </c>
      <c r="N24">
        <v>3</v>
      </c>
      <c r="O24" t="s">
        <v>698</v>
      </c>
      <c r="P24" t="s">
        <v>611</v>
      </c>
      <c r="Q24" t="s">
        <v>423</v>
      </c>
      <c r="R24" t="s">
        <v>423</v>
      </c>
      <c r="S24" t="s">
        <v>699</v>
      </c>
      <c r="T24" t="s">
        <v>700</v>
      </c>
      <c r="U24">
        <v>20</v>
      </c>
      <c r="V24" t="s">
        <v>678</v>
      </c>
      <c r="W24" t="s">
        <v>642</v>
      </c>
      <c r="X24" t="s">
        <v>424</v>
      </c>
      <c r="Y24" t="s">
        <v>612</v>
      </c>
      <c r="Z24" t="s">
        <v>699</v>
      </c>
      <c r="AA24" t="s">
        <v>701</v>
      </c>
      <c r="AC24" t="s">
        <v>702</v>
      </c>
      <c r="AD24" t="s">
        <v>6138</v>
      </c>
      <c r="AF24" s="26"/>
    </row>
    <row r="25" spans="1:33" x14ac:dyDescent="0.15">
      <c r="A25" s="5" t="str">
        <f>記入用!A25</f>
        <v>演芸のリトモ</v>
      </c>
      <c r="B25" t="str">
        <f>記入用!B25</f>
        <v>むじゅん</v>
      </c>
      <c r="C25" s="26" t="s">
        <v>9873</v>
      </c>
      <c r="D25" s="15" t="s">
        <v>727</v>
      </c>
      <c r="E25" t="s">
        <v>708</v>
      </c>
      <c r="F25" t="s">
        <v>1253</v>
      </c>
      <c r="G25">
        <v>300</v>
      </c>
      <c r="H25" t="s">
        <v>419</v>
      </c>
      <c r="I25" t="s">
        <v>582</v>
      </c>
      <c r="J25" t="s">
        <v>508</v>
      </c>
      <c r="K25" t="s">
        <v>3466</v>
      </c>
      <c r="L25" t="s">
        <v>608</v>
      </c>
      <c r="M25">
        <v>70</v>
      </c>
      <c r="N25">
        <v>1</v>
      </c>
      <c r="O25" t="s">
        <v>700</v>
      </c>
      <c r="P25" s="6" t="s">
        <v>709</v>
      </c>
      <c r="Q25" t="s">
        <v>551</v>
      </c>
      <c r="R25" t="s">
        <v>551</v>
      </c>
      <c r="S25" t="s">
        <v>584</v>
      </c>
      <c r="T25" t="s">
        <v>610</v>
      </c>
      <c r="U25">
        <v>50</v>
      </c>
      <c r="V25" t="s">
        <v>728</v>
      </c>
      <c r="W25" t="s">
        <v>728</v>
      </c>
      <c r="X25" t="s">
        <v>729</v>
      </c>
      <c r="Y25" t="s">
        <v>729</v>
      </c>
      <c r="Z25" t="s">
        <v>678</v>
      </c>
      <c r="AA25" t="s">
        <v>730</v>
      </c>
      <c r="AC25" t="s">
        <v>731</v>
      </c>
      <c r="AD25" t="s">
        <v>6139</v>
      </c>
      <c r="AF25" s="23" t="s">
        <v>733</v>
      </c>
    </row>
    <row r="26" spans="1:33" x14ac:dyDescent="0.15">
      <c r="A26" s="5" t="str">
        <f>記入用!A26</f>
        <v>応報のエメシス</v>
      </c>
      <c r="B26" t="str">
        <f>記入用!B26</f>
        <v>むじゅん</v>
      </c>
      <c r="C26" s="26" t="s">
        <v>9874</v>
      </c>
      <c r="D26" s="15" t="s">
        <v>758</v>
      </c>
      <c r="E26" s="15" t="s">
        <v>14435</v>
      </c>
      <c r="F26" t="s">
        <v>1253</v>
      </c>
      <c r="G26">
        <v>380</v>
      </c>
      <c r="H26" t="s">
        <v>419</v>
      </c>
      <c r="I26" t="s">
        <v>420</v>
      </c>
      <c r="J26" t="s">
        <v>508</v>
      </c>
      <c r="K26" t="s">
        <v>3466</v>
      </c>
      <c r="L26" t="s">
        <v>759</v>
      </c>
      <c r="M26">
        <v>0</v>
      </c>
      <c r="N26">
        <v>3</v>
      </c>
      <c r="O26" t="s">
        <v>698</v>
      </c>
      <c r="P26" t="s">
        <v>760</v>
      </c>
      <c r="Q26" t="s">
        <v>761</v>
      </c>
      <c r="R26" t="s">
        <v>644</v>
      </c>
      <c r="S26" t="s">
        <v>644</v>
      </c>
      <c r="T26" t="s">
        <v>644</v>
      </c>
      <c r="U26">
        <v>20</v>
      </c>
      <c r="V26" t="s">
        <v>679</v>
      </c>
      <c r="W26" t="s">
        <v>679</v>
      </c>
      <c r="X26" t="s">
        <v>613</v>
      </c>
      <c r="Y26" t="s">
        <v>762</v>
      </c>
      <c r="Z26" t="s">
        <v>763</v>
      </c>
      <c r="AC26" t="s">
        <v>764</v>
      </c>
      <c r="AD26" t="s">
        <v>807</v>
      </c>
      <c r="AF26" s="23" t="s">
        <v>765</v>
      </c>
    </row>
    <row r="27" spans="1:33" x14ac:dyDescent="0.15">
      <c r="A27" s="5" t="str">
        <f>記入用!A27</f>
        <v>音楽のルーシェ</v>
      </c>
      <c r="B27" t="str">
        <f>記入用!B27</f>
        <v>アーヴィ</v>
      </c>
      <c r="C27" s="26" t="s">
        <v>6235</v>
      </c>
      <c r="D27" t="s">
        <v>5682</v>
      </c>
      <c r="E27" t="s">
        <v>708</v>
      </c>
      <c r="F27" t="s">
        <v>5879</v>
      </c>
      <c r="G27">
        <v>100</v>
      </c>
      <c r="H27" t="s">
        <v>419</v>
      </c>
      <c r="I27" t="s">
        <v>420</v>
      </c>
      <c r="J27" t="s">
        <v>549</v>
      </c>
      <c r="K27" t="s">
        <v>3466</v>
      </c>
      <c r="L27" t="s">
        <v>759</v>
      </c>
      <c r="M27">
        <v>80</v>
      </c>
      <c r="N27">
        <v>1</v>
      </c>
      <c r="O27" t="s">
        <v>1033</v>
      </c>
      <c r="P27" s="5" t="s">
        <v>6236</v>
      </c>
      <c r="Q27" s="5" t="s">
        <v>6236</v>
      </c>
      <c r="R27" s="5" t="s">
        <v>6236</v>
      </c>
      <c r="S27" s="5" t="s">
        <v>6236</v>
      </c>
      <c r="T27" s="5" t="s">
        <v>6236</v>
      </c>
      <c r="U27" s="12">
        <v>400</v>
      </c>
      <c r="V27" t="s">
        <v>6236</v>
      </c>
      <c r="W27" t="s">
        <v>6236</v>
      </c>
      <c r="X27" t="s">
        <v>6236</v>
      </c>
      <c r="Y27" t="s">
        <v>6236</v>
      </c>
      <c r="Z27" t="s">
        <v>6236</v>
      </c>
      <c r="AC27" t="s">
        <v>6218</v>
      </c>
      <c r="AD27" t="s">
        <v>6237</v>
      </c>
      <c r="AF27" s="26"/>
    </row>
    <row r="28" spans="1:33" x14ac:dyDescent="0.15">
      <c r="A28" s="5" t="str">
        <f>記入用!A28</f>
        <v>果断のジオルナプト</v>
      </c>
      <c r="B28" t="str">
        <f>記入用!B28</f>
        <v>風切快夢</v>
      </c>
      <c r="C28" s="26" t="s">
        <v>6258</v>
      </c>
      <c r="D28" t="s">
        <v>5682</v>
      </c>
      <c r="E28" t="s">
        <v>1651</v>
      </c>
      <c r="F28" t="s">
        <v>5879</v>
      </c>
      <c r="G28">
        <v>350</v>
      </c>
      <c r="H28" t="s">
        <v>419</v>
      </c>
      <c r="I28" t="s">
        <v>548</v>
      </c>
      <c r="J28" t="s">
        <v>5670</v>
      </c>
      <c r="K28" t="s">
        <v>3466</v>
      </c>
      <c r="L28" t="s">
        <v>608</v>
      </c>
      <c r="M28">
        <v>60</v>
      </c>
      <c r="N28">
        <v>1</v>
      </c>
      <c r="O28" t="s">
        <v>5700</v>
      </c>
      <c r="P28" t="s">
        <v>5698</v>
      </c>
      <c r="Q28" t="s">
        <v>5698</v>
      </c>
      <c r="R28" t="s">
        <v>5654</v>
      </c>
      <c r="S28" t="s">
        <v>5654</v>
      </c>
      <c r="T28" t="s">
        <v>6259</v>
      </c>
      <c r="U28">
        <v>20</v>
      </c>
      <c r="V28" t="s">
        <v>729</v>
      </c>
      <c r="W28" t="s">
        <v>1114</v>
      </c>
      <c r="X28" t="s">
        <v>6069</v>
      </c>
      <c r="Y28" t="s">
        <v>441</v>
      </c>
      <c r="Z28" t="s">
        <v>678</v>
      </c>
      <c r="AA28" t="s">
        <v>6260</v>
      </c>
      <c r="AC28" t="s">
        <v>6261</v>
      </c>
      <c r="AD28" t="s">
        <v>6262</v>
      </c>
      <c r="AF28" s="26"/>
    </row>
    <row r="29" spans="1:33" x14ac:dyDescent="0.15">
      <c r="A29" s="5" t="str">
        <f>記入用!A29</f>
        <v>華のランセス</v>
      </c>
      <c r="B29" t="str">
        <f>記入用!B29</f>
        <v>お嬢様なでなでの人</v>
      </c>
      <c r="C29" s="26" t="s">
        <v>6284</v>
      </c>
      <c r="D29" t="s">
        <v>5682</v>
      </c>
      <c r="E29" t="s">
        <v>6149</v>
      </c>
      <c r="F29" t="s">
        <v>1253</v>
      </c>
      <c r="G29">
        <v>300</v>
      </c>
      <c r="H29" t="s">
        <v>419</v>
      </c>
      <c r="I29" t="s">
        <v>420</v>
      </c>
      <c r="J29" t="s">
        <v>5670</v>
      </c>
      <c r="K29" t="s">
        <v>3466</v>
      </c>
      <c r="L29" t="s">
        <v>608</v>
      </c>
      <c r="M29">
        <v>60</v>
      </c>
      <c r="N29">
        <v>2</v>
      </c>
      <c r="P29" t="s">
        <v>5820</v>
      </c>
      <c r="Q29" t="s">
        <v>6266</v>
      </c>
      <c r="R29" t="s">
        <v>6266</v>
      </c>
      <c r="S29" t="s">
        <v>5760</v>
      </c>
      <c r="T29" t="s">
        <v>5975</v>
      </c>
      <c r="U29">
        <v>25</v>
      </c>
      <c r="V29" t="s">
        <v>6266</v>
      </c>
      <c r="W29" t="s">
        <v>729</v>
      </c>
      <c r="X29" t="s">
        <v>5975</v>
      </c>
      <c r="Y29" t="s">
        <v>5684</v>
      </c>
      <c r="Z29" t="s">
        <v>763</v>
      </c>
      <c r="AA29" t="s">
        <v>6285</v>
      </c>
      <c r="AC29" t="s">
        <v>6286</v>
      </c>
      <c r="AD29" t="s">
        <v>5912</v>
      </c>
      <c r="AF29" s="26"/>
    </row>
    <row r="30" spans="1:33" x14ac:dyDescent="0.15">
      <c r="A30" s="5" t="str">
        <f>記入用!A30</f>
        <v>怪奇のジャカ</v>
      </c>
      <c r="B30" t="str">
        <f>記入用!B30</f>
        <v>むじゅん</v>
      </c>
      <c r="C30" s="26" t="s">
        <v>9871</v>
      </c>
      <c r="D30" s="15" t="s">
        <v>797</v>
      </c>
      <c r="E30" t="s">
        <v>3700</v>
      </c>
      <c r="F30" t="s">
        <v>1253</v>
      </c>
      <c r="G30">
        <v>300</v>
      </c>
      <c r="H30" t="s">
        <v>419</v>
      </c>
      <c r="I30" t="s">
        <v>548</v>
      </c>
      <c r="J30" t="s">
        <v>508</v>
      </c>
      <c r="K30" t="s">
        <v>3466</v>
      </c>
      <c r="L30" t="s">
        <v>608</v>
      </c>
      <c r="M30">
        <v>80</v>
      </c>
      <c r="N30">
        <v>1</v>
      </c>
      <c r="O30" t="s">
        <v>676</v>
      </c>
      <c r="P30" s="6" t="s">
        <v>709</v>
      </c>
      <c r="Q30" t="s">
        <v>551</v>
      </c>
      <c r="R30" t="s">
        <v>666</v>
      </c>
      <c r="S30" t="s">
        <v>799</v>
      </c>
      <c r="T30" t="s">
        <v>800</v>
      </c>
      <c r="U30">
        <v>70</v>
      </c>
      <c r="V30" t="s">
        <v>801</v>
      </c>
      <c r="W30" t="s">
        <v>802</v>
      </c>
      <c r="X30" t="s">
        <v>777</v>
      </c>
      <c r="Y30" t="s">
        <v>777</v>
      </c>
      <c r="Z30" t="s">
        <v>803</v>
      </c>
      <c r="AA30" t="s">
        <v>804</v>
      </c>
      <c r="AC30" t="s">
        <v>805</v>
      </c>
      <c r="AD30" t="s">
        <v>806</v>
      </c>
      <c r="AF30" s="23" t="s">
        <v>808</v>
      </c>
    </row>
    <row r="31" spans="1:33" x14ac:dyDescent="0.15">
      <c r="A31" s="5" t="str">
        <f>記入用!A31</f>
        <v>海鳴りのニヨル</v>
      </c>
      <c r="B31" t="str">
        <f>記入用!B31</f>
        <v>むじゅん</v>
      </c>
      <c r="C31" s="26" t="s">
        <v>9872</v>
      </c>
      <c r="D31" s="15" t="s">
        <v>865</v>
      </c>
      <c r="E31" t="s">
        <v>639</v>
      </c>
      <c r="F31" t="s">
        <v>1253</v>
      </c>
      <c r="G31">
        <v>200</v>
      </c>
      <c r="H31" t="s">
        <v>419</v>
      </c>
      <c r="I31" t="s">
        <v>420</v>
      </c>
      <c r="J31" t="s">
        <v>508</v>
      </c>
      <c r="K31" t="s">
        <v>3466</v>
      </c>
      <c r="L31" t="s">
        <v>550</v>
      </c>
      <c r="M31">
        <v>50</v>
      </c>
      <c r="N31">
        <v>2</v>
      </c>
      <c r="O31" t="s">
        <v>609</v>
      </c>
      <c r="P31" s="6" t="s">
        <v>709</v>
      </c>
      <c r="Q31" s="6" t="s">
        <v>709</v>
      </c>
      <c r="R31" s="6" t="s">
        <v>776</v>
      </c>
      <c r="S31" t="s">
        <v>848</v>
      </c>
      <c r="T31" t="s">
        <v>644</v>
      </c>
      <c r="U31">
        <v>60</v>
      </c>
      <c r="V31" t="s">
        <v>665</v>
      </c>
      <c r="W31" t="s">
        <v>866</v>
      </c>
      <c r="X31" t="s">
        <v>866</v>
      </c>
      <c r="Y31" t="s">
        <v>867</v>
      </c>
      <c r="Z31" t="s">
        <v>868</v>
      </c>
      <c r="AA31" t="s">
        <v>869</v>
      </c>
      <c r="AC31" t="s">
        <v>870</v>
      </c>
      <c r="AD31" t="s">
        <v>871</v>
      </c>
      <c r="AF31" s="23" t="s">
        <v>872</v>
      </c>
    </row>
    <row r="32" spans="1:33" x14ac:dyDescent="0.15">
      <c r="A32" s="5" t="str">
        <f>記入用!A32</f>
        <v>開示のタカヒロ</v>
      </c>
      <c r="B32" t="str">
        <f>記入用!B32</f>
        <v>風の民</v>
      </c>
      <c r="C32" s="26" t="s">
        <v>9870</v>
      </c>
      <c r="D32" t="s">
        <v>837</v>
      </c>
      <c r="E32" t="s">
        <v>639</v>
      </c>
      <c r="F32" t="s">
        <v>1253</v>
      </c>
      <c r="G32">
        <v>1008</v>
      </c>
      <c r="H32" t="s">
        <v>419</v>
      </c>
      <c r="I32" t="s">
        <v>548</v>
      </c>
      <c r="J32" t="s">
        <v>508</v>
      </c>
      <c r="K32" t="s">
        <v>3466</v>
      </c>
      <c r="L32" t="s">
        <v>550</v>
      </c>
      <c r="M32">
        <v>60</v>
      </c>
      <c r="N32">
        <v>1</v>
      </c>
      <c r="O32" t="s">
        <v>698</v>
      </c>
      <c r="P32" t="s">
        <v>551</v>
      </c>
      <c r="Q32" t="s">
        <v>551</v>
      </c>
      <c r="R32" t="s">
        <v>699</v>
      </c>
      <c r="S32" t="s">
        <v>699</v>
      </c>
      <c r="T32" t="s">
        <v>910</v>
      </c>
      <c r="U32">
        <v>30</v>
      </c>
      <c r="V32" t="s">
        <v>700</v>
      </c>
      <c r="W32" t="s">
        <v>700</v>
      </c>
      <c r="X32" t="s">
        <v>700</v>
      </c>
      <c r="Y32" t="s">
        <v>424</v>
      </c>
      <c r="Z32" t="s">
        <v>762</v>
      </c>
      <c r="AA32" t="s">
        <v>911</v>
      </c>
      <c r="AC32" t="s">
        <v>912</v>
      </c>
      <c r="AD32" t="s">
        <v>913</v>
      </c>
      <c r="AF32" s="41" t="s">
        <v>914</v>
      </c>
    </row>
    <row r="33" spans="1:33" s="8" customFormat="1" x14ac:dyDescent="0.15">
      <c r="A33" s="7" t="str">
        <f>記入用!A33</f>
        <v>冠雪のファルセッカ</v>
      </c>
      <c r="B33" s="8" t="str">
        <f>記入用!B33</f>
        <v>クリス</v>
      </c>
      <c r="C33" s="25"/>
      <c r="AF33" s="25"/>
      <c r="AG33" s="34"/>
    </row>
    <row r="34" spans="1:33" x14ac:dyDescent="0.15">
      <c r="A34" s="12" t="str">
        <f>記入用!A34</f>
        <v>甘き誘いのシャンテリィ</v>
      </c>
      <c r="B34" t="str">
        <f>記入用!B34</f>
        <v>もち</v>
      </c>
      <c r="C34" s="26" t="s">
        <v>38</v>
      </c>
      <c r="D34" t="s">
        <v>964</v>
      </c>
      <c r="E34" t="s">
        <v>965</v>
      </c>
      <c r="F34" t="s">
        <v>1253</v>
      </c>
      <c r="G34">
        <v>220</v>
      </c>
      <c r="H34" t="s">
        <v>419</v>
      </c>
      <c r="I34" t="s">
        <v>548</v>
      </c>
      <c r="J34" t="s">
        <v>508</v>
      </c>
      <c r="K34" s="12" t="s">
        <v>422</v>
      </c>
      <c r="L34" t="s">
        <v>550</v>
      </c>
      <c r="M34">
        <v>80</v>
      </c>
      <c r="N34">
        <v>1</v>
      </c>
      <c r="O34" t="s">
        <v>609</v>
      </c>
      <c r="P34" t="s">
        <v>551</v>
      </c>
      <c r="Q34" t="s">
        <v>966</v>
      </c>
      <c r="R34" t="s">
        <v>967</v>
      </c>
      <c r="S34" t="s">
        <v>800</v>
      </c>
      <c r="T34" t="s">
        <v>968</v>
      </c>
      <c r="U34">
        <v>10</v>
      </c>
      <c r="V34" t="s">
        <v>952</v>
      </c>
      <c r="W34" t="s">
        <v>953</v>
      </c>
      <c r="AA34" t="s">
        <v>969</v>
      </c>
      <c r="AC34" t="s">
        <v>970</v>
      </c>
      <c r="AD34" t="s">
        <v>971</v>
      </c>
      <c r="AF34" s="26"/>
    </row>
    <row r="35" spans="1:33" s="8" customFormat="1" x14ac:dyDescent="0.15">
      <c r="A35" s="7" t="str">
        <f>記入用!A35</f>
        <v>監督のタツキ</v>
      </c>
      <c r="B35" s="8" t="str">
        <f>記入用!B35</f>
        <v>きうきう</v>
      </c>
      <c r="C35" s="25"/>
      <c r="AF35" s="25"/>
      <c r="AG35" s="34"/>
    </row>
    <row r="36" spans="1:33" s="8" customFormat="1" x14ac:dyDescent="0.15">
      <c r="A36" s="7" t="str">
        <f>記入用!A36</f>
        <v>願いの女神</v>
      </c>
      <c r="B36" s="8" t="str">
        <f>記入用!B36</f>
        <v>アーヴィ</v>
      </c>
      <c r="C36" s="25"/>
      <c r="AF36" s="25"/>
      <c r="AG36" s="34"/>
    </row>
    <row r="37" spans="1:33" s="8" customFormat="1" x14ac:dyDescent="0.15">
      <c r="A37" s="7" t="str">
        <f>記入用!A37</f>
        <v>寄生のジャスパー</v>
      </c>
      <c r="B37" s="8" t="str">
        <f>記入用!B37</f>
        <v>乞食の悲惨</v>
      </c>
      <c r="C37" s="25"/>
      <c r="AF37" s="25"/>
      <c r="AG37" s="34"/>
    </row>
    <row r="38" spans="1:33" x14ac:dyDescent="0.15">
      <c r="A38" s="5" t="str">
        <f>記入用!A38</f>
        <v>機械弓のリスィ</v>
      </c>
      <c r="B38" t="str">
        <f>記入用!B38</f>
        <v>比企ひき子</v>
      </c>
      <c r="C38" s="26" t="s">
        <v>7382</v>
      </c>
      <c r="D38" t="s">
        <v>837</v>
      </c>
      <c r="E38" t="s">
        <v>740</v>
      </c>
      <c r="F38" t="s">
        <v>1253</v>
      </c>
      <c r="G38">
        <v>350</v>
      </c>
      <c r="H38" t="s">
        <v>419</v>
      </c>
      <c r="I38" t="s">
        <v>420</v>
      </c>
      <c r="J38" t="s">
        <v>508</v>
      </c>
      <c r="K38" t="s">
        <v>3466</v>
      </c>
      <c r="L38" t="s">
        <v>608</v>
      </c>
      <c r="M38">
        <v>40</v>
      </c>
      <c r="N38">
        <v>1</v>
      </c>
      <c r="P38" t="s">
        <v>611</v>
      </c>
      <c r="Q38" t="s">
        <v>611</v>
      </c>
      <c r="R38" t="s">
        <v>611</v>
      </c>
      <c r="S38" t="s">
        <v>611</v>
      </c>
      <c r="T38" t="s">
        <v>717</v>
      </c>
      <c r="U38">
        <v>20</v>
      </c>
      <c r="V38" t="s">
        <v>611</v>
      </c>
      <c r="W38" t="s">
        <v>441</v>
      </c>
      <c r="X38" t="s">
        <v>441</v>
      </c>
      <c r="Y38" t="s">
        <v>613</v>
      </c>
      <c r="Z38" t="s">
        <v>1033</v>
      </c>
      <c r="AA38" t="s">
        <v>1034</v>
      </c>
      <c r="AC38" t="s">
        <v>1035</v>
      </c>
      <c r="AD38" t="s">
        <v>1036</v>
      </c>
      <c r="AF38" s="26"/>
    </row>
    <row r="39" spans="1:33" s="8" customFormat="1" x14ac:dyDescent="0.15">
      <c r="A39" s="7" t="str">
        <f>記入用!A39</f>
        <v>欺瞞のライ</v>
      </c>
      <c r="B39" s="8" t="str">
        <f>記入用!B39</f>
        <v>紫咲</v>
      </c>
      <c r="C39" s="25"/>
      <c r="AF39" s="25"/>
      <c r="AG39" s="34"/>
    </row>
    <row r="40" spans="1:33" x14ac:dyDescent="0.15">
      <c r="A40" s="5" t="str">
        <f>記入用!A40</f>
        <v>逆鱗？のたつたちゃま！</v>
      </c>
      <c r="B40" t="str">
        <f>記入用!B40</f>
        <v>赤錆</v>
      </c>
      <c r="C40" s="26" t="s">
        <v>7383</v>
      </c>
      <c r="D40" s="15" t="s">
        <v>1042</v>
      </c>
      <c r="E40" s="15" t="s">
        <v>1073</v>
      </c>
      <c r="F40" t="s">
        <v>1074</v>
      </c>
      <c r="G40">
        <v>1350</v>
      </c>
      <c r="H40" t="s">
        <v>419</v>
      </c>
      <c r="I40" t="s">
        <v>420</v>
      </c>
      <c r="J40" t="s">
        <v>508</v>
      </c>
      <c r="K40" t="s">
        <v>3466</v>
      </c>
      <c r="L40" t="s">
        <v>550</v>
      </c>
      <c r="M40">
        <v>75</v>
      </c>
      <c r="N40">
        <v>1</v>
      </c>
      <c r="P40" t="s">
        <v>584</v>
      </c>
      <c r="Q40" t="s">
        <v>584</v>
      </c>
      <c r="R40" t="s">
        <v>584</v>
      </c>
      <c r="S40" t="s">
        <v>760</v>
      </c>
      <c r="T40" t="s">
        <v>760</v>
      </c>
      <c r="U40">
        <v>20</v>
      </c>
      <c r="V40" t="s">
        <v>615</v>
      </c>
      <c r="W40" t="s">
        <v>441</v>
      </c>
      <c r="X40" t="s">
        <v>717</v>
      </c>
      <c r="Y40" t="s">
        <v>611</v>
      </c>
      <c r="Z40" t="s">
        <v>611</v>
      </c>
      <c r="AA40" t="s">
        <v>4091</v>
      </c>
      <c r="AC40" t="s">
        <v>9938</v>
      </c>
      <c r="AD40" t="s">
        <v>1076</v>
      </c>
      <c r="AF40" s="41" t="s">
        <v>1083</v>
      </c>
      <c r="AG40" s="33" t="s">
        <v>1047</v>
      </c>
    </row>
    <row r="41" spans="1:33" x14ac:dyDescent="0.15">
      <c r="A41" s="5" t="str">
        <f>記入用!A41</f>
        <v>逆鱗のタツタ</v>
      </c>
      <c r="B41" t="str">
        <f>記入用!B41</f>
        <v>赤錆</v>
      </c>
      <c r="C41" s="26" t="s">
        <v>7384</v>
      </c>
      <c r="D41" s="15" t="s">
        <v>1112</v>
      </c>
      <c r="E41" s="15" t="s">
        <v>1113</v>
      </c>
      <c r="F41" t="s">
        <v>9935</v>
      </c>
      <c r="G41">
        <v>1200</v>
      </c>
      <c r="H41" t="s">
        <v>419</v>
      </c>
      <c r="I41" t="s">
        <v>420</v>
      </c>
      <c r="J41" t="s">
        <v>508</v>
      </c>
      <c r="K41" t="s">
        <v>3466</v>
      </c>
      <c r="L41" t="s">
        <v>550</v>
      </c>
      <c r="M41">
        <v>70</v>
      </c>
      <c r="N41">
        <v>1</v>
      </c>
      <c r="P41" t="s">
        <v>761</v>
      </c>
      <c r="Q41" t="s">
        <v>761</v>
      </c>
      <c r="R41" t="s">
        <v>761</v>
      </c>
      <c r="S41" t="s">
        <v>761</v>
      </c>
      <c r="T41" t="s">
        <v>761</v>
      </c>
      <c r="U41">
        <v>10</v>
      </c>
      <c r="V41" t="s">
        <v>717</v>
      </c>
      <c r="W41" t="s">
        <v>441</v>
      </c>
      <c r="X41" t="s">
        <v>441</v>
      </c>
      <c r="Y41" t="s">
        <v>441</v>
      </c>
      <c r="Z41" t="s">
        <v>1114</v>
      </c>
      <c r="AA41" t="s">
        <v>1045</v>
      </c>
      <c r="AC41" t="s">
        <v>1075</v>
      </c>
      <c r="AD41" t="s">
        <v>9936</v>
      </c>
      <c r="AE41" t="s">
        <v>9937</v>
      </c>
      <c r="AF41" s="41" t="s">
        <v>1115</v>
      </c>
      <c r="AG41" s="22" t="s">
        <v>1116</v>
      </c>
    </row>
    <row r="42" spans="1:33" x14ac:dyDescent="0.15">
      <c r="A42" s="5" t="str">
        <f>記入用!A42</f>
        <v>救済のタナトス</v>
      </c>
      <c r="B42" t="str">
        <f>記入用!B42</f>
        <v>ソナリ</v>
      </c>
      <c r="C42" s="26" t="s">
        <v>9869</v>
      </c>
      <c r="D42" t="s">
        <v>1153</v>
      </c>
      <c r="E42" t="s">
        <v>951</v>
      </c>
      <c r="F42" t="s">
        <v>1253</v>
      </c>
      <c r="G42">
        <v>400</v>
      </c>
      <c r="H42" t="s">
        <v>419</v>
      </c>
      <c r="I42" t="s">
        <v>548</v>
      </c>
      <c r="J42" t="s">
        <v>508</v>
      </c>
      <c r="K42" t="s">
        <v>3466</v>
      </c>
      <c r="L42" t="s">
        <v>608</v>
      </c>
      <c r="M42">
        <v>50</v>
      </c>
      <c r="N42">
        <v>1</v>
      </c>
      <c r="O42" t="s">
        <v>698</v>
      </c>
      <c r="P42" t="s">
        <v>551</v>
      </c>
      <c r="Q42" t="s">
        <v>551</v>
      </c>
      <c r="R42" t="s">
        <v>551</v>
      </c>
      <c r="S42" t="s">
        <v>584</v>
      </c>
      <c r="T42" t="s">
        <v>1154</v>
      </c>
      <c r="U42">
        <v>25</v>
      </c>
      <c r="V42" t="s">
        <v>609</v>
      </c>
      <c r="W42" t="s">
        <v>712</v>
      </c>
      <c r="X42" t="s">
        <v>1155</v>
      </c>
      <c r="Y42" t="s">
        <v>1156</v>
      </c>
      <c r="Z42" t="s">
        <v>884</v>
      </c>
      <c r="AC42" t="s">
        <v>1157</v>
      </c>
      <c r="AD42" t="s">
        <v>1158</v>
      </c>
      <c r="AF42" s="41" t="s">
        <v>1159</v>
      </c>
    </row>
    <row r="43" spans="1:33" x14ac:dyDescent="0.15">
      <c r="A43" s="5" t="str">
        <f>記入用!A43</f>
        <v>虚空神エイス</v>
      </c>
      <c r="B43" t="str">
        <f>記入用!B43</f>
        <v>虚空を這いずる狂信者</v>
      </c>
      <c r="C43" s="26" t="s">
        <v>1195</v>
      </c>
      <c r="D43" s="15" t="s">
        <v>1196</v>
      </c>
      <c r="E43" s="15" t="s">
        <v>1195</v>
      </c>
      <c r="F43" t="s">
        <v>1253</v>
      </c>
      <c r="G43">
        <v>350</v>
      </c>
      <c r="H43" t="s">
        <v>419</v>
      </c>
      <c r="I43" t="s">
        <v>548</v>
      </c>
      <c r="J43" t="s">
        <v>508</v>
      </c>
      <c r="K43" t="s">
        <v>3466</v>
      </c>
      <c r="L43" t="s">
        <v>759</v>
      </c>
      <c r="M43">
        <v>50</v>
      </c>
      <c r="N43">
        <v>3</v>
      </c>
      <c r="O43" t="s">
        <v>1197</v>
      </c>
      <c r="P43" t="s">
        <v>763</v>
      </c>
      <c r="Q43" t="s">
        <v>763</v>
      </c>
      <c r="R43" t="s">
        <v>763</v>
      </c>
      <c r="S43" t="s">
        <v>613</v>
      </c>
      <c r="T43" t="s">
        <v>613</v>
      </c>
      <c r="U43">
        <v>50</v>
      </c>
      <c r="V43" t="s">
        <v>763</v>
      </c>
      <c r="W43" t="s">
        <v>763</v>
      </c>
      <c r="X43" t="s">
        <v>763</v>
      </c>
      <c r="Y43" t="s">
        <v>613</v>
      </c>
      <c r="Z43" t="s">
        <v>613</v>
      </c>
      <c r="AC43" t="s">
        <v>668</v>
      </c>
      <c r="AD43" t="s">
        <v>1198</v>
      </c>
      <c r="AF43" s="41" t="s">
        <v>1199</v>
      </c>
    </row>
    <row r="44" spans="1:33" x14ac:dyDescent="0.15">
      <c r="A44" s="5" t="str">
        <f>記入用!A44</f>
        <v>虚構のダンタリア</v>
      </c>
      <c r="B44" t="str">
        <f>記入用!B44</f>
        <v>むじゅん</v>
      </c>
      <c r="C44" s="26" t="s">
        <v>9868</v>
      </c>
      <c r="D44" s="15" t="s">
        <v>1237</v>
      </c>
      <c r="E44" t="s">
        <v>965</v>
      </c>
      <c r="F44" t="s">
        <v>1253</v>
      </c>
      <c r="G44">
        <v>350</v>
      </c>
      <c r="H44" t="s">
        <v>419</v>
      </c>
      <c r="I44" t="s">
        <v>582</v>
      </c>
      <c r="J44" t="s">
        <v>508</v>
      </c>
      <c r="K44" t="s">
        <v>3466</v>
      </c>
      <c r="L44" t="s">
        <v>550</v>
      </c>
      <c r="M44">
        <v>50</v>
      </c>
      <c r="N44">
        <v>1</v>
      </c>
      <c r="O44" t="s">
        <v>700</v>
      </c>
      <c r="P44" s="6" t="s">
        <v>709</v>
      </c>
      <c r="Q44" t="s">
        <v>551</v>
      </c>
      <c r="R44" t="s">
        <v>551</v>
      </c>
      <c r="S44" t="s">
        <v>584</v>
      </c>
      <c r="T44" t="s">
        <v>1225</v>
      </c>
      <c r="U44">
        <v>70</v>
      </c>
      <c r="V44" t="s">
        <v>1238</v>
      </c>
      <c r="W44" t="s">
        <v>966</v>
      </c>
      <c r="X44" t="s">
        <v>800</v>
      </c>
      <c r="Y44" t="s">
        <v>1239</v>
      </c>
      <c r="Z44" t="s">
        <v>679</v>
      </c>
      <c r="AA44" t="s">
        <v>1240</v>
      </c>
      <c r="AD44" t="s">
        <v>1241</v>
      </c>
      <c r="AF44" s="23" t="s">
        <v>1242</v>
      </c>
    </row>
    <row r="45" spans="1:33" x14ac:dyDescent="0.15">
      <c r="A45" s="5" t="str">
        <f>記入用!A45</f>
        <v>強欲のマモン</v>
      </c>
      <c r="B45" t="str">
        <f>記入用!B45</f>
        <v>urchin</v>
      </c>
      <c r="C45" s="26" t="s">
        <v>9867</v>
      </c>
      <c r="D45" t="s">
        <v>1153</v>
      </c>
      <c r="E45" t="s">
        <v>639</v>
      </c>
      <c r="F45" t="s">
        <v>1253</v>
      </c>
      <c r="G45">
        <v>300</v>
      </c>
      <c r="H45" t="s">
        <v>419</v>
      </c>
      <c r="I45" t="s">
        <v>420</v>
      </c>
      <c r="J45" t="s">
        <v>508</v>
      </c>
      <c r="K45" t="s">
        <v>3466</v>
      </c>
      <c r="L45" t="s">
        <v>608</v>
      </c>
      <c r="M45">
        <v>90</v>
      </c>
      <c r="N45">
        <v>3</v>
      </c>
      <c r="O45" t="s">
        <v>698</v>
      </c>
      <c r="P45" t="s">
        <v>1281</v>
      </c>
      <c r="Q45" t="s">
        <v>1281</v>
      </c>
      <c r="R45" t="s">
        <v>1282</v>
      </c>
      <c r="S45" t="s">
        <v>1283</v>
      </c>
      <c r="T45" t="s">
        <v>1257</v>
      </c>
      <c r="U45">
        <v>20</v>
      </c>
      <c r="V45" t="s">
        <v>1258</v>
      </c>
      <c r="W45" t="s">
        <v>1259</v>
      </c>
      <c r="X45" t="s">
        <v>1259</v>
      </c>
      <c r="Y45" t="s">
        <v>1284</v>
      </c>
      <c r="Z45" t="s">
        <v>1256</v>
      </c>
      <c r="AC45" t="s">
        <v>1285</v>
      </c>
      <c r="AD45" t="s">
        <v>1286</v>
      </c>
      <c r="AF45" s="41" t="s">
        <v>1287</v>
      </c>
    </row>
    <row r="46" spans="1:33" s="8" customFormat="1" x14ac:dyDescent="0.15">
      <c r="A46" s="7" t="str">
        <f>記入用!A46</f>
        <v>恐怖のベア</v>
      </c>
      <c r="B46" s="8" t="str">
        <f>記入用!B46</f>
        <v>マスティフ</v>
      </c>
      <c r="C46" s="25"/>
      <c r="AF46" s="25"/>
      <c r="AG46" s="34"/>
    </row>
    <row r="47" spans="1:33" s="8" customFormat="1" x14ac:dyDescent="0.15">
      <c r="A47" s="7" t="str">
        <f>記入用!A47</f>
        <v>狂弾のバントライン</v>
      </c>
      <c r="B47" s="8" t="str">
        <f>記入用!B47</f>
        <v>もち</v>
      </c>
      <c r="C47" s="25"/>
      <c r="AF47" s="25"/>
      <c r="AG47" s="34"/>
    </row>
    <row r="48" spans="1:33" s="8" customFormat="1" x14ac:dyDescent="0.15">
      <c r="A48" s="7" t="str">
        <f>記入用!A48</f>
        <v>鏡のイェハール</v>
      </c>
      <c r="B48" s="8" t="str">
        <f>記入用!B48</f>
        <v>アーヴィ</v>
      </c>
      <c r="C48" s="25"/>
      <c r="AF48" s="25"/>
      <c r="AG48" s="34"/>
    </row>
    <row r="49" spans="1:33" x14ac:dyDescent="0.15">
      <c r="A49" s="12" t="str">
        <f>記入用!A49</f>
        <v>金の月のゼーリッシュ</v>
      </c>
      <c r="B49" t="str">
        <f>記入用!B49</f>
        <v>虚空を這いずる狂信者</v>
      </c>
      <c r="C49" s="26" t="s">
        <v>1371</v>
      </c>
      <c r="D49" t="s">
        <v>1372</v>
      </c>
      <c r="E49" t="s">
        <v>708</v>
      </c>
      <c r="F49" t="s">
        <v>1253</v>
      </c>
      <c r="G49">
        <v>300</v>
      </c>
      <c r="H49" t="s">
        <v>419</v>
      </c>
      <c r="I49" t="s">
        <v>420</v>
      </c>
      <c r="J49" s="12" t="s">
        <v>1373</v>
      </c>
      <c r="K49" t="s">
        <v>3466</v>
      </c>
      <c r="L49" t="s">
        <v>550</v>
      </c>
      <c r="M49">
        <v>85</v>
      </c>
      <c r="N49">
        <v>1</v>
      </c>
      <c r="O49" t="s">
        <v>1374</v>
      </c>
      <c r="P49" t="s">
        <v>1375</v>
      </c>
      <c r="Q49" t="s">
        <v>1375</v>
      </c>
      <c r="R49" t="s">
        <v>1336</v>
      </c>
      <c r="S49" t="s">
        <v>1376</v>
      </c>
      <c r="T49" t="s">
        <v>1376</v>
      </c>
      <c r="U49">
        <v>30</v>
      </c>
      <c r="V49" t="s">
        <v>1377</v>
      </c>
      <c r="W49" t="s">
        <v>1378</v>
      </c>
      <c r="X49" t="s">
        <v>1337</v>
      </c>
      <c r="Y49" t="s">
        <v>1337</v>
      </c>
      <c r="Z49" t="s">
        <v>1379</v>
      </c>
      <c r="AA49" t="s">
        <v>1380</v>
      </c>
      <c r="AC49" t="s">
        <v>1381</v>
      </c>
      <c r="AD49" t="s">
        <v>1382</v>
      </c>
      <c r="AF49" s="41" t="s">
        <v>1383</v>
      </c>
    </row>
    <row r="50" spans="1:33" x14ac:dyDescent="0.15">
      <c r="A50" s="5" t="str">
        <f>記入用!A50</f>
        <v>空想少女のロキア</v>
      </c>
      <c r="B50" t="str">
        <f>記入用!B50</f>
        <v>ソナリ</v>
      </c>
      <c r="C50" s="26" t="s">
        <v>1421</v>
      </c>
      <c r="D50" s="15" t="s">
        <v>1422</v>
      </c>
      <c r="E50" t="s">
        <v>1423</v>
      </c>
      <c r="F50" t="s">
        <v>838</v>
      </c>
      <c r="G50">
        <v>100</v>
      </c>
      <c r="H50" t="s">
        <v>640</v>
      </c>
      <c r="I50" t="s">
        <v>420</v>
      </c>
      <c r="J50" t="s">
        <v>1424</v>
      </c>
      <c r="K50" t="s">
        <v>3466</v>
      </c>
      <c r="L50" t="s">
        <v>434</v>
      </c>
      <c r="M50">
        <v>50</v>
      </c>
      <c r="N50">
        <v>2</v>
      </c>
      <c r="P50" t="s">
        <v>1376</v>
      </c>
      <c r="Q50" t="s">
        <v>1425</v>
      </c>
      <c r="R50" t="s">
        <v>1426</v>
      </c>
      <c r="S50" t="s">
        <v>1427</v>
      </c>
      <c r="T50" s="6" t="s">
        <v>1309</v>
      </c>
      <c r="U50">
        <v>35</v>
      </c>
      <c r="V50" t="s">
        <v>1428</v>
      </c>
      <c r="W50" t="s">
        <v>1429</v>
      </c>
      <c r="X50" t="s">
        <v>1430</v>
      </c>
      <c r="AC50" t="s">
        <v>1431</v>
      </c>
      <c r="AD50" t="s">
        <v>1312</v>
      </c>
      <c r="AF50" s="26"/>
    </row>
    <row r="51" spans="1:33" x14ac:dyDescent="0.15">
      <c r="A51" s="5" t="str">
        <f>記入用!A51</f>
        <v>空即是色の魔術師アドリアン</v>
      </c>
      <c r="B51" t="str">
        <f>記入用!B51</f>
        <v>メイトル（16歳）</v>
      </c>
      <c r="C51" s="26" t="s">
        <v>6399</v>
      </c>
      <c r="D51" t="s">
        <v>1153</v>
      </c>
      <c r="E51" t="s">
        <v>5849</v>
      </c>
      <c r="F51" t="s">
        <v>5879</v>
      </c>
      <c r="G51">
        <v>100</v>
      </c>
      <c r="H51" t="s">
        <v>419</v>
      </c>
      <c r="I51" t="s">
        <v>548</v>
      </c>
      <c r="J51" t="s">
        <v>549</v>
      </c>
      <c r="K51" t="s">
        <v>3466</v>
      </c>
      <c r="L51" t="s">
        <v>550</v>
      </c>
      <c r="M51">
        <v>50</v>
      </c>
      <c r="N51">
        <v>3</v>
      </c>
      <c r="O51" t="s">
        <v>2911</v>
      </c>
      <c r="P51" t="s">
        <v>6400</v>
      </c>
      <c r="Q51" t="s">
        <v>5760</v>
      </c>
      <c r="R51" t="s">
        <v>884</v>
      </c>
      <c r="S51" t="s">
        <v>6401</v>
      </c>
      <c r="T51" s="6" t="s">
        <v>709</v>
      </c>
      <c r="U51">
        <v>40</v>
      </c>
      <c r="V51" t="s">
        <v>6045</v>
      </c>
      <c r="W51" t="s">
        <v>6045</v>
      </c>
      <c r="X51" t="s">
        <v>613</v>
      </c>
      <c r="Y51" t="s">
        <v>5685</v>
      </c>
      <c r="AC51" t="s">
        <v>6402</v>
      </c>
      <c r="AD51" t="s">
        <v>6403</v>
      </c>
      <c r="AF51" s="26"/>
    </row>
    <row r="52" spans="1:33" x14ac:dyDescent="0.15">
      <c r="A52" s="5" t="str">
        <f>記入用!A52</f>
        <v>群生のハウトタイニア</v>
      </c>
      <c r="B52" t="str">
        <f>記入用!B52</f>
        <v>むじゅん</v>
      </c>
      <c r="C52" s="32" t="s">
        <v>9866</v>
      </c>
      <c r="D52" s="15" t="s">
        <v>1481</v>
      </c>
      <c r="E52" t="s">
        <v>965</v>
      </c>
      <c r="F52" t="s">
        <v>1253</v>
      </c>
      <c r="G52">
        <v>160</v>
      </c>
      <c r="H52" t="s">
        <v>419</v>
      </c>
      <c r="I52" t="s">
        <v>420</v>
      </c>
      <c r="J52" t="s">
        <v>1322</v>
      </c>
      <c r="K52" t="s">
        <v>3466</v>
      </c>
      <c r="L52" t="s">
        <v>608</v>
      </c>
      <c r="M52">
        <v>60</v>
      </c>
      <c r="N52">
        <v>1</v>
      </c>
      <c r="O52" t="s">
        <v>1374</v>
      </c>
      <c r="P52" s="6" t="s">
        <v>709</v>
      </c>
      <c r="Q52" t="s">
        <v>551</v>
      </c>
      <c r="R52" t="s">
        <v>423</v>
      </c>
      <c r="S52" t="s">
        <v>1482</v>
      </c>
      <c r="T52" t="s">
        <v>760</v>
      </c>
      <c r="U52">
        <v>50</v>
      </c>
      <c r="V52" t="s">
        <v>801</v>
      </c>
      <c r="W52" t="s">
        <v>1483</v>
      </c>
      <c r="X52" t="s">
        <v>1484</v>
      </c>
      <c r="Y52" t="s">
        <v>1337</v>
      </c>
      <c r="Z52" t="s">
        <v>1468</v>
      </c>
      <c r="AA52" t="s">
        <v>1485</v>
      </c>
      <c r="AC52" t="s">
        <v>1486</v>
      </c>
      <c r="AD52" t="s">
        <v>1487</v>
      </c>
      <c r="AF52" s="23" t="s">
        <v>1488</v>
      </c>
    </row>
    <row r="53" spans="1:33" s="8" customFormat="1" x14ac:dyDescent="0.15">
      <c r="A53" s="7" t="str">
        <f>記入用!A53</f>
        <v>叙事詩のカリオペ</v>
      </c>
      <c r="B53" s="8" t="str">
        <f>記入用!B53</f>
        <v>アーヴィ</v>
      </c>
      <c r="C53" s="25"/>
      <c r="AF53" s="25"/>
      <c r="AG53" s="34"/>
    </row>
    <row r="54" spans="1:33" s="8" customFormat="1" x14ac:dyDescent="0.15">
      <c r="A54" s="7" t="str">
        <f>記入用!A54</f>
        <v>歴史のクレイオ</v>
      </c>
      <c r="B54" s="8" t="str">
        <f>記入用!B54</f>
        <v>アーヴィ</v>
      </c>
      <c r="C54" s="25"/>
      <c r="AF54" s="25"/>
      <c r="AG54" s="34"/>
    </row>
    <row r="55" spans="1:33" s="8" customFormat="1" x14ac:dyDescent="0.15">
      <c r="A55" s="7" t="str">
        <f>記入用!A55</f>
        <v>喜劇のタレイア</v>
      </c>
      <c r="B55" s="8" t="str">
        <f>記入用!B55</f>
        <v>アーヴィ</v>
      </c>
      <c r="C55" s="25"/>
      <c r="AF55" s="25"/>
      <c r="AG55" s="34"/>
    </row>
    <row r="56" spans="1:33" s="8" customFormat="1" x14ac:dyDescent="0.15">
      <c r="A56" s="7" t="str">
        <f>記入用!A56</f>
        <v>悲劇のメルポメネ</v>
      </c>
      <c r="B56" s="8" t="str">
        <f>記入用!B56</f>
        <v>アーヴィ</v>
      </c>
      <c r="C56" s="25"/>
      <c r="AF56" s="25"/>
      <c r="AG56" s="34"/>
    </row>
    <row r="57" spans="1:33" s="8" customFormat="1" x14ac:dyDescent="0.15">
      <c r="A57" s="7" t="str">
        <f>記入用!A57</f>
        <v>恋愛詩のエラト</v>
      </c>
      <c r="B57" s="8" t="str">
        <f>記入用!B57</f>
        <v>アーヴィ</v>
      </c>
      <c r="C57" s="25"/>
      <c r="AF57" s="25"/>
      <c r="AG57" s="34"/>
    </row>
    <row r="58" spans="1:33" s="8" customFormat="1" x14ac:dyDescent="0.15">
      <c r="A58" s="7" t="str">
        <f>記入用!A58</f>
        <v>抒情詩のエウテルペ</v>
      </c>
      <c r="B58" s="8" t="str">
        <f>記入用!B58</f>
        <v>アーヴィ</v>
      </c>
      <c r="C58" s="25"/>
      <c r="AF58" s="25"/>
      <c r="AG58" s="34"/>
    </row>
    <row r="59" spans="1:33" s="8" customFormat="1" x14ac:dyDescent="0.15">
      <c r="A59" s="7" t="str">
        <f>記入用!A59</f>
        <v>舞踏のテルプシコラ</v>
      </c>
      <c r="B59" s="8" t="str">
        <f>記入用!B59</f>
        <v>アーヴィ</v>
      </c>
      <c r="C59" s="25"/>
      <c r="AF59" s="25"/>
      <c r="AG59" s="34"/>
    </row>
    <row r="60" spans="1:33" s="8" customFormat="1" x14ac:dyDescent="0.15">
      <c r="A60" s="7" t="str">
        <f>記入用!A60</f>
        <v>幾何学のポリュヒュムニア</v>
      </c>
      <c r="B60" s="8" t="str">
        <f>記入用!B60</f>
        <v>アーヴィ</v>
      </c>
      <c r="C60" s="25"/>
      <c r="AF60" s="25"/>
      <c r="AG60" s="34"/>
    </row>
    <row r="61" spans="1:33" s="8" customFormat="1" x14ac:dyDescent="0.15">
      <c r="A61" s="7" t="str">
        <f>記入用!A61</f>
        <v>天文のウラニア</v>
      </c>
      <c r="B61" s="8" t="str">
        <f>記入用!B61</f>
        <v>アーヴィ</v>
      </c>
      <c r="C61" s="25"/>
      <c r="AF61" s="25"/>
      <c r="AG61" s="34"/>
    </row>
    <row r="62" spans="1:33" x14ac:dyDescent="0.15">
      <c r="A62" s="5" t="str">
        <f>記入用!A62</f>
        <v>激励のエール</v>
      </c>
      <c r="B62" t="str">
        <f>記入用!B62</f>
        <v>むじゅん</v>
      </c>
      <c r="C62" s="26" t="s">
        <v>9865</v>
      </c>
      <c r="D62" s="15" t="s">
        <v>1516</v>
      </c>
      <c r="E62" t="s">
        <v>1498</v>
      </c>
      <c r="F62" t="s">
        <v>1253</v>
      </c>
      <c r="G62">
        <v>250</v>
      </c>
      <c r="H62" t="s">
        <v>419</v>
      </c>
      <c r="I62" t="s">
        <v>548</v>
      </c>
      <c r="J62" t="s">
        <v>1322</v>
      </c>
      <c r="K62" t="s">
        <v>3466</v>
      </c>
      <c r="L62" t="s">
        <v>608</v>
      </c>
      <c r="M62">
        <v>90</v>
      </c>
      <c r="N62">
        <v>3</v>
      </c>
      <c r="O62" t="s">
        <v>1317</v>
      </c>
      <c r="P62" s="6" t="s">
        <v>1499</v>
      </c>
      <c r="Q62" s="6" t="s">
        <v>1499</v>
      </c>
      <c r="R62" s="6" t="s">
        <v>1499</v>
      </c>
      <c r="S62" s="6" t="s">
        <v>1499</v>
      </c>
      <c r="T62" t="s">
        <v>1517</v>
      </c>
      <c r="U62">
        <v>60</v>
      </c>
      <c r="V62" t="s">
        <v>1518</v>
      </c>
      <c r="W62" t="s">
        <v>1518</v>
      </c>
      <c r="X62" t="s">
        <v>1260</v>
      </c>
      <c r="Y62" t="s">
        <v>1317</v>
      </c>
      <c r="Z62" t="s">
        <v>1317</v>
      </c>
      <c r="AD62" t="s">
        <v>1519</v>
      </c>
      <c r="AF62" s="23" t="s">
        <v>1520</v>
      </c>
    </row>
    <row r="63" spans="1:33" x14ac:dyDescent="0.15">
      <c r="A63" s="5" t="str">
        <f>記入用!A63</f>
        <v>血海のレヴィアタン</v>
      </c>
      <c r="B63" t="str">
        <f>記入用!B63</f>
        <v>赤錆</v>
      </c>
      <c r="C63" s="26" t="s">
        <v>6456</v>
      </c>
      <c r="D63" s="15" t="s">
        <v>1550</v>
      </c>
      <c r="E63" t="s">
        <v>1551</v>
      </c>
      <c r="F63" t="s">
        <v>9911</v>
      </c>
      <c r="G63">
        <v>1200</v>
      </c>
      <c r="H63" t="s">
        <v>419</v>
      </c>
      <c r="I63" t="s">
        <v>420</v>
      </c>
      <c r="J63" t="s">
        <v>1552</v>
      </c>
      <c r="K63" t="s">
        <v>3466</v>
      </c>
      <c r="L63" t="s">
        <v>550</v>
      </c>
      <c r="M63">
        <v>80</v>
      </c>
      <c r="N63">
        <v>6</v>
      </c>
      <c r="P63" t="s">
        <v>1553</v>
      </c>
      <c r="Q63" t="s">
        <v>1553</v>
      </c>
      <c r="R63" t="s">
        <v>1553</v>
      </c>
      <c r="S63" t="s">
        <v>1553</v>
      </c>
      <c r="T63" t="s">
        <v>1553</v>
      </c>
      <c r="U63">
        <v>5</v>
      </c>
      <c r="V63" t="s">
        <v>1554</v>
      </c>
      <c r="W63" t="s">
        <v>1554</v>
      </c>
      <c r="X63" t="s">
        <v>1555</v>
      </c>
      <c r="AA63" t="s">
        <v>1179</v>
      </c>
      <c r="AB63" t="s">
        <v>9906</v>
      </c>
      <c r="AC63" t="s">
        <v>9907</v>
      </c>
      <c r="AD63" t="s">
        <v>9908</v>
      </c>
      <c r="AF63" s="41" t="s">
        <v>1556</v>
      </c>
    </row>
    <row r="64" spans="1:33" x14ac:dyDescent="0.15">
      <c r="A64" s="5" t="str">
        <f>記入用!A64</f>
        <v>血溜まりのレヴィン</v>
      </c>
      <c r="B64" t="str">
        <f>記入用!B64</f>
        <v>赤錆</v>
      </c>
      <c r="C64" s="26" t="s">
        <v>6457</v>
      </c>
      <c r="D64" s="15" t="s">
        <v>1594</v>
      </c>
      <c r="E64" t="s">
        <v>1551</v>
      </c>
      <c r="F64" t="s">
        <v>1595</v>
      </c>
      <c r="G64">
        <v>350</v>
      </c>
      <c r="H64" t="s">
        <v>419</v>
      </c>
      <c r="I64" t="s">
        <v>420</v>
      </c>
      <c r="J64" t="s">
        <v>1552</v>
      </c>
      <c r="K64" t="s">
        <v>3466</v>
      </c>
      <c r="L64" t="s">
        <v>608</v>
      </c>
      <c r="M64">
        <v>15</v>
      </c>
      <c r="N64">
        <v>3</v>
      </c>
      <c r="P64" t="s">
        <v>1553</v>
      </c>
      <c r="Q64" t="s">
        <v>1553</v>
      </c>
      <c r="R64" t="s">
        <v>1553</v>
      </c>
      <c r="S64" t="s">
        <v>1554</v>
      </c>
      <c r="T64" t="s">
        <v>1596</v>
      </c>
      <c r="U64">
        <v>15</v>
      </c>
      <c r="V64" t="s">
        <v>1597</v>
      </c>
      <c r="W64" t="s">
        <v>1598</v>
      </c>
      <c r="X64" t="s">
        <v>642</v>
      </c>
      <c r="AA64" t="s">
        <v>1599</v>
      </c>
      <c r="AB64" t="s">
        <v>1600</v>
      </c>
      <c r="AC64" t="s">
        <v>1601</v>
      </c>
      <c r="AD64" t="s">
        <v>1602</v>
      </c>
      <c r="AE64" t="s">
        <v>9910</v>
      </c>
      <c r="AF64" s="41" t="s">
        <v>1603</v>
      </c>
      <c r="AG64" s="33" t="s">
        <v>1604</v>
      </c>
    </row>
    <row r="65" spans="1:33" x14ac:dyDescent="0.15">
      <c r="A65" s="5" t="str">
        <f>記入用!A65</f>
        <v>剣のエスティン</v>
      </c>
      <c r="B65" t="str">
        <f>記入用!B65</f>
        <v>お嬢様なでなでの人</v>
      </c>
      <c r="C65" s="26" t="s">
        <v>6461</v>
      </c>
      <c r="D65" t="s">
        <v>5682</v>
      </c>
      <c r="E65" t="s">
        <v>816</v>
      </c>
      <c r="F65" t="s">
        <v>1253</v>
      </c>
      <c r="G65">
        <v>350</v>
      </c>
      <c r="H65" t="s">
        <v>419</v>
      </c>
      <c r="I65" t="s">
        <v>420</v>
      </c>
      <c r="J65" t="s">
        <v>5670</v>
      </c>
      <c r="K65" t="s">
        <v>3466</v>
      </c>
      <c r="L65" t="s">
        <v>759</v>
      </c>
      <c r="M65">
        <v>90</v>
      </c>
      <c r="N65">
        <v>1</v>
      </c>
      <c r="P65" t="s">
        <v>5698</v>
      </c>
      <c r="Q65" t="s">
        <v>5698</v>
      </c>
      <c r="R65" t="s">
        <v>5698</v>
      </c>
      <c r="S65" t="s">
        <v>610</v>
      </c>
      <c r="T65" t="s">
        <v>610</v>
      </c>
      <c r="U65">
        <v>15</v>
      </c>
      <c r="V65" t="s">
        <v>642</v>
      </c>
      <c r="W65" t="s">
        <v>642</v>
      </c>
      <c r="X65" t="s">
        <v>642</v>
      </c>
      <c r="Y65" t="s">
        <v>441</v>
      </c>
      <c r="Z65" t="s">
        <v>441</v>
      </c>
      <c r="AC65" t="s">
        <v>6432</v>
      </c>
      <c r="AD65" t="s">
        <v>6433</v>
      </c>
      <c r="AF65" s="26"/>
    </row>
    <row r="66" spans="1:33" x14ac:dyDescent="0.15">
      <c r="A66" s="5" t="str">
        <f>記入用!A66</f>
        <v>枯渇のディスインテ</v>
      </c>
      <c r="B66" t="str">
        <f>記入用!B66</f>
        <v>むじゅん</v>
      </c>
      <c r="C66" s="26" t="s">
        <v>9864</v>
      </c>
      <c r="D66" s="15" t="s">
        <v>1650</v>
      </c>
      <c r="E66" t="s">
        <v>1651</v>
      </c>
      <c r="F66" t="s">
        <v>1595</v>
      </c>
      <c r="G66">
        <v>400</v>
      </c>
      <c r="H66" t="s">
        <v>419</v>
      </c>
      <c r="I66" t="s">
        <v>582</v>
      </c>
      <c r="J66" t="s">
        <v>1552</v>
      </c>
      <c r="K66" t="s">
        <v>3466</v>
      </c>
      <c r="L66" t="s">
        <v>608</v>
      </c>
      <c r="M66">
        <v>80</v>
      </c>
      <c r="N66">
        <v>1</v>
      </c>
      <c r="O66" t="s">
        <v>1596</v>
      </c>
      <c r="P66" s="6" t="s">
        <v>1652</v>
      </c>
      <c r="Q66" t="s">
        <v>551</v>
      </c>
      <c r="R66" t="s">
        <v>1554</v>
      </c>
      <c r="S66" t="s">
        <v>1596</v>
      </c>
      <c r="T66" t="s">
        <v>1596</v>
      </c>
      <c r="U66">
        <v>50</v>
      </c>
      <c r="V66" t="s">
        <v>1653</v>
      </c>
      <c r="W66" t="s">
        <v>1653</v>
      </c>
      <c r="X66" t="s">
        <v>1654</v>
      </c>
      <c r="Y66" t="s">
        <v>1655</v>
      </c>
      <c r="Z66" t="s">
        <v>1656</v>
      </c>
      <c r="AA66" t="s">
        <v>1657</v>
      </c>
      <c r="AC66" t="s">
        <v>1658</v>
      </c>
      <c r="AD66" t="s">
        <v>1659</v>
      </c>
      <c r="AF66" s="23" t="s">
        <v>1660</v>
      </c>
    </row>
    <row r="67" spans="1:33" x14ac:dyDescent="0.15">
      <c r="A67" s="5" t="str">
        <f>記入用!A67</f>
        <v>湖のレネ</v>
      </c>
      <c r="B67" t="str">
        <f>記入用!B67</f>
        <v>お嬢様なでなでの人</v>
      </c>
      <c r="C67" s="26" t="s">
        <v>6455</v>
      </c>
      <c r="D67" t="s">
        <v>5682</v>
      </c>
      <c r="E67" t="s">
        <v>5849</v>
      </c>
      <c r="F67" t="s">
        <v>1253</v>
      </c>
      <c r="G67">
        <v>180</v>
      </c>
      <c r="H67" t="s">
        <v>419</v>
      </c>
      <c r="I67" t="s">
        <v>420</v>
      </c>
      <c r="J67" t="s">
        <v>5670</v>
      </c>
      <c r="K67" t="s">
        <v>3466</v>
      </c>
      <c r="L67" t="s">
        <v>6459</v>
      </c>
      <c r="M67">
        <v>80</v>
      </c>
      <c r="N67">
        <v>1</v>
      </c>
      <c r="P67" t="s">
        <v>5698</v>
      </c>
      <c r="Q67" t="s">
        <v>5698</v>
      </c>
      <c r="R67" t="s">
        <v>5698</v>
      </c>
      <c r="S67" t="s">
        <v>5698</v>
      </c>
      <c r="T67" t="s">
        <v>5698</v>
      </c>
      <c r="U67">
        <v>30</v>
      </c>
      <c r="V67" t="s">
        <v>679</v>
      </c>
      <c r="W67" t="s">
        <v>5734</v>
      </c>
      <c r="X67" t="s">
        <v>6159</v>
      </c>
      <c r="Y67" t="s">
        <v>5975</v>
      </c>
      <c r="Z67" t="s">
        <v>679</v>
      </c>
      <c r="AA67" t="s">
        <v>6441</v>
      </c>
      <c r="AC67" t="s">
        <v>6460</v>
      </c>
      <c r="AD67" t="s">
        <v>6443</v>
      </c>
      <c r="AF67" s="41"/>
    </row>
    <row r="68" spans="1:33" s="8" customFormat="1" x14ac:dyDescent="0.15">
      <c r="A68" s="7" t="str">
        <f>記入用!A68</f>
        <v>御送のアツミ</v>
      </c>
      <c r="B68" s="8" t="str">
        <f>記入用!B68</f>
        <v>紫咲</v>
      </c>
      <c r="C68" s="25"/>
      <c r="AF68" s="44"/>
      <c r="AG68" s="34"/>
    </row>
    <row r="69" spans="1:33" x14ac:dyDescent="0.15">
      <c r="A69" s="5" t="str">
        <f>記入用!A69</f>
        <v>紅葉のタツタ</v>
      </c>
      <c r="B69" t="str">
        <f>記入用!B69</f>
        <v>赤錆</v>
      </c>
      <c r="C69" s="26" t="s">
        <v>6458</v>
      </c>
      <c r="D69" s="15" t="s">
        <v>1687</v>
      </c>
      <c r="E69" s="15" t="s">
        <v>1688</v>
      </c>
      <c r="F69" t="s">
        <v>1689</v>
      </c>
      <c r="G69">
        <v>350</v>
      </c>
      <c r="H69" t="s">
        <v>419</v>
      </c>
      <c r="I69" t="s">
        <v>420</v>
      </c>
      <c r="J69" t="s">
        <v>1552</v>
      </c>
      <c r="K69" t="s">
        <v>3466</v>
      </c>
      <c r="L69" t="s">
        <v>550</v>
      </c>
      <c r="M69">
        <v>70</v>
      </c>
      <c r="N69">
        <v>1</v>
      </c>
      <c r="O69" t="s">
        <v>1690</v>
      </c>
      <c r="P69" t="s">
        <v>551</v>
      </c>
      <c r="Q69" t="s">
        <v>551</v>
      </c>
      <c r="R69" t="s">
        <v>551</v>
      </c>
      <c r="S69" t="s">
        <v>584</v>
      </c>
      <c r="T69" t="s">
        <v>1691</v>
      </c>
      <c r="U69">
        <v>15</v>
      </c>
      <c r="V69" t="s">
        <v>1692</v>
      </c>
      <c r="W69" t="s">
        <v>1693</v>
      </c>
      <c r="X69" t="s">
        <v>1694</v>
      </c>
      <c r="Y69" t="s">
        <v>1695</v>
      </c>
      <c r="Z69" t="s">
        <v>952</v>
      </c>
      <c r="AA69" t="s">
        <v>1696</v>
      </c>
      <c r="AC69" t="s">
        <v>9934</v>
      </c>
      <c r="AD69" t="s">
        <v>1697</v>
      </c>
      <c r="AE69" t="s">
        <v>9918</v>
      </c>
      <c r="AF69" s="41" t="s">
        <v>1698</v>
      </c>
    </row>
    <row r="70" spans="1:33" x14ac:dyDescent="0.15">
      <c r="A70" s="5" t="str">
        <f>記入用!A70</f>
        <v>行商のパロネッタ</v>
      </c>
      <c r="B70" t="str">
        <f>記入用!B70</f>
        <v>アーヴィ</v>
      </c>
      <c r="C70" s="26" t="s">
        <v>6495</v>
      </c>
      <c r="D70" t="s">
        <v>662</v>
      </c>
      <c r="E70" t="s">
        <v>1498</v>
      </c>
      <c r="F70" t="s">
        <v>5879</v>
      </c>
      <c r="G70">
        <v>300</v>
      </c>
      <c r="H70" t="s">
        <v>419</v>
      </c>
      <c r="I70" t="s">
        <v>420</v>
      </c>
      <c r="J70" t="s">
        <v>549</v>
      </c>
      <c r="K70" t="s">
        <v>3466</v>
      </c>
      <c r="L70" t="s">
        <v>608</v>
      </c>
      <c r="M70">
        <v>100</v>
      </c>
      <c r="N70">
        <v>1</v>
      </c>
      <c r="O70" t="s">
        <v>2319</v>
      </c>
      <c r="P70" t="s">
        <v>551</v>
      </c>
      <c r="Q70" t="s">
        <v>551</v>
      </c>
      <c r="R70" t="s">
        <v>551</v>
      </c>
      <c r="S70" t="s">
        <v>551</v>
      </c>
      <c r="T70" t="s">
        <v>6480</v>
      </c>
      <c r="U70">
        <v>10</v>
      </c>
      <c r="V70" t="s">
        <v>717</v>
      </c>
      <c r="W70" t="s">
        <v>717</v>
      </c>
      <c r="X70" t="s">
        <v>717</v>
      </c>
      <c r="Y70" t="s">
        <v>6480</v>
      </c>
      <c r="Z70" t="s">
        <v>6480</v>
      </c>
      <c r="AD70" t="s">
        <v>6496</v>
      </c>
      <c r="AF70" s="41"/>
    </row>
    <row r="71" spans="1:33" x14ac:dyDescent="0.15">
      <c r="A71" s="5" t="str">
        <f>記入用!A71</f>
        <v>婚約のアフェゼル</v>
      </c>
      <c r="B71" t="str">
        <f>記入用!B71</f>
        <v>アーヴィ</v>
      </c>
      <c r="C71" s="26" t="s">
        <v>6520</v>
      </c>
      <c r="D71" t="s">
        <v>5682</v>
      </c>
      <c r="E71" t="s">
        <v>1551</v>
      </c>
      <c r="F71" t="s">
        <v>5879</v>
      </c>
      <c r="G71">
        <v>500</v>
      </c>
      <c r="H71" t="s">
        <v>419</v>
      </c>
      <c r="I71" t="s">
        <v>548</v>
      </c>
      <c r="J71" t="s">
        <v>549</v>
      </c>
      <c r="K71" t="s">
        <v>3466</v>
      </c>
      <c r="L71" t="s">
        <v>608</v>
      </c>
      <c r="M71">
        <v>100</v>
      </c>
      <c r="N71">
        <v>3</v>
      </c>
      <c r="O71" t="s">
        <v>5759</v>
      </c>
      <c r="P71" t="s">
        <v>5698</v>
      </c>
      <c r="Q71" t="s">
        <v>5654</v>
      </c>
      <c r="R71" t="s">
        <v>5654</v>
      </c>
      <c r="S71" t="s">
        <v>5654</v>
      </c>
      <c r="T71" t="s">
        <v>5654</v>
      </c>
      <c r="U71">
        <v>10</v>
      </c>
      <c r="V71" t="s">
        <v>5801</v>
      </c>
      <c r="W71" t="s">
        <v>5801</v>
      </c>
      <c r="X71" t="s">
        <v>5800</v>
      </c>
      <c r="Y71" t="s">
        <v>5800</v>
      </c>
      <c r="Z71" t="s">
        <v>642</v>
      </c>
      <c r="AA71" t="s">
        <v>6521</v>
      </c>
      <c r="AC71" t="s">
        <v>6501</v>
      </c>
      <c r="AD71" t="s">
        <v>5795</v>
      </c>
      <c r="AF71" s="41"/>
    </row>
    <row r="72" spans="1:33" s="8" customFormat="1" x14ac:dyDescent="0.15">
      <c r="A72" s="7" t="str">
        <f>記入用!A72</f>
        <v>混沌王の人修羅</v>
      </c>
      <c r="B72" s="8" t="str">
        <f>記入用!B72</f>
        <v>マンモーニ</v>
      </c>
      <c r="C72" s="25"/>
      <c r="AF72" s="44"/>
      <c r="AG72" s="34"/>
    </row>
    <row r="73" spans="1:33" s="8" customFormat="1" x14ac:dyDescent="0.15">
      <c r="A73" s="7" t="str">
        <f>記入用!A73</f>
        <v>砂漠のウースタイン</v>
      </c>
      <c r="B73" s="8" t="str">
        <f>記入用!B73</f>
        <v>hakuro</v>
      </c>
      <c r="C73" s="25"/>
      <c r="AF73" s="44"/>
      <c r="AG73" s="34"/>
    </row>
    <row r="74" spans="1:33" x14ac:dyDescent="0.15">
      <c r="A74" s="5" t="str">
        <f>記入用!A74</f>
        <v>裁断のファテレー</v>
      </c>
      <c r="B74" t="str">
        <f>記入用!B74</f>
        <v>アーヴィ</v>
      </c>
      <c r="C74" s="26" t="s">
        <v>6537</v>
      </c>
      <c r="D74" t="s">
        <v>5682</v>
      </c>
      <c r="E74" t="s">
        <v>740</v>
      </c>
      <c r="F74" t="s">
        <v>5879</v>
      </c>
      <c r="G74">
        <v>500</v>
      </c>
      <c r="H74" t="s">
        <v>419</v>
      </c>
      <c r="I74" t="s">
        <v>548</v>
      </c>
      <c r="J74" t="s">
        <v>549</v>
      </c>
      <c r="K74" t="s">
        <v>3466</v>
      </c>
      <c r="L74" t="s">
        <v>608</v>
      </c>
      <c r="M74">
        <v>100</v>
      </c>
      <c r="N74">
        <v>3</v>
      </c>
      <c r="O74" t="s">
        <v>6070</v>
      </c>
      <c r="P74" t="s">
        <v>611</v>
      </c>
      <c r="Q74" t="s">
        <v>611</v>
      </c>
      <c r="R74" t="s">
        <v>611</v>
      </c>
      <c r="S74" t="s">
        <v>611</v>
      </c>
      <c r="T74" t="s">
        <v>2319</v>
      </c>
      <c r="U74">
        <v>10</v>
      </c>
      <c r="V74" t="s">
        <v>5686</v>
      </c>
      <c r="AD74" t="s">
        <v>6137</v>
      </c>
      <c r="AF74" s="41"/>
    </row>
    <row r="75" spans="1:33" x14ac:dyDescent="0.15">
      <c r="A75" s="5" t="str">
        <f>記入用!A75</f>
        <v>殺気のコロ</v>
      </c>
      <c r="B75" t="str">
        <f>記入用!B75</f>
        <v>風の民</v>
      </c>
      <c r="C75" s="26" t="s">
        <v>9863</v>
      </c>
      <c r="D75" s="15" t="s">
        <v>1791</v>
      </c>
      <c r="E75" s="15" t="s">
        <v>1792</v>
      </c>
      <c r="F75" t="s">
        <v>1793</v>
      </c>
      <c r="G75">
        <v>350</v>
      </c>
      <c r="H75" t="s">
        <v>1794</v>
      </c>
      <c r="I75" t="s">
        <v>548</v>
      </c>
      <c r="J75" t="s">
        <v>1552</v>
      </c>
      <c r="K75" t="s">
        <v>3466</v>
      </c>
      <c r="L75" t="s">
        <v>608</v>
      </c>
      <c r="M75">
        <v>80</v>
      </c>
      <c r="N75">
        <v>1</v>
      </c>
      <c r="O75" t="s">
        <v>1033</v>
      </c>
      <c r="P75" t="s">
        <v>551</v>
      </c>
      <c r="Q75" t="s">
        <v>551</v>
      </c>
      <c r="R75" t="s">
        <v>1795</v>
      </c>
      <c r="S75" t="s">
        <v>1795</v>
      </c>
      <c r="T75" t="s">
        <v>1654</v>
      </c>
      <c r="U75">
        <v>25</v>
      </c>
      <c r="V75" t="s">
        <v>1653</v>
      </c>
      <c r="W75" t="s">
        <v>1553</v>
      </c>
      <c r="X75" t="s">
        <v>1654</v>
      </c>
      <c r="Y75" t="s">
        <v>1796</v>
      </c>
      <c r="Z75" t="s">
        <v>1796</v>
      </c>
      <c r="AC75" t="s">
        <v>1797</v>
      </c>
      <c r="AD75" t="s">
        <v>1798</v>
      </c>
      <c r="AF75" s="41" t="s">
        <v>1799</v>
      </c>
    </row>
    <row r="76" spans="1:33" x14ac:dyDescent="0.15">
      <c r="A76" s="5" t="str">
        <f>記入用!A76</f>
        <v>死相のバンシー</v>
      </c>
      <c r="B76" t="str">
        <f>記入用!B76</f>
        <v>アーヴィ</v>
      </c>
      <c r="C76" s="26" t="s">
        <v>6560</v>
      </c>
      <c r="D76" t="s">
        <v>6561</v>
      </c>
      <c r="E76" t="s">
        <v>6149</v>
      </c>
      <c r="F76" t="s">
        <v>5879</v>
      </c>
      <c r="G76">
        <v>300</v>
      </c>
      <c r="H76" t="s">
        <v>419</v>
      </c>
      <c r="I76" t="s">
        <v>420</v>
      </c>
      <c r="J76" t="s">
        <v>549</v>
      </c>
      <c r="K76" t="s">
        <v>3466</v>
      </c>
      <c r="L76" t="s">
        <v>608</v>
      </c>
      <c r="M76">
        <v>80</v>
      </c>
      <c r="N76">
        <v>3</v>
      </c>
      <c r="O76" t="s">
        <v>884</v>
      </c>
      <c r="P76" t="s">
        <v>5800</v>
      </c>
      <c r="Q76" t="s">
        <v>5800</v>
      </c>
      <c r="R76" t="s">
        <v>5800</v>
      </c>
      <c r="S76" t="s">
        <v>5800</v>
      </c>
      <c r="T76" t="s">
        <v>5800</v>
      </c>
      <c r="U76">
        <v>10</v>
      </c>
      <c r="V76" t="s">
        <v>6245</v>
      </c>
      <c r="W76" t="s">
        <v>6245</v>
      </c>
      <c r="X76" t="s">
        <v>6245</v>
      </c>
      <c r="Y76" t="s">
        <v>6245</v>
      </c>
      <c r="Z76" t="s">
        <v>5880</v>
      </c>
      <c r="AC76" t="s">
        <v>6545</v>
      </c>
      <c r="AD76" t="s">
        <v>6546</v>
      </c>
      <c r="AF76" s="41"/>
    </row>
    <row r="77" spans="1:33" x14ac:dyDescent="0.15">
      <c r="A77" s="5" t="str">
        <f>記入用!A77</f>
        <v>蛇のミズミ</v>
      </c>
      <c r="B77" t="str">
        <f>記入用!B77</f>
        <v>お嬢様なでなでの人</v>
      </c>
      <c r="C77" s="26" t="s">
        <v>8572</v>
      </c>
      <c r="D77" t="s">
        <v>8393</v>
      </c>
      <c r="E77" t="s">
        <v>883</v>
      </c>
      <c r="F77" t="s">
        <v>1253</v>
      </c>
      <c r="G77">
        <v>300</v>
      </c>
      <c r="H77" t="s">
        <v>419</v>
      </c>
      <c r="I77" t="s">
        <v>420</v>
      </c>
      <c r="J77" t="s">
        <v>8375</v>
      </c>
      <c r="K77" t="s">
        <v>3466</v>
      </c>
      <c r="L77" t="s">
        <v>550</v>
      </c>
      <c r="M77">
        <v>80</v>
      </c>
      <c r="N77">
        <v>1</v>
      </c>
      <c r="P77" t="s">
        <v>551</v>
      </c>
      <c r="Q77" t="s">
        <v>551</v>
      </c>
      <c r="R77" t="s">
        <v>551</v>
      </c>
      <c r="S77" t="s">
        <v>8573</v>
      </c>
      <c r="T77" t="s">
        <v>8574</v>
      </c>
      <c r="U77">
        <v>20</v>
      </c>
      <c r="V77" t="s">
        <v>800</v>
      </c>
      <c r="W77" t="s">
        <v>800</v>
      </c>
      <c r="X77" t="s">
        <v>8530</v>
      </c>
      <c r="Y77" t="s">
        <v>8530</v>
      </c>
      <c r="Z77" t="s">
        <v>8530</v>
      </c>
      <c r="AC77" t="s">
        <v>8558</v>
      </c>
      <c r="AD77" t="s">
        <v>8559</v>
      </c>
      <c r="AF77" s="41"/>
    </row>
    <row r="78" spans="1:33" x14ac:dyDescent="0.15">
      <c r="A78" s="5" t="str">
        <f>記入用!A78</f>
        <v>邪悪の軍隊のリングン</v>
      </c>
      <c r="B78" t="str">
        <f>記入用!B78</f>
        <v>快楽を求めし恐怖腐男子</v>
      </c>
      <c r="C78" s="26" t="s">
        <v>1841</v>
      </c>
      <c r="D78" t="s">
        <v>1842</v>
      </c>
      <c r="E78" t="s">
        <v>1843</v>
      </c>
      <c r="F78" t="s">
        <v>1595</v>
      </c>
      <c r="G78">
        <v>340</v>
      </c>
      <c r="H78" t="s">
        <v>581</v>
      </c>
      <c r="I78" t="s">
        <v>548</v>
      </c>
      <c r="J78" t="s">
        <v>1552</v>
      </c>
      <c r="K78" t="s">
        <v>3466</v>
      </c>
      <c r="L78" t="s">
        <v>608</v>
      </c>
      <c r="M78">
        <v>80</v>
      </c>
      <c r="N78">
        <v>1</v>
      </c>
      <c r="O78" t="s">
        <v>698</v>
      </c>
      <c r="P78" t="s">
        <v>551</v>
      </c>
      <c r="Q78" t="s">
        <v>551</v>
      </c>
      <c r="R78" t="s">
        <v>551</v>
      </c>
      <c r="S78" t="s">
        <v>551</v>
      </c>
      <c r="T78" t="s">
        <v>551</v>
      </c>
      <c r="U78">
        <v>18</v>
      </c>
      <c r="V78" t="s">
        <v>801</v>
      </c>
      <c r="W78" t="s">
        <v>1844</v>
      </c>
      <c r="X78" t="s">
        <v>1845</v>
      </c>
      <c r="Y78" t="s">
        <v>1555</v>
      </c>
      <c r="Z78" t="s">
        <v>1846</v>
      </c>
      <c r="AD78" t="s">
        <v>1847</v>
      </c>
      <c r="AF78" s="41"/>
    </row>
    <row r="79" spans="1:33" x14ac:dyDescent="0.15">
      <c r="A79" s="5" t="str">
        <f>記入用!A79</f>
        <v>守護妖精のライティア</v>
      </c>
      <c r="B79" t="str">
        <f>記入用!B79</f>
        <v>赤錆</v>
      </c>
      <c r="C79" s="26" t="s">
        <v>7385</v>
      </c>
      <c r="D79" s="15" t="s">
        <v>1879</v>
      </c>
      <c r="E79" t="s">
        <v>708</v>
      </c>
      <c r="F79" t="s">
        <v>9912</v>
      </c>
      <c r="G79">
        <v>1200</v>
      </c>
      <c r="H79" t="s">
        <v>419</v>
      </c>
      <c r="I79" t="s">
        <v>420</v>
      </c>
      <c r="J79" t="s">
        <v>1552</v>
      </c>
      <c r="K79" t="s">
        <v>3466</v>
      </c>
      <c r="L79" t="s">
        <v>608</v>
      </c>
      <c r="M79">
        <v>90</v>
      </c>
      <c r="N79">
        <v>1</v>
      </c>
      <c r="P79" t="s">
        <v>551</v>
      </c>
      <c r="Q79" t="s">
        <v>551</v>
      </c>
      <c r="R79" t="s">
        <v>1880</v>
      </c>
      <c r="S79" t="s">
        <v>1795</v>
      </c>
      <c r="T79" t="s">
        <v>1881</v>
      </c>
      <c r="U79">
        <v>10</v>
      </c>
      <c r="V79" t="s">
        <v>1844</v>
      </c>
      <c r="W79" t="s">
        <v>1429</v>
      </c>
      <c r="X79" t="s">
        <v>1694</v>
      </c>
      <c r="Y79" t="s">
        <v>1655</v>
      </c>
      <c r="AC79" t="s">
        <v>1882</v>
      </c>
      <c r="AD79" t="s">
        <v>1883</v>
      </c>
      <c r="AF79" s="41" t="s">
        <v>1884</v>
      </c>
    </row>
    <row r="80" spans="1:33" s="8" customFormat="1" x14ac:dyDescent="0.15">
      <c r="A80" s="7" t="str">
        <f>記入用!A80</f>
        <v>呪詛のクレムゼン</v>
      </c>
      <c r="B80" s="8" t="str">
        <f>記入用!B80</f>
        <v>アーヴィ</v>
      </c>
      <c r="C80" s="25"/>
      <c r="AF80" s="25"/>
      <c r="AG80" s="34"/>
    </row>
    <row r="81" spans="1:33" s="8" customFormat="1" x14ac:dyDescent="0.15">
      <c r="A81" s="7" t="str">
        <f>記入用!A81</f>
        <v>解呪のルンカ</v>
      </c>
      <c r="B81" s="8" t="str">
        <f>記入用!B81</f>
        <v>アーヴィ</v>
      </c>
      <c r="C81" s="25"/>
      <c r="AF81" s="25"/>
      <c r="AG81" s="34"/>
    </row>
    <row r="82" spans="1:33" x14ac:dyDescent="0.15">
      <c r="A82" s="5" t="str">
        <f>記入用!A82</f>
        <v>終焉と永遠のルスト</v>
      </c>
      <c r="B82" t="str">
        <f>記入用!B82</f>
        <v>赤錆</v>
      </c>
      <c r="C82" s="26" t="s">
        <v>7386</v>
      </c>
      <c r="D82" s="15" t="s">
        <v>1940</v>
      </c>
      <c r="E82" t="s">
        <v>1941</v>
      </c>
      <c r="F82" t="s">
        <v>1942</v>
      </c>
      <c r="G82">
        <v>1350</v>
      </c>
      <c r="H82" t="s">
        <v>419</v>
      </c>
      <c r="I82" t="s">
        <v>420</v>
      </c>
      <c r="J82" t="s">
        <v>1552</v>
      </c>
      <c r="K82" t="s">
        <v>3466</v>
      </c>
      <c r="L82" t="s">
        <v>608</v>
      </c>
      <c r="M82">
        <v>90</v>
      </c>
      <c r="N82">
        <v>1</v>
      </c>
      <c r="O82" t="s">
        <v>698</v>
      </c>
      <c r="P82" t="s">
        <v>551</v>
      </c>
      <c r="Q82" t="s">
        <v>551</v>
      </c>
      <c r="R82" t="s">
        <v>1795</v>
      </c>
      <c r="S82" t="s">
        <v>1795</v>
      </c>
      <c r="T82" t="s">
        <v>1943</v>
      </c>
      <c r="U82">
        <v>15</v>
      </c>
      <c r="V82" t="s">
        <v>1844</v>
      </c>
      <c r="W82" t="s">
        <v>1944</v>
      </c>
      <c r="X82" t="s">
        <v>717</v>
      </c>
      <c r="Y82" t="s">
        <v>1945</v>
      </c>
      <c r="Z82" t="s">
        <v>1692</v>
      </c>
      <c r="AA82" t="s">
        <v>1946</v>
      </c>
      <c r="AB82" t="s">
        <v>1947</v>
      </c>
      <c r="AC82" t="s">
        <v>1948</v>
      </c>
      <c r="AD82" t="s">
        <v>1949</v>
      </c>
      <c r="AF82" s="41" t="s">
        <v>1950</v>
      </c>
    </row>
    <row r="83" spans="1:33" x14ac:dyDescent="0.15">
      <c r="A83" s="12" t="str">
        <f>記入用!A83</f>
        <v>獣神のモンブラン</v>
      </c>
      <c r="B83" t="str">
        <f>記入用!B83</f>
        <v>きうきう</v>
      </c>
      <c r="C83" s="26" t="s">
        <v>2032</v>
      </c>
      <c r="D83" t="s">
        <v>2001</v>
      </c>
      <c r="E83" t="s">
        <v>1843</v>
      </c>
      <c r="F83" t="s">
        <v>1595</v>
      </c>
      <c r="G83">
        <v>350</v>
      </c>
      <c r="H83" t="s">
        <v>419</v>
      </c>
      <c r="I83" t="s">
        <v>420</v>
      </c>
      <c r="J83" t="s">
        <v>1552</v>
      </c>
      <c r="K83" s="12" t="s">
        <v>422</v>
      </c>
      <c r="L83" t="s">
        <v>550</v>
      </c>
      <c r="M83">
        <v>100</v>
      </c>
      <c r="N83">
        <v>1</v>
      </c>
      <c r="O83" t="s">
        <v>2033</v>
      </c>
      <c r="P83" t="s">
        <v>551</v>
      </c>
      <c r="Q83" t="s">
        <v>584</v>
      </c>
      <c r="R83" t="s">
        <v>1795</v>
      </c>
      <c r="S83" t="s">
        <v>1795</v>
      </c>
      <c r="T83" t="s">
        <v>800</v>
      </c>
      <c r="U83">
        <v>20</v>
      </c>
      <c r="V83" t="s">
        <v>1694</v>
      </c>
      <c r="W83" t="s">
        <v>2034</v>
      </c>
      <c r="X83" t="s">
        <v>1653</v>
      </c>
      <c r="Y83" t="s">
        <v>2035</v>
      </c>
      <c r="Z83" t="s">
        <v>2035</v>
      </c>
      <c r="AA83" t="s">
        <v>2036</v>
      </c>
      <c r="AC83" t="s">
        <v>2037</v>
      </c>
      <c r="AD83" t="s">
        <v>2038</v>
      </c>
      <c r="AF83" s="41" t="s">
        <v>2048</v>
      </c>
    </row>
    <row r="84" spans="1:33" x14ac:dyDescent="0.15">
      <c r="A84" s="5" t="str">
        <f>記入用!A84</f>
        <v>盾のシルト</v>
      </c>
      <c r="B84" t="str">
        <f>記入用!B84</f>
        <v>お嬢様なでなでの人</v>
      </c>
      <c r="C84" s="26" t="s">
        <v>8606</v>
      </c>
      <c r="D84" t="s">
        <v>8393</v>
      </c>
      <c r="E84" s="15" t="s">
        <v>8607</v>
      </c>
      <c r="F84" t="s">
        <v>1253</v>
      </c>
      <c r="G84">
        <v>350</v>
      </c>
      <c r="H84" t="s">
        <v>419</v>
      </c>
      <c r="I84" t="s">
        <v>420</v>
      </c>
      <c r="J84" t="s">
        <v>8375</v>
      </c>
      <c r="K84" t="s">
        <v>3466</v>
      </c>
      <c r="L84" t="s">
        <v>7247</v>
      </c>
      <c r="M84">
        <v>100</v>
      </c>
      <c r="N84">
        <v>1</v>
      </c>
      <c r="P84" t="s">
        <v>551</v>
      </c>
      <c r="Q84" t="s">
        <v>551</v>
      </c>
      <c r="R84" t="s">
        <v>551</v>
      </c>
      <c r="S84" t="s">
        <v>551</v>
      </c>
      <c r="T84" t="s">
        <v>551</v>
      </c>
      <c r="U84">
        <v>20</v>
      </c>
      <c r="V84" t="s">
        <v>441</v>
      </c>
      <c r="W84" t="s">
        <v>441</v>
      </c>
      <c r="X84" t="s">
        <v>424</v>
      </c>
      <c r="Y84" t="s">
        <v>800</v>
      </c>
      <c r="Z84" t="s">
        <v>8608</v>
      </c>
      <c r="AC84" t="s">
        <v>8609</v>
      </c>
      <c r="AD84" t="s">
        <v>8610</v>
      </c>
      <c r="AF84" s="26"/>
    </row>
    <row r="85" spans="1:33" x14ac:dyDescent="0.15">
      <c r="A85" s="5" t="str">
        <f>記入用!A85</f>
        <v>純潔のピュリズム</v>
      </c>
      <c r="B85" t="str">
        <f>記入用!B85</f>
        <v>むじゅん</v>
      </c>
      <c r="C85" s="26" t="s">
        <v>9862</v>
      </c>
      <c r="D85" s="15" t="s">
        <v>2071</v>
      </c>
      <c r="E85" t="s">
        <v>1551</v>
      </c>
      <c r="F85" t="s">
        <v>1595</v>
      </c>
      <c r="G85">
        <v>120</v>
      </c>
      <c r="H85" t="s">
        <v>419</v>
      </c>
      <c r="I85" t="s">
        <v>420</v>
      </c>
      <c r="J85" t="s">
        <v>1552</v>
      </c>
      <c r="K85" t="s">
        <v>3466</v>
      </c>
      <c r="L85" s="5" t="s">
        <v>9994</v>
      </c>
      <c r="M85">
        <v>100</v>
      </c>
      <c r="N85">
        <v>5</v>
      </c>
      <c r="O85" t="s">
        <v>2072</v>
      </c>
      <c r="P85" t="s">
        <v>1554</v>
      </c>
      <c r="Q85" t="s">
        <v>1554</v>
      </c>
      <c r="R85" t="s">
        <v>2003</v>
      </c>
      <c r="S85" t="s">
        <v>2003</v>
      </c>
      <c r="T85" t="s">
        <v>1844</v>
      </c>
      <c r="U85">
        <v>30</v>
      </c>
      <c r="V85" t="s">
        <v>1555</v>
      </c>
      <c r="W85" t="s">
        <v>1555</v>
      </c>
      <c r="X85" t="s">
        <v>2073</v>
      </c>
      <c r="Y85" t="s">
        <v>2073</v>
      </c>
      <c r="Z85" t="s">
        <v>803</v>
      </c>
      <c r="AA85" t="s">
        <v>2074</v>
      </c>
      <c r="AC85" t="s">
        <v>2075</v>
      </c>
      <c r="AD85" t="s">
        <v>2076</v>
      </c>
      <c r="AF85" s="23" t="s">
        <v>2077</v>
      </c>
    </row>
    <row r="86" spans="1:33" x14ac:dyDescent="0.15">
      <c r="A86" s="5" t="str">
        <f>記入用!A86</f>
        <v>宵闇竜のラヴァロー</v>
      </c>
      <c r="B86" t="str">
        <f>記入用!B86</f>
        <v>なぞあど</v>
      </c>
      <c r="C86" s="26" t="s">
        <v>2118</v>
      </c>
      <c r="D86" t="s">
        <v>2001</v>
      </c>
      <c r="E86" t="s">
        <v>2119</v>
      </c>
      <c r="F86" t="s">
        <v>1689</v>
      </c>
      <c r="G86">
        <v>350</v>
      </c>
      <c r="H86" t="s">
        <v>419</v>
      </c>
      <c r="I86" t="s">
        <v>2120</v>
      </c>
      <c r="J86" t="s">
        <v>1552</v>
      </c>
      <c r="K86" t="s">
        <v>3466</v>
      </c>
      <c r="L86" t="s">
        <v>2121</v>
      </c>
      <c r="M86">
        <v>0</v>
      </c>
      <c r="N86">
        <v>1</v>
      </c>
      <c r="O86" t="s">
        <v>1796</v>
      </c>
      <c r="P86" t="s">
        <v>2122</v>
      </c>
      <c r="Q86" t="s">
        <v>2123</v>
      </c>
      <c r="R86" t="s">
        <v>2124</v>
      </c>
      <c r="S86" t="s">
        <v>2125</v>
      </c>
      <c r="T86" t="s">
        <v>1796</v>
      </c>
      <c r="U86">
        <v>50</v>
      </c>
      <c r="V86" t="s">
        <v>2126</v>
      </c>
      <c r="W86" t="s">
        <v>2127</v>
      </c>
      <c r="X86" t="s">
        <v>2128</v>
      </c>
      <c r="Y86" t="s">
        <v>2129</v>
      </c>
      <c r="Z86" t="s">
        <v>2073</v>
      </c>
      <c r="AD86" t="s">
        <v>2130</v>
      </c>
      <c r="AF86" s="26"/>
    </row>
    <row r="87" spans="1:33" x14ac:dyDescent="0.15">
      <c r="A87" s="5" t="str">
        <f>記入用!A87</f>
        <v>小さき者共の王 アーサー</v>
      </c>
      <c r="B87" t="str">
        <f>記入用!B87</f>
        <v>ソナリ</v>
      </c>
      <c r="C87" s="26" t="s">
        <v>9861</v>
      </c>
      <c r="D87" t="s">
        <v>2155</v>
      </c>
      <c r="E87" s="15" t="s">
        <v>2156</v>
      </c>
      <c r="F87" t="s">
        <v>2157</v>
      </c>
      <c r="G87">
        <v>50</v>
      </c>
      <c r="H87" t="s">
        <v>419</v>
      </c>
      <c r="I87" t="s">
        <v>548</v>
      </c>
      <c r="J87" t="s">
        <v>1552</v>
      </c>
      <c r="K87" t="s">
        <v>3466</v>
      </c>
      <c r="L87" t="s">
        <v>608</v>
      </c>
      <c r="M87">
        <v>1</v>
      </c>
      <c r="N87">
        <v>2</v>
      </c>
      <c r="P87" t="s">
        <v>2158</v>
      </c>
      <c r="Q87" s="6" t="s">
        <v>709</v>
      </c>
      <c r="R87" s="6" t="s">
        <v>1652</v>
      </c>
      <c r="S87" s="6" t="s">
        <v>1652</v>
      </c>
      <c r="T87" s="6" t="s">
        <v>709</v>
      </c>
      <c r="U87">
        <v>60</v>
      </c>
      <c r="V87" t="s">
        <v>1846</v>
      </c>
      <c r="W87" t="s">
        <v>2159</v>
      </c>
      <c r="X87" t="s">
        <v>1596</v>
      </c>
      <c r="AD87" t="s">
        <v>2160</v>
      </c>
      <c r="AF87" s="26"/>
      <c r="AG87" s="22" t="s">
        <v>2161</v>
      </c>
    </row>
    <row r="88" spans="1:33" x14ac:dyDescent="0.15">
      <c r="A88" s="12" t="str">
        <f>記入用!A88</f>
        <v>信仰保存委員会</v>
      </c>
      <c r="B88" t="str">
        <f>記入用!B88</f>
        <v>特製肉まんじゅう</v>
      </c>
      <c r="C88" s="26" t="s">
        <v>6625</v>
      </c>
      <c r="D88" t="s">
        <v>5682</v>
      </c>
      <c r="E88" t="s">
        <v>6589</v>
      </c>
      <c r="F88" t="s">
        <v>1253</v>
      </c>
      <c r="G88">
        <v>250</v>
      </c>
      <c r="H88" t="s">
        <v>419</v>
      </c>
      <c r="I88" t="s">
        <v>582</v>
      </c>
      <c r="J88" t="s">
        <v>5670</v>
      </c>
      <c r="K88" t="s">
        <v>3466</v>
      </c>
      <c r="L88" t="s">
        <v>608</v>
      </c>
      <c r="M88">
        <v>50</v>
      </c>
      <c r="N88">
        <v>1</v>
      </c>
      <c r="O88" t="s">
        <v>6064</v>
      </c>
      <c r="P88" t="s">
        <v>6159</v>
      </c>
      <c r="Q88" t="s">
        <v>6400</v>
      </c>
      <c r="R88" t="s">
        <v>584</v>
      </c>
      <c r="S88" t="s">
        <v>700</v>
      </c>
      <c r="T88" t="s">
        <v>613</v>
      </c>
      <c r="U88">
        <v>30</v>
      </c>
      <c r="V88" t="s">
        <v>5686</v>
      </c>
      <c r="W88" t="s">
        <v>441</v>
      </c>
      <c r="X88" t="s">
        <v>612</v>
      </c>
      <c r="Y88" t="s">
        <v>717</v>
      </c>
      <c r="Z88" t="s">
        <v>5958</v>
      </c>
      <c r="AA88" t="s">
        <v>6626</v>
      </c>
      <c r="AC88" s="12" t="s">
        <v>6540</v>
      </c>
      <c r="AD88" t="s">
        <v>6627</v>
      </c>
      <c r="AF88" s="26"/>
    </row>
    <row r="89" spans="1:33" x14ac:dyDescent="0.15">
      <c r="A89" s="5" t="str">
        <f>記入用!A89</f>
        <v>新緑のルトゥス</v>
      </c>
      <c r="B89" t="str">
        <f>記入用!B89</f>
        <v>むじゅん</v>
      </c>
      <c r="C89" s="26" t="s">
        <v>9860</v>
      </c>
      <c r="D89" s="15" t="s">
        <v>2257</v>
      </c>
      <c r="E89" t="s">
        <v>2258</v>
      </c>
      <c r="F89" t="s">
        <v>1595</v>
      </c>
      <c r="G89">
        <v>200</v>
      </c>
      <c r="H89" t="s">
        <v>419</v>
      </c>
      <c r="I89" t="s">
        <v>420</v>
      </c>
      <c r="J89" t="s">
        <v>1552</v>
      </c>
      <c r="K89" t="s">
        <v>3466</v>
      </c>
      <c r="L89" t="s">
        <v>608</v>
      </c>
      <c r="M89">
        <v>70</v>
      </c>
      <c r="N89">
        <v>1</v>
      </c>
      <c r="O89" t="s">
        <v>609</v>
      </c>
      <c r="P89" s="6" t="s">
        <v>709</v>
      </c>
      <c r="Q89" s="6" t="s">
        <v>709</v>
      </c>
      <c r="R89" t="s">
        <v>1795</v>
      </c>
      <c r="S89" t="s">
        <v>1554</v>
      </c>
      <c r="T89" t="s">
        <v>1655</v>
      </c>
      <c r="U89">
        <v>60</v>
      </c>
      <c r="V89" t="s">
        <v>1943</v>
      </c>
      <c r="W89" t="s">
        <v>1796</v>
      </c>
      <c r="X89" t="s">
        <v>1796</v>
      </c>
      <c r="Y89" t="s">
        <v>1653</v>
      </c>
      <c r="Z89" t="s">
        <v>1654</v>
      </c>
      <c r="AA89" t="s">
        <v>2259</v>
      </c>
      <c r="AC89" s="13" t="s">
        <v>2260</v>
      </c>
      <c r="AD89" s="13" t="s">
        <v>2261</v>
      </c>
      <c r="AE89" s="13"/>
      <c r="AF89" s="23" t="s">
        <v>2262</v>
      </c>
    </row>
    <row r="90" spans="1:33" x14ac:dyDescent="0.15">
      <c r="A90" s="12" t="str">
        <f>記入用!A90</f>
        <v>深海のハシュシェルプ</v>
      </c>
      <c r="B90" t="str">
        <f>記入用!B90</f>
        <v>アーヴィ</v>
      </c>
      <c r="C90" s="26" t="s">
        <v>6647</v>
      </c>
      <c r="D90" t="s">
        <v>964</v>
      </c>
      <c r="E90" t="s">
        <v>1551</v>
      </c>
      <c r="F90" t="s">
        <v>5879</v>
      </c>
      <c r="G90">
        <v>300</v>
      </c>
      <c r="H90" t="s">
        <v>419</v>
      </c>
      <c r="I90" t="s">
        <v>420</v>
      </c>
      <c r="J90" t="s">
        <v>549</v>
      </c>
      <c r="K90" t="s">
        <v>3466</v>
      </c>
      <c r="L90" s="12" t="s">
        <v>5811</v>
      </c>
      <c r="M90">
        <v>100</v>
      </c>
      <c r="N90">
        <v>1</v>
      </c>
      <c r="O90" t="s">
        <v>6648</v>
      </c>
      <c r="P90" t="s">
        <v>584</v>
      </c>
      <c r="Q90" t="s">
        <v>584</v>
      </c>
      <c r="R90" t="s">
        <v>584</v>
      </c>
      <c r="S90" t="s">
        <v>6194</v>
      </c>
      <c r="T90" t="s">
        <v>6649</v>
      </c>
      <c r="U90">
        <v>10</v>
      </c>
      <c r="V90" t="s">
        <v>717</v>
      </c>
      <c r="W90" t="s">
        <v>849</v>
      </c>
      <c r="AA90" t="s">
        <v>6650</v>
      </c>
      <c r="AC90" s="13" t="s">
        <v>6651</v>
      </c>
      <c r="AD90" s="13" t="s">
        <v>6652</v>
      </c>
      <c r="AF90" s="26"/>
    </row>
    <row r="91" spans="1:33" x14ac:dyDescent="0.15">
      <c r="A91" s="5" t="str">
        <f>記入用!A91</f>
        <v>酒のディオネヴマ</v>
      </c>
      <c r="B91" t="str">
        <f>記入用!B91</f>
        <v>9nanometer</v>
      </c>
      <c r="C91" s="26" t="s">
        <v>6747</v>
      </c>
      <c r="D91" s="15" t="s">
        <v>4702</v>
      </c>
      <c r="E91" t="s">
        <v>965</v>
      </c>
      <c r="F91" t="s">
        <v>838</v>
      </c>
      <c r="G91">
        <v>350</v>
      </c>
      <c r="H91" t="s">
        <v>419</v>
      </c>
      <c r="I91" t="s">
        <v>548</v>
      </c>
      <c r="J91" t="s">
        <v>5670</v>
      </c>
      <c r="K91" t="s">
        <v>3466</v>
      </c>
      <c r="L91" t="s">
        <v>608</v>
      </c>
      <c r="M91">
        <v>70</v>
      </c>
      <c r="N91">
        <v>1</v>
      </c>
      <c r="O91" t="s">
        <v>884</v>
      </c>
      <c r="P91" t="s">
        <v>584</v>
      </c>
      <c r="Q91" t="s">
        <v>584</v>
      </c>
      <c r="R91" t="s">
        <v>6748</v>
      </c>
      <c r="S91" t="s">
        <v>5732</v>
      </c>
      <c r="T91" t="s">
        <v>966</v>
      </c>
      <c r="U91">
        <v>5</v>
      </c>
      <c r="V91" t="s">
        <v>801</v>
      </c>
      <c r="W91" t="s">
        <v>801</v>
      </c>
      <c r="X91" t="s">
        <v>6733</v>
      </c>
      <c r="Y91" t="s">
        <v>1598</v>
      </c>
      <c r="AA91" t="s">
        <v>6749</v>
      </c>
      <c r="AC91" s="13" t="s">
        <v>6750</v>
      </c>
      <c r="AD91" s="13" t="s">
        <v>6751</v>
      </c>
      <c r="AF91" s="23" t="s">
        <v>9980</v>
      </c>
    </row>
    <row r="92" spans="1:33" x14ac:dyDescent="0.15">
      <c r="A92" s="5" t="str">
        <f>記入用!A92</f>
        <v>烈火のヴェスディア</v>
      </c>
      <c r="B92" t="str">
        <f>記入用!B92</f>
        <v>9nanometer</v>
      </c>
      <c r="C92" s="26" t="s">
        <v>6788</v>
      </c>
      <c r="D92" s="15" t="s">
        <v>4702</v>
      </c>
      <c r="E92" t="s">
        <v>2851</v>
      </c>
      <c r="F92" t="s">
        <v>838</v>
      </c>
      <c r="G92">
        <v>350</v>
      </c>
      <c r="H92" t="s">
        <v>419</v>
      </c>
      <c r="I92" t="s">
        <v>420</v>
      </c>
      <c r="J92" t="s">
        <v>5670</v>
      </c>
      <c r="K92" t="s">
        <v>3466</v>
      </c>
      <c r="L92" t="s">
        <v>608</v>
      </c>
      <c r="M92">
        <v>80</v>
      </c>
      <c r="N92">
        <v>1</v>
      </c>
      <c r="O92" t="s">
        <v>5910</v>
      </c>
      <c r="P92" t="s">
        <v>584</v>
      </c>
      <c r="Q92" t="s">
        <v>584</v>
      </c>
      <c r="R92" t="s">
        <v>6272</v>
      </c>
      <c r="S92" t="s">
        <v>6272</v>
      </c>
      <c r="T92" s="6" t="s">
        <v>709</v>
      </c>
      <c r="U92">
        <v>5</v>
      </c>
      <c r="V92" t="s">
        <v>642</v>
      </c>
      <c r="AA92" t="s">
        <v>6789</v>
      </c>
      <c r="AC92" s="13" t="s">
        <v>6790</v>
      </c>
      <c r="AD92" s="13" t="s">
        <v>6791</v>
      </c>
      <c r="AF92" s="23" t="s">
        <v>9981</v>
      </c>
    </row>
    <row r="93" spans="1:33" x14ac:dyDescent="0.15">
      <c r="A93" s="5" t="str">
        <f>記入用!A93</f>
        <v>冥界のブラック</v>
      </c>
      <c r="B93" t="str">
        <f>記入用!B93</f>
        <v>9nanometer</v>
      </c>
      <c r="C93" s="26" t="s">
        <v>6697</v>
      </c>
      <c r="D93" s="15" t="s">
        <v>4702</v>
      </c>
      <c r="E93" t="s">
        <v>965</v>
      </c>
      <c r="F93" t="s">
        <v>838</v>
      </c>
      <c r="G93">
        <v>350</v>
      </c>
      <c r="H93" t="s">
        <v>419</v>
      </c>
      <c r="I93" t="s">
        <v>548</v>
      </c>
      <c r="J93" t="s">
        <v>5670</v>
      </c>
      <c r="K93" t="s">
        <v>3466</v>
      </c>
      <c r="L93" t="s">
        <v>608</v>
      </c>
      <c r="M93">
        <v>80</v>
      </c>
      <c r="N93">
        <v>1</v>
      </c>
      <c r="O93" t="s">
        <v>884</v>
      </c>
      <c r="P93" t="s">
        <v>584</v>
      </c>
      <c r="Q93" t="s">
        <v>551</v>
      </c>
      <c r="R93" t="s">
        <v>6136</v>
      </c>
      <c r="S93" t="s">
        <v>5686</v>
      </c>
      <c r="T93" t="s">
        <v>1576</v>
      </c>
      <c r="U93">
        <v>5</v>
      </c>
      <c r="V93" t="s">
        <v>1154</v>
      </c>
      <c r="W93" t="s">
        <v>953</v>
      </c>
      <c r="X93" t="s">
        <v>5733</v>
      </c>
      <c r="Y93" t="s">
        <v>6345</v>
      </c>
      <c r="Z93" t="s">
        <v>6698</v>
      </c>
      <c r="AA93" t="s">
        <v>6699</v>
      </c>
      <c r="AC93" t="s">
        <v>6700</v>
      </c>
      <c r="AD93" t="s">
        <v>6701</v>
      </c>
      <c r="AF93" s="23" t="s">
        <v>9982</v>
      </c>
    </row>
    <row r="94" spans="1:33" x14ac:dyDescent="0.15">
      <c r="A94" s="12" t="str">
        <f>記入用!A94</f>
        <v>復興のマリー</v>
      </c>
      <c r="B94" t="str">
        <f>記入用!B94</f>
        <v>9nanometer</v>
      </c>
      <c r="C94" s="26" t="s">
        <v>6771</v>
      </c>
      <c r="D94" s="15" t="s">
        <v>4702</v>
      </c>
      <c r="E94" t="s">
        <v>6193</v>
      </c>
      <c r="F94" t="s">
        <v>838</v>
      </c>
      <c r="G94">
        <v>350</v>
      </c>
      <c r="H94" t="s">
        <v>419</v>
      </c>
      <c r="I94" t="s">
        <v>420</v>
      </c>
      <c r="J94" t="s">
        <v>5670</v>
      </c>
      <c r="K94" t="s">
        <v>3466</v>
      </c>
      <c r="L94" t="s">
        <v>608</v>
      </c>
      <c r="M94">
        <v>80</v>
      </c>
      <c r="N94">
        <v>1</v>
      </c>
      <c r="O94" t="s">
        <v>6648</v>
      </c>
      <c r="P94" t="s">
        <v>611</v>
      </c>
      <c r="Q94" s="6" t="s">
        <v>5782</v>
      </c>
      <c r="R94" t="s">
        <v>5761</v>
      </c>
      <c r="S94" s="6" t="s">
        <v>709</v>
      </c>
      <c r="T94" s="6" t="s">
        <v>709</v>
      </c>
      <c r="U94">
        <v>5</v>
      </c>
      <c r="V94" t="s">
        <v>6245</v>
      </c>
      <c r="W94" t="s">
        <v>761</v>
      </c>
      <c r="X94" t="s">
        <v>761</v>
      </c>
      <c r="AA94" t="s">
        <v>6441</v>
      </c>
      <c r="AC94" s="12" t="s">
        <v>6540</v>
      </c>
      <c r="AD94" t="s">
        <v>6772</v>
      </c>
      <c r="AF94" s="23" t="s">
        <v>9983</v>
      </c>
    </row>
    <row r="95" spans="1:33" s="8" customFormat="1" x14ac:dyDescent="0.15">
      <c r="A95" s="7" t="str">
        <f>記入用!A95</f>
        <v>祖霊少女のエミリー</v>
      </c>
      <c r="B95" s="8" t="str">
        <f>記入用!B95</f>
        <v>9nanometer</v>
      </c>
      <c r="C95" s="25"/>
      <c r="AF95" s="25"/>
      <c r="AG95" s="34"/>
    </row>
    <row r="96" spans="1:33" x14ac:dyDescent="0.15">
      <c r="A96" s="5" t="str">
        <f>記入用!A96</f>
        <v>博打のカズサ</v>
      </c>
      <c r="B96" t="str">
        <f>記入用!B96</f>
        <v>9nanometer</v>
      </c>
      <c r="C96" s="26" t="s">
        <v>5017</v>
      </c>
      <c r="D96" s="15" t="s">
        <v>4702</v>
      </c>
      <c r="E96" t="s">
        <v>4703</v>
      </c>
      <c r="F96" t="s">
        <v>4673</v>
      </c>
      <c r="G96">
        <v>350</v>
      </c>
      <c r="H96" t="s">
        <v>419</v>
      </c>
      <c r="I96" t="s">
        <v>420</v>
      </c>
      <c r="J96" t="s">
        <v>4365</v>
      </c>
      <c r="K96" t="s">
        <v>3466</v>
      </c>
      <c r="L96" t="s">
        <v>550</v>
      </c>
      <c r="M96">
        <v>80</v>
      </c>
      <c r="N96">
        <v>1</v>
      </c>
      <c r="O96" t="s">
        <v>4704</v>
      </c>
      <c r="P96" t="s">
        <v>4345</v>
      </c>
      <c r="Q96" t="s">
        <v>4345</v>
      </c>
      <c r="R96" t="s">
        <v>4345</v>
      </c>
      <c r="S96" t="s">
        <v>4345</v>
      </c>
      <c r="T96" t="s">
        <v>4345</v>
      </c>
      <c r="U96">
        <v>5</v>
      </c>
      <c r="V96" t="s">
        <v>642</v>
      </c>
      <c r="W96" t="s">
        <v>642</v>
      </c>
      <c r="X96" t="s">
        <v>4705</v>
      </c>
      <c r="AA96" t="s">
        <v>4676</v>
      </c>
      <c r="AC96" t="s">
        <v>4706</v>
      </c>
      <c r="AD96" t="s">
        <v>4707</v>
      </c>
      <c r="AF96" s="41" t="s">
        <v>4708</v>
      </c>
    </row>
    <row r="97" spans="1:33" s="8" customFormat="1" x14ac:dyDescent="0.15">
      <c r="A97" s="7" t="str">
        <f>記入用!A97</f>
        <v>吸血のエンプーサ</v>
      </c>
      <c r="B97" s="8" t="str">
        <f>記入用!B97</f>
        <v>9nanometer</v>
      </c>
      <c r="C97" s="25"/>
      <c r="AF97" s="25"/>
      <c r="AG97" s="34"/>
    </row>
    <row r="98" spans="1:33" s="8" customFormat="1" x14ac:dyDescent="0.15">
      <c r="A98" s="7" t="str">
        <f>記入用!A98</f>
        <v>水源のサクリ</v>
      </c>
      <c r="B98" s="8" t="str">
        <f>記入用!B98</f>
        <v>あなたの娘</v>
      </c>
      <c r="C98" s="25"/>
      <c r="AF98" s="25"/>
      <c r="AG98" s="34"/>
    </row>
    <row r="99" spans="1:33" x14ac:dyDescent="0.15">
      <c r="A99" s="5" t="str">
        <f>記入用!A99</f>
        <v>水晶のクリスタロス</v>
      </c>
      <c r="B99" t="str">
        <f>記入用!B99</f>
        <v>むじゅん</v>
      </c>
      <c r="C99" s="26" t="s">
        <v>9859</v>
      </c>
      <c r="D99" s="15" t="s">
        <v>2316</v>
      </c>
      <c r="E99" t="s">
        <v>2317</v>
      </c>
      <c r="F99" t="s">
        <v>1253</v>
      </c>
      <c r="G99">
        <v>170</v>
      </c>
      <c r="H99" t="s">
        <v>419</v>
      </c>
      <c r="I99" t="s">
        <v>2120</v>
      </c>
      <c r="J99" t="s">
        <v>1552</v>
      </c>
      <c r="K99" t="s">
        <v>3466</v>
      </c>
      <c r="L99" t="s">
        <v>2121</v>
      </c>
      <c r="M99">
        <v>30</v>
      </c>
      <c r="N99">
        <v>2</v>
      </c>
      <c r="O99" t="s">
        <v>2124</v>
      </c>
      <c r="P99" s="6" t="s">
        <v>709</v>
      </c>
      <c r="Q99" t="s">
        <v>1554</v>
      </c>
      <c r="R99" t="s">
        <v>1554</v>
      </c>
      <c r="S99" t="s">
        <v>2318</v>
      </c>
      <c r="T99" t="s">
        <v>2004</v>
      </c>
      <c r="U99">
        <v>30</v>
      </c>
      <c r="V99" t="s">
        <v>2319</v>
      </c>
      <c r="W99" t="s">
        <v>1693</v>
      </c>
      <c r="X99" t="s">
        <v>1693</v>
      </c>
      <c r="Y99" t="s">
        <v>612</v>
      </c>
      <c r="Z99" t="s">
        <v>762</v>
      </c>
      <c r="AA99" t="s">
        <v>2007</v>
      </c>
      <c r="AC99" t="s">
        <v>2320</v>
      </c>
      <c r="AD99" t="s">
        <v>2321</v>
      </c>
      <c r="AF99" s="23" t="s">
        <v>2322</v>
      </c>
    </row>
    <row r="100" spans="1:33" x14ac:dyDescent="0.15">
      <c r="A100" s="12" t="str">
        <f>記入用!A100</f>
        <v>生命のサトゥラ</v>
      </c>
      <c r="B100" t="str">
        <f>記入用!B100</f>
        <v>きなこごはん</v>
      </c>
      <c r="C100" s="26" t="s">
        <v>9858</v>
      </c>
      <c r="D100" t="s">
        <v>2001</v>
      </c>
      <c r="E100" t="s">
        <v>2119</v>
      </c>
      <c r="F100" t="s">
        <v>2349</v>
      </c>
      <c r="G100">
        <v>60</v>
      </c>
      <c r="H100" t="s">
        <v>640</v>
      </c>
      <c r="I100" t="s">
        <v>420</v>
      </c>
      <c r="J100" t="s">
        <v>1552</v>
      </c>
      <c r="K100" t="s">
        <v>422</v>
      </c>
      <c r="L100" t="s">
        <v>608</v>
      </c>
      <c r="M100">
        <v>0</v>
      </c>
      <c r="N100">
        <v>5</v>
      </c>
      <c r="O100" t="s">
        <v>2350</v>
      </c>
      <c r="P100" t="s">
        <v>1553</v>
      </c>
      <c r="Q100" t="s">
        <v>1553</v>
      </c>
      <c r="R100" t="s">
        <v>1553</v>
      </c>
      <c r="S100" t="s">
        <v>2351</v>
      </c>
      <c r="T100" t="s">
        <v>2351</v>
      </c>
      <c r="U100">
        <v>40</v>
      </c>
      <c r="V100" t="s">
        <v>801</v>
      </c>
      <c r="W100" t="s">
        <v>2352</v>
      </c>
      <c r="X100" t="s">
        <v>2352</v>
      </c>
      <c r="Y100" t="s">
        <v>2350</v>
      </c>
      <c r="Z100" t="s">
        <v>2350</v>
      </c>
      <c r="AA100" t="s">
        <v>2353</v>
      </c>
      <c r="AC100" t="s">
        <v>2354</v>
      </c>
      <c r="AD100" t="s">
        <v>2355</v>
      </c>
      <c r="AF100" s="26"/>
    </row>
    <row r="101" spans="1:33" x14ac:dyDescent="0.15">
      <c r="A101" s="5" t="str">
        <f>記入用!A101</f>
        <v>静かな雪のエルウェシア</v>
      </c>
      <c r="B101" t="str">
        <f>記入用!B101</f>
        <v>ツインシザー</v>
      </c>
      <c r="C101" s="26" t="s">
        <v>2389</v>
      </c>
      <c r="D101" t="s">
        <v>2001</v>
      </c>
      <c r="E101" t="s">
        <v>2258</v>
      </c>
      <c r="F101" t="s">
        <v>1253</v>
      </c>
      <c r="G101">
        <v>150</v>
      </c>
      <c r="H101" t="s">
        <v>419</v>
      </c>
      <c r="I101" t="s">
        <v>420</v>
      </c>
      <c r="J101" t="s">
        <v>1552</v>
      </c>
      <c r="K101" t="s">
        <v>3466</v>
      </c>
      <c r="L101" t="s">
        <v>2121</v>
      </c>
      <c r="M101">
        <v>20</v>
      </c>
      <c r="N101">
        <v>1</v>
      </c>
      <c r="P101" t="s">
        <v>1553</v>
      </c>
      <c r="Q101" t="s">
        <v>1553</v>
      </c>
      <c r="R101" t="s">
        <v>1553</v>
      </c>
      <c r="S101" t="s">
        <v>1553</v>
      </c>
      <c r="T101" t="s">
        <v>1553</v>
      </c>
      <c r="U101">
        <v>20</v>
      </c>
      <c r="V101" t="s">
        <v>2390</v>
      </c>
      <c r="W101" t="s">
        <v>2391</v>
      </c>
      <c r="AA101" t="s">
        <v>2392</v>
      </c>
      <c r="AC101" s="13" t="s">
        <v>2393</v>
      </c>
      <c r="AD101" t="s">
        <v>2394</v>
      </c>
      <c r="AF101" s="41" t="s">
        <v>2395</v>
      </c>
    </row>
    <row r="102" spans="1:33" s="8" customFormat="1" x14ac:dyDescent="0.15">
      <c r="A102" s="7" t="str">
        <f>記入用!A102</f>
        <v>静寂のオリイェ</v>
      </c>
      <c r="B102" s="8" t="str">
        <f>記入用!B102</f>
        <v>アーヴィ</v>
      </c>
      <c r="C102" s="25"/>
      <c r="AF102" s="25"/>
      <c r="AG102" s="34"/>
    </row>
    <row r="103" spans="1:33" x14ac:dyDescent="0.15">
      <c r="A103" s="5" t="str">
        <f>記入用!A103</f>
        <v>絶対のロゥ</v>
      </c>
      <c r="B103" t="str">
        <f>記入用!B103</f>
        <v>むじゅん</v>
      </c>
      <c r="C103" s="26" t="s">
        <v>9857</v>
      </c>
      <c r="D103" s="15" t="s">
        <v>2430</v>
      </c>
      <c r="E103" t="s">
        <v>1843</v>
      </c>
      <c r="F103" t="s">
        <v>1253</v>
      </c>
      <c r="G103">
        <v>400</v>
      </c>
      <c r="H103" t="s">
        <v>419</v>
      </c>
      <c r="I103" t="s">
        <v>2120</v>
      </c>
      <c r="J103" t="s">
        <v>1552</v>
      </c>
      <c r="K103" t="s">
        <v>3466</v>
      </c>
      <c r="L103" t="s">
        <v>2431</v>
      </c>
      <c r="M103">
        <v>100</v>
      </c>
      <c r="N103">
        <v>1</v>
      </c>
      <c r="O103" t="s">
        <v>1796</v>
      </c>
      <c r="P103" s="6" t="s">
        <v>1652</v>
      </c>
      <c r="Q103" t="s">
        <v>551</v>
      </c>
      <c r="R103" t="s">
        <v>551</v>
      </c>
      <c r="S103" t="s">
        <v>1555</v>
      </c>
      <c r="T103" s="12" t="s">
        <v>2432</v>
      </c>
      <c r="U103">
        <v>60</v>
      </c>
      <c r="V103" t="s">
        <v>1654</v>
      </c>
      <c r="W103" t="s">
        <v>1654</v>
      </c>
      <c r="X103" t="s">
        <v>2433</v>
      </c>
      <c r="Y103" t="s">
        <v>1655</v>
      </c>
      <c r="Z103" t="s">
        <v>1655</v>
      </c>
      <c r="AC103" t="s">
        <v>2434</v>
      </c>
      <c r="AD103" t="s">
        <v>2435</v>
      </c>
      <c r="AF103" s="23" t="s">
        <v>2436</v>
      </c>
    </row>
    <row r="104" spans="1:33" x14ac:dyDescent="0.15">
      <c r="A104" s="5" t="str">
        <f>記入用!A104</f>
        <v>千貌のナイア</v>
      </c>
      <c r="B104" t="str">
        <f>記入用!B104</f>
        <v>gi</v>
      </c>
      <c r="C104" s="26" t="s">
        <v>9856</v>
      </c>
      <c r="D104" t="s">
        <v>2001</v>
      </c>
      <c r="E104" t="s">
        <v>2463</v>
      </c>
      <c r="F104" t="s">
        <v>1253</v>
      </c>
      <c r="G104">
        <v>255</v>
      </c>
      <c r="H104" t="s">
        <v>419</v>
      </c>
      <c r="I104" t="s">
        <v>548</v>
      </c>
      <c r="J104" t="s">
        <v>1552</v>
      </c>
      <c r="K104" t="s">
        <v>3466</v>
      </c>
      <c r="L104" t="s">
        <v>2431</v>
      </c>
      <c r="M104">
        <v>80</v>
      </c>
      <c r="N104">
        <v>2</v>
      </c>
      <c r="O104" t="s">
        <v>1033</v>
      </c>
      <c r="P104" t="s">
        <v>551</v>
      </c>
      <c r="Q104" t="s">
        <v>2004</v>
      </c>
      <c r="R104" t="s">
        <v>2004</v>
      </c>
      <c r="S104" t="s">
        <v>2464</v>
      </c>
      <c r="T104" t="s">
        <v>2464</v>
      </c>
      <c r="U104">
        <v>20</v>
      </c>
      <c r="V104" t="s">
        <v>2465</v>
      </c>
      <c r="W104" t="s">
        <v>2465</v>
      </c>
      <c r="X104" t="s">
        <v>2005</v>
      </c>
      <c r="Y104" t="s">
        <v>1845</v>
      </c>
      <c r="Z104" t="s">
        <v>666</v>
      </c>
      <c r="AA104" t="s">
        <v>2466</v>
      </c>
      <c r="AC104" t="s">
        <v>2467</v>
      </c>
      <c r="AD104" t="s">
        <v>2468</v>
      </c>
      <c r="AF104" s="26"/>
    </row>
    <row r="105" spans="1:33" x14ac:dyDescent="0.15">
      <c r="A105" s="12" t="str">
        <f>記入用!A105</f>
        <v>創作のアトウィー</v>
      </c>
      <c r="B105" t="str">
        <f>記入用!B105</f>
        <v>アーヴィ</v>
      </c>
      <c r="C105" s="26" t="s">
        <v>6865</v>
      </c>
      <c r="D105" t="s">
        <v>6850</v>
      </c>
      <c r="E105" t="s">
        <v>5825</v>
      </c>
      <c r="F105" t="s">
        <v>580</v>
      </c>
      <c r="G105">
        <v>300</v>
      </c>
      <c r="H105" t="s">
        <v>419</v>
      </c>
      <c r="I105" t="s">
        <v>420</v>
      </c>
      <c r="J105" t="s">
        <v>549</v>
      </c>
      <c r="K105" s="12" t="s">
        <v>422</v>
      </c>
      <c r="L105" t="s">
        <v>608</v>
      </c>
      <c r="M105">
        <v>100</v>
      </c>
      <c r="N105">
        <v>1</v>
      </c>
      <c r="O105" t="s">
        <v>5892</v>
      </c>
      <c r="P105" t="s">
        <v>551</v>
      </c>
      <c r="Q105" t="s">
        <v>551</v>
      </c>
      <c r="R105" t="s">
        <v>551</v>
      </c>
      <c r="S105" t="s">
        <v>551</v>
      </c>
      <c r="T105" t="s">
        <v>551</v>
      </c>
      <c r="U105">
        <v>10</v>
      </c>
      <c r="V105" t="s">
        <v>610</v>
      </c>
      <c r="W105" t="s">
        <v>610</v>
      </c>
      <c r="X105" t="s">
        <v>6848</v>
      </c>
      <c r="Y105" t="s">
        <v>6848</v>
      </c>
      <c r="Z105" t="s">
        <v>6848</v>
      </c>
      <c r="AA105" t="s">
        <v>6441</v>
      </c>
      <c r="AC105" t="s">
        <v>6851</v>
      </c>
      <c r="AD105" t="s">
        <v>6852</v>
      </c>
      <c r="AF105" s="26"/>
    </row>
    <row r="106" spans="1:33" s="8" customFormat="1" x14ac:dyDescent="0.15">
      <c r="A106" s="7" t="str">
        <f>記入用!A106</f>
        <v>創作のテクネ</v>
      </c>
      <c r="B106" s="8" t="str">
        <f>記入用!B106</f>
        <v>澄香</v>
      </c>
      <c r="C106" s="25"/>
      <c r="AF106" s="25"/>
      <c r="AG106" s="34"/>
    </row>
    <row r="107" spans="1:33" x14ac:dyDescent="0.15">
      <c r="A107" s="5" t="str">
        <f>記入用!A107</f>
        <v>奏のシラリ</v>
      </c>
      <c r="B107" t="str">
        <f>記入用!B107</f>
        <v>お嬢様なでなでの人</v>
      </c>
      <c r="C107" s="26" t="s">
        <v>6888</v>
      </c>
      <c r="D107" t="s">
        <v>5682</v>
      </c>
      <c r="E107" t="s">
        <v>6889</v>
      </c>
      <c r="F107" t="s">
        <v>1253</v>
      </c>
      <c r="G107">
        <v>250</v>
      </c>
      <c r="H107" t="s">
        <v>419</v>
      </c>
      <c r="I107" t="s">
        <v>420</v>
      </c>
      <c r="J107" t="s">
        <v>5670</v>
      </c>
      <c r="K107" t="s">
        <v>3466</v>
      </c>
      <c r="L107" s="5" t="s">
        <v>7247</v>
      </c>
      <c r="M107">
        <v>60</v>
      </c>
      <c r="N107">
        <v>2</v>
      </c>
      <c r="P107" t="s">
        <v>6890</v>
      </c>
      <c r="Q107" t="s">
        <v>5683</v>
      </c>
      <c r="R107" t="s">
        <v>6045</v>
      </c>
      <c r="S107" t="s">
        <v>5760</v>
      </c>
      <c r="T107" t="s">
        <v>5760</v>
      </c>
      <c r="U107">
        <v>15</v>
      </c>
      <c r="AC107" t="s">
        <v>6873</v>
      </c>
      <c r="AD107" t="s">
        <v>6433</v>
      </c>
      <c r="AF107" s="26"/>
    </row>
    <row r="108" spans="1:33" x14ac:dyDescent="0.15">
      <c r="A108" s="5" t="str">
        <f>記入用!A108</f>
        <v>霜月のエルシーユ</v>
      </c>
      <c r="B108" t="str">
        <f>記入用!B108</f>
        <v>風切快夢</v>
      </c>
      <c r="C108" s="26" t="s">
        <v>6920</v>
      </c>
      <c r="D108" t="s">
        <v>5682</v>
      </c>
      <c r="E108" t="s">
        <v>6271</v>
      </c>
      <c r="F108" t="s">
        <v>6921</v>
      </c>
      <c r="G108">
        <v>350</v>
      </c>
      <c r="H108" t="s">
        <v>419</v>
      </c>
      <c r="I108" t="s">
        <v>420</v>
      </c>
      <c r="J108" t="s">
        <v>5670</v>
      </c>
      <c r="K108" t="s">
        <v>3466</v>
      </c>
      <c r="L108" t="s">
        <v>608</v>
      </c>
      <c r="M108">
        <v>80</v>
      </c>
      <c r="N108">
        <v>3</v>
      </c>
      <c r="O108" t="s">
        <v>6245</v>
      </c>
      <c r="P108" t="s">
        <v>6890</v>
      </c>
      <c r="Q108" t="s">
        <v>5654</v>
      </c>
      <c r="R108" t="s">
        <v>866</v>
      </c>
      <c r="S108" t="s">
        <v>5722</v>
      </c>
      <c r="T108" t="s">
        <v>6922</v>
      </c>
      <c r="U108">
        <v>20</v>
      </c>
      <c r="V108" t="s">
        <v>664</v>
      </c>
      <c r="W108" t="s">
        <v>665</v>
      </c>
      <c r="X108" t="s">
        <v>6649</v>
      </c>
      <c r="Y108" t="s">
        <v>5975</v>
      </c>
      <c r="Z108" t="s">
        <v>966</v>
      </c>
      <c r="AA108" t="s">
        <v>6923</v>
      </c>
      <c r="AC108" t="s">
        <v>6924</v>
      </c>
      <c r="AD108" t="s">
        <v>6925</v>
      </c>
      <c r="AF108" s="26"/>
    </row>
    <row r="109" spans="1:33" x14ac:dyDescent="0.15">
      <c r="A109" s="12" t="str">
        <f>記入用!A109</f>
        <v>太陽の使いヤタテクト</v>
      </c>
      <c r="B109" t="str">
        <f>記入用!B109</f>
        <v>ハーピーの人</v>
      </c>
      <c r="C109" s="26" t="s">
        <v>9855</v>
      </c>
      <c r="D109" t="s">
        <v>2568</v>
      </c>
      <c r="E109" t="s">
        <v>1551</v>
      </c>
      <c r="F109" t="s">
        <v>580</v>
      </c>
      <c r="G109">
        <v>350</v>
      </c>
      <c r="H109" t="s">
        <v>419</v>
      </c>
      <c r="I109" t="s">
        <v>420</v>
      </c>
      <c r="J109" t="s">
        <v>2569</v>
      </c>
      <c r="K109" s="12" t="s">
        <v>422</v>
      </c>
      <c r="L109" t="s">
        <v>608</v>
      </c>
      <c r="M109">
        <v>70</v>
      </c>
      <c r="N109">
        <v>3</v>
      </c>
      <c r="O109" t="s">
        <v>2547</v>
      </c>
      <c r="P109" t="s">
        <v>2546</v>
      </c>
      <c r="Q109" t="s">
        <v>551</v>
      </c>
      <c r="R109" t="s">
        <v>2544</v>
      </c>
      <c r="S109" t="s">
        <v>699</v>
      </c>
      <c r="T109" t="s">
        <v>2570</v>
      </c>
      <c r="U109">
        <v>20</v>
      </c>
      <c r="V109" t="s">
        <v>700</v>
      </c>
      <c r="W109" t="s">
        <v>2545</v>
      </c>
      <c r="X109" t="s">
        <v>717</v>
      </c>
      <c r="Y109" t="s">
        <v>2571</v>
      </c>
      <c r="AA109" t="s">
        <v>2548</v>
      </c>
      <c r="AC109" t="s">
        <v>2549</v>
      </c>
      <c r="AD109" t="s">
        <v>2572</v>
      </c>
      <c r="AF109" s="26"/>
    </row>
    <row r="110" spans="1:33" x14ac:dyDescent="0.15">
      <c r="A110" s="5" t="str">
        <f>記入用!A110</f>
        <v>惰眠のウトゥ</v>
      </c>
      <c r="B110" t="str">
        <f>記入用!B110</f>
        <v>アーヴィ</v>
      </c>
      <c r="C110" s="26" t="s">
        <v>6944</v>
      </c>
      <c r="D110" t="s">
        <v>1153</v>
      </c>
      <c r="F110" t="s">
        <v>580</v>
      </c>
      <c r="G110">
        <v>300</v>
      </c>
      <c r="H110" t="s">
        <v>419</v>
      </c>
      <c r="I110" t="s">
        <v>548</v>
      </c>
      <c r="J110" t="s">
        <v>549</v>
      </c>
      <c r="K110" t="s">
        <v>3466</v>
      </c>
      <c r="L110" t="s">
        <v>608</v>
      </c>
      <c r="M110">
        <v>100</v>
      </c>
      <c r="N110">
        <v>1</v>
      </c>
      <c r="O110" t="s">
        <v>6064</v>
      </c>
      <c r="P110" s="6" t="s">
        <v>709</v>
      </c>
      <c r="Q110" s="6" t="s">
        <v>709</v>
      </c>
      <c r="R110" s="6" t="s">
        <v>709</v>
      </c>
      <c r="S110" t="s">
        <v>423</v>
      </c>
      <c r="T110" t="s">
        <v>6683</v>
      </c>
      <c r="U110">
        <v>10</v>
      </c>
      <c r="V110" t="s">
        <v>6683</v>
      </c>
      <c r="AD110" t="s">
        <v>5960</v>
      </c>
      <c r="AF110" s="26"/>
    </row>
    <row r="111" spans="1:33" s="8" customFormat="1" x14ac:dyDescent="0.15">
      <c r="A111" s="7" t="str">
        <f>記入用!A111</f>
        <v>怠惰のオーブ</v>
      </c>
      <c r="B111" s="8" t="str">
        <f>記入用!B111</f>
        <v>あなたの娘</v>
      </c>
      <c r="C111" s="25"/>
      <c r="AF111" s="25"/>
      <c r="AG111" s="34"/>
    </row>
    <row r="112" spans="1:33" x14ac:dyDescent="0.15">
      <c r="A112" s="5" t="str">
        <f>記入用!A112</f>
        <v>茸のツェペシュ</v>
      </c>
      <c r="B112" t="str">
        <f>記入用!B112</f>
        <v>マスティフ</v>
      </c>
      <c r="C112" s="26" t="s">
        <v>2632</v>
      </c>
      <c r="D112" t="s">
        <v>739</v>
      </c>
      <c r="E112" t="s">
        <v>2633</v>
      </c>
      <c r="F112" t="s">
        <v>1253</v>
      </c>
      <c r="G112">
        <v>50</v>
      </c>
      <c r="H112" t="s">
        <v>581</v>
      </c>
      <c r="I112" t="s">
        <v>548</v>
      </c>
      <c r="J112" t="s">
        <v>549</v>
      </c>
      <c r="K112" t="s">
        <v>3466</v>
      </c>
      <c r="L112" t="s">
        <v>608</v>
      </c>
      <c r="M112">
        <v>20</v>
      </c>
      <c r="N112">
        <v>1</v>
      </c>
      <c r="O112" t="s">
        <v>839</v>
      </c>
      <c r="P112" t="s">
        <v>2614</v>
      </c>
      <c r="Q112" t="s">
        <v>2614</v>
      </c>
      <c r="R112" t="s">
        <v>2614</v>
      </c>
      <c r="S112" t="s">
        <v>741</v>
      </c>
      <c r="T112" t="s">
        <v>2634</v>
      </c>
      <c r="U112">
        <v>30</v>
      </c>
      <c r="V112" t="s">
        <v>2635</v>
      </c>
      <c r="W112" t="s">
        <v>2613</v>
      </c>
      <c r="X112" t="s">
        <v>2613</v>
      </c>
      <c r="Y112" t="s">
        <v>642</v>
      </c>
      <c r="Z112" t="s">
        <v>2636</v>
      </c>
      <c r="AA112" t="s">
        <v>2637</v>
      </c>
      <c r="AC112" s="13" t="s">
        <v>2638</v>
      </c>
      <c r="AD112" s="13" t="s">
        <v>2639</v>
      </c>
      <c r="AE112" s="13"/>
      <c r="AF112" s="26"/>
    </row>
    <row r="113" spans="1:33" x14ac:dyDescent="0.15">
      <c r="A113" s="5" t="str">
        <f>記入用!A113</f>
        <v>知恵のオモイカネ</v>
      </c>
      <c r="B113" t="str">
        <f>記入用!B113</f>
        <v>urchin</v>
      </c>
      <c r="C113" s="26" t="s">
        <v>5014</v>
      </c>
      <c r="D113" t="s">
        <v>4184</v>
      </c>
      <c r="E113" s="15" t="s">
        <v>4185</v>
      </c>
      <c r="F113" t="s">
        <v>4186</v>
      </c>
      <c r="G113">
        <v>350</v>
      </c>
      <c r="H113" t="s">
        <v>419</v>
      </c>
      <c r="I113" t="s">
        <v>420</v>
      </c>
      <c r="J113" t="s">
        <v>4105</v>
      </c>
      <c r="K113" t="s">
        <v>3466</v>
      </c>
      <c r="L113" t="s">
        <v>608</v>
      </c>
      <c r="M113">
        <v>50</v>
      </c>
      <c r="N113">
        <v>5</v>
      </c>
      <c r="O113" t="s">
        <v>698</v>
      </c>
      <c r="P113" t="s">
        <v>4081</v>
      </c>
      <c r="Q113" t="s">
        <v>4081</v>
      </c>
      <c r="R113" t="s">
        <v>4081</v>
      </c>
      <c r="S113" t="s">
        <v>4081</v>
      </c>
      <c r="T113" t="s">
        <v>4081</v>
      </c>
      <c r="U113">
        <v>50</v>
      </c>
      <c r="V113" t="s">
        <v>1258</v>
      </c>
      <c r="W113" t="s">
        <v>4161</v>
      </c>
      <c r="X113" t="s">
        <v>717</v>
      </c>
      <c r="Y113" t="s">
        <v>4187</v>
      </c>
      <c r="Z113" t="s">
        <v>717</v>
      </c>
      <c r="AB113" t="s">
        <v>4189</v>
      </c>
      <c r="AC113" t="s">
        <v>4188</v>
      </c>
      <c r="AD113" t="s">
        <v>4190</v>
      </c>
      <c r="AF113" s="41" t="s">
        <v>4191</v>
      </c>
      <c r="AG113" s="24" t="s">
        <v>9167</v>
      </c>
    </row>
    <row r="114" spans="1:33" x14ac:dyDescent="0.15">
      <c r="A114" s="5" t="str">
        <f>記入用!A114</f>
        <v>帳の『キーア』</v>
      </c>
      <c r="B114" t="str">
        <f>記入用!B114</f>
        <v>迷子の子猫まっしぐら</v>
      </c>
      <c r="C114" s="26" t="s">
        <v>2655</v>
      </c>
      <c r="D114" t="s">
        <v>546</v>
      </c>
      <c r="E114" t="s">
        <v>775</v>
      </c>
      <c r="F114" t="s">
        <v>1253</v>
      </c>
      <c r="G114">
        <v>320</v>
      </c>
      <c r="H114" t="s">
        <v>419</v>
      </c>
      <c r="I114" t="s">
        <v>420</v>
      </c>
      <c r="J114" t="s">
        <v>549</v>
      </c>
      <c r="K114" t="s">
        <v>3466</v>
      </c>
      <c r="L114" t="s">
        <v>550</v>
      </c>
      <c r="M114">
        <v>90</v>
      </c>
      <c r="N114">
        <v>1</v>
      </c>
      <c r="O114" t="s">
        <v>698</v>
      </c>
      <c r="P114" t="s">
        <v>551</v>
      </c>
      <c r="Q114" t="s">
        <v>551</v>
      </c>
      <c r="R114" t="s">
        <v>551</v>
      </c>
      <c r="S114" t="s">
        <v>2650</v>
      </c>
      <c r="T114" t="s">
        <v>2682</v>
      </c>
      <c r="U114">
        <v>25</v>
      </c>
      <c r="V114" t="s">
        <v>2636</v>
      </c>
      <c r="W114" t="s">
        <v>2683</v>
      </c>
      <c r="X114" t="s">
        <v>2614</v>
      </c>
      <c r="Y114" t="s">
        <v>2613</v>
      </c>
      <c r="Z114" t="s">
        <v>2684</v>
      </c>
      <c r="AC114" t="s">
        <v>2685</v>
      </c>
      <c r="AD114" t="s">
        <v>2686</v>
      </c>
      <c r="AF114" s="23" t="s">
        <v>2687</v>
      </c>
    </row>
    <row r="115" spans="1:33" x14ac:dyDescent="0.15">
      <c r="A115" s="5" t="str">
        <f>記入用!A115</f>
        <v>調薬のトゥーリエ</v>
      </c>
      <c r="B115" t="str">
        <f>記入用!B115</f>
        <v>うめもずく</v>
      </c>
      <c r="C115" s="26" t="s">
        <v>9770</v>
      </c>
      <c r="D115" t="s">
        <v>2568</v>
      </c>
      <c r="E115" s="15" t="s">
        <v>2705</v>
      </c>
      <c r="F115" t="s">
        <v>838</v>
      </c>
      <c r="G115">
        <v>350</v>
      </c>
      <c r="H115" t="s">
        <v>419</v>
      </c>
      <c r="I115" t="s">
        <v>420</v>
      </c>
      <c r="J115" t="s">
        <v>2569</v>
      </c>
      <c r="K115" t="s">
        <v>3466</v>
      </c>
      <c r="L115" t="s">
        <v>608</v>
      </c>
      <c r="M115">
        <v>70</v>
      </c>
      <c r="N115">
        <v>1</v>
      </c>
      <c r="O115" t="s">
        <v>698</v>
      </c>
      <c r="P115" t="s">
        <v>551</v>
      </c>
      <c r="Q115" t="s">
        <v>551</v>
      </c>
      <c r="R115" t="s">
        <v>2544</v>
      </c>
      <c r="S115" t="s">
        <v>2706</v>
      </c>
      <c r="T115" t="s">
        <v>2707</v>
      </c>
      <c r="U115">
        <v>40</v>
      </c>
      <c r="V115" t="s">
        <v>2729</v>
      </c>
      <c r="W115" t="s">
        <v>1598</v>
      </c>
      <c r="X115" t="s">
        <v>2730</v>
      </c>
      <c r="Y115" t="s">
        <v>2731</v>
      </c>
      <c r="Z115" t="s">
        <v>2732</v>
      </c>
      <c r="AD115" t="s">
        <v>2733</v>
      </c>
      <c r="AF115" s="41" t="s">
        <v>2734</v>
      </c>
    </row>
    <row r="116" spans="1:33" x14ac:dyDescent="0.15">
      <c r="A116" s="5" t="str">
        <f>記入用!A116</f>
        <v>釣趣のルイン</v>
      </c>
      <c r="B116" t="str">
        <f>記入用!B116</f>
        <v>ソナリ</v>
      </c>
      <c r="C116" s="26" t="s">
        <v>9854</v>
      </c>
      <c r="D116" t="s">
        <v>2762</v>
      </c>
      <c r="E116" t="s">
        <v>1498</v>
      </c>
      <c r="F116" t="s">
        <v>1253</v>
      </c>
      <c r="G116">
        <v>222</v>
      </c>
      <c r="H116" t="s">
        <v>2763</v>
      </c>
      <c r="I116" t="s">
        <v>548</v>
      </c>
      <c r="J116" t="s">
        <v>2519</v>
      </c>
      <c r="K116" t="s">
        <v>3466</v>
      </c>
      <c r="L116" t="s">
        <v>608</v>
      </c>
      <c r="M116">
        <v>22</v>
      </c>
      <c r="N116">
        <v>1</v>
      </c>
      <c r="P116" t="s">
        <v>2508</v>
      </c>
      <c r="Q116" t="s">
        <v>551</v>
      </c>
      <c r="R116" t="s">
        <v>551</v>
      </c>
      <c r="S116" t="s">
        <v>551</v>
      </c>
      <c r="T116" t="s">
        <v>2636</v>
      </c>
      <c r="U116">
        <v>33</v>
      </c>
      <c r="V116" s="5" t="s">
        <v>2765</v>
      </c>
      <c r="W116" t="s">
        <v>700</v>
      </c>
      <c r="X116" t="s">
        <v>2766</v>
      </c>
      <c r="Y116" t="s">
        <v>2766</v>
      </c>
      <c r="Z116" t="s">
        <v>2767</v>
      </c>
      <c r="AC116" t="s">
        <v>2768</v>
      </c>
      <c r="AD116" t="s">
        <v>2769</v>
      </c>
      <c r="AF116" s="41" t="s">
        <v>2770</v>
      </c>
    </row>
    <row r="117" spans="1:33" s="8" customFormat="1" x14ac:dyDescent="0.15">
      <c r="A117" s="7" t="str">
        <f>記入用!A117</f>
        <v>天雨のミツハ</v>
      </c>
      <c r="B117" s="8" t="str">
        <f>記入用!B117</f>
        <v>kinoko-heads</v>
      </c>
      <c r="C117" s="25"/>
      <c r="AF117" s="44"/>
      <c r="AG117" s="34"/>
    </row>
    <row r="118" spans="1:33" x14ac:dyDescent="0.15">
      <c r="A118" s="5" t="str">
        <f>記入用!A118</f>
        <v>天候のベルリオーズ</v>
      </c>
      <c r="B118" t="str">
        <f>記入用!B118</f>
        <v>アーヴィ</v>
      </c>
      <c r="C118" s="26" t="s">
        <v>6962</v>
      </c>
      <c r="D118" t="s">
        <v>6951</v>
      </c>
      <c r="E118" t="s">
        <v>6271</v>
      </c>
      <c r="F118" t="s">
        <v>580</v>
      </c>
      <c r="G118">
        <v>350</v>
      </c>
      <c r="H118" t="s">
        <v>419</v>
      </c>
      <c r="I118" t="s">
        <v>548</v>
      </c>
      <c r="J118" t="s">
        <v>549</v>
      </c>
      <c r="K118" t="s">
        <v>3466</v>
      </c>
      <c r="L118" t="s">
        <v>608</v>
      </c>
      <c r="M118">
        <v>80</v>
      </c>
      <c r="N118">
        <v>2</v>
      </c>
      <c r="O118" t="s">
        <v>1033</v>
      </c>
      <c r="P118" t="s">
        <v>644</v>
      </c>
      <c r="Q118" t="s">
        <v>644</v>
      </c>
      <c r="R118" t="s">
        <v>644</v>
      </c>
      <c r="S118" t="s">
        <v>423</v>
      </c>
      <c r="T118" t="s">
        <v>423</v>
      </c>
      <c r="U118">
        <v>10</v>
      </c>
      <c r="V118" t="s">
        <v>5800</v>
      </c>
      <c r="W118" t="s">
        <v>5800</v>
      </c>
      <c r="X118" t="s">
        <v>5800</v>
      </c>
      <c r="Y118" t="s">
        <v>6245</v>
      </c>
      <c r="Z118" t="s">
        <v>613</v>
      </c>
      <c r="AC118" t="s">
        <v>6851</v>
      </c>
      <c r="AD118" t="s">
        <v>6952</v>
      </c>
      <c r="AF118" s="41"/>
    </row>
    <row r="119" spans="1:33" x14ac:dyDescent="0.15">
      <c r="A119" s="5" t="str">
        <f>記入用!A119</f>
        <v>唐揚のカラカラ</v>
      </c>
      <c r="B119" t="str">
        <f>記入用!B119</f>
        <v>ポー子</v>
      </c>
      <c r="C119" s="26" t="s">
        <v>9853</v>
      </c>
      <c r="D119" t="s">
        <v>2568</v>
      </c>
      <c r="E119" t="s">
        <v>2825</v>
      </c>
      <c r="F119" t="s">
        <v>1253</v>
      </c>
      <c r="G119">
        <v>300</v>
      </c>
      <c r="H119" t="s">
        <v>419</v>
      </c>
      <c r="I119" t="s">
        <v>420</v>
      </c>
      <c r="J119" t="s">
        <v>2519</v>
      </c>
      <c r="K119" t="s">
        <v>3466</v>
      </c>
      <c r="L119" t="s">
        <v>608</v>
      </c>
      <c r="M119">
        <v>100</v>
      </c>
      <c r="N119">
        <v>1</v>
      </c>
      <c r="O119" t="s">
        <v>1033</v>
      </c>
      <c r="P119" t="s">
        <v>2546</v>
      </c>
      <c r="Q119" t="s">
        <v>551</v>
      </c>
      <c r="R119" t="s">
        <v>2503</v>
      </c>
      <c r="S119" t="s">
        <v>2544</v>
      </c>
      <c r="T119" t="s">
        <v>2544</v>
      </c>
      <c r="U119">
        <v>30</v>
      </c>
      <c r="V119" t="s">
        <v>2826</v>
      </c>
      <c r="W119" t="s">
        <v>2826</v>
      </c>
      <c r="X119" t="s">
        <v>2826</v>
      </c>
      <c r="Y119" t="s">
        <v>2826</v>
      </c>
      <c r="Z119" t="s">
        <v>2826</v>
      </c>
      <c r="AA119" t="s">
        <v>2827</v>
      </c>
      <c r="AC119" t="s">
        <v>2828</v>
      </c>
      <c r="AD119" t="s">
        <v>2708</v>
      </c>
      <c r="AF119" s="41" t="s">
        <v>2829</v>
      </c>
    </row>
    <row r="120" spans="1:33" s="8" customFormat="1" x14ac:dyDescent="0.15">
      <c r="A120" s="7" t="str">
        <f>記入用!A120</f>
        <v>導のチェルキオ</v>
      </c>
      <c r="B120" s="8" t="str">
        <f>記入用!B120</f>
        <v>アーヴィ</v>
      </c>
      <c r="C120" s="25"/>
      <c r="AF120" s="44"/>
      <c r="AG120" s="34"/>
    </row>
    <row r="121" spans="1:33" x14ac:dyDescent="0.15">
      <c r="A121" s="5" t="str">
        <f>記入用!A121</f>
        <v>難波の夕子</v>
      </c>
      <c r="B121" t="str">
        <f>記入用!B121</f>
        <v>ななくさ</v>
      </c>
      <c r="C121" s="26" t="s">
        <v>9852</v>
      </c>
      <c r="D121" t="s">
        <v>2568</v>
      </c>
      <c r="E121" t="s">
        <v>2851</v>
      </c>
      <c r="F121" t="s">
        <v>1253</v>
      </c>
      <c r="G121">
        <v>350</v>
      </c>
      <c r="H121" t="s">
        <v>419</v>
      </c>
      <c r="I121" t="s">
        <v>420</v>
      </c>
      <c r="J121" t="s">
        <v>2519</v>
      </c>
      <c r="K121" t="s">
        <v>3466</v>
      </c>
      <c r="L121" t="s">
        <v>608</v>
      </c>
      <c r="M121">
        <v>100</v>
      </c>
      <c r="N121">
        <v>1</v>
      </c>
      <c r="O121" t="s">
        <v>1033</v>
      </c>
      <c r="P121" t="s">
        <v>2546</v>
      </c>
      <c r="Q121" t="s">
        <v>2546</v>
      </c>
      <c r="R121" t="s">
        <v>2546</v>
      </c>
      <c r="S121" t="s">
        <v>2546</v>
      </c>
      <c r="T121" t="s">
        <v>2503</v>
      </c>
      <c r="U121">
        <v>20</v>
      </c>
      <c r="V121" t="s">
        <v>2826</v>
      </c>
      <c r="W121" t="s">
        <v>2826</v>
      </c>
      <c r="X121" t="s">
        <v>2826</v>
      </c>
      <c r="Y121" t="s">
        <v>2852</v>
      </c>
      <c r="Z121" t="s">
        <v>2545</v>
      </c>
      <c r="AC121" t="s">
        <v>2853</v>
      </c>
      <c r="AD121" t="s">
        <v>2854</v>
      </c>
      <c r="AF121" s="41" t="s">
        <v>2855</v>
      </c>
    </row>
    <row r="122" spans="1:33" x14ac:dyDescent="0.15">
      <c r="A122" s="5" t="str">
        <f>記入用!A122</f>
        <v>粘液のグジュールルクシュゥ</v>
      </c>
      <c r="B122" t="str">
        <f>記入用!B122</f>
        <v>快楽を求めし恐怖腐男子</v>
      </c>
      <c r="C122" s="26" t="s">
        <v>2883</v>
      </c>
      <c r="D122" t="s">
        <v>1400</v>
      </c>
      <c r="E122" t="s">
        <v>883</v>
      </c>
      <c r="F122" t="s">
        <v>2871</v>
      </c>
      <c r="G122">
        <v>330</v>
      </c>
      <c r="H122" t="s">
        <v>2763</v>
      </c>
      <c r="I122" t="s">
        <v>582</v>
      </c>
      <c r="J122" t="s">
        <v>2519</v>
      </c>
      <c r="K122" t="s">
        <v>3466</v>
      </c>
      <c r="L122" t="s">
        <v>550</v>
      </c>
      <c r="M122">
        <v>80</v>
      </c>
      <c r="N122">
        <v>2</v>
      </c>
      <c r="O122" t="s">
        <v>698</v>
      </c>
      <c r="P122" t="s">
        <v>2546</v>
      </c>
      <c r="Q122" t="s">
        <v>551</v>
      </c>
      <c r="R122" t="s">
        <v>584</v>
      </c>
      <c r="S122" t="s">
        <v>2766</v>
      </c>
      <c r="T122" t="s">
        <v>2615</v>
      </c>
      <c r="U122">
        <v>18</v>
      </c>
      <c r="V122" t="s">
        <v>801</v>
      </c>
      <c r="W122" t="s">
        <v>2554</v>
      </c>
      <c r="X122" t="s">
        <v>2790</v>
      </c>
      <c r="Y122" t="s">
        <v>2866</v>
      </c>
      <c r="Z122" t="s">
        <v>2884</v>
      </c>
      <c r="AA122" t="s">
        <v>2873</v>
      </c>
      <c r="AC122" t="s">
        <v>2885</v>
      </c>
      <c r="AD122" t="s">
        <v>2886</v>
      </c>
      <c r="AF122" s="26"/>
    </row>
    <row r="123" spans="1:33" x14ac:dyDescent="0.15">
      <c r="A123" s="5" t="str">
        <f>記入用!A123</f>
        <v>濃霧のサギリ</v>
      </c>
      <c r="B123" t="str">
        <f>記入用!B123</f>
        <v>むじゅん</v>
      </c>
      <c r="C123" s="26" t="s">
        <v>9851</v>
      </c>
      <c r="D123" t="s">
        <v>2910</v>
      </c>
      <c r="E123" t="s">
        <v>798</v>
      </c>
      <c r="F123" t="s">
        <v>1253</v>
      </c>
      <c r="G123">
        <v>150</v>
      </c>
      <c r="H123" t="s">
        <v>419</v>
      </c>
      <c r="I123" t="s">
        <v>548</v>
      </c>
      <c r="J123" t="s">
        <v>2519</v>
      </c>
      <c r="K123" t="s">
        <v>3466</v>
      </c>
      <c r="L123" t="s">
        <v>550</v>
      </c>
      <c r="M123">
        <v>70</v>
      </c>
      <c r="N123">
        <v>4</v>
      </c>
      <c r="O123" t="s">
        <v>2911</v>
      </c>
      <c r="P123" s="6" t="s">
        <v>709</v>
      </c>
      <c r="Q123" t="s">
        <v>2544</v>
      </c>
      <c r="R123" t="s">
        <v>2544</v>
      </c>
      <c r="S123" t="s">
        <v>2788</v>
      </c>
      <c r="T123" t="s">
        <v>2791</v>
      </c>
      <c r="U123">
        <v>50</v>
      </c>
      <c r="V123" t="s">
        <v>2912</v>
      </c>
      <c r="W123" t="s">
        <v>2912</v>
      </c>
      <c r="X123" t="s">
        <v>2913</v>
      </c>
      <c r="Y123" t="s">
        <v>2913</v>
      </c>
      <c r="Z123" t="s">
        <v>441</v>
      </c>
      <c r="AA123" t="s">
        <v>2914</v>
      </c>
      <c r="AC123" t="s">
        <v>2915</v>
      </c>
      <c r="AD123" t="s">
        <v>2916</v>
      </c>
      <c r="AF123" s="23" t="s">
        <v>2917</v>
      </c>
    </row>
    <row r="124" spans="1:33" s="8" customFormat="1" x14ac:dyDescent="0.15">
      <c r="A124" s="7" t="str">
        <f>記入用!A124</f>
        <v>破滅のルスト</v>
      </c>
      <c r="B124" s="8" t="str">
        <f>記入用!B124</f>
        <v>赤錆</v>
      </c>
      <c r="C124" s="25"/>
      <c r="AF124" s="25"/>
      <c r="AG124" s="34"/>
    </row>
    <row r="125" spans="1:33" x14ac:dyDescent="0.15">
      <c r="A125" s="5" t="str">
        <f>記入用!A125</f>
        <v>爆轟のパイロ(oo版)</v>
      </c>
      <c r="B125" t="str">
        <f>記入用!B125</f>
        <v>むじゅん</v>
      </c>
      <c r="C125" s="26" t="s">
        <v>9850</v>
      </c>
      <c r="D125" t="s">
        <v>2978</v>
      </c>
      <c r="E125" t="s">
        <v>1651</v>
      </c>
      <c r="F125" t="s">
        <v>1253</v>
      </c>
      <c r="G125">
        <v>170</v>
      </c>
      <c r="H125" t="s">
        <v>419</v>
      </c>
      <c r="I125" t="s">
        <v>548</v>
      </c>
      <c r="J125" t="s">
        <v>2519</v>
      </c>
      <c r="K125" t="s">
        <v>3466</v>
      </c>
      <c r="L125" t="s">
        <v>608</v>
      </c>
      <c r="M125">
        <v>70</v>
      </c>
      <c r="N125">
        <v>1</v>
      </c>
      <c r="O125" t="s">
        <v>2961</v>
      </c>
      <c r="P125" t="s">
        <v>709</v>
      </c>
      <c r="Q125" t="s">
        <v>551</v>
      </c>
      <c r="R125" t="s">
        <v>2979</v>
      </c>
      <c r="S125" t="s">
        <v>2547</v>
      </c>
      <c r="T125" t="s">
        <v>2962</v>
      </c>
      <c r="U125">
        <v>70</v>
      </c>
      <c r="V125" t="s">
        <v>2929</v>
      </c>
      <c r="W125" t="s">
        <v>2732</v>
      </c>
      <c r="X125" t="s">
        <v>2980</v>
      </c>
      <c r="Y125" t="s">
        <v>2963</v>
      </c>
      <c r="Z125" t="s">
        <v>2963</v>
      </c>
      <c r="AA125" t="s">
        <v>2837</v>
      </c>
      <c r="AC125" t="s">
        <v>2981</v>
      </c>
      <c r="AD125" t="s">
        <v>2982</v>
      </c>
      <c r="AF125" s="26"/>
    </row>
    <row r="126" spans="1:33" x14ac:dyDescent="0.15">
      <c r="A126" s="5" t="str">
        <f>記入用!A126</f>
        <v>爆轟のパイロ(MMA版)</v>
      </c>
      <c r="B126" t="str">
        <f>記入用!B126</f>
        <v>むじゅん</v>
      </c>
      <c r="C126" s="26" t="s">
        <v>9850</v>
      </c>
      <c r="D126" t="s">
        <v>2978</v>
      </c>
      <c r="E126" t="s">
        <v>1651</v>
      </c>
      <c r="F126" t="s">
        <v>1253</v>
      </c>
      <c r="G126">
        <v>170</v>
      </c>
      <c r="H126" t="s">
        <v>419</v>
      </c>
      <c r="I126" t="s">
        <v>548</v>
      </c>
      <c r="J126" t="s">
        <v>2519</v>
      </c>
      <c r="K126" t="s">
        <v>3466</v>
      </c>
      <c r="L126" t="s">
        <v>608</v>
      </c>
      <c r="M126">
        <v>70</v>
      </c>
      <c r="N126">
        <v>1</v>
      </c>
      <c r="O126" t="s">
        <v>2961</v>
      </c>
      <c r="P126" t="s">
        <v>709</v>
      </c>
      <c r="Q126" t="s">
        <v>551</v>
      </c>
      <c r="R126" t="s">
        <v>2979</v>
      </c>
      <c r="S126" t="s">
        <v>2547</v>
      </c>
      <c r="T126" t="s">
        <v>2962</v>
      </c>
      <c r="U126">
        <v>70</v>
      </c>
      <c r="V126" t="s">
        <v>2929</v>
      </c>
      <c r="W126" t="s">
        <v>2732</v>
      </c>
      <c r="X126" t="s">
        <v>2980</v>
      </c>
      <c r="Y126" t="s">
        <v>2963</v>
      </c>
      <c r="Z126" t="s">
        <v>2963</v>
      </c>
      <c r="AA126" t="s">
        <v>2837</v>
      </c>
      <c r="AC126" t="s">
        <v>2981</v>
      </c>
      <c r="AD126" t="s">
        <v>2982</v>
      </c>
      <c r="AF126" s="23" t="s">
        <v>2983</v>
      </c>
    </row>
    <row r="127" spans="1:33" s="8" customFormat="1" x14ac:dyDescent="0.15">
      <c r="A127" s="7" t="str">
        <f>記入用!A127</f>
        <v>八双跳びのヨシツネ</v>
      </c>
      <c r="B127" s="8" t="str">
        <f>記入用!B127</f>
        <v>urchin</v>
      </c>
      <c r="C127" s="25"/>
      <c r="AF127" s="25"/>
      <c r="AG127" s="34"/>
    </row>
    <row r="128" spans="1:33" x14ac:dyDescent="0.15">
      <c r="A128" s="5" t="str">
        <f>記入用!A128</f>
        <v>半人半鬼のナギハ</v>
      </c>
      <c r="B128" t="str">
        <f>記入用!B128</f>
        <v>すねいく</v>
      </c>
      <c r="C128" s="26" t="s">
        <v>3039</v>
      </c>
      <c r="D128" t="s">
        <v>3062</v>
      </c>
      <c r="E128" t="s">
        <v>3045</v>
      </c>
      <c r="F128" t="s">
        <v>580</v>
      </c>
      <c r="G128">
        <v>700</v>
      </c>
      <c r="H128" t="s">
        <v>419</v>
      </c>
      <c r="I128" t="s">
        <v>420</v>
      </c>
      <c r="J128" t="s">
        <v>549</v>
      </c>
      <c r="K128" t="s">
        <v>3466</v>
      </c>
      <c r="L128" t="s">
        <v>434</v>
      </c>
      <c r="M128">
        <v>100</v>
      </c>
      <c r="N128">
        <v>1</v>
      </c>
      <c r="P128" t="s">
        <v>2546</v>
      </c>
      <c r="Q128" t="s">
        <v>2546</v>
      </c>
      <c r="R128" t="s">
        <v>2546</v>
      </c>
      <c r="S128" t="s">
        <v>2546</v>
      </c>
      <c r="T128" t="s">
        <v>2546</v>
      </c>
      <c r="U128">
        <v>20</v>
      </c>
      <c r="V128" t="s">
        <v>3047</v>
      </c>
      <c r="W128" t="s">
        <v>3047</v>
      </c>
      <c r="AA128" t="s">
        <v>2746</v>
      </c>
      <c r="AC128" t="s">
        <v>3063</v>
      </c>
      <c r="AD128" t="s">
        <v>3064</v>
      </c>
      <c r="AF128" s="26"/>
    </row>
    <row r="129" spans="1:33" x14ac:dyDescent="0.15">
      <c r="A129" s="5" t="str">
        <f>記入用!A129</f>
        <v>氷のニフル</v>
      </c>
      <c r="B129" t="str">
        <f>記入用!B129</f>
        <v>らてぃ</v>
      </c>
      <c r="C129" s="26" t="s">
        <v>6979</v>
      </c>
      <c r="D129" t="s">
        <v>5682</v>
      </c>
      <c r="E129" t="s">
        <v>6271</v>
      </c>
      <c r="F129" t="s">
        <v>1253</v>
      </c>
      <c r="G129">
        <v>350</v>
      </c>
      <c r="H129" t="s">
        <v>419</v>
      </c>
      <c r="I129" t="s">
        <v>420</v>
      </c>
      <c r="J129" t="s">
        <v>5670</v>
      </c>
      <c r="K129" t="s">
        <v>3466</v>
      </c>
      <c r="L129" t="s">
        <v>608</v>
      </c>
      <c r="M129">
        <v>25</v>
      </c>
      <c r="N129">
        <v>1</v>
      </c>
      <c r="O129" t="s">
        <v>1033</v>
      </c>
      <c r="P129" t="s">
        <v>584</v>
      </c>
      <c r="Q129" t="s">
        <v>584</v>
      </c>
      <c r="R129" t="s">
        <v>665</v>
      </c>
      <c r="S129" t="s">
        <v>665</v>
      </c>
      <c r="T129" t="s">
        <v>665</v>
      </c>
      <c r="U129">
        <v>25</v>
      </c>
      <c r="V129" t="s">
        <v>664</v>
      </c>
      <c r="W129" t="s">
        <v>664</v>
      </c>
      <c r="X129" t="s">
        <v>664</v>
      </c>
      <c r="Y129" t="s">
        <v>5683</v>
      </c>
      <c r="Z129" t="s">
        <v>5683</v>
      </c>
      <c r="AA129" t="s">
        <v>11900</v>
      </c>
      <c r="AC129" t="s">
        <v>6651</v>
      </c>
      <c r="AD129" t="s">
        <v>6980</v>
      </c>
      <c r="AF129" s="26"/>
    </row>
    <row r="130" spans="1:33" x14ac:dyDescent="0.15">
      <c r="A130" s="5" t="str">
        <f>記入用!A130</f>
        <v>貧窮のキュウキ(oo版)</v>
      </c>
      <c r="B130" t="str">
        <f>記入用!B130</f>
        <v>むじゅん</v>
      </c>
      <c r="C130" s="26" t="s">
        <v>9849</v>
      </c>
      <c r="D130" s="15" t="s">
        <v>3135</v>
      </c>
      <c r="E130" t="s">
        <v>1498</v>
      </c>
      <c r="F130" t="s">
        <v>1253</v>
      </c>
      <c r="G130">
        <v>150</v>
      </c>
      <c r="H130" t="s">
        <v>419</v>
      </c>
      <c r="I130" t="s">
        <v>420</v>
      </c>
      <c r="J130" t="s">
        <v>2519</v>
      </c>
      <c r="K130" t="s">
        <v>3466</v>
      </c>
      <c r="L130" t="s">
        <v>608</v>
      </c>
      <c r="M130">
        <v>70</v>
      </c>
      <c r="N130">
        <v>2</v>
      </c>
      <c r="O130" t="s">
        <v>2503</v>
      </c>
      <c r="P130" s="6" t="s">
        <v>3117</v>
      </c>
      <c r="Q130" s="6" t="s">
        <v>3136</v>
      </c>
      <c r="R130" s="6" t="s">
        <v>3137</v>
      </c>
      <c r="S130" s="6" t="s">
        <v>3137</v>
      </c>
      <c r="T130" t="s">
        <v>3138</v>
      </c>
      <c r="U130">
        <v>20</v>
      </c>
      <c r="V130" t="s">
        <v>3016</v>
      </c>
      <c r="W130" t="s">
        <v>3016</v>
      </c>
      <c r="X130" t="s">
        <v>2826</v>
      </c>
      <c r="Y130" t="s">
        <v>2503</v>
      </c>
      <c r="Z130" t="s">
        <v>2503</v>
      </c>
      <c r="AC130" t="s">
        <v>3139</v>
      </c>
      <c r="AD130" t="s">
        <v>3140</v>
      </c>
      <c r="AF130" s="26"/>
    </row>
    <row r="131" spans="1:33" x14ac:dyDescent="0.15">
      <c r="A131" s="5" t="str">
        <f>記入用!A131</f>
        <v>貧窮のキュウキ(MMA版)</v>
      </c>
      <c r="B131" t="str">
        <f>記入用!B131</f>
        <v>むじゅん</v>
      </c>
      <c r="C131" s="26" t="s">
        <v>9849</v>
      </c>
      <c r="D131" s="15" t="s">
        <v>3135</v>
      </c>
      <c r="E131" t="s">
        <v>1498</v>
      </c>
      <c r="F131" t="s">
        <v>1253</v>
      </c>
      <c r="G131">
        <v>150</v>
      </c>
      <c r="H131" t="s">
        <v>419</v>
      </c>
      <c r="I131" t="s">
        <v>420</v>
      </c>
      <c r="J131" t="s">
        <v>2519</v>
      </c>
      <c r="K131" t="s">
        <v>3466</v>
      </c>
      <c r="L131" t="s">
        <v>608</v>
      </c>
      <c r="M131">
        <v>70</v>
      </c>
      <c r="N131">
        <v>2</v>
      </c>
      <c r="O131" t="s">
        <v>2503</v>
      </c>
      <c r="P131" s="6" t="s">
        <v>3117</v>
      </c>
      <c r="Q131" s="6" t="s">
        <v>3136</v>
      </c>
      <c r="R131" s="6" t="s">
        <v>3137</v>
      </c>
      <c r="S131" s="6" t="s">
        <v>3137</v>
      </c>
      <c r="T131" t="s">
        <v>3138</v>
      </c>
      <c r="U131">
        <v>20</v>
      </c>
      <c r="V131" t="s">
        <v>3016</v>
      </c>
      <c r="W131" t="s">
        <v>3016</v>
      </c>
      <c r="X131" t="s">
        <v>2826</v>
      </c>
      <c r="Y131" t="s">
        <v>2503</v>
      </c>
      <c r="Z131" t="s">
        <v>2503</v>
      </c>
      <c r="AC131" t="s">
        <v>3139</v>
      </c>
      <c r="AD131" t="s">
        <v>3140</v>
      </c>
      <c r="AF131" s="23" t="s">
        <v>3141</v>
      </c>
    </row>
    <row r="132" spans="1:33" x14ac:dyDescent="0.15">
      <c r="A132" s="5" t="str">
        <f>記入用!A132</f>
        <v>不死のグリム</v>
      </c>
      <c r="B132" t="str">
        <f>記入用!B132</f>
        <v>むじゅん</v>
      </c>
      <c r="C132" s="26" t="s">
        <v>9848</v>
      </c>
      <c r="D132" s="15" t="s">
        <v>3169</v>
      </c>
      <c r="E132" s="15" t="s">
        <v>11303</v>
      </c>
      <c r="F132" t="s">
        <v>3151</v>
      </c>
      <c r="G132">
        <v>280</v>
      </c>
      <c r="H132" t="s">
        <v>419</v>
      </c>
      <c r="I132" t="s">
        <v>548</v>
      </c>
      <c r="J132" t="s">
        <v>2519</v>
      </c>
      <c r="K132" t="s">
        <v>3466</v>
      </c>
      <c r="L132" t="s">
        <v>550</v>
      </c>
      <c r="M132">
        <v>80</v>
      </c>
      <c r="N132">
        <v>1</v>
      </c>
      <c r="O132" t="s">
        <v>1468</v>
      </c>
      <c r="P132" t="s">
        <v>2546</v>
      </c>
      <c r="Q132" t="s">
        <v>551</v>
      </c>
      <c r="R132" t="s">
        <v>3138</v>
      </c>
      <c r="S132" t="s">
        <v>2706</v>
      </c>
      <c r="T132" t="s">
        <v>839</v>
      </c>
      <c r="U132">
        <v>40</v>
      </c>
      <c r="V132" t="s">
        <v>2682</v>
      </c>
      <c r="W132" t="s">
        <v>3016</v>
      </c>
      <c r="X132" t="s">
        <v>2766</v>
      </c>
      <c r="Y132" t="s">
        <v>2766</v>
      </c>
      <c r="Z132" t="s">
        <v>1656</v>
      </c>
      <c r="AA132" t="s">
        <v>3170</v>
      </c>
      <c r="AC132" t="s">
        <v>3171</v>
      </c>
      <c r="AD132" t="s">
        <v>3172</v>
      </c>
      <c r="AF132" s="23" t="s">
        <v>3173</v>
      </c>
    </row>
    <row r="133" spans="1:33" s="8" customFormat="1" x14ac:dyDescent="0.15">
      <c r="A133" s="7" t="str">
        <f>記入用!A133</f>
        <v>普遍のノイトラール</v>
      </c>
      <c r="B133" s="8" t="str">
        <f>記入用!B133</f>
        <v>乞食の悲惨</v>
      </c>
      <c r="C133" s="25"/>
      <c r="AG133" s="34"/>
    </row>
    <row r="134" spans="1:33" x14ac:dyDescent="0.15">
      <c r="A134" s="5" t="str">
        <f>記入用!A134</f>
        <v>腐蝕のクルク</v>
      </c>
      <c r="B134" t="str">
        <f>記入用!B134</f>
        <v>とこなめ風鈴</v>
      </c>
      <c r="C134" s="26" t="s">
        <v>9847</v>
      </c>
      <c r="D134" t="s">
        <v>2568</v>
      </c>
      <c r="E134" t="s">
        <v>883</v>
      </c>
      <c r="F134" t="s">
        <v>1096</v>
      </c>
      <c r="G134">
        <v>233</v>
      </c>
      <c r="H134" t="s">
        <v>419</v>
      </c>
      <c r="I134" t="s">
        <v>548</v>
      </c>
      <c r="J134" t="s">
        <v>508</v>
      </c>
      <c r="K134" t="s">
        <v>3466</v>
      </c>
      <c r="L134" t="s">
        <v>550</v>
      </c>
      <c r="M134">
        <v>80</v>
      </c>
      <c r="N134">
        <v>1</v>
      </c>
      <c r="P134" s="6" t="s">
        <v>3137</v>
      </c>
      <c r="Q134" t="s">
        <v>2706</v>
      </c>
      <c r="R134" t="s">
        <v>2582</v>
      </c>
      <c r="S134" t="s">
        <v>2790</v>
      </c>
      <c r="T134" t="s">
        <v>3194</v>
      </c>
      <c r="U134">
        <v>20</v>
      </c>
      <c r="V134" t="s">
        <v>2650</v>
      </c>
      <c r="AA134" t="s">
        <v>3195</v>
      </c>
      <c r="AC134" t="s">
        <v>3196</v>
      </c>
      <c r="AD134" t="s">
        <v>3197</v>
      </c>
    </row>
    <row r="135" spans="1:33" x14ac:dyDescent="0.15">
      <c r="A135" s="5" t="str">
        <f>記入用!A135</f>
        <v>風水のフーギ(oo版)</v>
      </c>
      <c r="B135" t="str">
        <f>記入用!B135</f>
        <v>むじゅん</v>
      </c>
      <c r="C135" s="26" t="s">
        <v>9846</v>
      </c>
      <c r="D135" s="15" t="s">
        <v>3223</v>
      </c>
      <c r="E135" t="s">
        <v>2586</v>
      </c>
      <c r="F135" t="s">
        <v>1253</v>
      </c>
      <c r="G135">
        <v>150</v>
      </c>
      <c r="H135" t="s">
        <v>419</v>
      </c>
      <c r="I135" t="s">
        <v>548</v>
      </c>
      <c r="J135" t="s">
        <v>2519</v>
      </c>
      <c r="K135" t="s">
        <v>3466</v>
      </c>
      <c r="L135" t="s">
        <v>608</v>
      </c>
      <c r="M135">
        <v>40</v>
      </c>
      <c r="N135">
        <v>2</v>
      </c>
      <c r="O135" t="s">
        <v>609</v>
      </c>
      <c r="P135" s="6" t="s">
        <v>709</v>
      </c>
      <c r="Q135" t="s">
        <v>2544</v>
      </c>
      <c r="R135" t="s">
        <v>3208</v>
      </c>
      <c r="S135" t="s">
        <v>3224</v>
      </c>
      <c r="T135" t="s">
        <v>2765</v>
      </c>
      <c r="U135">
        <v>10</v>
      </c>
      <c r="V135" t="s">
        <v>3225</v>
      </c>
      <c r="W135" t="s">
        <v>2570</v>
      </c>
      <c r="X135" t="s">
        <v>2787</v>
      </c>
      <c r="Y135" t="s">
        <v>3086</v>
      </c>
      <c r="Z135" t="s">
        <v>884</v>
      </c>
      <c r="AC135" t="s">
        <v>3226</v>
      </c>
      <c r="AD135" t="s">
        <v>3227</v>
      </c>
    </row>
    <row r="136" spans="1:33" x14ac:dyDescent="0.15">
      <c r="A136" s="5" t="str">
        <f>記入用!A136</f>
        <v>風水のフーギ(MMA版)</v>
      </c>
      <c r="B136" t="str">
        <f>記入用!B136</f>
        <v>むじゅん</v>
      </c>
      <c r="C136" s="26" t="s">
        <v>9846</v>
      </c>
      <c r="D136" s="15" t="s">
        <v>3223</v>
      </c>
      <c r="E136" t="s">
        <v>2586</v>
      </c>
      <c r="F136" t="s">
        <v>1253</v>
      </c>
      <c r="G136">
        <v>150</v>
      </c>
      <c r="H136" t="s">
        <v>419</v>
      </c>
      <c r="I136" t="s">
        <v>548</v>
      </c>
      <c r="J136" t="s">
        <v>2519</v>
      </c>
      <c r="K136" t="s">
        <v>3466</v>
      </c>
      <c r="L136" t="s">
        <v>608</v>
      </c>
      <c r="M136">
        <v>40</v>
      </c>
      <c r="N136">
        <v>2</v>
      </c>
      <c r="O136" t="s">
        <v>609</v>
      </c>
      <c r="P136" s="6" t="s">
        <v>709</v>
      </c>
      <c r="Q136" t="s">
        <v>2544</v>
      </c>
      <c r="R136" t="s">
        <v>3208</v>
      </c>
      <c r="S136" t="s">
        <v>3224</v>
      </c>
      <c r="T136" t="s">
        <v>2765</v>
      </c>
      <c r="U136">
        <v>10</v>
      </c>
      <c r="V136" t="s">
        <v>3225</v>
      </c>
      <c r="W136" t="s">
        <v>2570</v>
      </c>
      <c r="X136" t="s">
        <v>2787</v>
      </c>
      <c r="Y136" t="s">
        <v>3086</v>
      </c>
      <c r="Z136" t="s">
        <v>884</v>
      </c>
      <c r="AC136" t="s">
        <v>3226</v>
      </c>
      <c r="AD136" t="s">
        <v>3227</v>
      </c>
      <c r="AF136" s="23" t="s">
        <v>3228</v>
      </c>
    </row>
    <row r="137" spans="1:33" s="8" customFormat="1" x14ac:dyDescent="0.15">
      <c r="A137" s="7" t="str">
        <f>記入用!A137</f>
        <v>福のビシャウ</v>
      </c>
      <c r="B137" s="8" t="str">
        <f>記入用!B137</f>
        <v>-Luna</v>
      </c>
      <c r="C137" s="25"/>
      <c r="AG137" s="34"/>
    </row>
    <row r="138" spans="1:33" s="8" customFormat="1" x14ac:dyDescent="0.15">
      <c r="A138" s="7" t="str">
        <f>記入用!A138</f>
        <v>糞のシットー</v>
      </c>
      <c r="B138" s="8" t="str">
        <f>記入用!B138</f>
        <v>マグロ</v>
      </c>
      <c r="C138" s="25"/>
      <c r="AG138" s="34"/>
    </row>
    <row r="139" spans="1:33" x14ac:dyDescent="0.15">
      <c r="A139" s="12" t="str">
        <f>記入用!A139</f>
        <v>平穏のトランキーロ</v>
      </c>
      <c r="B139" t="str">
        <f>記入用!B139</f>
        <v>もち</v>
      </c>
      <c r="C139" s="26" t="s">
        <v>3302</v>
      </c>
      <c r="D139" t="s">
        <v>3303</v>
      </c>
      <c r="E139" t="s">
        <v>639</v>
      </c>
      <c r="F139" t="s">
        <v>1253</v>
      </c>
      <c r="G139">
        <v>180</v>
      </c>
      <c r="H139" t="s">
        <v>419</v>
      </c>
      <c r="I139" t="s">
        <v>420</v>
      </c>
      <c r="J139" t="s">
        <v>3304</v>
      </c>
      <c r="K139" s="12" t="s">
        <v>422</v>
      </c>
      <c r="L139" t="s">
        <v>550</v>
      </c>
      <c r="M139">
        <v>50</v>
      </c>
      <c r="N139">
        <v>3</v>
      </c>
      <c r="O139" t="s">
        <v>1033</v>
      </c>
      <c r="P139" t="s">
        <v>3305</v>
      </c>
      <c r="Q139" t="s">
        <v>3283</v>
      </c>
      <c r="R139" t="s">
        <v>3306</v>
      </c>
      <c r="S139" t="s">
        <v>3308</v>
      </c>
      <c r="T139" t="s">
        <v>3307</v>
      </c>
      <c r="U139">
        <v>20</v>
      </c>
      <c r="V139" t="s">
        <v>3309</v>
      </c>
      <c r="W139" t="s">
        <v>3286</v>
      </c>
      <c r="X139" t="s">
        <v>3310</v>
      </c>
      <c r="Y139" t="s">
        <v>3305</v>
      </c>
      <c r="AC139" t="s">
        <v>3311</v>
      </c>
      <c r="AD139" t="s">
        <v>3312</v>
      </c>
    </row>
    <row r="140" spans="1:33" x14ac:dyDescent="0.15">
      <c r="A140" s="12" t="str">
        <f>記入用!A140</f>
        <v>晦冥のエスケレート</v>
      </c>
      <c r="B140" t="str">
        <f>記入用!B140</f>
        <v>もち</v>
      </c>
      <c r="C140" s="26" t="s">
        <v>3337</v>
      </c>
      <c r="D140" t="s">
        <v>1153</v>
      </c>
      <c r="E140" t="s">
        <v>3338</v>
      </c>
      <c r="F140" t="s">
        <v>1253</v>
      </c>
      <c r="G140">
        <v>300</v>
      </c>
      <c r="H140" t="s">
        <v>419</v>
      </c>
      <c r="I140" t="s">
        <v>548</v>
      </c>
      <c r="J140" t="s">
        <v>508</v>
      </c>
      <c r="K140" s="12" t="s">
        <v>422</v>
      </c>
      <c r="L140" t="s">
        <v>550</v>
      </c>
      <c r="M140">
        <v>60</v>
      </c>
      <c r="N140">
        <v>2</v>
      </c>
      <c r="O140" t="s">
        <v>698</v>
      </c>
      <c r="P140" t="s">
        <v>3339</v>
      </c>
      <c r="Q140" t="s">
        <v>3340</v>
      </c>
      <c r="R140" t="s">
        <v>1238</v>
      </c>
      <c r="S140" t="s">
        <v>3341</v>
      </c>
      <c r="T140" t="s">
        <v>3342</v>
      </c>
      <c r="U140">
        <v>20</v>
      </c>
      <c r="V140" t="s">
        <v>3323</v>
      </c>
      <c r="W140" t="s">
        <v>3343</v>
      </c>
      <c r="X140" t="s">
        <v>3344</v>
      </c>
      <c r="Y140" t="s">
        <v>2073</v>
      </c>
      <c r="Z140" t="s">
        <v>1656</v>
      </c>
      <c r="AA140" t="s">
        <v>3345</v>
      </c>
      <c r="AC140" t="s">
        <v>3346</v>
      </c>
      <c r="AD140" t="s">
        <v>3347</v>
      </c>
    </row>
    <row r="141" spans="1:33" x14ac:dyDescent="0.15">
      <c r="A141" s="5" t="str">
        <f>記入用!A141</f>
        <v>墓守のラビナ</v>
      </c>
      <c r="B141" t="str">
        <f>記入用!B141</f>
        <v>ソナリ</v>
      </c>
      <c r="C141" s="26" t="s">
        <v>5006</v>
      </c>
      <c r="D141" t="s">
        <v>3909</v>
      </c>
      <c r="E141" t="s">
        <v>3910</v>
      </c>
      <c r="F141" t="s">
        <v>3394</v>
      </c>
      <c r="G141">
        <v>350</v>
      </c>
      <c r="H141" t="s">
        <v>419</v>
      </c>
      <c r="I141" t="s">
        <v>420</v>
      </c>
      <c r="J141" t="s">
        <v>508</v>
      </c>
      <c r="K141" t="s">
        <v>3466</v>
      </c>
      <c r="L141" t="s">
        <v>608</v>
      </c>
      <c r="M141">
        <v>44</v>
      </c>
      <c r="N141">
        <v>2</v>
      </c>
      <c r="P141" t="s">
        <v>3821</v>
      </c>
      <c r="Q141" t="s">
        <v>3897</v>
      </c>
      <c r="R141" t="s">
        <v>3635</v>
      </c>
      <c r="S141" t="s">
        <v>3720</v>
      </c>
      <c r="T141" t="s">
        <v>3309</v>
      </c>
      <c r="U141">
        <v>25</v>
      </c>
      <c r="V141" t="s">
        <v>884</v>
      </c>
      <c r="W141" t="s">
        <v>3343</v>
      </c>
      <c r="X141" t="s">
        <v>613</v>
      </c>
      <c r="AC141" t="s">
        <v>3911</v>
      </c>
      <c r="AD141" t="s">
        <v>3912</v>
      </c>
    </row>
    <row r="142" spans="1:33" x14ac:dyDescent="0.15">
      <c r="A142" s="5" t="str">
        <f>記入用!A142</f>
        <v>豊穣と見識のカガシ</v>
      </c>
      <c r="B142" t="str">
        <f>記入用!B142</f>
        <v>快楽を求めし恐怖腐男子</v>
      </c>
      <c r="C142" s="26" t="s">
        <v>3377</v>
      </c>
      <c r="D142" t="s">
        <v>3378</v>
      </c>
      <c r="E142" t="s">
        <v>883</v>
      </c>
      <c r="F142" t="s">
        <v>1096</v>
      </c>
      <c r="G142">
        <v>350</v>
      </c>
      <c r="H142" t="s">
        <v>581</v>
      </c>
      <c r="I142" t="s">
        <v>548</v>
      </c>
      <c r="J142" t="s">
        <v>508</v>
      </c>
      <c r="K142" t="s">
        <v>3466</v>
      </c>
      <c r="L142" t="s">
        <v>608</v>
      </c>
      <c r="M142">
        <v>80</v>
      </c>
      <c r="N142">
        <v>1</v>
      </c>
      <c r="O142" t="s">
        <v>3379</v>
      </c>
      <c r="P142" t="s">
        <v>3320</v>
      </c>
      <c r="Q142" t="s">
        <v>3320</v>
      </c>
      <c r="R142" t="s">
        <v>551</v>
      </c>
      <c r="S142" t="s">
        <v>3380</v>
      </c>
      <c r="T142" t="s">
        <v>610</v>
      </c>
      <c r="U142">
        <v>20</v>
      </c>
      <c r="V142" t="s">
        <v>3284</v>
      </c>
      <c r="W142" t="s">
        <v>3344</v>
      </c>
      <c r="X142" t="s">
        <v>3381</v>
      </c>
      <c r="Y142" t="s">
        <v>1177</v>
      </c>
      <c r="Z142" t="s">
        <v>3382</v>
      </c>
      <c r="AD142" t="s">
        <v>3383</v>
      </c>
    </row>
    <row r="143" spans="1:33" x14ac:dyDescent="0.15">
      <c r="A143" s="5" t="str">
        <f>記入用!A143</f>
        <v>豊穣のリリン</v>
      </c>
      <c r="B143" t="str">
        <f>記入用!B143</f>
        <v>アーヴィ</v>
      </c>
      <c r="C143" s="26" t="s">
        <v>7016</v>
      </c>
      <c r="D143" t="s">
        <v>5682</v>
      </c>
      <c r="E143" t="s">
        <v>965</v>
      </c>
      <c r="F143" t="s">
        <v>580</v>
      </c>
      <c r="G143">
        <v>500</v>
      </c>
      <c r="H143" t="s">
        <v>419</v>
      </c>
      <c r="I143" t="s">
        <v>548</v>
      </c>
      <c r="J143" t="s">
        <v>549</v>
      </c>
      <c r="K143" t="s">
        <v>3466</v>
      </c>
      <c r="L143" t="s">
        <v>608</v>
      </c>
      <c r="M143">
        <v>50</v>
      </c>
      <c r="N143">
        <v>1</v>
      </c>
      <c r="O143" t="s">
        <v>6070</v>
      </c>
      <c r="P143" t="s">
        <v>611</v>
      </c>
      <c r="Q143" t="s">
        <v>423</v>
      </c>
      <c r="R143" t="s">
        <v>584</v>
      </c>
      <c r="S143" t="s">
        <v>584</v>
      </c>
      <c r="T143" s="6" t="s">
        <v>709</v>
      </c>
      <c r="U143">
        <v>10</v>
      </c>
      <c r="V143" t="s">
        <v>7017</v>
      </c>
      <c r="AD143" t="s">
        <v>7003</v>
      </c>
    </row>
    <row r="144" spans="1:33" s="8" customFormat="1" x14ac:dyDescent="0.15">
      <c r="A144" s="7" t="str">
        <f>記入用!A144</f>
        <v>飽食のワムカ</v>
      </c>
      <c r="B144" s="8" t="str">
        <f>記入用!B144</f>
        <v>あなたの娘</v>
      </c>
      <c r="C144" s="25"/>
      <c r="AG144" s="34"/>
    </row>
    <row r="145" spans="1:33" s="8" customFormat="1" x14ac:dyDescent="0.15">
      <c r="A145" s="7" t="str">
        <f>記入用!A145</f>
        <v>魔と戦のエヴォルデ</v>
      </c>
      <c r="B145" s="8" t="str">
        <f>記入用!B145</f>
        <v>hisame</v>
      </c>
      <c r="C145" s="25"/>
      <c r="AG145" s="34"/>
    </row>
    <row r="146" spans="1:33" x14ac:dyDescent="0.15">
      <c r="A146" s="5" t="str">
        <f>記入用!A146</f>
        <v>魔剣のシャルノーン</v>
      </c>
      <c r="B146" t="str">
        <f>記入用!B146</f>
        <v>なぞあど</v>
      </c>
      <c r="C146" s="26" t="s">
        <v>9845</v>
      </c>
      <c r="D146" t="s">
        <v>3477</v>
      </c>
      <c r="E146" t="s">
        <v>775</v>
      </c>
      <c r="F146" t="s">
        <v>1253</v>
      </c>
      <c r="G146">
        <v>200</v>
      </c>
      <c r="H146" t="s">
        <v>419</v>
      </c>
      <c r="I146" t="s">
        <v>420</v>
      </c>
      <c r="J146" t="s">
        <v>508</v>
      </c>
      <c r="K146" t="s">
        <v>3466</v>
      </c>
      <c r="L146" t="s">
        <v>550</v>
      </c>
      <c r="M146">
        <v>100</v>
      </c>
      <c r="N146">
        <v>1</v>
      </c>
      <c r="O146" t="s">
        <v>1033</v>
      </c>
      <c r="P146" t="s">
        <v>584</v>
      </c>
      <c r="Q146" t="s">
        <v>700</v>
      </c>
      <c r="R146" s="6" t="s">
        <v>709</v>
      </c>
      <c r="S146" s="6" t="s">
        <v>709</v>
      </c>
      <c r="T146" s="6" t="s">
        <v>709</v>
      </c>
      <c r="U146">
        <v>10</v>
      </c>
      <c r="V146" t="s">
        <v>612</v>
      </c>
      <c r="W146" t="s">
        <v>1856</v>
      </c>
      <c r="X146" t="s">
        <v>717</v>
      </c>
      <c r="Y146" t="s">
        <v>614</v>
      </c>
      <c r="Z146" t="s">
        <v>561</v>
      </c>
      <c r="AA146" t="s">
        <v>3478</v>
      </c>
      <c r="AC146" t="s">
        <v>3479</v>
      </c>
      <c r="AD146" t="s">
        <v>3480</v>
      </c>
      <c r="AF146" s="41" t="s">
        <v>10798</v>
      </c>
    </row>
    <row r="147" spans="1:33" s="8" customFormat="1" x14ac:dyDescent="0.15">
      <c r="A147" s="7" t="str">
        <f>記入用!A147</f>
        <v>魔術のリット</v>
      </c>
      <c r="B147" s="8" t="str">
        <f>記入用!B147</f>
        <v>紫輪</v>
      </c>
      <c r="C147" s="25"/>
      <c r="AG147" s="34"/>
    </row>
    <row r="148" spans="1:33" x14ac:dyDescent="0.15">
      <c r="A148" s="5" t="str">
        <f>記入用!A148</f>
        <v>魔素のサンプリア</v>
      </c>
      <c r="B148" t="str">
        <f>記入用!B148</f>
        <v>スレのお兄ちゃん</v>
      </c>
      <c r="C148" s="26" t="s">
        <v>9844</v>
      </c>
      <c r="D148" t="s">
        <v>3477</v>
      </c>
      <c r="E148" t="s">
        <v>883</v>
      </c>
      <c r="F148" t="s">
        <v>1253</v>
      </c>
      <c r="G148">
        <v>10</v>
      </c>
      <c r="H148" t="s">
        <v>419</v>
      </c>
      <c r="I148" t="s">
        <v>420</v>
      </c>
      <c r="J148" t="s">
        <v>508</v>
      </c>
      <c r="K148" t="s">
        <v>3466</v>
      </c>
      <c r="L148" t="s">
        <v>550</v>
      </c>
      <c r="M148">
        <v>80</v>
      </c>
      <c r="N148">
        <v>1</v>
      </c>
      <c r="P148" t="s">
        <v>3521</v>
      </c>
      <c r="Q148" t="s">
        <v>3521</v>
      </c>
      <c r="R148" t="s">
        <v>3521</v>
      </c>
      <c r="S148" t="s">
        <v>3521</v>
      </c>
      <c r="T148" t="s">
        <v>3521</v>
      </c>
      <c r="U148">
        <v>0</v>
      </c>
      <c r="AC148" t="s">
        <v>3522</v>
      </c>
      <c r="AD148" t="s">
        <v>3523</v>
      </c>
    </row>
    <row r="149" spans="1:33" x14ac:dyDescent="0.15">
      <c r="A149" s="5" t="str">
        <f>記入用!A149</f>
        <v>魔道具のメリリース</v>
      </c>
      <c r="B149" t="str">
        <f>記入用!B149</f>
        <v>相良</v>
      </c>
      <c r="C149" s="26" t="s">
        <v>5498</v>
      </c>
      <c r="D149" t="s">
        <v>4765</v>
      </c>
      <c r="E149" t="s">
        <v>639</v>
      </c>
      <c r="F149" t="s">
        <v>1253</v>
      </c>
      <c r="G149">
        <v>100</v>
      </c>
      <c r="H149" t="s">
        <v>640</v>
      </c>
      <c r="I149" t="s">
        <v>420</v>
      </c>
      <c r="J149" t="s">
        <v>4746</v>
      </c>
      <c r="K149" t="s">
        <v>3466</v>
      </c>
      <c r="L149" t="s">
        <v>550</v>
      </c>
      <c r="M149">
        <v>20</v>
      </c>
      <c r="N149">
        <v>3</v>
      </c>
      <c r="O149" t="s">
        <v>1033</v>
      </c>
      <c r="P149" t="s">
        <v>5136</v>
      </c>
      <c r="Q149" t="s">
        <v>5162</v>
      </c>
      <c r="R149" t="s">
        <v>4736</v>
      </c>
      <c r="S149" t="s">
        <v>4733</v>
      </c>
      <c r="T149" t="s">
        <v>4813</v>
      </c>
      <c r="U149">
        <v>11</v>
      </c>
      <c r="V149" t="s">
        <v>5227</v>
      </c>
      <c r="W149" s="6" t="s">
        <v>1980</v>
      </c>
      <c r="X149" s="6" t="s">
        <v>4945</v>
      </c>
      <c r="Y149" s="6" t="s">
        <v>1980</v>
      </c>
      <c r="AD149" t="s">
        <v>5517</v>
      </c>
    </row>
    <row r="150" spans="1:33" s="8" customFormat="1" x14ac:dyDescent="0.15">
      <c r="A150" s="7" t="str">
        <f>記入用!A150</f>
        <v>魔法戦士のルーン</v>
      </c>
      <c r="B150" s="8" t="str">
        <f>記入用!B150</f>
        <v>ハツメ</v>
      </c>
      <c r="C150" s="25"/>
      <c r="AG150" s="34"/>
    </row>
    <row r="151" spans="1:33" x14ac:dyDescent="0.15">
      <c r="A151" s="5" t="str">
        <f>記入用!A151</f>
        <v>妹の『シスカナ』</v>
      </c>
      <c r="B151" t="str">
        <f>記入用!B151</f>
        <v>迷子の子猫まっしぐら</v>
      </c>
      <c r="C151" s="26" t="s">
        <v>3554</v>
      </c>
      <c r="D151" t="s">
        <v>3303</v>
      </c>
      <c r="E151" t="s">
        <v>3338</v>
      </c>
      <c r="F151" t="s">
        <v>1253</v>
      </c>
      <c r="G151">
        <v>350</v>
      </c>
      <c r="H151" t="s">
        <v>419</v>
      </c>
      <c r="I151" t="s">
        <v>420</v>
      </c>
      <c r="J151" t="s">
        <v>549</v>
      </c>
      <c r="K151" t="s">
        <v>3466</v>
      </c>
      <c r="L151" t="s">
        <v>608</v>
      </c>
      <c r="M151">
        <v>90</v>
      </c>
      <c r="N151">
        <v>1</v>
      </c>
      <c r="O151" t="s">
        <v>698</v>
      </c>
      <c r="P151" t="s">
        <v>3320</v>
      </c>
      <c r="Q151" t="s">
        <v>551</v>
      </c>
      <c r="R151" t="s">
        <v>3285</v>
      </c>
      <c r="S151" t="s">
        <v>679</v>
      </c>
      <c r="T151" t="s">
        <v>3339</v>
      </c>
      <c r="U151">
        <v>25</v>
      </c>
      <c r="V151" t="s">
        <v>3323</v>
      </c>
      <c r="W151" t="s">
        <v>3555</v>
      </c>
      <c r="X151" t="s">
        <v>1114</v>
      </c>
      <c r="Y151" t="s">
        <v>742</v>
      </c>
      <c r="Z151" t="s">
        <v>3508</v>
      </c>
      <c r="AC151" t="s">
        <v>3556</v>
      </c>
      <c r="AD151" t="s">
        <v>3557</v>
      </c>
      <c r="AF151" s="23" t="s">
        <v>3558</v>
      </c>
    </row>
    <row r="152" spans="1:33" x14ac:dyDescent="0.15">
      <c r="A152" s="5" t="str">
        <f>記入用!A152</f>
        <v>眠のアフツァ</v>
      </c>
      <c r="B152" t="str">
        <f>記入用!B152</f>
        <v>お嬢様なでなでの人</v>
      </c>
      <c r="C152" s="26" t="s">
        <v>7079</v>
      </c>
      <c r="D152" t="s">
        <v>5682</v>
      </c>
      <c r="E152" t="s">
        <v>639</v>
      </c>
      <c r="F152" t="s">
        <v>1253</v>
      </c>
      <c r="G152">
        <v>255</v>
      </c>
      <c r="H152" t="s">
        <v>419</v>
      </c>
      <c r="I152" t="s">
        <v>420</v>
      </c>
      <c r="J152" t="s">
        <v>5670</v>
      </c>
      <c r="K152" t="s">
        <v>3466</v>
      </c>
      <c r="L152" t="s">
        <v>759</v>
      </c>
      <c r="M152">
        <v>50</v>
      </c>
      <c r="N152">
        <v>1</v>
      </c>
      <c r="P152" t="s">
        <v>584</v>
      </c>
      <c r="Q152" t="s">
        <v>584</v>
      </c>
      <c r="R152" t="s">
        <v>584</v>
      </c>
      <c r="S152" t="s">
        <v>584</v>
      </c>
      <c r="T152" t="s">
        <v>6683</v>
      </c>
      <c r="U152">
        <v>30</v>
      </c>
      <c r="V152" t="s">
        <v>665</v>
      </c>
      <c r="W152" t="s">
        <v>729</v>
      </c>
      <c r="X152" t="s">
        <v>5911</v>
      </c>
      <c r="Y152" t="s">
        <v>6159</v>
      </c>
      <c r="Z152" t="s">
        <v>5722</v>
      </c>
      <c r="AA152" t="s">
        <v>6441</v>
      </c>
      <c r="AC152" t="s">
        <v>7080</v>
      </c>
      <c r="AD152" t="s">
        <v>6443</v>
      </c>
      <c r="AF152" s="41" t="s">
        <v>7081</v>
      </c>
    </row>
    <row r="153" spans="1:33" x14ac:dyDescent="0.15">
      <c r="A153" s="5" t="str">
        <f>記入用!A153</f>
        <v>夢見のソンジュ</v>
      </c>
      <c r="B153" t="str">
        <f>記入用!B153</f>
        <v>hakuro</v>
      </c>
      <c r="C153" s="26" t="s">
        <v>9843</v>
      </c>
      <c r="D153" t="s">
        <v>3584</v>
      </c>
      <c r="E153" t="s">
        <v>3585</v>
      </c>
      <c r="F153" t="s">
        <v>1253</v>
      </c>
      <c r="G153">
        <v>200</v>
      </c>
      <c r="H153" t="s">
        <v>419</v>
      </c>
      <c r="I153" t="s">
        <v>548</v>
      </c>
      <c r="J153" t="s">
        <v>421</v>
      </c>
      <c r="K153" t="s">
        <v>3466</v>
      </c>
      <c r="L153" t="s">
        <v>550</v>
      </c>
      <c r="M153">
        <v>55</v>
      </c>
      <c r="N153">
        <v>2</v>
      </c>
      <c r="O153" t="s">
        <v>3586</v>
      </c>
      <c r="P153" t="s">
        <v>3285</v>
      </c>
      <c r="Q153" t="s">
        <v>3285</v>
      </c>
      <c r="R153" t="s">
        <v>3342</v>
      </c>
      <c r="S153" t="s">
        <v>3568</v>
      </c>
      <c r="T153" t="s">
        <v>3342</v>
      </c>
      <c r="U153">
        <v>20</v>
      </c>
      <c r="V153" t="s">
        <v>3380</v>
      </c>
      <c r="W153" t="s">
        <v>3380</v>
      </c>
      <c r="X153" t="s">
        <v>3286</v>
      </c>
      <c r="Y153" t="s">
        <v>3587</v>
      </c>
      <c r="AA153" t="s">
        <v>3588</v>
      </c>
      <c r="AC153" t="s">
        <v>3589</v>
      </c>
      <c r="AD153" t="s">
        <v>3570</v>
      </c>
      <c r="AF153" s="23" t="s">
        <v>3590</v>
      </c>
    </row>
    <row r="154" spans="1:33" x14ac:dyDescent="0.15">
      <c r="A154" s="5" t="str">
        <f>記入用!A154</f>
        <v>無のエイス</v>
      </c>
      <c r="B154" t="str">
        <f>記入用!B154</f>
        <v>kw＠</v>
      </c>
      <c r="C154" s="26" t="s">
        <v>3622</v>
      </c>
      <c r="D154" t="s">
        <v>3477</v>
      </c>
      <c r="F154" t="s">
        <v>3623</v>
      </c>
      <c r="G154">
        <v>1</v>
      </c>
      <c r="H154" t="s">
        <v>419</v>
      </c>
      <c r="I154" t="s">
        <v>548</v>
      </c>
      <c r="J154" t="s">
        <v>508</v>
      </c>
      <c r="K154" t="s">
        <v>422</v>
      </c>
      <c r="L154" t="s">
        <v>608</v>
      </c>
      <c r="M154">
        <v>50</v>
      </c>
      <c r="N154">
        <v>4</v>
      </c>
      <c r="O154" t="s">
        <v>698</v>
      </c>
      <c r="P154" t="s">
        <v>3285</v>
      </c>
      <c r="Q154" t="s">
        <v>3624</v>
      </c>
      <c r="R154" t="s">
        <v>3599</v>
      </c>
      <c r="S154" t="s">
        <v>3341</v>
      </c>
      <c r="U154">
        <v>10</v>
      </c>
      <c r="V154" t="s">
        <v>3625</v>
      </c>
      <c r="AC154" t="s">
        <v>3626</v>
      </c>
      <c r="AD154" t="s">
        <v>3627</v>
      </c>
    </row>
    <row r="155" spans="1:33" x14ac:dyDescent="0.15">
      <c r="A155" s="5" t="str">
        <f>記入用!A155</f>
        <v>溶融のミュシレージ</v>
      </c>
      <c r="B155" t="str">
        <f>記入用!B155</f>
        <v>カヤノ</v>
      </c>
      <c r="C155" s="26" t="s">
        <v>5224</v>
      </c>
      <c r="D155" s="15" t="s">
        <v>5225</v>
      </c>
      <c r="E155" t="s">
        <v>883</v>
      </c>
      <c r="F155" t="s">
        <v>5226</v>
      </c>
      <c r="G155">
        <v>200</v>
      </c>
      <c r="H155" t="s">
        <v>419</v>
      </c>
      <c r="I155" t="s">
        <v>420</v>
      </c>
      <c r="J155" t="s">
        <v>508</v>
      </c>
      <c r="K155" t="s">
        <v>3466</v>
      </c>
      <c r="L155" t="s">
        <v>608</v>
      </c>
      <c r="M155">
        <v>80</v>
      </c>
      <c r="N155">
        <v>3</v>
      </c>
      <c r="O155" t="s">
        <v>1033</v>
      </c>
      <c r="P155" t="s">
        <v>4811</v>
      </c>
      <c r="Q155" t="s">
        <v>4811</v>
      </c>
      <c r="R155" t="s">
        <v>4999</v>
      </c>
      <c r="S155" t="s">
        <v>4999</v>
      </c>
      <c r="T155" t="s">
        <v>4999</v>
      </c>
      <c r="U155">
        <v>30</v>
      </c>
      <c r="V155" t="s">
        <v>5206</v>
      </c>
      <c r="W155" t="s">
        <v>5206</v>
      </c>
      <c r="X155" t="s">
        <v>5103</v>
      </c>
      <c r="Y155" t="s">
        <v>5103</v>
      </c>
      <c r="Z155" t="s">
        <v>5227</v>
      </c>
      <c r="AA155" t="s">
        <v>5228</v>
      </c>
      <c r="AC155" s="2" t="s">
        <v>5229</v>
      </c>
      <c r="AD155" t="s">
        <v>5230</v>
      </c>
    </row>
    <row r="156" spans="1:33" s="8" customFormat="1" x14ac:dyDescent="0.15">
      <c r="A156" s="7" t="str">
        <f>記入用!A156</f>
        <v>欲望のイスメア</v>
      </c>
      <c r="B156" s="8" t="str">
        <f>記入用!B156</f>
        <v>あなたの娘</v>
      </c>
      <c r="C156" s="25"/>
      <c r="AG156" s="34"/>
    </row>
    <row r="157" spans="1:33" x14ac:dyDescent="0.15">
      <c r="A157" s="5" t="str">
        <f>記入用!A157</f>
        <v>浴槽のシャネリア</v>
      </c>
      <c r="B157" t="str">
        <f>記入用!B157</f>
        <v>ポー子</v>
      </c>
      <c r="C157" s="26" t="s">
        <v>9842</v>
      </c>
      <c r="D157" t="s">
        <v>3477</v>
      </c>
      <c r="E157" s="12" t="s">
        <v>3689</v>
      </c>
      <c r="F157" t="s">
        <v>1253</v>
      </c>
      <c r="G157">
        <v>350</v>
      </c>
      <c r="H157" t="s">
        <v>3690</v>
      </c>
      <c r="I157" t="s">
        <v>420</v>
      </c>
      <c r="J157" t="s">
        <v>3304</v>
      </c>
      <c r="K157" t="s">
        <v>3466</v>
      </c>
      <c r="L157" t="s">
        <v>608</v>
      </c>
      <c r="M157">
        <v>100</v>
      </c>
      <c r="N157">
        <v>3</v>
      </c>
      <c r="O157" t="s">
        <v>700</v>
      </c>
      <c r="P157" t="s">
        <v>3283</v>
      </c>
      <c r="Q157" t="s">
        <v>3283</v>
      </c>
      <c r="R157" t="s">
        <v>3343</v>
      </c>
      <c r="S157" t="s">
        <v>3323</v>
      </c>
      <c r="T157" t="s">
        <v>3343</v>
      </c>
      <c r="U157">
        <v>30</v>
      </c>
      <c r="V157" t="s">
        <v>612</v>
      </c>
      <c r="W157" t="s">
        <v>612</v>
      </c>
      <c r="X157" t="s">
        <v>3462</v>
      </c>
      <c r="Y157" t="s">
        <v>3691</v>
      </c>
      <c r="Z157" t="s">
        <v>1033</v>
      </c>
      <c r="AA157" t="s">
        <v>3692</v>
      </c>
      <c r="AC157" t="s">
        <v>3693</v>
      </c>
      <c r="AD157" t="s">
        <v>3287</v>
      </c>
    </row>
    <row r="158" spans="1:33" x14ac:dyDescent="0.15">
      <c r="A158" s="5" t="str">
        <f>記入用!A158</f>
        <v>翼のリスペルネ</v>
      </c>
      <c r="B158" t="str">
        <f>記入用!B158</f>
        <v>お嬢様なでなでの人</v>
      </c>
      <c r="C158" s="32" t="s">
        <v>8657</v>
      </c>
      <c r="D158" t="s">
        <v>8393</v>
      </c>
      <c r="E158" t="s">
        <v>740</v>
      </c>
      <c r="F158" t="s">
        <v>1253</v>
      </c>
      <c r="G158">
        <v>250</v>
      </c>
      <c r="H158" t="s">
        <v>419</v>
      </c>
      <c r="I158" t="s">
        <v>420</v>
      </c>
      <c r="J158" t="s">
        <v>508</v>
      </c>
      <c r="K158" t="s">
        <v>3466</v>
      </c>
      <c r="L158" t="s">
        <v>550</v>
      </c>
      <c r="M158">
        <v>60</v>
      </c>
      <c r="N158">
        <v>2</v>
      </c>
      <c r="P158" t="s">
        <v>551</v>
      </c>
      <c r="Q158" t="s">
        <v>699</v>
      </c>
      <c r="R158" t="s">
        <v>644</v>
      </c>
      <c r="S158" t="s">
        <v>729</v>
      </c>
      <c r="T158" t="s">
        <v>729</v>
      </c>
      <c r="U158">
        <v>15</v>
      </c>
      <c r="V158" t="s">
        <v>441</v>
      </c>
      <c r="W158" t="s">
        <v>441</v>
      </c>
      <c r="X158" t="s">
        <v>441</v>
      </c>
      <c r="Y158" t="s">
        <v>441</v>
      </c>
      <c r="Z158" t="s">
        <v>441</v>
      </c>
      <c r="AD158" t="s">
        <v>1312</v>
      </c>
    </row>
    <row r="159" spans="1:33" s="8" customFormat="1" x14ac:dyDescent="0.15">
      <c r="A159" s="7" t="str">
        <f>記入用!A159</f>
        <v>略奪のシク</v>
      </c>
      <c r="B159" s="8" t="str">
        <f>記入用!B159</f>
        <v>マンモーニ</v>
      </c>
      <c r="C159" s="25"/>
      <c r="AF159" s="43"/>
      <c r="AG159" s="34"/>
    </row>
    <row r="160" spans="1:33" x14ac:dyDescent="0.15">
      <c r="A160" s="5" t="str">
        <f>記入用!A160</f>
        <v>竜田揚のたつたちゃま！</v>
      </c>
      <c r="B160" t="str">
        <f>記入用!B160</f>
        <v>赤錆</v>
      </c>
      <c r="C160" s="26" t="s">
        <v>7387</v>
      </c>
      <c r="D160" s="15" t="s">
        <v>1042</v>
      </c>
      <c r="E160" s="15" t="s">
        <v>3719</v>
      </c>
      <c r="F160" t="s">
        <v>1096</v>
      </c>
      <c r="G160">
        <v>350</v>
      </c>
      <c r="H160" t="s">
        <v>419</v>
      </c>
      <c r="I160" t="s">
        <v>420</v>
      </c>
      <c r="J160" t="s">
        <v>3304</v>
      </c>
      <c r="K160" t="s">
        <v>3466</v>
      </c>
      <c r="L160" t="s">
        <v>550</v>
      </c>
      <c r="M160">
        <v>40</v>
      </c>
      <c r="N160">
        <v>3</v>
      </c>
      <c r="O160" t="s">
        <v>1033</v>
      </c>
      <c r="P160" t="s">
        <v>3285</v>
      </c>
      <c r="Q160" t="s">
        <v>3285</v>
      </c>
      <c r="R160" t="s">
        <v>3285</v>
      </c>
      <c r="S160" t="s">
        <v>3320</v>
      </c>
      <c r="T160" t="s">
        <v>3720</v>
      </c>
      <c r="U160">
        <v>10</v>
      </c>
      <c r="V160" t="s">
        <v>3721</v>
      </c>
      <c r="W160" t="s">
        <v>3721</v>
      </c>
      <c r="X160" t="s">
        <v>3586</v>
      </c>
      <c r="Y160" t="s">
        <v>3322</v>
      </c>
      <c r="Z160" t="s">
        <v>3323</v>
      </c>
      <c r="AA160" t="s">
        <v>3722</v>
      </c>
      <c r="AC160" t="s">
        <v>3748</v>
      </c>
      <c r="AD160" t="s">
        <v>3749</v>
      </c>
      <c r="AE160" t="s">
        <v>9916</v>
      </c>
      <c r="AF160" s="41" t="s">
        <v>3750</v>
      </c>
      <c r="AG160" s="33" t="s">
        <v>3725</v>
      </c>
    </row>
    <row r="161" spans="1:33" s="8" customFormat="1" x14ac:dyDescent="0.15">
      <c r="A161" s="7" t="str">
        <f>記入用!A161</f>
        <v>旅人のツェペシュ</v>
      </c>
      <c r="B161" s="8" t="str">
        <f>記入用!B161</f>
        <v>マスティフ</v>
      </c>
      <c r="C161" s="25"/>
      <c r="AF161" s="43"/>
      <c r="AG161" s="34"/>
    </row>
    <row r="162" spans="1:33" x14ac:dyDescent="0.15">
      <c r="A162" s="5" t="str">
        <f>記入用!A162</f>
        <v>霊のエイミールユ</v>
      </c>
      <c r="B162" t="str">
        <f>記入用!B162</f>
        <v>紫咲</v>
      </c>
      <c r="C162" s="26" t="s">
        <v>7090</v>
      </c>
      <c r="D162" t="s">
        <v>5682</v>
      </c>
      <c r="E162" t="s">
        <v>1498</v>
      </c>
      <c r="F162" t="s">
        <v>1253</v>
      </c>
      <c r="G162">
        <v>350</v>
      </c>
      <c r="H162" t="s">
        <v>419</v>
      </c>
      <c r="I162" t="s">
        <v>548</v>
      </c>
      <c r="J162" t="s">
        <v>5670</v>
      </c>
      <c r="K162" t="s">
        <v>3466</v>
      </c>
      <c r="L162" t="s">
        <v>608</v>
      </c>
      <c r="M162">
        <v>80</v>
      </c>
      <c r="N162">
        <v>2</v>
      </c>
      <c r="O162" t="s">
        <v>698</v>
      </c>
      <c r="P162" t="s">
        <v>611</v>
      </c>
      <c r="Q162" t="s">
        <v>551</v>
      </c>
      <c r="R162" t="s">
        <v>551</v>
      </c>
      <c r="S162" t="s">
        <v>551</v>
      </c>
      <c r="T162" t="s">
        <v>611</v>
      </c>
      <c r="U162">
        <v>20</v>
      </c>
      <c r="V162" t="s">
        <v>1429</v>
      </c>
      <c r="W162" t="s">
        <v>6733</v>
      </c>
      <c r="X162" t="s">
        <v>642</v>
      </c>
      <c r="Y162" t="s">
        <v>6698</v>
      </c>
      <c r="AC162" t="s">
        <v>7105</v>
      </c>
      <c r="AD162" t="s">
        <v>7106</v>
      </c>
      <c r="AF162" s="42"/>
    </row>
    <row r="163" spans="1:33" x14ac:dyDescent="0.15">
      <c r="A163" s="5" t="str">
        <f>記入用!A163</f>
        <v>練習の神レンシュー</v>
      </c>
      <c r="B163" t="str">
        <f>記入用!B163</f>
        <v>クタボス</v>
      </c>
      <c r="C163" s="26" t="s">
        <v>3814</v>
      </c>
      <c r="D163" t="s">
        <v>3477</v>
      </c>
      <c r="E163" t="s">
        <v>965</v>
      </c>
      <c r="F163" t="s">
        <v>1253</v>
      </c>
      <c r="G163">
        <v>100</v>
      </c>
      <c r="H163" t="s">
        <v>419</v>
      </c>
      <c r="I163" t="s">
        <v>548</v>
      </c>
      <c r="J163" t="s">
        <v>508</v>
      </c>
      <c r="K163" t="s">
        <v>3466</v>
      </c>
      <c r="L163" t="s">
        <v>608</v>
      </c>
      <c r="M163">
        <v>80</v>
      </c>
      <c r="N163">
        <v>1</v>
      </c>
      <c r="O163" t="s">
        <v>3836</v>
      </c>
      <c r="P163" t="s">
        <v>3320</v>
      </c>
      <c r="Q163" t="s">
        <v>551</v>
      </c>
      <c r="R163" t="s">
        <v>3285</v>
      </c>
      <c r="S163" t="s">
        <v>644</v>
      </c>
      <c r="T163" t="s">
        <v>441</v>
      </c>
      <c r="U163">
        <v>20</v>
      </c>
      <c r="V163" t="s">
        <v>784</v>
      </c>
      <c r="W163" t="s">
        <v>3821</v>
      </c>
      <c r="X163" t="s">
        <v>1598</v>
      </c>
      <c r="Y163" t="s">
        <v>3285</v>
      </c>
      <c r="Z163" t="s">
        <v>3320</v>
      </c>
      <c r="AA163" t="s">
        <v>3837</v>
      </c>
      <c r="AC163" t="s">
        <v>3838</v>
      </c>
      <c r="AD163" t="s">
        <v>3825</v>
      </c>
      <c r="AF163" s="42"/>
    </row>
    <row r="164" spans="1:33" x14ac:dyDescent="0.15">
      <c r="A164" s="12" t="str">
        <f>記入用!A164</f>
        <v>歪曲のフリニサー</v>
      </c>
      <c r="B164" t="str">
        <f>記入用!B164</f>
        <v>蛇の神《スネーク》＠シルヴァ</v>
      </c>
      <c r="C164" s="26" t="s">
        <v>7127</v>
      </c>
      <c r="D164" t="s">
        <v>5682</v>
      </c>
      <c r="E164" t="s">
        <v>5849</v>
      </c>
      <c r="F164" s="12" t="s">
        <v>7128</v>
      </c>
      <c r="G164">
        <v>350</v>
      </c>
      <c r="H164" t="s">
        <v>581</v>
      </c>
      <c r="I164" t="s">
        <v>548</v>
      </c>
      <c r="J164" t="s">
        <v>5670</v>
      </c>
      <c r="K164" s="12" t="s">
        <v>422</v>
      </c>
      <c r="L164" t="s">
        <v>608</v>
      </c>
      <c r="M164">
        <v>100</v>
      </c>
      <c r="N164">
        <v>1</v>
      </c>
      <c r="O164" t="s">
        <v>763</v>
      </c>
      <c r="P164" t="s">
        <v>551</v>
      </c>
      <c r="Q164" t="s">
        <v>551</v>
      </c>
      <c r="R164" t="s">
        <v>423</v>
      </c>
      <c r="S164" t="s">
        <v>5683</v>
      </c>
      <c r="T164" t="s">
        <v>5975</v>
      </c>
      <c r="U164">
        <v>10</v>
      </c>
      <c r="V164" t="s">
        <v>609</v>
      </c>
      <c r="W164" t="s">
        <v>6799</v>
      </c>
      <c r="X164" t="s">
        <v>612</v>
      </c>
      <c r="Y164" t="s">
        <v>717</v>
      </c>
      <c r="Z164" t="s">
        <v>717</v>
      </c>
      <c r="AA164" t="s">
        <v>7129</v>
      </c>
      <c r="AC164" t="s">
        <v>7130</v>
      </c>
      <c r="AD164" t="s">
        <v>5960</v>
      </c>
      <c r="AF164" s="42"/>
    </row>
    <row r="165" spans="1:33" s="8" customFormat="1" x14ac:dyDescent="0.15">
      <c r="A165" s="7" t="str">
        <f>記入用!A165</f>
        <v>獰猛のオートロークル</v>
      </c>
      <c r="B165" s="8" t="str">
        <f>記入用!B165</f>
        <v>快楽を求めし恐怖腐男子</v>
      </c>
      <c r="C165" s="25"/>
      <c r="AF165" s="43"/>
      <c r="AG165" s="34"/>
    </row>
    <row r="166" spans="1:33" s="8" customFormat="1" x14ac:dyDescent="0.15">
      <c r="A166" s="7" t="s">
        <v>275</v>
      </c>
      <c r="B166" s="8" t="str">
        <f>記入用!B166</f>
        <v>らんなん(´・ω・`)</v>
      </c>
      <c r="C166" s="25"/>
      <c r="AF166" s="43"/>
      <c r="AG166" s="34"/>
    </row>
    <row r="167" spans="1:33" x14ac:dyDescent="0.15">
      <c r="A167" s="5" t="str">
        <f>記入用!A167</f>
        <v>蒐集屋のアマリ</v>
      </c>
      <c r="B167" t="str">
        <f>記入用!B167</f>
        <v>雑穀米</v>
      </c>
      <c r="C167" s="26" t="s">
        <v>2000</v>
      </c>
      <c r="D167" t="s">
        <v>2001</v>
      </c>
      <c r="E167" t="s">
        <v>2002</v>
      </c>
      <c r="F167" t="s">
        <v>1595</v>
      </c>
      <c r="G167">
        <v>64</v>
      </c>
      <c r="H167" t="s">
        <v>640</v>
      </c>
      <c r="I167" t="s">
        <v>420</v>
      </c>
      <c r="J167" t="s">
        <v>1552</v>
      </c>
      <c r="K167" t="s">
        <v>3466</v>
      </c>
      <c r="L167" t="s">
        <v>434</v>
      </c>
      <c r="M167">
        <v>50</v>
      </c>
      <c r="N167">
        <v>6</v>
      </c>
      <c r="O167" t="s">
        <v>698</v>
      </c>
      <c r="P167" t="s">
        <v>1554</v>
      </c>
      <c r="Q167" t="s">
        <v>2003</v>
      </c>
      <c r="R167" t="s">
        <v>2004</v>
      </c>
      <c r="S167" t="s">
        <v>2005</v>
      </c>
      <c r="T167" t="s">
        <v>1693</v>
      </c>
      <c r="U167">
        <v>20</v>
      </c>
      <c r="V167" s="6" t="s">
        <v>2006</v>
      </c>
      <c r="W167" s="6" t="s">
        <v>2006</v>
      </c>
      <c r="X167" s="6" t="s">
        <v>2006</v>
      </c>
      <c r="Y167" s="6" t="s">
        <v>2006</v>
      </c>
      <c r="Z167" s="6" t="s">
        <v>2006</v>
      </c>
      <c r="AA167" t="s">
        <v>2007</v>
      </c>
      <c r="AC167" s="13" t="s">
        <v>2008</v>
      </c>
      <c r="AD167" s="13" t="s">
        <v>2009</v>
      </c>
      <c r="AE167" s="13"/>
      <c r="AF167" s="42"/>
    </row>
    <row r="168" spans="1:33" s="8" customFormat="1" x14ac:dyDescent="0.15">
      <c r="A168" s="7" t="str">
        <f>記入用!A168</f>
        <v>八本腕のネコノテ</v>
      </c>
      <c r="B168" s="8" t="str">
        <f>記入用!B168</f>
        <v>雑穀米</v>
      </c>
      <c r="C168" s="25"/>
      <c r="AF168" s="43"/>
      <c r="AG168" s="34"/>
    </row>
    <row r="169" spans="1:33" s="8" customFormat="1" x14ac:dyDescent="0.15">
      <c r="A169" s="7" t="s">
        <v>20553</v>
      </c>
      <c r="B169" s="8" t="str">
        <f>記入用!B169</f>
        <v>眠妖精あるな</v>
      </c>
      <c r="C169" s="25"/>
      <c r="AF169" s="43"/>
      <c r="AG169" s="34"/>
    </row>
    <row r="170" spans="1:33" s="8" customFormat="1" x14ac:dyDescent="0.15">
      <c r="A170" s="7" t="s">
        <v>20554</v>
      </c>
      <c r="B170" s="8" t="str">
        <f>記入用!B170</f>
        <v>眠妖精あるな</v>
      </c>
      <c r="C170" s="25"/>
      <c r="AF170" s="43"/>
      <c r="AG170" s="34"/>
    </row>
    <row r="171" spans="1:33" s="8" customFormat="1" x14ac:dyDescent="0.15">
      <c r="A171" s="7" t="str">
        <f>記入用!A171</f>
        <v>旅路のハスハ</v>
      </c>
      <c r="B171" s="8" t="str">
        <f>記入用!B171</f>
        <v>あなたの娘</v>
      </c>
      <c r="C171" s="25"/>
      <c r="AF171" s="43"/>
      <c r="AG171" s="34"/>
    </row>
    <row r="172" spans="1:33" s="8" customFormat="1" x14ac:dyDescent="0.15">
      <c r="A172" s="7" t="str">
        <f>記入用!A172</f>
        <v>食のロスタ</v>
      </c>
      <c r="B172" s="8" t="str">
        <f>記入用!B172</f>
        <v>樹音</v>
      </c>
      <c r="C172" s="25"/>
      <c r="AF172" s="43"/>
      <c r="AG172" s="34"/>
    </row>
    <row r="173" spans="1:33" s="8" customFormat="1" x14ac:dyDescent="0.15">
      <c r="A173" s="7" t="str">
        <f>記入用!A173</f>
        <v>食のロスタ(アルティメット版)</v>
      </c>
      <c r="B173" s="8" t="str">
        <f>記入用!B173</f>
        <v>樹音</v>
      </c>
      <c r="C173" s="25"/>
      <c r="AF173" s="43"/>
      <c r="AG173" s="34"/>
    </row>
    <row r="174" spans="1:33" x14ac:dyDescent="0.15">
      <c r="A174" s="12" t="str">
        <f>記入用!A174</f>
        <v>闇の福音エヴァンジェリン</v>
      </c>
      <c r="B174" t="str">
        <f>記入用!B174</f>
        <v>不明</v>
      </c>
      <c r="C174" s="26" t="s">
        <v>661</v>
      </c>
      <c r="D174" t="s">
        <v>662</v>
      </c>
      <c r="E174" t="s">
        <v>639</v>
      </c>
      <c r="F174" s="5" t="s">
        <v>6494</v>
      </c>
      <c r="G174">
        <v>450</v>
      </c>
      <c r="H174" t="s">
        <v>640</v>
      </c>
      <c r="I174" t="s">
        <v>420</v>
      </c>
      <c r="J174" s="5" t="s">
        <v>549</v>
      </c>
      <c r="K174" t="s">
        <v>3466</v>
      </c>
      <c r="L174" t="s">
        <v>434</v>
      </c>
      <c r="M174">
        <v>100</v>
      </c>
      <c r="N174">
        <v>1</v>
      </c>
      <c r="O174" t="s">
        <v>663</v>
      </c>
      <c r="P174" t="s">
        <v>551</v>
      </c>
      <c r="Q174" t="s">
        <v>551</v>
      </c>
      <c r="R174" t="s">
        <v>551</v>
      </c>
      <c r="S174" t="s">
        <v>613</v>
      </c>
      <c r="T174" t="s">
        <v>644</v>
      </c>
      <c r="U174">
        <v>20</v>
      </c>
      <c r="V174" t="s">
        <v>664</v>
      </c>
      <c r="W174" t="s">
        <v>665</v>
      </c>
      <c r="X174" t="s">
        <v>664</v>
      </c>
      <c r="Y174" t="s">
        <v>665</v>
      </c>
      <c r="Z174" t="s">
        <v>666</v>
      </c>
      <c r="AA174" t="s">
        <v>667</v>
      </c>
      <c r="AC174" t="s">
        <v>668</v>
      </c>
      <c r="AD174" t="s">
        <v>669</v>
      </c>
      <c r="AF174" s="42"/>
    </row>
    <row r="175" spans="1:33" x14ac:dyDescent="0.15">
      <c r="A175" s="5" t="str">
        <f>記入用!A175</f>
        <v>海のコルベル</v>
      </c>
      <c r="B175" t="str">
        <f>記入用!B175</f>
        <v>黄色髪のエレア</v>
      </c>
      <c r="C175" s="26" t="s">
        <v>836</v>
      </c>
      <c r="D175" t="s">
        <v>837</v>
      </c>
      <c r="E175" t="s">
        <v>775</v>
      </c>
      <c r="F175" t="s">
        <v>838</v>
      </c>
      <c r="G175">
        <v>380</v>
      </c>
      <c r="H175" t="s">
        <v>581</v>
      </c>
      <c r="I175" t="s">
        <v>420</v>
      </c>
      <c r="J175" s="5" t="s">
        <v>549</v>
      </c>
      <c r="K175" t="s">
        <v>3466</v>
      </c>
      <c r="L175" t="s">
        <v>608</v>
      </c>
      <c r="M175">
        <v>100</v>
      </c>
      <c r="N175">
        <v>1</v>
      </c>
      <c r="O175" t="s">
        <v>698</v>
      </c>
      <c r="P175" t="s">
        <v>551</v>
      </c>
      <c r="Q175" t="s">
        <v>551</v>
      </c>
      <c r="R175" t="s">
        <v>729</v>
      </c>
      <c r="S175" t="s">
        <v>729</v>
      </c>
      <c r="T175" t="s">
        <v>584</v>
      </c>
      <c r="U175">
        <v>20</v>
      </c>
      <c r="V175" t="s">
        <v>642</v>
      </c>
      <c r="W175" t="s">
        <v>642</v>
      </c>
      <c r="X175" t="s">
        <v>423</v>
      </c>
      <c r="Y175" t="s">
        <v>839</v>
      </c>
      <c r="Z175" t="s">
        <v>839</v>
      </c>
      <c r="AA175" t="s">
        <v>443</v>
      </c>
      <c r="AC175" t="s">
        <v>840</v>
      </c>
      <c r="AD175" t="s">
        <v>841</v>
      </c>
      <c r="AF175" s="42"/>
    </row>
    <row r="176" spans="1:33" s="8" customFormat="1" x14ac:dyDescent="0.15">
      <c r="A176" s="7" t="str">
        <f>記入用!A176</f>
        <v>繰り返しと結果のリロード</v>
      </c>
      <c r="B176" s="8" t="str">
        <f>記入用!B176</f>
        <v>孤独死</v>
      </c>
      <c r="C176" s="25"/>
      <c r="AF176" s="43"/>
      <c r="AG176" s="34"/>
    </row>
    <row r="177" spans="1:33" x14ac:dyDescent="0.15">
      <c r="A177" s="5" t="str">
        <f>記入用!A177</f>
        <v>天地を癒す少彦名神</v>
      </c>
      <c r="B177" t="str">
        <f>記入用!B177</f>
        <v>白い月</v>
      </c>
      <c r="C177" s="26" t="s">
        <v>7248</v>
      </c>
      <c r="D177" t="s">
        <v>5682</v>
      </c>
      <c r="E177" s="15" t="s">
        <v>4484</v>
      </c>
      <c r="F177" t="s">
        <v>1253</v>
      </c>
      <c r="G177">
        <v>500</v>
      </c>
      <c r="H177" t="s">
        <v>419</v>
      </c>
      <c r="I177" t="s">
        <v>548</v>
      </c>
      <c r="J177" t="s">
        <v>5670</v>
      </c>
      <c r="K177" t="s">
        <v>3466</v>
      </c>
      <c r="L177" t="s">
        <v>608</v>
      </c>
      <c r="M177">
        <v>70</v>
      </c>
      <c r="N177">
        <v>1</v>
      </c>
      <c r="O177" t="s">
        <v>609</v>
      </c>
      <c r="P177" t="s">
        <v>551</v>
      </c>
      <c r="Q177" t="s">
        <v>551</v>
      </c>
      <c r="R177" t="s">
        <v>551</v>
      </c>
      <c r="S177" t="s">
        <v>644</v>
      </c>
      <c r="T177" t="s">
        <v>1427</v>
      </c>
      <c r="U177">
        <v>20</v>
      </c>
      <c r="V177" t="s">
        <v>5786</v>
      </c>
      <c r="W177" t="s">
        <v>612</v>
      </c>
      <c r="X177" t="s">
        <v>5958</v>
      </c>
      <c r="Y177" t="s">
        <v>614</v>
      </c>
      <c r="Z177" t="s">
        <v>5975</v>
      </c>
      <c r="AC177" t="s">
        <v>7270</v>
      </c>
      <c r="AD177" t="s">
        <v>7271</v>
      </c>
      <c r="AF177" s="42"/>
    </row>
    <row r="178" spans="1:33" s="8" customFormat="1" x14ac:dyDescent="0.15">
      <c r="A178" s="7" t="str">
        <f>記入用!A178</f>
        <v>決闘者の不動遊星</v>
      </c>
      <c r="B178" s="8" t="str">
        <f>記入用!B178</f>
        <v>不明</v>
      </c>
      <c r="C178" s="25"/>
      <c r="AF178" s="43"/>
      <c r="AG178" s="34"/>
    </row>
    <row r="179" spans="1:33" s="8" customFormat="1" x14ac:dyDescent="0.15">
      <c r="A179" s="7" t="str">
        <f>記入用!A179</f>
        <v>誤認のラーレイネ</v>
      </c>
      <c r="B179" s="8" t="str">
        <f>記入用!B179</f>
        <v>不明</v>
      </c>
      <c r="C179" s="25"/>
      <c r="AF179" s="43"/>
      <c r="AG179" s="34"/>
    </row>
    <row r="180" spans="1:33" s="8" customFormat="1" x14ac:dyDescent="0.15">
      <c r="A180" s="7" t="str">
        <f>記入用!A180</f>
        <v>一角獣のリクレール</v>
      </c>
      <c r="B180" s="8" t="str">
        <f>記入用!B180</f>
        <v>不明</v>
      </c>
      <c r="C180" s="25"/>
      <c r="AF180" s="43"/>
      <c r="AG180" s="34"/>
    </row>
    <row r="181" spans="1:33" s="8" customFormat="1" x14ac:dyDescent="0.15">
      <c r="A181" s="7" t="str">
        <f>記入用!A181</f>
        <v>眠りの神スリーピィ</v>
      </c>
      <c r="B181" s="8" t="str">
        <f>記入用!B181</f>
        <v>URW</v>
      </c>
      <c r="C181" s="25"/>
      <c r="AF181" s="43"/>
      <c r="AG181" s="34"/>
    </row>
    <row r="182" spans="1:33" x14ac:dyDescent="0.15">
      <c r="A182" s="5" t="str">
        <f>記入用!A182</f>
        <v>おうちのダーマヤ</v>
      </c>
      <c r="B182" t="str">
        <f>記入用!B182</f>
        <v>きつねのお兄ちゃん</v>
      </c>
      <c r="C182" s="26" t="s">
        <v>5780</v>
      </c>
      <c r="D182" t="s">
        <v>5682</v>
      </c>
      <c r="E182" t="s">
        <v>5781</v>
      </c>
      <c r="F182" t="s">
        <v>1253</v>
      </c>
      <c r="G182">
        <v>350</v>
      </c>
      <c r="H182" t="s">
        <v>419</v>
      </c>
      <c r="I182" t="s">
        <v>420</v>
      </c>
      <c r="J182" t="s">
        <v>5670</v>
      </c>
      <c r="K182" t="s">
        <v>3466</v>
      </c>
      <c r="L182" t="s">
        <v>608</v>
      </c>
      <c r="M182">
        <v>80</v>
      </c>
      <c r="N182">
        <v>1</v>
      </c>
      <c r="P182" s="6" t="s">
        <v>5782</v>
      </c>
      <c r="Q182" t="s">
        <v>5698</v>
      </c>
      <c r="R182" t="s">
        <v>5698</v>
      </c>
      <c r="S182" t="s">
        <v>5783</v>
      </c>
      <c r="T182" t="s">
        <v>5784</v>
      </c>
      <c r="U182">
        <v>30</v>
      </c>
      <c r="V182" t="s">
        <v>5785</v>
      </c>
      <c r="W182" t="s">
        <v>5786</v>
      </c>
      <c r="X182" t="s">
        <v>5787</v>
      </c>
      <c r="Y182" t="s">
        <v>5788</v>
      </c>
      <c r="AA182" t="s">
        <v>5789</v>
      </c>
      <c r="AC182" t="s">
        <v>5790</v>
      </c>
      <c r="AD182" t="s">
        <v>5791</v>
      </c>
      <c r="AF182" s="42"/>
    </row>
    <row r="183" spans="1:33" s="8" customFormat="1" x14ac:dyDescent="0.15">
      <c r="A183" s="7" t="str">
        <f>記入用!A183</f>
        <v>輝けるもの</v>
      </c>
      <c r="B183" s="8" t="str">
        <f>記入用!B183</f>
        <v>不明</v>
      </c>
      <c r="C183" s="25"/>
      <c r="AF183" s="43"/>
      <c r="AG183" s="34"/>
    </row>
    <row r="184" spans="1:33" s="8" customFormat="1" x14ac:dyDescent="0.15">
      <c r="A184" s="7" t="str">
        <f>記入用!A184</f>
        <v>怒れるトログ</v>
      </c>
      <c r="B184" s="8" t="str">
        <f>記入用!B184</f>
        <v>不明</v>
      </c>
      <c r="C184" s="25"/>
      <c r="AF184" s="43"/>
      <c r="AG184" s="34"/>
    </row>
    <row r="185" spans="1:33" s="8" customFormat="1" x14ac:dyDescent="0.15">
      <c r="A185" s="7" t="str">
        <f>記入用!A185</f>
        <v>破壊者マクレブ</v>
      </c>
      <c r="B185" s="8" t="str">
        <f>記入用!B185</f>
        <v>不明</v>
      </c>
      <c r="C185" s="25"/>
      <c r="AF185" s="43"/>
      <c r="AG185" s="34"/>
    </row>
    <row r="186" spans="1:33" s="8" customFormat="1" x14ac:dyDescent="0.15">
      <c r="A186" s="7" t="str">
        <f>記入用!A186</f>
        <v>癒し手エリヴィロン</v>
      </c>
      <c r="B186" s="8" t="str">
        <f>記入用!B186</f>
        <v>不明</v>
      </c>
      <c r="C186" s="25"/>
      <c r="AF186" s="43"/>
      <c r="AG186" s="34"/>
    </row>
    <row r="187" spans="1:33" s="8" customFormat="1" x14ac:dyDescent="0.15">
      <c r="A187" s="7" t="str">
        <f>記入用!A187</f>
        <v>妖術のヴェフメット</v>
      </c>
      <c r="B187" s="8" t="str">
        <f>記入用!B187</f>
        <v>不明</v>
      </c>
      <c r="C187" s="25"/>
      <c r="AF187" s="43"/>
      <c r="AG187" s="34"/>
    </row>
    <row r="188" spans="1:33" s="8" customFormat="1" x14ac:dyDescent="0.15">
      <c r="A188" s="7" t="str">
        <f>記入用!A188</f>
        <v>淫欲のななふし</v>
      </c>
      <c r="B188" s="8" t="str">
        <f>記入用!B188</f>
        <v>ななふし</v>
      </c>
      <c r="C188" s="25"/>
      <c r="AF188" s="43"/>
      <c r="AG188" s="34"/>
    </row>
    <row r="189" spans="1:33" s="8" customFormat="1" x14ac:dyDescent="0.15">
      <c r="A189" s="7" t="str">
        <f>記入用!A189</f>
        <v>破砕のドロ</v>
      </c>
      <c r="B189" s="8" t="str">
        <f>記入用!B189</f>
        <v>槍のお兄ちゃん</v>
      </c>
      <c r="C189" s="25"/>
      <c r="AF189" s="43"/>
      <c r="AG189" s="34"/>
    </row>
    <row r="190" spans="1:33" s="8" customFormat="1" x14ac:dyDescent="0.15">
      <c r="A190" s="7" t="str">
        <f>記入用!A190</f>
        <v>もぐもぐのモグニィ</v>
      </c>
      <c r="B190" s="8" t="str">
        <f>記入用!B190</f>
        <v>狂信者</v>
      </c>
      <c r="C190" s="25"/>
      <c r="AF190" s="43"/>
      <c r="AG190" s="34"/>
    </row>
    <row r="191" spans="1:33" s="8" customFormat="1" x14ac:dyDescent="0.15">
      <c r="A191" s="7" t="str">
        <f>記入用!A191</f>
        <v>征天のアウディル</v>
      </c>
      <c r="B191" s="8" t="str">
        <f>記入用!B191</f>
        <v>薄荷</v>
      </c>
      <c r="C191" s="25"/>
      <c r="AF191" s="43"/>
      <c r="AG191" s="34"/>
    </row>
    <row r="192" spans="1:33" s="8" customFormat="1" x14ac:dyDescent="0.15">
      <c r="A192" s="7" t="str">
        <f>記入用!A192</f>
        <v>星詠のラシャスタ</v>
      </c>
      <c r="B192" s="8" t="str">
        <f>記入用!B192</f>
        <v>薄荷</v>
      </c>
      <c r="C192" s="25"/>
      <c r="AF192" s="43"/>
      <c r="AG192" s="34"/>
    </row>
    <row r="193" spans="1:33" s="8" customFormat="1" x14ac:dyDescent="0.15">
      <c r="A193" s="7" t="str">
        <f>記入用!A193</f>
        <v>流離のユルタ</v>
      </c>
      <c r="B193" s="8" t="str">
        <f>記入用!B193</f>
        <v>不明</v>
      </c>
      <c r="C193" s="25"/>
      <c r="AF193" s="43"/>
      <c r="AG193" s="34"/>
    </row>
    <row r="194" spans="1:33" x14ac:dyDescent="0.15">
      <c r="A194" s="5" t="str">
        <f>記入用!A194</f>
        <v>水竜の闇霎</v>
      </c>
      <c r="B194" t="str">
        <f>記入用!B194</f>
        <v>白い月</v>
      </c>
      <c r="C194" s="26" t="s">
        <v>7550</v>
      </c>
      <c r="D194" t="s">
        <v>7416</v>
      </c>
      <c r="E194" s="15" t="s">
        <v>7524</v>
      </c>
      <c r="F194" t="s">
        <v>1096</v>
      </c>
      <c r="G194">
        <v>1200</v>
      </c>
      <c r="H194" t="s">
        <v>419</v>
      </c>
      <c r="I194" t="s">
        <v>420</v>
      </c>
      <c r="J194" t="s">
        <v>508</v>
      </c>
      <c r="K194" t="s">
        <v>3466</v>
      </c>
      <c r="L194" t="s">
        <v>608</v>
      </c>
      <c r="M194">
        <v>60</v>
      </c>
      <c r="N194">
        <v>3</v>
      </c>
      <c r="O194" t="s">
        <v>609</v>
      </c>
      <c r="P194" s="6" t="s">
        <v>7551</v>
      </c>
      <c r="Q194" t="s">
        <v>7552</v>
      </c>
      <c r="R194" t="s">
        <v>866</v>
      </c>
      <c r="S194" t="s">
        <v>2125</v>
      </c>
      <c r="T194" t="s">
        <v>967</v>
      </c>
      <c r="U194">
        <v>20</v>
      </c>
      <c r="V194" t="s">
        <v>612</v>
      </c>
      <c r="W194" t="s">
        <v>561</v>
      </c>
      <c r="X194" t="s">
        <v>7553</v>
      </c>
      <c r="Y194" t="s">
        <v>7527</v>
      </c>
      <c r="Z194" t="s">
        <v>441</v>
      </c>
      <c r="AC194" t="s">
        <v>7554</v>
      </c>
      <c r="AD194" t="s">
        <v>7555</v>
      </c>
      <c r="AF194" s="42"/>
    </row>
    <row r="195" spans="1:33" x14ac:dyDescent="0.15">
      <c r="A195" s="5" t="str">
        <f>記入用!A195</f>
        <v>花木を育てる草野姫</v>
      </c>
      <c r="B195" t="str">
        <f>記入用!B195</f>
        <v>白い月</v>
      </c>
      <c r="C195" s="26" t="s">
        <v>7590</v>
      </c>
      <c r="D195" t="s">
        <v>7416</v>
      </c>
      <c r="E195" s="15" t="s">
        <v>7591</v>
      </c>
      <c r="F195" t="s">
        <v>1253</v>
      </c>
      <c r="G195">
        <v>800</v>
      </c>
      <c r="H195" t="s">
        <v>419</v>
      </c>
      <c r="I195" t="s">
        <v>420</v>
      </c>
      <c r="J195" t="s">
        <v>508</v>
      </c>
      <c r="K195" t="s">
        <v>3466</v>
      </c>
      <c r="L195" t="s">
        <v>608</v>
      </c>
      <c r="M195">
        <v>50</v>
      </c>
      <c r="N195">
        <v>4</v>
      </c>
      <c r="O195" t="s">
        <v>609</v>
      </c>
      <c r="P195" t="s">
        <v>7592</v>
      </c>
      <c r="Q195" t="s">
        <v>7592</v>
      </c>
      <c r="R195" t="s">
        <v>7592</v>
      </c>
      <c r="S195" s="6" t="s">
        <v>776</v>
      </c>
      <c r="T195" t="s">
        <v>644</v>
      </c>
      <c r="U195">
        <v>20</v>
      </c>
      <c r="V195" t="s">
        <v>612</v>
      </c>
      <c r="W195" t="s">
        <v>7553</v>
      </c>
      <c r="X195" t="s">
        <v>966</v>
      </c>
      <c r="Y195" t="s">
        <v>7593</v>
      </c>
      <c r="Z195" t="s">
        <v>441</v>
      </c>
      <c r="AC195" t="s">
        <v>7594</v>
      </c>
      <c r="AD195" t="s">
        <v>7595</v>
      </c>
      <c r="AF195" s="42"/>
    </row>
    <row r="196" spans="1:33" x14ac:dyDescent="0.15">
      <c r="A196" s="5" t="str">
        <f>記入用!A196</f>
        <v>大天皇の鵜草葺不合命</v>
      </c>
      <c r="B196" t="str">
        <f>記入用!B196</f>
        <v>白い月</v>
      </c>
      <c r="C196" s="26" t="s">
        <v>7631</v>
      </c>
      <c r="D196" t="s">
        <v>7416</v>
      </c>
      <c r="E196" s="15" t="s">
        <v>7606</v>
      </c>
      <c r="F196" t="s">
        <v>1253</v>
      </c>
      <c r="G196">
        <v>1100</v>
      </c>
      <c r="H196" t="s">
        <v>419</v>
      </c>
      <c r="I196" t="s">
        <v>548</v>
      </c>
      <c r="J196" t="s">
        <v>508</v>
      </c>
      <c r="K196" t="s">
        <v>3466</v>
      </c>
      <c r="L196" t="s">
        <v>608</v>
      </c>
      <c r="M196">
        <v>70</v>
      </c>
      <c r="N196">
        <v>1</v>
      </c>
      <c r="O196" t="s">
        <v>1033</v>
      </c>
      <c r="P196" t="s">
        <v>584</v>
      </c>
      <c r="Q196" t="s">
        <v>584</v>
      </c>
      <c r="R196" t="s">
        <v>584</v>
      </c>
      <c r="S196" t="s">
        <v>7632</v>
      </c>
      <c r="T196" t="s">
        <v>7553</v>
      </c>
      <c r="U196">
        <v>17</v>
      </c>
      <c r="V196" t="s">
        <v>612</v>
      </c>
      <c r="W196" t="s">
        <v>866</v>
      </c>
      <c r="X196" t="s">
        <v>7607</v>
      </c>
      <c r="Y196" t="s">
        <v>7527</v>
      </c>
      <c r="Z196" t="s">
        <v>441</v>
      </c>
      <c r="AC196" t="s">
        <v>7633</v>
      </c>
      <c r="AD196" t="s">
        <v>7634</v>
      </c>
      <c r="AF196" s="42"/>
    </row>
    <row r="197" spans="1:33" x14ac:dyDescent="0.15">
      <c r="A197" s="5" t="str">
        <f>記入用!A197</f>
        <v>天を照らす天火明命</v>
      </c>
      <c r="B197" t="str">
        <f>記入用!B197</f>
        <v>白い月</v>
      </c>
      <c r="C197" s="26" t="s">
        <v>7656</v>
      </c>
      <c r="D197" t="s">
        <v>7416</v>
      </c>
      <c r="E197" s="15" t="s">
        <v>7606</v>
      </c>
      <c r="F197" t="s">
        <v>1253</v>
      </c>
      <c r="G197">
        <v>1200</v>
      </c>
      <c r="H197" t="s">
        <v>419</v>
      </c>
      <c r="I197" t="s">
        <v>548</v>
      </c>
      <c r="J197" t="s">
        <v>508</v>
      </c>
      <c r="K197" t="s">
        <v>3466</v>
      </c>
      <c r="L197" t="s">
        <v>608</v>
      </c>
      <c r="M197">
        <v>70</v>
      </c>
      <c r="N197">
        <v>1</v>
      </c>
      <c r="O197" t="s">
        <v>1033</v>
      </c>
      <c r="P197" t="s">
        <v>584</v>
      </c>
      <c r="Q197" t="s">
        <v>584</v>
      </c>
      <c r="R197" t="s">
        <v>584</v>
      </c>
      <c r="S197" t="s">
        <v>7632</v>
      </c>
      <c r="T197" t="s">
        <v>7553</v>
      </c>
      <c r="U197">
        <v>20</v>
      </c>
      <c r="V197" t="s">
        <v>612</v>
      </c>
      <c r="W197" t="s">
        <v>866</v>
      </c>
      <c r="X197" t="s">
        <v>7607</v>
      </c>
      <c r="Y197" t="s">
        <v>7527</v>
      </c>
      <c r="Z197" t="s">
        <v>441</v>
      </c>
      <c r="AC197" t="s">
        <v>7657</v>
      </c>
      <c r="AD197" t="s">
        <v>7634</v>
      </c>
      <c r="AF197" s="42"/>
    </row>
    <row r="198" spans="1:33" x14ac:dyDescent="0.15">
      <c r="A198" s="5" t="str">
        <f>記入用!A198</f>
        <v>風神の建御名方</v>
      </c>
      <c r="B198" t="str">
        <f>記入用!B198</f>
        <v>白い月</v>
      </c>
      <c r="C198" s="26" t="s">
        <v>7679</v>
      </c>
      <c r="D198" t="s">
        <v>7416</v>
      </c>
      <c r="E198" s="15" t="s">
        <v>7606</v>
      </c>
      <c r="F198" t="s">
        <v>1253</v>
      </c>
      <c r="G198">
        <v>500</v>
      </c>
      <c r="H198" t="s">
        <v>419</v>
      </c>
      <c r="I198" t="s">
        <v>548</v>
      </c>
      <c r="J198" t="s">
        <v>508</v>
      </c>
      <c r="K198" t="s">
        <v>3466</v>
      </c>
      <c r="L198" t="s">
        <v>608</v>
      </c>
      <c r="M198">
        <v>50</v>
      </c>
      <c r="N198">
        <v>1</v>
      </c>
      <c r="O198" t="s">
        <v>1033</v>
      </c>
      <c r="P198" s="6" t="s">
        <v>7551</v>
      </c>
      <c r="Q198" s="6" t="s">
        <v>7551</v>
      </c>
      <c r="R198" t="s">
        <v>7592</v>
      </c>
      <c r="S198" t="s">
        <v>7592</v>
      </c>
      <c r="T198" t="s">
        <v>644</v>
      </c>
      <c r="U198">
        <v>20</v>
      </c>
      <c r="V198" t="s">
        <v>2319</v>
      </c>
      <c r="W198" t="s">
        <v>729</v>
      </c>
      <c r="X198" t="s">
        <v>612</v>
      </c>
      <c r="Y198" t="s">
        <v>2128</v>
      </c>
      <c r="Z198" t="s">
        <v>441</v>
      </c>
      <c r="AC198" t="s">
        <v>7680</v>
      </c>
      <c r="AD198" t="s">
        <v>7681</v>
      </c>
      <c r="AF198" s="42"/>
    </row>
    <row r="199" spans="1:33" x14ac:dyDescent="0.15">
      <c r="A199" s="5" t="str">
        <f>記入用!A199</f>
        <v>春の木花咲耶姫</v>
      </c>
      <c r="B199" t="str">
        <f>記入用!B199</f>
        <v>白い月</v>
      </c>
      <c r="C199" s="26" t="s">
        <v>7682</v>
      </c>
      <c r="D199" t="s">
        <v>7416</v>
      </c>
      <c r="E199" s="15" t="s">
        <v>7524</v>
      </c>
      <c r="F199" t="s">
        <v>1253</v>
      </c>
      <c r="G199">
        <v>1000</v>
      </c>
      <c r="H199" t="s">
        <v>419</v>
      </c>
      <c r="I199" t="s">
        <v>420</v>
      </c>
      <c r="J199" t="s">
        <v>508</v>
      </c>
      <c r="K199" t="s">
        <v>3466</v>
      </c>
      <c r="L199" t="s">
        <v>608</v>
      </c>
      <c r="M199">
        <v>60</v>
      </c>
      <c r="N199">
        <v>4</v>
      </c>
      <c r="O199" t="s">
        <v>609</v>
      </c>
      <c r="P199" s="6" t="s">
        <v>7551</v>
      </c>
      <c r="Q199" t="s">
        <v>7592</v>
      </c>
      <c r="R199" t="s">
        <v>644</v>
      </c>
      <c r="S199" t="s">
        <v>699</v>
      </c>
      <c r="T199" t="s">
        <v>1426</v>
      </c>
      <c r="U199">
        <v>20</v>
      </c>
      <c r="V199" t="s">
        <v>728</v>
      </c>
      <c r="W199" t="s">
        <v>612</v>
      </c>
      <c r="X199" t="s">
        <v>561</v>
      </c>
      <c r="Y199" t="s">
        <v>7553</v>
      </c>
      <c r="Z199" t="s">
        <v>7712</v>
      </c>
      <c r="AC199" t="s">
        <v>7713</v>
      </c>
      <c r="AD199" t="s">
        <v>7714</v>
      </c>
      <c r="AF199" s="42"/>
    </row>
    <row r="200" spans="1:33" x14ac:dyDescent="0.15">
      <c r="A200" s="5" t="str">
        <f>記入用!A200</f>
        <v>雷神の建御雷</v>
      </c>
      <c r="B200" t="str">
        <f>記入用!B200</f>
        <v>白い月</v>
      </c>
      <c r="C200" s="26" t="s">
        <v>7494</v>
      </c>
      <c r="D200" t="s">
        <v>7416</v>
      </c>
      <c r="E200" s="15" t="s">
        <v>7606</v>
      </c>
      <c r="F200" t="s">
        <v>1253</v>
      </c>
      <c r="G200">
        <v>200</v>
      </c>
      <c r="H200" t="s">
        <v>419</v>
      </c>
      <c r="I200" t="s">
        <v>548</v>
      </c>
      <c r="J200" t="s">
        <v>508</v>
      </c>
      <c r="K200" t="s">
        <v>3466</v>
      </c>
      <c r="L200" t="s">
        <v>608</v>
      </c>
      <c r="M200">
        <v>70</v>
      </c>
      <c r="N200">
        <v>1</v>
      </c>
      <c r="O200" t="s">
        <v>7607</v>
      </c>
      <c r="P200" t="s">
        <v>584</v>
      </c>
      <c r="Q200" t="s">
        <v>584</v>
      </c>
      <c r="R200" t="s">
        <v>584</v>
      </c>
      <c r="S200" t="s">
        <v>584</v>
      </c>
      <c r="T200" t="s">
        <v>1427</v>
      </c>
      <c r="U200">
        <v>15</v>
      </c>
      <c r="V200" t="s">
        <v>644</v>
      </c>
      <c r="W200" t="s">
        <v>614</v>
      </c>
      <c r="X200" t="s">
        <v>7607</v>
      </c>
      <c r="Y200" t="s">
        <v>610</v>
      </c>
      <c r="AD200" t="s">
        <v>7733</v>
      </c>
      <c r="AF200" s="42"/>
    </row>
    <row r="201" spans="1:33" x14ac:dyDescent="0.15">
      <c r="A201" s="5" t="str">
        <f>記入用!A201</f>
        <v>竜宮の瀬織津姫</v>
      </c>
      <c r="B201" t="str">
        <f>記入用!B201</f>
        <v>白い月</v>
      </c>
      <c r="C201" s="26" t="s">
        <v>7495</v>
      </c>
      <c r="D201" t="s">
        <v>7416</v>
      </c>
      <c r="E201" s="15" t="s">
        <v>7524</v>
      </c>
      <c r="F201" t="s">
        <v>1096</v>
      </c>
      <c r="G201">
        <v>1200</v>
      </c>
      <c r="H201" t="s">
        <v>419</v>
      </c>
      <c r="I201" t="s">
        <v>420</v>
      </c>
      <c r="J201" t="s">
        <v>508</v>
      </c>
      <c r="K201" t="s">
        <v>3466</v>
      </c>
      <c r="L201" t="s">
        <v>608</v>
      </c>
      <c r="M201">
        <v>60</v>
      </c>
      <c r="N201">
        <v>3</v>
      </c>
      <c r="O201" t="s">
        <v>609</v>
      </c>
      <c r="P201" s="6" t="s">
        <v>7551</v>
      </c>
      <c r="Q201" t="s">
        <v>7552</v>
      </c>
      <c r="R201" t="s">
        <v>866</v>
      </c>
      <c r="S201" t="s">
        <v>2125</v>
      </c>
      <c r="T201" t="s">
        <v>967</v>
      </c>
      <c r="U201">
        <v>20</v>
      </c>
      <c r="V201" t="s">
        <v>612</v>
      </c>
      <c r="W201" t="s">
        <v>561</v>
      </c>
      <c r="X201" t="s">
        <v>7553</v>
      </c>
      <c r="Y201" t="s">
        <v>7527</v>
      </c>
      <c r="Z201" t="s">
        <v>441</v>
      </c>
      <c r="AC201" t="s">
        <v>7554</v>
      </c>
      <c r="AD201" t="s">
        <v>7555</v>
      </c>
      <c r="AF201" s="42"/>
    </row>
    <row r="202" spans="1:33" x14ac:dyDescent="0.15">
      <c r="A202" s="5" t="str">
        <f>記入用!A202</f>
        <v>異名のイーミャ</v>
      </c>
      <c r="B202" t="str">
        <f>記入用!B202</f>
        <v>乞食の悲惨</v>
      </c>
      <c r="C202" s="26" t="s">
        <v>6158</v>
      </c>
      <c r="D202" t="s">
        <v>5682</v>
      </c>
      <c r="E202" t="s">
        <v>6149</v>
      </c>
      <c r="F202" t="s">
        <v>5940</v>
      </c>
      <c r="G202">
        <v>250</v>
      </c>
      <c r="H202" t="s">
        <v>419</v>
      </c>
      <c r="I202" t="s">
        <v>548</v>
      </c>
      <c r="J202" t="s">
        <v>508</v>
      </c>
      <c r="K202" t="s">
        <v>3466</v>
      </c>
      <c r="L202" t="s">
        <v>608</v>
      </c>
      <c r="M202">
        <v>80</v>
      </c>
      <c r="N202">
        <v>1</v>
      </c>
      <c r="P202" t="s">
        <v>6159</v>
      </c>
      <c r="Q202" t="s">
        <v>6159</v>
      </c>
      <c r="R202" t="s">
        <v>5683</v>
      </c>
      <c r="S202" t="s">
        <v>5683</v>
      </c>
      <c r="T202" t="s">
        <v>5975</v>
      </c>
      <c r="U202">
        <v>10</v>
      </c>
      <c r="V202" t="s">
        <v>6160</v>
      </c>
      <c r="W202" t="s">
        <v>6161</v>
      </c>
      <c r="X202" t="s">
        <v>6162</v>
      </c>
      <c r="AD202" t="s">
        <v>6163</v>
      </c>
      <c r="AF202" s="42"/>
    </row>
    <row r="203" spans="1:33" x14ac:dyDescent="0.15">
      <c r="A203" s="5" t="str">
        <f>記入用!A203</f>
        <v>地平線倶楽部</v>
      </c>
      <c r="B203" t="str">
        <f>記入用!B203</f>
        <v>風切快夢</v>
      </c>
      <c r="C203" s="26" t="s">
        <v>7236</v>
      </c>
      <c r="D203" s="15" t="s">
        <v>7239</v>
      </c>
      <c r="E203" s="15" t="s">
        <v>7240</v>
      </c>
      <c r="F203" t="s">
        <v>6921</v>
      </c>
      <c r="G203">
        <v>350</v>
      </c>
      <c r="H203" t="s">
        <v>419</v>
      </c>
      <c r="I203" t="s">
        <v>420</v>
      </c>
      <c r="J203" t="s">
        <v>421</v>
      </c>
      <c r="K203" t="s">
        <v>3466</v>
      </c>
      <c r="L203" s="5" t="s">
        <v>6682</v>
      </c>
      <c r="M203">
        <v>65</v>
      </c>
      <c r="N203">
        <v>1</v>
      </c>
      <c r="O203" t="s">
        <v>6245</v>
      </c>
      <c r="P203" t="s">
        <v>584</v>
      </c>
      <c r="Q203" s="6" t="s">
        <v>2648</v>
      </c>
      <c r="R203" t="s">
        <v>423</v>
      </c>
      <c r="S203" t="s">
        <v>5654</v>
      </c>
      <c r="T203" t="s">
        <v>6659</v>
      </c>
      <c r="U203">
        <v>20</v>
      </c>
      <c r="V203" t="s">
        <v>7237</v>
      </c>
      <c r="W203" t="s">
        <v>717</v>
      </c>
      <c r="X203" t="s">
        <v>6401</v>
      </c>
      <c r="Y203" t="s">
        <v>642</v>
      </c>
      <c r="Z203" t="s">
        <v>642</v>
      </c>
      <c r="AA203" t="s">
        <v>6260</v>
      </c>
      <c r="AC203" t="s">
        <v>7043</v>
      </c>
      <c r="AD203" t="s">
        <v>7238</v>
      </c>
      <c r="AF203" s="42"/>
    </row>
    <row r="204" spans="1:33" x14ac:dyDescent="0.15">
      <c r="A204" s="5" t="str">
        <f>記入用!A204</f>
        <v>悪戯のインペリ</v>
      </c>
      <c r="B204" t="str">
        <f>記入用!B204</f>
        <v>alec</v>
      </c>
      <c r="C204" s="26" t="s">
        <v>4998</v>
      </c>
      <c r="D204" t="s">
        <v>4765</v>
      </c>
      <c r="E204" t="s">
        <v>4974</v>
      </c>
      <c r="F204" t="s">
        <v>4855</v>
      </c>
      <c r="G204">
        <v>350</v>
      </c>
      <c r="H204" t="s">
        <v>419</v>
      </c>
      <c r="I204" t="s">
        <v>420</v>
      </c>
      <c r="J204" t="s">
        <v>508</v>
      </c>
      <c r="K204" t="s">
        <v>3466</v>
      </c>
      <c r="L204" t="s">
        <v>550</v>
      </c>
      <c r="M204">
        <v>95</v>
      </c>
      <c r="N204">
        <v>2</v>
      </c>
      <c r="O204" t="s">
        <v>4857</v>
      </c>
      <c r="P204" t="s">
        <v>4978</v>
      </c>
      <c r="Q204" t="s">
        <v>4857</v>
      </c>
      <c r="R204" t="s">
        <v>4999</v>
      </c>
      <c r="S204" t="s">
        <v>5000</v>
      </c>
      <c r="T204" t="s">
        <v>5001</v>
      </c>
      <c r="U204">
        <v>30</v>
      </c>
      <c r="V204" t="s">
        <v>4978</v>
      </c>
      <c r="W204" t="s">
        <v>4857</v>
      </c>
      <c r="X204" t="s">
        <v>4999</v>
      </c>
      <c r="Y204" t="s">
        <v>5000</v>
      </c>
      <c r="Z204" t="s">
        <v>5001</v>
      </c>
      <c r="AC204" t="s">
        <v>5002</v>
      </c>
      <c r="AD204" t="s">
        <v>5003</v>
      </c>
      <c r="AF204" s="42"/>
    </row>
    <row r="205" spans="1:33" x14ac:dyDescent="0.15">
      <c r="A205" s="5" t="str">
        <f>記入用!A205</f>
        <v>狼のランディア</v>
      </c>
      <c r="B205" t="str">
        <f>記入用!B205</f>
        <v>紫咲</v>
      </c>
      <c r="C205" s="26" t="s">
        <v>7415</v>
      </c>
      <c r="D205" t="s">
        <v>7416</v>
      </c>
      <c r="E205" t="s">
        <v>7417</v>
      </c>
      <c r="F205" t="s">
        <v>1253</v>
      </c>
      <c r="G205">
        <v>350</v>
      </c>
      <c r="H205" t="s">
        <v>419</v>
      </c>
      <c r="I205" t="s">
        <v>548</v>
      </c>
      <c r="J205" t="s">
        <v>508</v>
      </c>
      <c r="K205" t="s">
        <v>3466</v>
      </c>
      <c r="L205" t="s">
        <v>608</v>
      </c>
      <c r="M205">
        <v>80</v>
      </c>
      <c r="N205">
        <v>1</v>
      </c>
      <c r="O205" t="s">
        <v>7418</v>
      </c>
      <c r="P205" t="s">
        <v>584</v>
      </c>
      <c r="Q205" t="s">
        <v>584</v>
      </c>
      <c r="R205" t="s">
        <v>644</v>
      </c>
      <c r="S205" t="s">
        <v>677</v>
      </c>
      <c r="T205" t="s">
        <v>7394</v>
      </c>
      <c r="U205">
        <v>20</v>
      </c>
      <c r="V205" t="s">
        <v>7419</v>
      </c>
      <c r="W205" t="s">
        <v>910</v>
      </c>
      <c r="X205" t="s">
        <v>7420</v>
      </c>
      <c r="Y205" t="s">
        <v>700</v>
      </c>
      <c r="Z205" t="s">
        <v>641</v>
      </c>
      <c r="AC205" t="s">
        <v>7421</v>
      </c>
      <c r="AD205" t="s">
        <v>7422</v>
      </c>
      <c r="AF205" s="42"/>
    </row>
    <row r="206" spans="1:33" s="8" customFormat="1" x14ac:dyDescent="0.15">
      <c r="A206" s="7" t="str">
        <f>記入用!A206</f>
        <v>魔導のソフィーア</v>
      </c>
      <c r="B206" s="8" t="str">
        <f>記入用!B206</f>
        <v>真霜とうろ</v>
      </c>
      <c r="C206" s="25"/>
      <c r="AF206" s="43"/>
      <c r="AG206" s="34"/>
    </row>
    <row r="207" spans="1:33" s="8" customFormat="1" x14ac:dyDescent="0.15">
      <c r="A207" s="7" t="str">
        <f>記入用!A207</f>
        <v>黒猫の魔法使い</v>
      </c>
      <c r="B207" s="8" t="str">
        <f>記入用!B207</f>
        <v>不明</v>
      </c>
      <c r="C207" s="25"/>
      <c r="AF207" s="43"/>
      <c r="AG207" s="34"/>
    </row>
    <row r="208" spans="1:33" x14ac:dyDescent="0.15">
      <c r="A208" s="5" t="str">
        <f>記入用!A208</f>
        <v>狂信のライナ</v>
      </c>
      <c r="B208" t="str">
        <f>記入用!B208</f>
        <v>赤錆</v>
      </c>
      <c r="C208" s="26" t="s">
        <v>9163</v>
      </c>
      <c r="D208" s="15" t="s">
        <v>9173</v>
      </c>
      <c r="E208" s="15" t="s">
        <v>9164</v>
      </c>
      <c r="F208" t="s">
        <v>9122</v>
      </c>
      <c r="G208">
        <v>1</v>
      </c>
      <c r="H208" t="s">
        <v>419</v>
      </c>
      <c r="I208" t="s">
        <v>420</v>
      </c>
      <c r="J208" t="s">
        <v>8421</v>
      </c>
      <c r="K208" t="s">
        <v>3466</v>
      </c>
      <c r="L208" t="s">
        <v>550</v>
      </c>
      <c r="M208">
        <v>75</v>
      </c>
      <c r="N208">
        <v>1</v>
      </c>
      <c r="P208" t="s">
        <v>584</v>
      </c>
      <c r="Q208" t="s">
        <v>584</v>
      </c>
      <c r="R208" t="s">
        <v>584</v>
      </c>
      <c r="S208" t="s">
        <v>584</v>
      </c>
      <c r="T208" t="s">
        <v>584</v>
      </c>
      <c r="U208">
        <v>35</v>
      </c>
      <c r="V208" t="s">
        <v>612</v>
      </c>
      <c r="W208" t="s">
        <v>717</v>
      </c>
      <c r="X208" t="s">
        <v>561</v>
      </c>
      <c r="Y208" t="s">
        <v>614</v>
      </c>
      <c r="Z208" t="s">
        <v>615</v>
      </c>
      <c r="AC208" t="s">
        <v>8669</v>
      </c>
      <c r="AD208" t="s">
        <v>9165</v>
      </c>
      <c r="AF208" s="42"/>
      <c r="AG208" s="33" t="s">
        <v>9166</v>
      </c>
    </row>
    <row r="209" spans="1:33" x14ac:dyDescent="0.15">
      <c r="A209" s="5" t="str">
        <f>記入用!A209</f>
        <v>流浪のクレハ</v>
      </c>
      <c r="B209" t="str">
        <f>記入用!B209</f>
        <v>ななくさ</v>
      </c>
      <c r="C209" s="26" t="s">
        <v>5928</v>
      </c>
      <c r="D209" t="s">
        <v>5682</v>
      </c>
      <c r="E209" t="s">
        <v>1651</v>
      </c>
      <c r="F209" t="s">
        <v>5940</v>
      </c>
      <c r="G209">
        <v>350</v>
      </c>
      <c r="H209" t="s">
        <v>419</v>
      </c>
      <c r="I209" t="s">
        <v>420</v>
      </c>
      <c r="J209" t="s">
        <v>508</v>
      </c>
      <c r="K209" t="s">
        <v>3466</v>
      </c>
      <c r="L209" t="s">
        <v>550</v>
      </c>
      <c r="M209">
        <v>20</v>
      </c>
      <c r="N209">
        <v>2</v>
      </c>
      <c r="O209" s="6" t="s">
        <v>5941</v>
      </c>
      <c r="P209" t="s">
        <v>5654</v>
      </c>
      <c r="Q209" t="s">
        <v>5654</v>
      </c>
      <c r="R209" t="s">
        <v>5654</v>
      </c>
      <c r="S209" t="s">
        <v>5654</v>
      </c>
      <c r="T209" t="s">
        <v>5654</v>
      </c>
      <c r="U209">
        <v>20</v>
      </c>
      <c r="V209" t="s">
        <v>5783</v>
      </c>
      <c r="W209" t="s">
        <v>441</v>
      </c>
      <c r="X209" t="s">
        <v>5942</v>
      </c>
      <c r="Y209" t="s">
        <v>5942</v>
      </c>
      <c r="Z209" t="s">
        <v>5942</v>
      </c>
      <c r="AE209" t="s">
        <v>5943</v>
      </c>
      <c r="AF209" s="41" t="s">
        <v>5944</v>
      </c>
    </row>
    <row r="210" spans="1:33" x14ac:dyDescent="0.15">
      <c r="A210" s="5" t="str">
        <f>記入用!A210</f>
        <v>バニーガールのビビアン</v>
      </c>
      <c r="B210" t="str">
        <f>記入用!B210</f>
        <v>9nanometer</v>
      </c>
      <c r="C210" s="26" t="s">
        <v>5380</v>
      </c>
      <c r="D210" s="15" t="s">
        <v>4702</v>
      </c>
      <c r="E210" t="s">
        <v>883</v>
      </c>
      <c r="F210" t="s">
        <v>4855</v>
      </c>
      <c r="G210">
        <v>350</v>
      </c>
      <c r="H210" t="s">
        <v>419</v>
      </c>
      <c r="I210" t="s">
        <v>420</v>
      </c>
      <c r="J210" t="s">
        <v>508</v>
      </c>
      <c r="K210" t="s">
        <v>3466</v>
      </c>
      <c r="L210" t="s">
        <v>550</v>
      </c>
      <c r="M210">
        <v>80</v>
      </c>
      <c r="N210">
        <v>1</v>
      </c>
      <c r="O210" t="s">
        <v>5381</v>
      </c>
      <c r="P210" t="s">
        <v>4766</v>
      </c>
      <c r="Q210" t="s">
        <v>4766</v>
      </c>
      <c r="R210" t="s">
        <v>4766</v>
      </c>
      <c r="S210" t="s">
        <v>4766</v>
      </c>
      <c r="T210" t="s">
        <v>5368</v>
      </c>
      <c r="U210">
        <v>5</v>
      </c>
      <c r="V210" t="s">
        <v>5341</v>
      </c>
      <c r="W210" t="s">
        <v>5382</v>
      </c>
      <c r="X210" t="s">
        <v>5383</v>
      </c>
      <c r="AA210" t="s">
        <v>5369</v>
      </c>
      <c r="AC210" t="s">
        <v>5384</v>
      </c>
      <c r="AD210" t="s">
        <v>5385</v>
      </c>
      <c r="AE210" t="s">
        <v>5371</v>
      </c>
    </row>
    <row r="211" spans="1:33" x14ac:dyDescent="0.15">
      <c r="A211" s="5" t="str">
        <f>記入用!A211</f>
        <v>プリティーフォーチュン『ナナ』</v>
      </c>
      <c r="B211" t="str">
        <f>記入用!B211</f>
        <v>9nanometer</v>
      </c>
      <c r="C211" s="26" t="s">
        <v>5430</v>
      </c>
      <c r="D211" s="15" t="s">
        <v>4702</v>
      </c>
      <c r="E211" t="s">
        <v>798</v>
      </c>
      <c r="F211" t="s">
        <v>4855</v>
      </c>
      <c r="G211">
        <v>350</v>
      </c>
      <c r="H211" t="s">
        <v>419</v>
      </c>
      <c r="I211" t="s">
        <v>420</v>
      </c>
      <c r="J211" t="s">
        <v>508</v>
      </c>
      <c r="K211" t="s">
        <v>3466</v>
      </c>
      <c r="L211" t="s">
        <v>550</v>
      </c>
      <c r="M211">
        <v>80</v>
      </c>
      <c r="N211">
        <v>1</v>
      </c>
      <c r="O211" t="s">
        <v>5431</v>
      </c>
      <c r="P211" t="s">
        <v>4766</v>
      </c>
      <c r="Q211" t="s">
        <v>4766</v>
      </c>
      <c r="R211" t="s">
        <v>4766</v>
      </c>
      <c r="S211" t="s">
        <v>4766</v>
      </c>
      <c r="T211" t="s">
        <v>4766</v>
      </c>
      <c r="U211">
        <v>5</v>
      </c>
      <c r="V211" t="s">
        <v>5431</v>
      </c>
      <c r="W211" t="s">
        <v>5431</v>
      </c>
      <c r="X211" t="s">
        <v>5431</v>
      </c>
      <c r="AA211" t="s">
        <v>5369</v>
      </c>
      <c r="AC211" t="s">
        <v>5384</v>
      </c>
      <c r="AD211" t="s">
        <v>5385</v>
      </c>
    </row>
    <row r="212" spans="1:33" s="8" customFormat="1" x14ac:dyDescent="0.15">
      <c r="A212" s="7" t="str">
        <f>記入用!A212</f>
        <v>暗黒生物『クラム・リケッチ』</v>
      </c>
      <c r="B212" s="8" t="str">
        <f>記入用!B212</f>
        <v>9nanometer</v>
      </c>
      <c r="C212" s="25"/>
      <c r="AG212" s="34"/>
    </row>
    <row r="213" spans="1:33" s="8" customFormat="1" x14ac:dyDescent="0.15">
      <c r="A213" s="7" t="str">
        <f>記入用!A213</f>
        <v>囚われのガーンナさん</v>
      </c>
      <c r="B213" s="8" t="str">
        <f>記入用!B213</f>
        <v>9nanometer</v>
      </c>
      <c r="C213" s="25"/>
      <c r="AG213" s="34"/>
    </row>
    <row r="214" spans="1:33" s="8" customFormat="1" x14ac:dyDescent="0.15">
      <c r="A214" s="7" t="str">
        <f>記入用!A214</f>
        <v>ハッピー☆クッキング</v>
      </c>
      <c r="B214" s="8" t="str">
        <f>記入用!B214</f>
        <v>9nanometer</v>
      </c>
      <c r="C214" s="25"/>
      <c r="AG214" s="34"/>
    </row>
    <row r="215" spans="1:33" x14ac:dyDescent="0.15">
      <c r="A215" s="5" t="str">
        <f>記入用!A215</f>
        <v>富のヤカテクト</v>
      </c>
      <c r="B215" t="str">
        <f>記入用!B215</f>
        <v>9nanometer</v>
      </c>
      <c r="C215" s="26" t="s">
        <v>5467</v>
      </c>
      <c r="D215" t="s">
        <v>4765</v>
      </c>
      <c r="E215" t="s">
        <v>883</v>
      </c>
      <c r="F215" t="s">
        <v>4855</v>
      </c>
      <c r="G215">
        <v>350</v>
      </c>
      <c r="H215" t="s">
        <v>419</v>
      </c>
      <c r="I215" t="s">
        <v>420</v>
      </c>
      <c r="J215" t="s">
        <v>508</v>
      </c>
      <c r="K215" t="s">
        <v>3466</v>
      </c>
      <c r="L215" t="s">
        <v>550</v>
      </c>
      <c r="M215">
        <v>80</v>
      </c>
      <c r="N215">
        <v>3</v>
      </c>
      <c r="O215" t="s">
        <v>5468</v>
      </c>
      <c r="P215" t="s">
        <v>5469</v>
      </c>
      <c r="Q215" t="s">
        <v>5469</v>
      </c>
      <c r="R215" t="s">
        <v>5469</v>
      </c>
      <c r="S215" t="s">
        <v>5469</v>
      </c>
      <c r="T215" t="s">
        <v>5368</v>
      </c>
      <c r="U215">
        <v>5</v>
      </c>
      <c r="V215" t="s">
        <v>2073</v>
      </c>
      <c r="W215" t="s">
        <v>742</v>
      </c>
      <c r="X215" t="s">
        <v>1258</v>
      </c>
      <c r="Y215" t="s">
        <v>4793</v>
      </c>
      <c r="Z215" t="s">
        <v>4793</v>
      </c>
      <c r="AA215" t="s">
        <v>5470</v>
      </c>
      <c r="AC215" t="s">
        <v>5384</v>
      </c>
      <c r="AD215" t="s">
        <v>5471</v>
      </c>
    </row>
    <row r="216" spans="1:33" s="8" customFormat="1" x14ac:dyDescent="0.15">
      <c r="A216" s="7" t="str">
        <f>記入用!A216</f>
        <v>秩序のエウノミアー</v>
      </c>
      <c r="B216" s="8" t="str">
        <f>記入用!B216</f>
        <v>9nanometer</v>
      </c>
      <c r="C216" s="25"/>
      <c r="AG216" s="34"/>
    </row>
    <row r="217" spans="1:33" s="8" customFormat="1" x14ac:dyDescent="0.15">
      <c r="A217" s="7" t="str">
        <f>記入用!A217</f>
        <v>雪のケイモーン</v>
      </c>
      <c r="B217" s="8" t="str">
        <f>記入用!B217</f>
        <v>9nanometer</v>
      </c>
      <c r="C217" s="25"/>
      <c r="AG217" s="34"/>
    </row>
    <row r="218" spans="1:33" s="8" customFormat="1" x14ac:dyDescent="0.15">
      <c r="A218" s="7" t="str">
        <f>記入用!A218</f>
        <v>穀物のテーロース</v>
      </c>
      <c r="B218" s="8" t="str">
        <f>記入用!B218</f>
        <v>9nanometer</v>
      </c>
      <c r="C218" s="25"/>
      <c r="AG218" s="34"/>
    </row>
    <row r="219" spans="1:33" s="8" customFormat="1" x14ac:dyDescent="0.15">
      <c r="A219" s="7" t="str">
        <f>記入用!A219</f>
        <v>花のエイアー</v>
      </c>
      <c r="B219" s="8" t="str">
        <f>記入用!B219</f>
        <v>9nanometer</v>
      </c>
      <c r="C219" s="25"/>
      <c r="AG219" s="34"/>
    </row>
    <row r="220" spans="1:33" s="8" customFormat="1" x14ac:dyDescent="0.15">
      <c r="A220" s="7" t="str">
        <f>記入用!A220</f>
        <v>正義のディケー</v>
      </c>
      <c r="B220" s="8" t="str">
        <f>記入用!B220</f>
        <v>9nanometer</v>
      </c>
      <c r="C220" s="25"/>
      <c r="AG220" s="34"/>
    </row>
    <row r="221" spans="1:33" s="8" customFormat="1" x14ac:dyDescent="0.15">
      <c r="A221" s="7" t="str">
        <f>記入用!A221</f>
        <v>蔦のプティノポローン</v>
      </c>
      <c r="B221" s="8" t="str">
        <f>記入用!B221</f>
        <v>9nanometer</v>
      </c>
      <c r="C221" s="25"/>
      <c r="AG221" s="34"/>
    </row>
    <row r="222" spans="1:33" x14ac:dyDescent="0.15">
      <c r="A222" s="5" t="str">
        <f>記入用!A222</f>
        <v>恋のビスバテン</v>
      </c>
      <c r="B222" t="str">
        <f>記入用!B222</f>
        <v>ラーレイネのノエルが好きすぎる人</v>
      </c>
      <c r="C222" s="26" t="s">
        <v>10438</v>
      </c>
      <c r="D222" t="s">
        <v>10439</v>
      </c>
      <c r="E222" t="s">
        <v>10440</v>
      </c>
      <c r="F222" t="s">
        <v>10441</v>
      </c>
      <c r="G222">
        <v>175</v>
      </c>
      <c r="H222" t="s">
        <v>419</v>
      </c>
      <c r="I222" t="s">
        <v>420</v>
      </c>
      <c r="J222" t="s">
        <v>10433</v>
      </c>
      <c r="K222" t="s">
        <v>3466</v>
      </c>
      <c r="L222" t="s">
        <v>550</v>
      </c>
      <c r="M222">
        <v>100</v>
      </c>
      <c r="N222">
        <v>1</v>
      </c>
      <c r="O222" t="s">
        <v>551</v>
      </c>
      <c r="P222" t="s">
        <v>551</v>
      </c>
      <c r="Q222" s="6" t="s">
        <v>1980</v>
      </c>
      <c r="R222" t="s">
        <v>678</v>
      </c>
      <c r="S222" t="s">
        <v>584</v>
      </c>
      <c r="T222" t="s">
        <v>729</v>
      </c>
      <c r="U222">
        <v>25</v>
      </c>
      <c r="V222" t="s">
        <v>10417</v>
      </c>
      <c r="AD222" t="s">
        <v>10442</v>
      </c>
    </row>
    <row r="223" spans="1:33" x14ac:dyDescent="0.15">
      <c r="A223" s="5" t="str">
        <f>記入用!A223</f>
        <v>戦神オーディン</v>
      </c>
      <c r="B223" t="str">
        <f>記入用!B223</f>
        <v>色々する人</v>
      </c>
      <c r="C223" s="26" t="s">
        <v>8704</v>
      </c>
      <c r="D223" t="s">
        <v>8393</v>
      </c>
      <c r="E223" t="s">
        <v>8705</v>
      </c>
      <c r="F223" t="s">
        <v>580</v>
      </c>
      <c r="G223">
        <v>500</v>
      </c>
      <c r="H223" t="s">
        <v>419</v>
      </c>
      <c r="I223" t="s">
        <v>548</v>
      </c>
      <c r="J223" t="s">
        <v>508</v>
      </c>
      <c r="K223" t="s">
        <v>3466</v>
      </c>
      <c r="L223" t="s">
        <v>608</v>
      </c>
      <c r="M223">
        <v>70</v>
      </c>
      <c r="N223">
        <v>1</v>
      </c>
      <c r="O223" t="s">
        <v>8706</v>
      </c>
      <c r="P223" t="s">
        <v>551</v>
      </c>
      <c r="Q223" t="s">
        <v>551</v>
      </c>
      <c r="R223" t="s">
        <v>551</v>
      </c>
      <c r="S223" t="s">
        <v>551</v>
      </c>
      <c r="T223" t="s">
        <v>8707</v>
      </c>
      <c r="U223">
        <v>20</v>
      </c>
      <c r="V223" t="s">
        <v>8355</v>
      </c>
      <c r="W223" t="s">
        <v>613</v>
      </c>
      <c r="X223" t="s">
        <v>3624</v>
      </c>
      <c r="Y223" t="s">
        <v>3624</v>
      </c>
      <c r="Z223" t="s">
        <v>3624</v>
      </c>
      <c r="AC223" t="s">
        <v>8708</v>
      </c>
      <c r="AD223" t="s">
        <v>8709</v>
      </c>
      <c r="AE223" t="s">
        <v>8679</v>
      </c>
      <c r="AF223" s="23" t="s">
        <v>8710</v>
      </c>
    </row>
    <row r="224" spans="1:33" s="8" customFormat="1" x14ac:dyDescent="0.15">
      <c r="A224" s="7" t="str">
        <f>記入用!A224</f>
        <v>豊穣神フレイ</v>
      </c>
      <c r="B224" s="8" t="str">
        <f>記入用!B224</f>
        <v>色々する人</v>
      </c>
      <c r="C224" s="25"/>
      <c r="AG224" s="34"/>
    </row>
    <row r="225" spans="1:33" s="8" customFormat="1" x14ac:dyDescent="0.15">
      <c r="A225" s="7" t="str">
        <f>記入用!A225</f>
        <v>雷神トール</v>
      </c>
      <c r="B225" s="8" t="str">
        <f>記入用!B225</f>
        <v>色々する人</v>
      </c>
      <c r="C225" s="25"/>
      <c r="AF225" s="43"/>
      <c r="AG225" s="34"/>
    </row>
    <row r="226" spans="1:33" x14ac:dyDescent="0.15">
      <c r="A226" s="5" t="str">
        <f>記入用!A226</f>
        <v>全知全能のGO</v>
      </c>
      <c r="B226" t="str">
        <f>記入用!B226</f>
        <v>ホモ</v>
      </c>
      <c r="C226" s="26" t="s">
        <v>5681</v>
      </c>
      <c r="D226" t="s">
        <v>5682</v>
      </c>
      <c r="E226" t="s">
        <v>1551</v>
      </c>
      <c r="F226" t="s">
        <v>5653</v>
      </c>
      <c r="G226">
        <v>1200</v>
      </c>
      <c r="H226" t="s">
        <v>419</v>
      </c>
      <c r="I226" t="s">
        <v>548</v>
      </c>
      <c r="J226" t="s">
        <v>508</v>
      </c>
      <c r="K226" t="s">
        <v>3466</v>
      </c>
      <c r="L226" t="s">
        <v>608</v>
      </c>
      <c r="M226">
        <v>50</v>
      </c>
      <c r="N226">
        <v>2</v>
      </c>
      <c r="O226" t="s">
        <v>698</v>
      </c>
      <c r="P226" t="s">
        <v>5683</v>
      </c>
      <c r="Q226" t="s">
        <v>700</v>
      </c>
      <c r="R226" t="s">
        <v>5654</v>
      </c>
      <c r="S226" s="6" t="s">
        <v>5655</v>
      </c>
      <c r="T226" s="6" t="s">
        <v>709</v>
      </c>
      <c r="U226">
        <v>10</v>
      </c>
      <c r="V226" t="s">
        <v>643</v>
      </c>
      <c r="W226" t="s">
        <v>5684</v>
      </c>
      <c r="X226" t="s">
        <v>5685</v>
      </c>
      <c r="Y226" t="s">
        <v>679</v>
      </c>
      <c r="Z226" t="s">
        <v>5686</v>
      </c>
      <c r="AA226" t="s">
        <v>5687</v>
      </c>
      <c r="AC226" t="s">
        <v>5688</v>
      </c>
      <c r="AD226" t="s">
        <v>5689</v>
      </c>
      <c r="AF226" s="42"/>
    </row>
    <row r="227" spans="1:33" x14ac:dyDescent="0.15">
      <c r="A227" s="5" t="str">
        <f>記入用!A227</f>
        <v>土着神のSWK</v>
      </c>
      <c r="B227" t="str">
        <f>記入用!B227</f>
        <v>ホモ</v>
      </c>
      <c r="C227" s="26" t="s">
        <v>5721</v>
      </c>
      <c r="D227" t="s">
        <v>5682</v>
      </c>
      <c r="E227" t="s">
        <v>1551</v>
      </c>
      <c r="F227" t="s">
        <v>5653</v>
      </c>
      <c r="G227">
        <v>1200</v>
      </c>
      <c r="H227" t="s">
        <v>419</v>
      </c>
      <c r="I227" t="s">
        <v>420</v>
      </c>
      <c r="J227" t="s">
        <v>508</v>
      </c>
      <c r="K227" t="s">
        <v>3466</v>
      </c>
      <c r="L227" t="s">
        <v>608</v>
      </c>
      <c r="M227">
        <v>50</v>
      </c>
      <c r="N227">
        <v>1</v>
      </c>
      <c r="O227" t="s">
        <v>609</v>
      </c>
      <c r="P227" t="s">
        <v>5722</v>
      </c>
      <c r="Q227" t="s">
        <v>700</v>
      </c>
      <c r="R227" t="s">
        <v>5654</v>
      </c>
      <c r="S227" t="s">
        <v>584</v>
      </c>
      <c r="T227" s="6" t="s">
        <v>709</v>
      </c>
      <c r="U227">
        <v>10</v>
      </c>
      <c r="V227" t="s">
        <v>641</v>
      </c>
      <c r="W227" t="s">
        <v>5684</v>
      </c>
      <c r="X227" t="s">
        <v>5685</v>
      </c>
      <c r="Y227" t="s">
        <v>5656</v>
      </c>
      <c r="Z227" t="s">
        <v>5686</v>
      </c>
      <c r="AA227" t="s">
        <v>5723</v>
      </c>
      <c r="AC227" t="s">
        <v>5724</v>
      </c>
      <c r="AD227" t="s">
        <v>5689</v>
      </c>
      <c r="AF227" s="42"/>
    </row>
    <row r="228" spans="1:33" s="8" customFormat="1" x14ac:dyDescent="0.15">
      <c r="A228" s="7" t="str">
        <f>記入用!A228</f>
        <v>無のエイズ</v>
      </c>
      <c r="B228" s="8" t="str">
        <f>記入用!B228</f>
        <v>ホモ</v>
      </c>
      <c r="C228" s="25"/>
      <c r="AF228" s="43"/>
      <c r="AG228" s="34"/>
    </row>
    <row r="229" spans="1:33" x14ac:dyDescent="0.15">
      <c r="A229" s="12" t="str">
        <f>記入用!A229</f>
        <v>盗人神のクロード</v>
      </c>
      <c r="B229" t="str">
        <f>記入用!B229</f>
        <v>jack</v>
      </c>
      <c r="C229" s="26" t="s">
        <v>7294</v>
      </c>
      <c r="D229" t="s">
        <v>5682</v>
      </c>
      <c r="E229" t="s">
        <v>798</v>
      </c>
      <c r="F229" t="s">
        <v>7295</v>
      </c>
      <c r="G229">
        <v>350</v>
      </c>
      <c r="H229" t="s">
        <v>419</v>
      </c>
      <c r="I229" t="s">
        <v>420</v>
      </c>
      <c r="J229" t="s">
        <v>5670</v>
      </c>
      <c r="K229" t="s">
        <v>3466</v>
      </c>
      <c r="L229" t="s">
        <v>608</v>
      </c>
      <c r="M229">
        <v>100</v>
      </c>
      <c r="N229">
        <v>1</v>
      </c>
      <c r="P229" t="s">
        <v>584</v>
      </c>
      <c r="Q229" t="s">
        <v>584</v>
      </c>
      <c r="R229" t="s">
        <v>584</v>
      </c>
      <c r="S229" t="s">
        <v>584</v>
      </c>
      <c r="T229" t="s">
        <v>584</v>
      </c>
      <c r="U229">
        <v>20</v>
      </c>
      <c r="V229" t="s">
        <v>6898</v>
      </c>
      <c r="W229" t="s">
        <v>6898</v>
      </c>
      <c r="X229" t="s">
        <v>6898</v>
      </c>
      <c r="Y229" t="s">
        <v>6480</v>
      </c>
      <c r="Z229" t="s">
        <v>6480</v>
      </c>
      <c r="AD229" t="s">
        <v>7283</v>
      </c>
      <c r="AF229" s="42"/>
    </row>
    <row r="230" spans="1:33" s="8" customFormat="1" x14ac:dyDescent="0.15">
      <c r="A230" s="7" t="str">
        <f>記入用!A230</f>
        <v>闇のシクザール</v>
      </c>
      <c r="B230" s="8" t="str">
        <f>記入用!B230</f>
        <v>不明</v>
      </c>
      <c r="C230" s="25"/>
      <c r="AF230" s="43"/>
      <c r="AG230" s="34"/>
    </row>
    <row r="231" spans="1:33" x14ac:dyDescent="0.15">
      <c r="A231" s="12" t="str">
        <f>記入用!A231</f>
        <v>神槍のラインハルト</v>
      </c>
      <c r="B231" t="str">
        <f>記入用!B231</f>
        <v>罪袋</v>
      </c>
      <c r="C231" s="26" t="s">
        <v>7350</v>
      </c>
      <c r="D231" t="s">
        <v>5682</v>
      </c>
      <c r="E231" s="15" t="s">
        <v>7357</v>
      </c>
      <c r="F231" t="s">
        <v>5940</v>
      </c>
      <c r="G231">
        <v>350</v>
      </c>
      <c r="H231" t="s">
        <v>419</v>
      </c>
      <c r="I231" t="s">
        <v>548</v>
      </c>
      <c r="J231" t="s">
        <v>5670</v>
      </c>
      <c r="K231" t="s">
        <v>3466</v>
      </c>
      <c r="L231" t="s">
        <v>608</v>
      </c>
      <c r="M231">
        <v>80</v>
      </c>
      <c r="N231">
        <v>1</v>
      </c>
      <c r="O231" s="12" t="s">
        <v>7370</v>
      </c>
      <c r="P231" t="s">
        <v>551</v>
      </c>
      <c r="Q231" t="s">
        <v>551</v>
      </c>
      <c r="R231" t="s">
        <v>551</v>
      </c>
      <c r="S231" t="s">
        <v>5654</v>
      </c>
      <c r="T231" s="6" t="s">
        <v>709</v>
      </c>
      <c r="U231">
        <v>20</v>
      </c>
      <c r="V231" t="s">
        <v>610</v>
      </c>
      <c r="W231" t="s">
        <v>610</v>
      </c>
      <c r="AA231" t="s">
        <v>5990</v>
      </c>
      <c r="AC231" t="s">
        <v>7371</v>
      </c>
      <c r="AD231" t="s">
        <v>5960</v>
      </c>
      <c r="AF231" s="42"/>
    </row>
    <row r="232" spans="1:33" x14ac:dyDescent="0.15">
      <c r="A232" s="5" t="str">
        <f>記入用!A232</f>
        <v>擬態のリナシマス</v>
      </c>
      <c r="B232" t="str">
        <f>記入用!B232</f>
        <v>もーる</v>
      </c>
      <c r="C232" s="26" t="s">
        <v>7311</v>
      </c>
      <c r="D232" t="s">
        <v>546</v>
      </c>
      <c r="E232" t="s">
        <v>883</v>
      </c>
      <c r="F232" t="s">
        <v>5879</v>
      </c>
      <c r="G232">
        <v>350</v>
      </c>
      <c r="H232" t="s">
        <v>419</v>
      </c>
      <c r="I232" t="s">
        <v>582</v>
      </c>
      <c r="J232" t="s">
        <v>549</v>
      </c>
      <c r="K232" t="s">
        <v>3466</v>
      </c>
      <c r="L232" t="s">
        <v>759</v>
      </c>
      <c r="M232">
        <v>70</v>
      </c>
      <c r="N232">
        <v>3</v>
      </c>
      <c r="O232" t="s">
        <v>6064</v>
      </c>
      <c r="P232" t="s">
        <v>5686</v>
      </c>
      <c r="Q232" t="s">
        <v>664</v>
      </c>
      <c r="R232" t="s">
        <v>7312</v>
      </c>
      <c r="S232" t="s">
        <v>1426</v>
      </c>
      <c r="T232" t="s">
        <v>613</v>
      </c>
      <c r="U232">
        <v>30</v>
      </c>
      <c r="V232" t="s">
        <v>1429</v>
      </c>
      <c r="W232" t="s">
        <v>5942</v>
      </c>
      <c r="X232" t="s">
        <v>761</v>
      </c>
      <c r="Y232" t="s">
        <v>5656</v>
      </c>
      <c r="Z232" t="s">
        <v>642</v>
      </c>
      <c r="AA232" t="s">
        <v>5762</v>
      </c>
      <c r="AC232" t="s">
        <v>7313</v>
      </c>
      <c r="AD232" t="s">
        <v>7314</v>
      </c>
      <c r="AF232" s="42"/>
    </row>
    <row r="233" spans="1:33" x14ac:dyDescent="0.15">
      <c r="A233" s="5" t="str">
        <f>記入用!A233</f>
        <v>裏表のコイナ</v>
      </c>
      <c r="B233" t="str">
        <f>記入用!B233</f>
        <v>もーる</v>
      </c>
      <c r="C233" s="26" t="s">
        <v>7332</v>
      </c>
      <c r="D233" t="s">
        <v>546</v>
      </c>
      <c r="E233" t="s">
        <v>5849</v>
      </c>
      <c r="F233" t="s">
        <v>5879</v>
      </c>
      <c r="G233">
        <v>500</v>
      </c>
      <c r="H233" t="s">
        <v>419</v>
      </c>
      <c r="I233" t="s">
        <v>420</v>
      </c>
      <c r="J233" t="s">
        <v>549</v>
      </c>
      <c r="K233" t="s">
        <v>3466</v>
      </c>
      <c r="L233" t="s">
        <v>759</v>
      </c>
      <c r="M233">
        <v>50</v>
      </c>
      <c r="N233">
        <v>2</v>
      </c>
      <c r="O233" t="s">
        <v>967</v>
      </c>
      <c r="P233" t="s">
        <v>6161</v>
      </c>
      <c r="Q233" t="s">
        <v>6733</v>
      </c>
      <c r="R233" t="s">
        <v>5893</v>
      </c>
      <c r="S233" t="s">
        <v>5880</v>
      </c>
      <c r="T233" t="s">
        <v>1154</v>
      </c>
      <c r="U233">
        <v>100</v>
      </c>
      <c r="V233" t="s">
        <v>6898</v>
      </c>
      <c r="W233" t="s">
        <v>5786</v>
      </c>
      <c r="X233" t="s">
        <v>679</v>
      </c>
      <c r="Y233" t="s">
        <v>5785</v>
      </c>
      <c r="Z233" t="s">
        <v>6400</v>
      </c>
      <c r="AC233" t="s">
        <v>7333</v>
      </c>
      <c r="AD233" t="s">
        <v>7314</v>
      </c>
      <c r="AF233" s="42"/>
    </row>
    <row r="234" spans="1:33" x14ac:dyDescent="0.15">
      <c r="A234" s="5" t="str">
        <f>記入用!A234</f>
        <v>負けず嫌いのアウティ</v>
      </c>
      <c r="B234" t="str">
        <f>記入用!B234</f>
        <v>もーる</v>
      </c>
      <c r="C234" s="26" t="s">
        <v>8575</v>
      </c>
      <c r="D234" t="s">
        <v>546</v>
      </c>
      <c r="E234" t="s">
        <v>816</v>
      </c>
      <c r="F234" t="s">
        <v>580</v>
      </c>
      <c r="G234">
        <v>100</v>
      </c>
      <c r="H234" t="s">
        <v>419</v>
      </c>
      <c r="I234" t="s">
        <v>548</v>
      </c>
      <c r="J234" t="s">
        <v>549</v>
      </c>
      <c r="K234" t="s">
        <v>3466</v>
      </c>
      <c r="L234" t="s">
        <v>8576</v>
      </c>
      <c r="M234">
        <v>80</v>
      </c>
      <c r="N234">
        <v>1</v>
      </c>
      <c r="O234" t="s">
        <v>761</v>
      </c>
      <c r="P234" t="s">
        <v>551</v>
      </c>
      <c r="Q234" t="s">
        <v>551</v>
      </c>
      <c r="R234" t="s">
        <v>761</v>
      </c>
      <c r="S234" t="s">
        <v>8577</v>
      </c>
      <c r="T234" t="s">
        <v>441</v>
      </c>
      <c r="U234">
        <v>30</v>
      </c>
      <c r="V234" t="s">
        <v>2788</v>
      </c>
      <c r="W234" t="s">
        <v>1114</v>
      </c>
      <c r="X234" t="s">
        <v>8578</v>
      </c>
      <c r="Y234" t="s">
        <v>1177</v>
      </c>
      <c r="Z234" t="s">
        <v>679</v>
      </c>
      <c r="AA234" t="s">
        <v>8356</v>
      </c>
      <c r="AC234" t="s">
        <v>8579</v>
      </c>
      <c r="AD234" t="s">
        <v>8580</v>
      </c>
      <c r="AF234" s="42"/>
    </row>
    <row r="235" spans="1:33" x14ac:dyDescent="0.15">
      <c r="A235" s="5" t="str">
        <f>記入用!A235</f>
        <v>負けたがりのティナウト</v>
      </c>
      <c r="B235" t="str">
        <f>記入用!B235</f>
        <v>もーる</v>
      </c>
      <c r="C235" s="26" t="s">
        <v>8310</v>
      </c>
      <c r="D235" t="s">
        <v>8311</v>
      </c>
      <c r="E235" t="s">
        <v>7635</v>
      </c>
      <c r="F235" t="s">
        <v>580</v>
      </c>
      <c r="G235">
        <v>2000</v>
      </c>
      <c r="H235" t="s">
        <v>419</v>
      </c>
      <c r="I235" t="s">
        <v>582</v>
      </c>
      <c r="J235" t="s">
        <v>549</v>
      </c>
      <c r="K235" t="s">
        <v>3466</v>
      </c>
      <c r="L235" t="s">
        <v>7488</v>
      </c>
      <c r="M235">
        <v>80</v>
      </c>
      <c r="N235">
        <v>3</v>
      </c>
      <c r="O235" t="s">
        <v>7460</v>
      </c>
      <c r="P235" t="s">
        <v>7460</v>
      </c>
      <c r="Q235" t="s">
        <v>7460</v>
      </c>
      <c r="R235" t="s">
        <v>7460</v>
      </c>
      <c r="S235" t="s">
        <v>7460</v>
      </c>
      <c r="T235" t="s">
        <v>7460</v>
      </c>
      <c r="U235">
        <v>30</v>
      </c>
      <c r="V235" t="s">
        <v>800</v>
      </c>
      <c r="W235" s="6" t="s">
        <v>8312</v>
      </c>
      <c r="X235" s="6" t="s">
        <v>1980</v>
      </c>
      <c r="Y235" t="s">
        <v>784</v>
      </c>
      <c r="Z235" t="s">
        <v>7460</v>
      </c>
      <c r="AA235" t="s">
        <v>8313</v>
      </c>
      <c r="AC235" t="s">
        <v>8314</v>
      </c>
      <c r="AD235" t="s">
        <v>8315</v>
      </c>
      <c r="AF235" s="42"/>
    </row>
    <row r="236" spans="1:33" x14ac:dyDescent="0.15">
      <c r="A236" s="5" t="str">
        <f>記入用!A236</f>
        <v>陰のベレスティーネ</v>
      </c>
      <c r="B236" t="str">
        <f>記入用!B236</f>
        <v>お嬢様なでなでの人</v>
      </c>
      <c r="C236" s="26" t="s">
        <v>8776</v>
      </c>
      <c r="D236" t="s">
        <v>8393</v>
      </c>
      <c r="E236" t="s">
        <v>798</v>
      </c>
      <c r="F236" t="s">
        <v>1253</v>
      </c>
      <c r="G236">
        <v>250</v>
      </c>
      <c r="H236" t="s">
        <v>419</v>
      </c>
      <c r="I236" t="s">
        <v>420</v>
      </c>
      <c r="J236" t="s">
        <v>508</v>
      </c>
      <c r="K236" t="s">
        <v>3466</v>
      </c>
      <c r="L236" t="s">
        <v>550</v>
      </c>
      <c r="M236">
        <v>80</v>
      </c>
      <c r="N236">
        <v>1</v>
      </c>
      <c r="P236" t="s">
        <v>551</v>
      </c>
      <c r="Q236" t="s">
        <v>551</v>
      </c>
      <c r="R236" t="s">
        <v>551</v>
      </c>
      <c r="S236" t="s">
        <v>551</v>
      </c>
      <c r="T236" t="s">
        <v>551</v>
      </c>
      <c r="U236">
        <v>20</v>
      </c>
      <c r="V236" t="s">
        <v>742</v>
      </c>
      <c r="W236" t="s">
        <v>742</v>
      </c>
      <c r="X236" t="s">
        <v>1114</v>
      </c>
      <c r="Y236" t="s">
        <v>1114</v>
      </c>
      <c r="Z236" t="s">
        <v>8777</v>
      </c>
      <c r="AC236" t="s">
        <v>8761</v>
      </c>
      <c r="AD236" t="s">
        <v>8778</v>
      </c>
      <c r="AF236" s="41" t="s">
        <v>10652</v>
      </c>
    </row>
    <row r="237" spans="1:33" x14ac:dyDescent="0.15">
      <c r="A237" s="5" t="str">
        <f>記入用!A237</f>
        <v>止のレムンティーネ</v>
      </c>
      <c r="B237" t="str">
        <f>記入用!B237</f>
        <v>お嬢様なでなでの人</v>
      </c>
      <c r="C237" s="26" t="s">
        <v>8795</v>
      </c>
      <c r="D237" t="s">
        <v>8393</v>
      </c>
      <c r="E237" t="s">
        <v>798</v>
      </c>
      <c r="F237" t="s">
        <v>1253</v>
      </c>
      <c r="G237">
        <v>250</v>
      </c>
      <c r="H237" t="s">
        <v>419</v>
      </c>
      <c r="I237" t="s">
        <v>548</v>
      </c>
      <c r="J237" t="s">
        <v>8375</v>
      </c>
      <c r="K237" t="s">
        <v>3466</v>
      </c>
      <c r="L237" t="s">
        <v>550</v>
      </c>
      <c r="M237">
        <v>80</v>
      </c>
      <c r="N237">
        <v>1</v>
      </c>
      <c r="P237" t="s">
        <v>551</v>
      </c>
      <c r="Q237" t="s">
        <v>551</v>
      </c>
      <c r="R237" t="s">
        <v>551</v>
      </c>
      <c r="S237" t="s">
        <v>551</v>
      </c>
      <c r="T237" t="s">
        <v>551</v>
      </c>
      <c r="U237">
        <v>20</v>
      </c>
      <c r="V237" t="s">
        <v>742</v>
      </c>
      <c r="W237" t="s">
        <v>742</v>
      </c>
      <c r="X237" t="s">
        <v>1114</v>
      </c>
      <c r="Y237" t="s">
        <v>1114</v>
      </c>
      <c r="Z237" t="s">
        <v>8777</v>
      </c>
      <c r="AC237" t="s">
        <v>8782</v>
      </c>
      <c r="AD237" t="s">
        <v>8778</v>
      </c>
      <c r="AF237" s="41" t="s">
        <v>10653</v>
      </c>
    </row>
    <row r="238" spans="1:33" x14ac:dyDescent="0.15">
      <c r="A238" s="5" t="str">
        <f>記入用!A238</f>
        <v>輝のグローリッツ</v>
      </c>
      <c r="B238" t="str">
        <f>記入用!B238</f>
        <v>お嬢様なでなでの人</v>
      </c>
      <c r="C238" s="26" t="s">
        <v>8806</v>
      </c>
      <c r="D238" t="s">
        <v>8807</v>
      </c>
      <c r="E238" t="s">
        <v>8531</v>
      </c>
      <c r="F238" t="s">
        <v>1253</v>
      </c>
      <c r="G238">
        <v>250</v>
      </c>
      <c r="H238" t="s">
        <v>419</v>
      </c>
      <c r="I238" t="s">
        <v>548</v>
      </c>
      <c r="J238" t="s">
        <v>508</v>
      </c>
      <c r="K238" t="s">
        <v>3466</v>
      </c>
      <c r="L238" t="s">
        <v>759</v>
      </c>
      <c r="M238">
        <v>70</v>
      </c>
      <c r="N238">
        <v>1</v>
      </c>
      <c r="P238" t="s">
        <v>551</v>
      </c>
      <c r="Q238" t="s">
        <v>551</v>
      </c>
      <c r="R238" t="s">
        <v>551</v>
      </c>
      <c r="S238" t="s">
        <v>551</v>
      </c>
      <c r="T238" t="s">
        <v>423</v>
      </c>
      <c r="U238">
        <v>5</v>
      </c>
      <c r="V238" t="s">
        <v>441</v>
      </c>
      <c r="W238" t="s">
        <v>441</v>
      </c>
      <c r="X238" t="s">
        <v>441</v>
      </c>
      <c r="Y238" t="s">
        <v>441</v>
      </c>
      <c r="Z238" t="s">
        <v>441</v>
      </c>
      <c r="AC238" t="s">
        <v>8808</v>
      </c>
      <c r="AD238" t="s">
        <v>8632</v>
      </c>
      <c r="AF238" s="41" t="s">
        <v>8809</v>
      </c>
    </row>
    <row r="239" spans="1:33" x14ac:dyDescent="0.15">
      <c r="A239" s="5" t="str">
        <f>記入用!A239</f>
        <v>狂神ライナ</v>
      </c>
      <c r="B239" t="str">
        <f>記入用!B239</f>
        <v>赤錆</v>
      </c>
      <c r="C239" s="26" t="s">
        <v>9621</v>
      </c>
      <c r="D239" t="s">
        <v>9622</v>
      </c>
      <c r="E239" t="s">
        <v>3258</v>
      </c>
      <c r="F239" t="s">
        <v>9623</v>
      </c>
      <c r="G239">
        <v>1200</v>
      </c>
      <c r="H239" t="s">
        <v>419</v>
      </c>
      <c r="I239" t="s">
        <v>420</v>
      </c>
      <c r="J239" t="s">
        <v>508</v>
      </c>
      <c r="K239" t="s">
        <v>3466</v>
      </c>
      <c r="L239" t="s">
        <v>550</v>
      </c>
      <c r="M239">
        <v>80</v>
      </c>
      <c r="N239">
        <v>1</v>
      </c>
      <c r="O239" t="s">
        <v>9624</v>
      </c>
      <c r="P239" t="s">
        <v>551</v>
      </c>
      <c r="Q239" t="s">
        <v>551</v>
      </c>
      <c r="R239" t="s">
        <v>551</v>
      </c>
      <c r="S239" t="s">
        <v>551</v>
      </c>
      <c r="T239" t="s">
        <v>551</v>
      </c>
      <c r="U239">
        <v>80</v>
      </c>
      <c r="V239" t="s">
        <v>866</v>
      </c>
      <c r="W239" t="s">
        <v>1154</v>
      </c>
      <c r="X239" t="s">
        <v>9625</v>
      </c>
      <c r="Y239" t="s">
        <v>9626</v>
      </c>
      <c r="Z239" t="s">
        <v>9627</v>
      </c>
      <c r="AA239" t="s">
        <v>9628</v>
      </c>
      <c r="AB239" t="s">
        <v>9629</v>
      </c>
      <c r="AC239" t="s">
        <v>9921</v>
      </c>
      <c r="AD239" t="s">
        <v>9922</v>
      </c>
      <c r="AE239" t="s">
        <v>9923</v>
      </c>
      <c r="AF239" s="41" t="s">
        <v>9630</v>
      </c>
      <c r="AG239" s="24" t="s">
        <v>9924</v>
      </c>
    </row>
    <row r="240" spans="1:33" x14ac:dyDescent="0.15">
      <c r="A240" s="5" t="str">
        <f>記入用!A240</f>
        <v>萌芽のチラフィル</v>
      </c>
      <c r="B240" t="str">
        <f>記入用!B240</f>
        <v>カヤノ</v>
      </c>
      <c r="C240" s="26" t="s">
        <v>5005</v>
      </c>
      <c r="D240" t="s">
        <v>3881</v>
      </c>
      <c r="E240" t="s">
        <v>883</v>
      </c>
      <c r="F240" t="s">
        <v>1531</v>
      </c>
      <c r="G240">
        <v>100</v>
      </c>
      <c r="H240" t="s">
        <v>419</v>
      </c>
      <c r="I240" t="s">
        <v>420</v>
      </c>
      <c r="J240" t="s">
        <v>3304</v>
      </c>
      <c r="K240" t="s">
        <v>3466</v>
      </c>
      <c r="L240" t="s">
        <v>3882</v>
      </c>
      <c r="M240">
        <v>50</v>
      </c>
      <c r="N240">
        <v>1</v>
      </c>
      <c r="O240" t="s">
        <v>3431</v>
      </c>
      <c r="P240" t="s">
        <v>551</v>
      </c>
      <c r="Q240" t="s">
        <v>551</v>
      </c>
      <c r="R240" t="s">
        <v>551</v>
      </c>
      <c r="S240" t="s">
        <v>3322</v>
      </c>
      <c r="T240" t="s">
        <v>3322</v>
      </c>
      <c r="U240">
        <v>50</v>
      </c>
      <c r="V240" t="s">
        <v>3883</v>
      </c>
      <c r="W240" t="s">
        <v>3883</v>
      </c>
      <c r="X240" t="s">
        <v>3790</v>
      </c>
      <c r="Y240" t="s">
        <v>3790</v>
      </c>
      <c r="Z240" t="s">
        <v>3790</v>
      </c>
      <c r="AA240" t="s">
        <v>3884</v>
      </c>
      <c r="AC240" s="13" t="s">
        <v>3885</v>
      </c>
      <c r="AD240" s="13" t="s">
        <v>3886</v>
      </c>
      <c r="AE240" s="13"/>
      <c r="AF240" s="42"/>
    </row>
    <row r="241" spans="1:33" x14ac:dyDescent="0.15">
      <c r="A241" s="5" t="str">
        <f>記入用!A241</f>
        <v>かまどのヘスティア</v>
      </c>
      <c r="B241" t="str">
        <f>記入用!B241</f>
        <v>ソナリ</v>
      </c>
      <c r="C241" s="26" t="s">
        <v>5907</v>
      </c>
      <c r="D241" t="s">
        <v>5908</v>
      </c>
      <c r="E241" t="s">
        <v>1551</v>
      </c>
      <c r="F241" t="s">
        <v>5653</v>
      </c>
      <c r="G241">
        <v>400</v>
      </c>
      <c r="H241" t="s">
        <v>419</v>
      </c>
      <c r="I241" t="s">
        <v>420</v>
      </c>
      <c r="J241" t="s">
        <v>5670</v>
      </c>
      <c r="K241" t="s">
        <v>3466</v>
      </c>
      <c r="L241" t="s">
        <v>608</v>
      </c>
      <c r="M241">
        <v>5</v>
      </c>
      <c r="N241">
        <v>2</v>
      </c>
      <c r="O241" t="s">
        <v>698</v>
      </c>
      <c r="P241" t="s">
        <v>5683</v>
      </c>
      <c r="Q241" t="s">
        <v>5909</v>
      </c>
      <c r="R241" t="s">
        <v>5910</v>
      </c>
      <c r="S241" t="s">
        <v>1426</v>
      </c>
      <c r="T241" t="s">
        <v>2367</v>
      </c>
      <c r="U241">
        <v>30</v>
      </c>
      <c r="V241" t="s">
        <v>613</v>
      </c>
      <c r="W241" t="s">
        <v>5911</v>
      </c>
      <c r="AD241" t="s">
        <v>5912</v>
      </c>
      <c r="AF241" s="41" t="s">
        <v>5913</v>
      </c>
    </row>
    <row r="242" spans="1:33" x14ac:dyDescent="0.15">
      <c r="A242" s="5" t="str">
        <f>記入用!A242</f>
        <v>つぎはぎのトレイシー</v>
      </c>
      <c r="B242" t="str">
        <f>記入用!B242</f>
        <v>ソナリ</v>
      </c>
      <c r="C242" s="26" t="s">
        <v>8831</v>
      </c>
      <c r="D242" t="s">
        <v>8832</v>
      </c>
      <c r="E242" t="s">
        <v>883</v>
      </c>
      <c r="F242" t="s">
        <v>838</v>
      </c>
      <c r="G242">
        <v>350</v>
      </c>
      <c r="H242" t="s">
        <v>419</v>
      </c>
      <c r="I242" t="s">
        <v>420</v>
      </c>
      <c r="J242" t="s">
        <v>508</v>
      </c>
      <c r="K242" t="s">
        <v>3466</v>
      </c>
      <c r="L242" t="s">
        <v>608</v>
      </c>
      <c r="M242">
        <v>98</v>
      </c>
      <c r="N242">
        <v>1</v>
      </c>
      <c r="P242" t="s">
        <v>551</v>
      </c>
      <c r="Q242" t="s">
        <v>551</v>
      </c>
      <c r="R242" t="s">
        <v>551</v>
      </c>
      <c r="S242" t="s">
        <v>551</v>
      </c>
      <c r="T242" t="s">
        <v>551</v>
      </c>
      <c r="U242">
        <v>12</v>
      </c>
      <c r="V242" t="s">
        <v>441</v>
      </c>
      <c r="W242" t="s">
        <v>642</v>
      </c>
      <c r="X242" t="s">
        <v>1114</v>
      </c>
      <c r="AA242" t="s">
        <v>8833</v>
      </c>
      <c r="AC242" t="s">
        <v>8834</v>
      </c>
      <c r="AD242" t="s">
        <v>8835</v>
      </c>
      <c r="AF242" s="42"/>
    </row>
    <row r="243" spans="1:33" x14ac:dyDescent="0.15">
      <c r="A243" s="5" t="str">
        <f>記入用!A243</f>
        <v>湯治のマホラ</v>
      </c>
      <c r="B243" t="str">
        <f>記入用!B243</f>
        <v>ソナリ</v>
      </c>
      <c r="C243" s="26" t="s">
        <v>5971</v>
      </c>
      <c r="D243" t="s">
        <v>5972</v>
      </c>
      <c r="E243" t="s">
        <v>5973</v>
      </c>
      <c r="F243" t="s">
        <v>5974</v>
      </c>
      <c r="G243">
        <v>350</v>
      </c>
      <c r="H243" t="s">
        <v>419</v>
      </c>
      <c r="I243" t="s">
        <v>548</v>
      </c>
      <c r="J243" t="s">
        <v>5670</v>
      </c>
      <c r="K243" t="s">
        <v>3466</v>
      </c>
      <c r="L243" t="s">
        <v>608</v>
      </c>
      <c r="M243">
        <v>80</v>
      </c>
      <c r="N243">
        <v>3</v>
      </c>
      <c r="O243" t="s">
        <v>609</v>
      </c>
      <c r="P243" t="s">
        <v>5975</v>
      </c>
      <c r="Q243" t="s">
        <v>5975</v>
      </c>
      <c r="R243" t="s">
        <v>5656</v>
      </c>
      <c r="S243" s="6" t="s">
        <v>5655</v>
      </c>
      <c r="T243" s="6" t="s">
        <v>5655</v>
      </c>
      <c r="U243">
        <v>35</v>
      </c>
      <c r="V243" t="s">
        <v>5976</v>
      </c>
      <c r="W243" t="s">
        <v>1429</v>
      </c>
      <c r="X243" t="s">
        <v>5977</v>
      </c>
      <c r="Y243" t="s">
        <v>5893</v>
      </c>
      <c r="AC243" t="s">
        <v>5978</v>
      </c>
      <c r="AF243" s="42"/>
    </row>
    <row r="244" spans="1:33" x14ac:dyDescent="0.15">
      <c r="A244" s="5" t="str">
        <f>記入用!A244</f>
        <v>墓守のフレン</v>
      </c>
      <c r="B244" t="str">
        <f>記入用!B244</f>
        <v>720円</v>
      </c>
      <c r="C244" s="26" t="s">
        <v>5878</v>
      </c>
      <c r="D244" t="s">
        <v>5682</v>
      </c>
      <c r="E244" t="s">
        <v>5849</v>
      </c>
      <c r="F244" t="s">
        <v>5879</v>
      </c>
      <c r="G244">
        <v>350</v>
      </c>
      <c r="H244" t="s">
        <v>581</v>
      </c>
      <c r="I244" t="s">
        <v>420</v>
      </c>
      <c r="J244" t="s">
        <v>508</v>
      </c>
      <c r="K244" t="s">
        <v>3466</v>
      </c>
      <c r="L244" t="s">
        <v>608</v>
      </c>
      <c r="M244">
        <v>100</v>
      </c>
      <c r="N244">
        <v>1</v>
      </c>
      <c r="O244" t="s">
        <v>884</v>
      </c>
      <c r="P244" t="s">
        <v>5880</v>
      </c>
      <c r="Q244" t="s">
        <v>761</v>
      </c>
      <c r="R244" t="s">
        <v>5880</v>
      </c>
      <c r="S244" t="s">
        <v>5881</v>
      </c>
      <c r="T244" t="s">
        <v>5881</v>
      </c>
      <c r="U244">
        <v>50</v>
      </c>
      <c r="V244" t="s">
        <v>800</v>
      </c>
      <c r="W244" t="s">
        <v>5880</v>
      </c>
      <c r="X244" t="s">
        <v>1576</v>
      </c>
      <c r="Y244" t="s">
        <v>5880</v>
      </c>
      <c r="Z244" t="s">
        <v>5880</v>
      </c>
      <c r="AA244" t="s">
        <v>5882</v>
      </c>
      <c r="AC244" t="s">
        <v>5883</v>
      </c>
      <c r="AD244" t="s">
        <v>5884</v>
      </c>
      <c r="AF244" s="42"/>
    </row>
    <row r="245" spans="1:33" x14ac:dyDescent="0.15">
      <c r="A245" s="5" t="str">
        <f>記入用!A245</f>
        <v>被虐のヒデビル</v>
      </c>
      <c r="B245" t="str">
        <f>記入用!B245</f>
        <v>不明</v>
      </c>
      <c r="C245" s="26" t="s">
        <v>5615</v>
      </c>
      <c r="D245" t="s">
        <v>546</v>
      </c>
      <c r="E245" t="s">
        <v>5616</v>
      </c>
      <c r="F245" t="s">
        <v>5617</v>
      </c>
      <c r="G245">
        <v>250</v>
      </c>
      <c r="H245" t="s">
        <v>419</v>
      </c>
      <c r="I245" t="s">
        <v>548</v>
      </c>
      <c r="J245" t="s">
        <v>508</v>
      </c>
      <c r="K245" t="s">
        <v>3466</v>
      </c>
      <c r="L245" t="s">
        <v>608</v>
      </c>
      <c r="M245">
        <v>50</v>
      </c>
      <c r="N245">
        <v>1</v>
      </c>
      <c r="P245" t="s">
        <v>4766</v>
      </c>
      <c r="Q245" t="s">
        <v>5618</v>
      </c>
      <c r="R245" t="s">
        <v>4766</v>
      </c>
      <c r="S245" t="s">
        <v>4964</v>
      </c>
      <c r="T245" s="6" t="s">
        <v>4856</v>
      </c>
      <c r="U245">
        <v>10</v>
      </c>
      <c r="V245" t="s">
        <v>5619</v>
      </c>
      <c r="W245" s="22" t="s">
        <v>5593</v>
      </c>
      <c r="X245" s="22" t="s">
        <v>5593</v>
      </c>
      <c r="Y245" s="29" t="s">
        <v>5620</v>
      </c>
      <c r="Z245" s="29" t="s">
        <v>5620</v>
      </c>
      <c r="AC245" s="13" t="s">
        <v>5621</v>
      </c>
      <c r="AD245" s="13" t="s">
        <v>5622</v>
      </c>
      <c r="AF245" s="42"/>
    </row>
    <row r="246" spans="1:33" x14ac:dyDescent="0.15">
      <c r="A246" s="5" t="str">
        <f>記入用!A246</f>
        <v>残響のケルシィ</v>
      </c>
      <c r="B246" t="str">
        <f>記入用!B246</f>
        <v>不明</v>
      </c>
      <c r="C246" s="26" t="s">
        <v>7212</v>
      </c>
      <c r="D246" t="s">
        <v>5682</v>
      </c>
      <c r="E246" t="s">
        <v>1551</v>
      </c>
      <c r="F246" t="s">
        <v>5940</v>
      </c>
      <c r="G246">
        <v>280</v>
      </c>
      <c r="H246" t="s">
        <v>419</v>
      </c>
      <c r="I246" t="s">
        <v>548</v>
      </c>
      <c r="J246" t="s">
        <v>5670</v>
      </c>
      <c r="K246" t="s">
        <v>3466</v>
      </c>
      <c r="L246" t="s">
        <v>550</v>
      </c>
      <c r="M246">
        <v>80</v>
      </c>
      <c r="N246">
        <v>1</v>
      </c>
      <c r="P246" t="s">
        <v>6890</v>
      </c>
      <c r="Q246" t="s">
        <v>6890</v>
      </c>
      <c r="R246" t="s">
        <v>6194</v>
      </c>
      <c r="S246" t="s">
        <v>729</v>
      </c>
      <c r="T246" t="s">
        <v>5760</v>
      </c>
      <c r="U246">
        <v>15</v>
      </c>
      <c r="V246" t="s">
        <v>664</v>
      </c>
      <c r="W246" t="s">
        <v>1856</v>
      </c>
      <c r="X246" t="s">
        <v>717</v>
      </c>
      <c r="AD246" s="13" t="s">
        <v>7213</v>
      </c>
      <c r="AF246" s="42"/>
    </row>
    <row r="247" spans="1:33" x14ac:dyDescent="0.15">
      <c r="A247" s="12" t="str">
        <f>記入用!A247</f>
        <v>即身仏の蓑亀</v>
      </c>
      <c r="B247" t="str">
        <f>記入用!B247</f>
        <v>もーる</v>
      </c>
      <c r="C247" s="26" t="s">
        <v>324</v>
      </c>
      <c r="D247" t="s">
        <v>546</v>
      </c>
      <c r="E247" t="s">
        <v>816</v>
      </c>
      <c r="F247" t="s">
        <v>2349</v>
      </c>
      <c r="G247">
        <v>400</v>
      </c>
      <c r="H247" t="s">
        <v>419</v>
      </c>
      <c r="I247" t="s">
        <v>582</v>
      </c>
      <c r="J247" t="s">
        <v>549</v>
      </c>
      <c r="K247" t="s">
        <v>3466</v>
      </c>
      <c r="L247" t="s">
        <v>759</v>
      </c>
      <c r="M247">
        <v>80</v>
      </c>
      <c r="N247">
        <v>4</v>
      </c>
      <c r="P247" t="s">
        <v>761</v>
      </c>
      <c r="Q247" t="s">
        <v>761</v>
      </c>
      <c r="R247" t="s">
        <v>7472</v>
      </c>
      <c r="S247" t="s">
        <v>7461</v>
      </c>
      <c r="T247" t="s">
        <v>8260</v>
      </c>
      <c r="U247">
        <v>30</v>
      </c>
      <c r="V247" t="s">
        <v>612</v>
      </c>
      <c r="W247" t="s">
        <v>7553</v>
      </c>
      <c r="X247" t="s">
        <v>424</v>
      </c>
      <c r="Y247" t="s">
        <v>7722</v>
      </c>
      <c r="Z247" t="s">
        <v>1177</v>
      </c>
      <c r="AC247" t="s">
        <v>8261</v>
      </c>
      <c r="AD247" s="13" t="s">
        <v>8262</v>
      </c>
      <c r="AF247" s="42"/>
    </row>
    <row r="248" spans="1:33" x14ac:dyDescent="0.15">
      <c r="A248" s="12" t="str">
        <f>記入用!A248</f>
        <v>忘却のエンプティ</v>
      </c>
      <c r="B248" t="str">
        <f>記入用!B248</f>
        <v>もーる</v>
      </c>
      <c r="C248" s="26" t="s">
        <v>8286</v>
      </c>
      <c r="D248" t="s">
        <v>546</v>
      </c>
      <c r="E248" t="s">
        <v>816</v>
      </c>
      <c r="F248" t="s">
        <v>2349</v>
      </c>
      <c r="G248">
        <v>250</v>
      </c>
      <c r="H248" t="s">
        <v>8287</v>
      </c>
      <c r="I248" t="s">
        <v>420</v>
      </c>
      <c r="J248" t="s">
        <v>549</v>
      </c>
      <c r="K248" t="s">
        <v>3466</v>
      </c>
      <c r="L248" t="s">
        <v>759</v>
      </c>
      <c r="M248">
        <v>50</v>
      </c>
      <c r="N248">
        <v>2</v>
      </c>
      <c r="P248" t="s">
        <v>7915</v>
      </c>
      <c r="Q248" t="s">
        <v>7632</v>
      </c>
      <c r="R248" t="s">
        <v>8288</v>
      </c>
      <c r="S248" t="s">
        <v>741</v>
      </c>
      <c r="T248" t="s">
        <v>7455</v>
      </c>
      <c r="U248">
        <v>20</v>
      </c>
      <c r="V248" t="s">
        <v>613</v>
      </c>
      <c r="W248" t="s">
        <v>8289</v>
      </c>
      <c r="X248" t="s">
        <v>8260</v>
      </c>
      <c r="Y248" t="s">
        <v>8158</v>
      </c>
      <c r="Z248" t="s">
        <v>7553</v>
      </c>
      <c r="AA248" t="s">
        <v>8270</v>
      </c>
      <c r="AC248" t="s">
        <v>8290</v>
      </c>
      <c r="AD248" s="13" t="s">
        <v>8271</v>
      </c>
      <c r="AF248" s="42"/>
    </row>
    <row r="249" spans="1:33" x14ac:dyDescent="0.15">
      <c r="A249" s="12" t="str">
        <f>記入用!A249</f>
        <v>軍用兵器のイジス</v>
      </c>
      <c r="B249" t="str">
        <f>記入用!B249</f>
        <v>もーる</v>
      </c>
      <c r="C249" s="26" t="s">
        <v>7483</v>
      </c>
      <c r="D249" t="s">
        <v>7484</v>
      </c>
      <c r="F249" t="s">
        <v>580</v>
      </c>
      <c r="G249">
        <v>1</v>
      </c>
      <c r="H249" t="s">
        <v>7485</v>
      </c>
      <c r="I249" s="12" t="s">
        <v>7487</v>
      </c>
      <c r="J249" t="s">
        <v>7486</v>
      </c>
      <c r="K249" t="s">
        <v>3466</v>
      </c>
      <c r="L249" t="s">
        <v>7488</v>
      </c>
      <c r="M249">
        <v>1</v>
      </c>
      <c r="N249">
        <v>3</v>
      </c>
      <c r="O249" t="s">
        <v>7460</v>
      </c>
      <c r="P249" t="s">
        <v>551</v>
      </c>
      <c r="Q249" t="s">
        <v>551</v>
      </c>
      <c r="R249" t="s">
        <v>551</v>
      </c>
      <c r="S249" t="s">
        <v>551</v>
      </c>
      <c r="T249" t="s">
        <v>551</v>
      </c>
      <c r="U249">
        <v>0</v>
      </c>
      <c r="V249" t="s">
        <v>7460</v>
      </c>
      <c r="W249" t="s">
        <v>7460</v>
      </c>
      <c r="X249" t="s">
        <v>7460</v>
      </c>
      <c r="Y249" t="s">
        <v>7460</v>
      </c>
      <c r="Z249" t="s">
        <v>7460</v>
      </c>
      <c r="AC249" t="s">
        <v>7489</v>
      </c>
      <c r="AD249" t="s">
        <v>7490</v>
      </c>
      <c r="AF249" s="42"/>
    </row>
    <row r="250" spans="1:33" x14ac:dyDescent="0.15">
      <c r="A250" s="5" t="str">
        <f>記入用!A250</f>
        <v>果のレフネ</v>
      </c>
      <c r="B250" t="str">
        <f>記入用!B250</f>
        <v>お嬢様なでなでの人</v>
      </c>
      <c r="C250" s="26" t="s">
        <v>8854</v>
      </c>
      <c r="D250" t="s">
        <v>8393</v>
      </c>
      <c r="E250" s="15" t="s">
        <v>10655</v>
      </c>
      <c r="F250" t="s">
        <v>1253</v>
      </c>
      <c r="G250">
        <v>250</v>
      </c>
      <c r="H250" t="s">
        <v>419</v>
      </c>
      <c r="I250" t="s">
        <v>582</v>
      </c>
      <c r="J250" t="s">
        <v>508</v>
      </c>
      <c r="K250" t="s">
        <v>3466</v>
      </c>
      <c r="L250" t="s">
        <v>550</v>
      </c>
      <c r="M250">
        <v>70</v>
      </c>
      <c r="N250">
        <v>1</v>
      </c>
      <c r="P250" t="s">
        <v>551</v>
      </c>
      <c r="Q250" t="s">
        <v>551</v>
      </c>
      <c r="R250" t="s">
        <v>610</v>
      </c>
      <c r="S250" t="s">
        <v>610</v>
      </c>
      <c r="T250" t="s">
        <v>8481</v>
      </c>
      <c r="U250">
        <v>20</v>
      </c>
      <c r="V250" t="s">
        <v>8856</v>
      </c>
      <c r="W250" t="s">
        <v>8856</v>
      </c>
      <c r="X250" t="s">
        <v>8857</v>
      </c>
      <c r="Y250" t="s">
        <v>8857</v>
      </c>
      <c r="Z250" t="s">
        <v>665</v>
      </c>
      <c r="AC250" t="s">
        <v>8844</v>
      </c>
      <c r="AD250" t="s">
        <v>8632</v>
      </c>
      <c r="AF250" s="41" t="s">
        <v>10656</v>
      </c>
    </row>
    <row r="251" spans="1:33" x14ac:dyDescent="0.15">
      <c r="A251" s="12" t="str">
        <f>記入用!A251</f>
        <v>和のリキュー</v>
      </c>
      <c r="B251" t="str">
        <f>記入用!B251</f>
        <v>シロ組の厚揚げ</v>
      </c>
      <c r="C251" s="26" t="s">
        <v>8879</v>
      </c>
      <c r="D251" t="s">
        <v>8393</v>
      </c>
      <c r="F251" t="s">
        <v>1253</v>
      </c>
      <c r="G251">
        <v>69</v>
      </c>
      <c r="H251" t="s">
        <v>419</v>
      </c>
      <c r="I251" t="s">
        <v>548</v>
      </c>
      <c r="J251" t="s">
        <v>508</v>
      </c>
      <c r="K251" t="s">
        <v>4273</v>
      </c>
      <c r="L251" t="s">
        <v>608</v>
      </c>
      <c r="M251">
        <v>50</v>
      </c>
      <c r="N251">
        <v>1</v>
      </c>
      <c r="O251" t="s">
        <v>8621</v>
      </c>
      <c r="P251" t="s">
        <v>551</v>
      </c>
      <c r="Q251" t="s">
        <v>551</v>
      </c>
      <c r="R251" s="5" t="s">
        <v>8880</v>
      </c>
      <c r="S251" s="5" t="s">
        <v>609</v>
      </c>
      <c r="T251" t="s">
        <v>8866</v>
      </c>
      <c r="U251">
        <v>5</v>
      </c>
      <c r="V251" t="s">
        <v>2432</v>
      </c>
      <c r="W251" t="s">
        <v>8881</v>
      </c>
      <c r="X251" t="s">
        <v>8882</v>
      </c>
      <c r="AD251" t="s">
        <v>8883</v>
      </c>
      <c r="AF251" s="42"/>
    </row>
    <row r="252" spans="1:33" s="8" customFormat="1" x14ac:dyDescent="0.15">
      <c r="A252" s="7" t="str">
        <f>記入用!A252</f>
        <v>不明のアースト</v>
      </c>
      <c r="B252" s="8" t="str">
        <f>記入用!B252</f>
        <v>鬼灯の魂</v>
      </c>
      <c r="C252" s="25"/>
      <c r="AF252" s="43"/>
      <c r="AG252" s="34"/>
    </row>
    <row r="253" spans="1:33" x14ac:dyDescent="0.15">
      <c r="A253" s="5" t="str">
        <f>記入用!A253</f>
        <v>淀のイアバッハ</v>
      </c>
      <c r="B253" t="str">
        <f>記入用!B253</f>
        <v>お嬢様なでなでの人</v>
      </c>
      <c r="C253" s="26" t="s">
        <v>8919</v>
      </c>
      <c r="D253" t="s">
        <v>8393</v>
      </c>
      <c r="E253" t="s">
        <v>639</v>
      </c>
      <c r="F253" t="s">
        <v>1253</v>
      </c>
      <c r="G253">
        <v>300</v>
      </c>
      <c r="H253" t="s">
        <v>419</v>
      </c>
      <c r="I253" t="s">
        <v>548</v>
      </c>
      <c r="J253" t="s">
        <v>508</v>
      </c>
      <c r="K253" t="s">
        <v>3466</v>
      </c>
      <c r="L253" t="s">
        <v>550</v>
      </c>
      <c r="M253">
        <v>20</v>
      </c>
      <c r="N253">
        <v>2</v>
      </c>
      <c r="P253" t="s">
        <v>741</v>
      </c>
      <c r="Q253" t="s">
        <v>679</v>
      </c>
      <c r="R253" t="s">
        <v>8920</v>
      </c>
      <c r="S253" t="s">
        <v>8921</v>
      </c>
      <c r="T253" t="s">
        <v>8922</v>
      </c>
      <c r="U253">
        <v>20</v>
      </c>
      <c r="V253" t="s">
        <v>641</v>
      </c>
      <c r="W253" t="s">
        <v>8856</v>
      </c>
      <c r="X253" t="s">
        <v>8857</v>
      </c>
      <c r="Y253" t="s">
        <v>8857</v>
      </c>
      <c r="Z253" t="s">
        <v>8923</v>
      </c>
      <c r="AC253" t="s">
        <v>8924</v>
      </c>
      <c r="AD253" t="s">
        <v>8925</v>
      </c>
      <c r="AF253" s="42"/>
    </row>
    <row r="254" spans="1:33" x14ac:dyDescent="0.15">
      <c r="A254" s="5" t="str">
        <f>記入用!A254</f>
        <v>紡のフィニエーテ</v>
      </c>
      <c r="B254" t="str">
        <f>記入用!B254</f>
        <v>お嬢様なでなでの人</v>
      </c>
      <c r="C254" s="26" t="s">
        <v>7031</v>
      </c>
      <c r="D254" t="s">
        <v>5682</v>
      </c>
      <c r="E254" t="s">
        <v>7032</v>
      </c>
      <c r="F254" t="s">
        <v>1253</v>
      </c>
      <c r="G254">
        <v>300</v>
      </c>
      <c r="H254" t="s">
        <v>419</v>
      </c>
      <c r="I254" t="s">
        <v>420</v>
      </c>
      <c r="J254" t="s">
        <v>5670</v>
      </c>
      <c r="K254" t="s">
        <v>3466</v>
      </c>
      <c r="L254" t="s">
        <v>759</v>
      </c>
      <c r="M254">
        <v>80</v>
      </c>
      <c r="N254">
        <v>1</v>
      </c>
      <c r="O254" t="s">
        <v>609</v>
      </c>
      <c r="P254" t="s">
        <v>584</v>
      </c>
      <c r="Q254" t="s">
        <v>584</v>
      </c>
      <c r="R254" t="s">
        <v>6069</v>
      </c>
      <c r="S254" t="s">
        <v>5654</v>
      </c>
      <c r="T254" t="s">
        <v>5683</v>
      </c>
      <c r="U254">
        <v>10</v>
      </c>
      <c r="V254" t="s">
        <v>5783</v>
      </c>
      <c r="W254" t="s">
        <v>6160</v>
      </c>
      <c r="X254" t="s">
        <v>6659</v>
      </c>
      <c r="Y254" t="s">
        <v>612</v>
      </c>
      <c r="Z254" t="s">
        <v>5863</v>
      </c>
      <c r="AC254" t="s">
        <v>7033</v>
      </c>
      <c r="AD254" t="s">
        <v>6838</v>
      </c>
      <c r="AF254" s="42"/>
    </row>
    <row r="255" spans="1:33" x14ac:dyDescent="0.15">
      <c r="A255" s="5" t="str">
        <f>記入用!A255</f>
        <v>復讐のレクサンドル</v>
      </c>
      <c r="B255" t="str">
        <f>記入用!B255</f>
        <v>高等遊民</v>
      </c>
      <c r="C255" s="26" t="s">
        <v>5577</v>
      </c>
      <c r="D255" t="s">
        <v>4765</v>
      </c>
      <c r="E255" t="s">
        <v>4890</v>
      </c>
      <c r="F255" t="s">
        <v>4943</v>
      </c>
      <c r="G255">
        <v>150</v>
      </c>
      <c r="H255" t="s">
        <v>419</v>
      </c>
      <c r="I255" t="s">
        <v>548</v>
      </c>
      <c r="J255" t="s">
        <v>4746</v>
      </c>
      <c r="K255" t="s">
        <v>3466</v>
      </c>
      <c r="L255" t="s">
        <v>608</v>
      </c>
      <c r="M255">
        <v>100</v>
      </c>
      <c r="N255">
        <v>1</v>
      </c>
      <c r="O255" t="s">
        <v>698</v>
      </c>
      <c r="P255" t="s">
        <v>4766</v>
      </c>
      <c r="Q255" t="s">
        <v>4766</v>
      </c>
      <c r="R255" t="s">
        <v>4733</v>
      </c>
      <c r="S255" t="s">
        <v>5206</v>
      </c>
      <c r="T255" s="6" t="s">
        <v>4856</v>
      </c>
      <c r="U255">
        <v>20</v>
      </c>
      <c r="V255" t="s">
        <v>802</v>
      </c>
      <c r="W255" t="s">
        <v>742</v>
      </c>
      <c r="X255" t="s">
        <v>4892</v>
      </c>
      <c r="Y255" t="s">
        <v>4793</v>
      </c>
      <c r="AA255" t="s">
        <v>4738</v>
      </c>
      <c r="AB255" t="s">
        <v>4738</v>
      </c>
      <c r="AC255" t="s">
        <v>5578</v>
      </c>
      <c r="AD255" t="s">
        <v>5579</v>
      </c>
      <c r="AF255" s="41" t="s">
        <v>5580</v>
      </c>
    </row>
    <row r="256" spans="1:33" x14ac:dyDescent="0.15">
      <c r="A256" s="5" t="str">
        <f>記入用!A256</f>
        <v>繁栄のオウカ</v>
      </c>
      <c r="B256" t="str">
        <f>記入用!B256</f>
        <v>720円</v>
      </c>
      <c r="C256" s="26" t="s">
        <v>3085</v>
      </c>
      <c r="D256" t="s">
        <v>2568</v>
      </c>
      <c r="E256" t="s">
        <v>2633</v>
      </c>
      <c r="F256" t="s">
        <v>9174</v>
      </c>
      <c r="G256">
        <v>700</v>
      </c>
      <c r="H256" t="s">
        <v>419</v>
      </c>
      <c r="I256" t="s">
        <v>420</v>
      </c>
      <c r="J256" t="s">
        <v>508</v>
      </c>
      <c r="K256" t="s">
        <v>3466</v>
      </c>
      <c r="L256" t="s">
        <v>608</v>
      </c>
      <c r="M256">
        <v>100</v>
      </c>
      <c r="N256">
        <v>1</v>
      </c>
      <c r="O256" t="s">
        <v>609</v>
      </c>
      <c r="P256" t="s">
        <v>3086</v>
      </c>
      <c r="Q256" t="s">
        <v>3086</v>
      </c>
      <c r="R256" t="s">
        <v>3087</v>
      </c>
      <c r="S256" t="s">
        <v>2980</v>
      </c>
      <c r="T256" t="s">
        <v>2636</v>
      </c>
      <c r="U256">
        <v>20</v>
      </c>
      <c r="V256" t="s">
        <v>2615</v>
      </c>
      <c r="W256" t="s">
        <v>2615</v>
      </c>
      <c r="X256" t="s">
        <v>2615</v>
      </c>
      <c r="Y256" t="s">
        <v>2615</v>
      </c>
      <c r="Z256" t="s">
        <v>2615</v>
      </c>
      <c r="AC256" t="s">
        <v>3088</v>
      </c>
      <c r="AD256" t="s">
        <v>3089</v>
      </c>
      <c r="AF256" s="41" t="s">
        <v>3090</v>
      </c>
    </row>
    <row r="257" spans="1:33" x14ac:dyDescent="0.15">
      <c r="A257" s="5" t="str">
        <f>記入用!A257</f>
        <v>執筆のドライン</v>
      </c>
      <c r="B257" t="str">
        <f>記入用!B257</f>
        <v>塩ごま油</v>
      </c>
      <c r="C257" s="26" t="s">
        <v>5330</v>
      </c>
      <c r="D257" t="s">
        <v>4765</v>
      </c>
      <c r="E257" t="s">
        <v>4890</v>
      </c>
      <c r="F257" t="s">
        <v>5314</v>
      </c>
      <c r="G257">
        <v>350</v>
      </c>
      <c r="H257" s="5" t="s">
        <v>419</v>
      </c>
      <c r="I257" t="s">
        <v>548</v>
      </c>
      <c r="J257" t="s">
        <v>508</v>
      </c>
      <c r="K257" t="s">
        <v>3466</v>
      </c>
      <c r="L257" t="s">
        <v>608</v>
      </c>
      <c r="M257">
        <v>50</v>
      </c>
      <c r="N257">
        <v>1</v>
      </c>
      <c r="O257" t="s">
        <v>1033</v>
      </c>
      <c r="P257" s="6" t="s">
        <v>709</v>
      </c>
      <c r="Q257" t="s">
        <v>4766</v>
      </c>
      <c r="R257" t="s">
        <v>4766</v>
      </c>
      <c r="S257" t="s">
        <v>5331</v>
      </c>
      <c r="T257" t="s">
        <v>5332</v>
      </c>
      <c r="U257">
        <v>40</v>
      </c>
      <c r="V257" t="s">
        <v>953</v>
      </c>
      <c r="W257" t="s">
        <v>953</v>
      </c>
      <c r="X257" t="s">
        <v>5333</v>
      </c>
      <c r="AA257" t="s">
        <v>4815</v>
      </c>
      <c r="AC257" t="s">
        <v>5334</v>
      </c>
      <c r="AD257" t="s">
        <v>5027</v>
      </c>
      <c r="AF257" s="42"/>
    </row>
    <row r="258" spans="1:33" x14ac:dyDescent="0.15">
      <c r="A258" s="5" t="str">
        <f>記入用!A258</f>
        <v>魔法戦士霊華</v>
      </c>
      <c r="B258" t="str">
        <f>記入用!B258</f>
        <v>26Zhrrepe</v>
      </c>
      <c r="C258" s="26" t="s">
        <v>5038</v>
      </c>
      <c r="D258" s="15" t="s">
        <v>4483</v>
      </c>
      <c r="E258" s="15" t="s">
        <v>4484</v>
      </c>
      <c r="F258" t="s">
        <v>4485</v>
      </c>
      <c r="G258">
        <v>70</v>
      </c>
      <c r="H258" t="s">
        <v>419</v>
      </c>
      <c r="I258" t="s">
        <v>420</v>
      </c>
      <c r="J258" t="s">
        <v>508</v>
      </c>
      <c r="K258" t="s">
        <v>3466</v>
      </c>
      <c r="L258" t="s">
        <v>608</v>
      </c>
      <c r="M258">
        <v>60</v>
      </c>
      <c r="N258">
        <v>1</v>
      </c>
      <c r="O258" t="s">
        <v>698</v>
      </c>
      <c r="P258" t="s">
        <v>551</v>
      </c>
      <c r="Q258" t="s">
        <v>551</v>
      </c>
      <c r="R258" t="s">
        <v>551</v>
      </c>
      <c r="S258" t="s">
        <v>551</v>
      </c>
      <c r="T258" t="s">
        <v>551</v>
      </c>
      <c r="U258">
        <v>20</v>
      </c>
      <c r="V258" t="s">
        <v>4486</v>
      </c>
      <c r="W258" t="s">
        <v>4486</v>
      </c>
      <c r="X258" t="s">
        <v>4486</v>
      </c>
      <c r="Y258" t="s">
        <v>4487</v>
      </c>
      <c r="Z258" t="s">
        <v>4487</v>
      </c>
      <c r="AD258" t="s">
        <v>4488</v>
      </c>
      <c r="AF258" s="42"/>
      <c r="AG258" s="33" t="s">
        <v>4489</v>
      </c>
    </row>
    <row r="259" spans="1:33" x14ac:dyDescent="0.15">
      <c r="A259" s="5" t="str">
        <f>記入用!A259</f>
        <v>礎のタラネ</v>
      </c>
      <c r="B259" t="str">
        <f>記入用!B259</f>
        <v>カヤノ</v>
      </c>
      <c r="C259" s="26" t="s">
        <v>5472</v>
      </c>
      <c r="D259" t="s">
        <v>2001</v>
      </c>
      <c r="E259" t="s">
        <v>2463</v>
      </c>
      <c r="F259" t="s">
        <v>2490</v>
      </c>
      <c r="G259">
        <v>100</v>
      </c>
      <c r="H259" t="s">
        <v>419</v>
      </c>
      <c r="I259" t="s">
        <v>2120</v>
      </c>
      <c r="J259" t="s">
        <v>1552</v>
      </c>
      <c r="K259" t="s">
        <v>3466</v>
      </c>
      <c r="L259" t="s">
        <v>608</v>
      </c>
      <c r="M259">
        <v>100</v>
      </c>
      <c r="N259">
        <v>3</v>
      </c>
      <c r="O259" t="s">
        <v>698</v>
      </c>
      <c r="P259" t="s">
        <v>551</v>
      </c>
      <c r="Q259" t="s">
        <v>551</v>
      </c>
      <c r="R259" t="s">
        <v>551</v>
      </c>
      <c r="S259" t="s">
        <v>2491</v>
      </c>
      <c r="T259" t="s">
        <v>2491</v>
      </c>
      <c r="U259">
        <v>20</v>
      </c>
      <c r="V259" t="s">
        <v>2492</v>
      </c>
      <c r="W259" t="s">
        <v>2492</v>
      </c>
      <c r="X259" t="s">
        <v>1654</v>
      </c>
      <c r="Y259" t="s">
        <v>1654</v>
      </c>
      <c r="Z259" t="s">
        <v>1656</v>
      </c>
      <c r="AD259" t="s">
        <v>2493</v>
      </c>
      <c r="AF259" s="42"/>
    </row>
    <row r="260" spans="1:33" x14ac:dyDescent="0.15">
      <c r="A260" s="5" t="str">
        <f>記入用!A260</f>
        <v>冥龍のアビス</v>
      </c>
      <c r="B260" t="str">
        <f>記入用!B260</f>
        <v>グリーンドラゴン</v>
      </c>
      <c r="C260" s="26" t="s">
        <v>5039</v>
      </c>
      <c r="D260" t="s">
        <v>3183</v>
      </c>
      <c r="E260" t="s">
        <v>883</v>
      </c>
      <c r="F260" t="s">
        <v>5040</v>
      </c>
      <c r="G260">
        <v>380</v>
      </c>
      <c r="H260" t="s">
        <v>419</v>
      </c>
      <c r="I260" t="s">
        <v>420</v>
      </c>
      <c r="J260" t="s">
        <v>508</v>
      </c>
      <c r="K260" t="s">
        <v>3466</v>
      </c>
      <c r="L260" t="s">
        <v>608</v>
      </c>
      <c r="M260">
        <v>80</v>
      </c>
      <c r="N260">
        <v>1</v>
      </c>
      <c r="O260" t="s">
        <v>698</v>
      </c>
      <c r="P260" t="s">
        <v>551</v>
      </c>
      <c r="Q260" t="s">
        <v>551</v>
      </c>
      <c r="R260" t="s">
        <v>551</v>
      </c>
      <c r="S260" t="s">
        <v>551</v>
      </c>
      <c r="T260" t="s">
        <v>551</v>
      </c>
      <c r="U260">
        <v>15</v>
      </c>
      <c r="V260" t="s">
        <v>4857</v>
      </c>
      <c r="AC260" t="s">
        <v>5041</v>
      </c>
      <c r="AD260" t="s">
        <v>5027</v>
      </c>
      <c r="AF260" s="41" t="s">
        <v>5042</v>
      </c>
    </row>
    <row r="261" spans="1:33" x14ac:dyDescent="0.15">
      <c r="A261" s="5" t="str">
        <f>記入用!A261</f>
        <v>白龍のスノウ</v>
      </c>
      <c r="B261" t="str">
        <f>記入用!B261</f>
        <v>グリーンドラゴン</v>
      </c>
      <c r="C261" s="26" t="s">
        <v>5067</v>
      </c>
      <c r="D261" t="s">
        <v>3183</v>
      </c>
      <c r="E261" t="s">
        <v>883</v>
      </c>
      <c r="F261" t="s">
        <v>5068</v>
      </c>
      <c r="G261">
        <v>350</v>
      </c>
      <c r="H261" t="s">
        <v>419</v>
      </c>
      <c r="I261" t="s">
        <v>548</v>
      </c>
      <c r="J261" t="s">
        <v>508</v>
      </c>
      <c r="K261" t="s">
        <v>3466</v>
      </c>
      <c r="L261" t="s">
        <v>608</v>
      </c>
      <c r="M261">
        <v>80</v>
      </c>
      <c r="N261">
        <v>1</v>
      </c>
      <c r="O261" t="s">
        <v>698</v>
      </c>
      <c r="P261" t="s">
        <v>551</v>
      </c>
      <c r="Q261" t="s">
        <v>551</v>
      </c>
      <c r="R261" t="s">
        <v>551</v>
      </c>
      <c r="S261" t="s">
        <v>551</v>
      </c>
      <c r="T261" t="s">
        <v>551</v>
      </c>
      <c r="U261">
        <v>15</v>
      </c>
      <c r="V261" t="s">
        <v>866</v>
      </c>
      <c r="W261" t="s">
        <v>665</v>
      </c>
      <c r="AC261" t="s">
        <v>5057</v>
      </c>
      <c r="AD261" t="s">
        <v>5027</v>
      </c>
      <c r="AF261" s="41" t="s">
        <v>5069</v>
      </c>
    </row>
    <row r="262" spans="1:33" s="8" customFormat="1" x14ac:dyDescent="0.15">
      <c r="A262" s="7" t="str">
        <f>記入用!A262</f>
        <v>呪符師のミーム</v>
      </c>
      <c r="B262" s="8" t="str">
        <f>記入用!B262</f>
        <v>クリス</v>
      </c>
      <c r="C262" s="25"/>
      <c r="AF262" s="43"/>
      <c r="AG262" s="34"/>
    </row>
    <row r="263" spans="1:33" x14ac:dyDescent="0.15">
      <c r="A263" s="5" t="str">
        <f>記入用!A263</f>
        <v>菌糸のキノコル</v>
      </c>
      <c r="B263" t="str">
        <f>記入用!B263</f>
        <v>ヒョギフ</v>
      </c>
      <c r="C263" s="26" t="s">
        <v>5301</v>
      </c>
      <c r="D263" t="s">
        <v>5302</v>
      </c>
      <c r="E263" t="s">
        <v>5303</v>
      </c>
      <c r="F263" t="s">
        <v>5304</v>
      </c>
      <c r="G263">
        <v>350</v>
      </c>
      <c r="H263" t="s">
        <v>640</v>
      </c>
      <c r="I263" t="s">
        <v>548</v>
      </c>
      <c r="J263" t="s">
        <v>508</v>
      </c>
      <c r="K263" t="s">
        <v>3466</v>
      </c>
      <c r="L263" t="s">
        <v>759</v>
      </c>
      <c r="M263">
        <v>0</v>
      </c>
      <c r="N263">
        <v>5</v>
      </c>
      <c r="O263" t="s">
        <v>4811</v>
      </c>
      <c r="P263" t="s">
        <v>4811</v>
      </c>
      <c r="Q263" s="6" t="s">
        <v>709</v>
      </c>
      <c r="R263" s="6" t="s">
        <v>709</v>
      </c>
      <c r="S263" s="6" t="s">
        <v>709</v>
      </c>
      <c r="T263" s="6" t="s">
        <v>709</v>
      </c>
      <c r="U263">
        <v>20</v>
      </c>
      <c r="V263" t="s">
        <v>5305</v>
      </c>
      <c r="W263" t="s">
        <v>1239</v>
      </c>
      <c r="X263" t="s">
        <v>4788</v>
      </c>
      <c r="Y263" t="s">
        <v>742</v>
      </c>
      <c r="AC263" t="s">
        <v>5306</v>
      </c>
      <c r="AD263" t="s">
        <v>5307</v>
      </c>
      <c r="AF263" s="42"/>
    </row>
    <row r="264" spans="1:33" x14ac:dyDescent="0.15">
      <c r="A264" s="5" t="str">
        <f>記入用!A264</f>
        <v>殯のマウラン</v>
      </c>
      <c r="B264" t="str">
        <f>記入用!B264</f>
        <v>高等遊民</v>
      </c>
      <c r="C264" s="26" t="s">
        <v>5181</v>
      </c>
      <c r="D264" t="s">
        <v>4765</v>
      </c>
      <c r="E264" t="s">
        <v>1551</v>
      </c>
      <c r="F264" t="s">
        <v>1253</v>
      </c>
      <c r="G264">
        <v>300</v>
      </c>
      <c r="H264" t="s">
        <v>419</v>
      </c>
      <c r="I264" t="s">
        <v>420</v>
      </c>
      <c r="J264" t="s">
        <v>508</v>
      </c>
      <c r="K264" t="s">
        <v>3466</v>
      </c>
      <c r="L264" t="s">
        <v>608</v>
      </c>
      <c r="M264">
        <v>100</v>
      </c>
      <c r="N264">
        <v>1</v>
      </c>
      <c r="O264" t="s">
        <v>698</v>
      </c>
      <c r="P264" t="s">
        <v>4766</v>
      </c>
      <c r="Q264" t="s">
        <v>4766</v>
      </c>
      <c r="R264" t="s">
        <v>4964</v>
      </c>
      <c r="S264" t="s">
        <v>4813</v>
      </c>
      <c r="T264" s="6" t="s">
        <v>709</v>
      </c>
      <c r="U264">
        <v>35</v>
      </c>
      <c r="V264" t="s">
        <v>1429</v>
      </c>
      <c r="W264" t="s">
        <v>884</v>
      </c>
      <c r="X264" t="s">
        <v>4814</v>
      </c>
      <c r="Y264" t="s">
        <v>612</v>
      </c>
      <c r="AA264" t="s">
        <v>5182</v>
      </c>
      <c r="AB264" t="s">
        <v>5182</v>
      </c>
      <c r="AC264" t="s">
        <v>5183</v>
      </c>
      <c r="AD264" t="s">
        <v>9996</v>
      </c>
      <c r="AF264" s="41" t="s">
        <v>5184</v>
      </c>
    </row>
    <row r="265" spans="1:33" x14ac:dyDescent="0.15">
      <c r="A265" s="5" t="str">
        <f>記入用!A265</f>
        <v>醸造のイブキ</v>
      </c>
      <c r="B265" t="str">
        <f>記入用!B265</f>
        <v>720円</v>
      </c>
      <c r="C265" s="26" t="s">
        <v>4933</v>
      </c>
      <c r="D265" t="s">
        <v>4765</v>
      </c>
      <c r="E265" t="s">
        <v>4890</v>
      </c>
      <c r="F265" t="s">
        <v>2490</v>
      </c>
      <c r="G265">
        <v>350</v>
      </c>
      <c r="H265" t="s">
        <v>419</v>
      </c>
      <c r="I265" t="s">
        <v>420</v>
      </c>
      <c r="J265" t="s">
        <v>508</v>
      </c>
      <c r="K265" t="s">
        <v>3466</v>
      </c>
      <c r="L265" t="s">
        <v>608</v>
      </c>
      <c r="M265">
        <v>100</v>
      </c>
      <c r="N265">
        <v>1</v>
      </c>
      <c r="O265" s="24" t="s">
        <v>4934</v>
      </c>
      <c r="P265" t="s">
        <v>551</v>
      </c>
      <c r="Q265" t="s">
        <v>551</v>
      </c>
      <c r="R265" t="s">
        <v>551</v>
      </c>
      <c r="S265" t="s">
        <v>551</v>
      </c>
      <c r="T265" t="s">
        <v>4811</v>
      </c>
      <c r="U265">
        <v>5</v>
      </c>
      <c r="V265" t="s">
        <v>4793</v>
      </c>
      <c r="W265" t="s">
        <v>4935</v>
      </c>
      <c r="X265" s="61" t="s">
        <v>4412</v>
      </c>
      <c r="AC265" t="s">
        <v>4936</v>
      </c>
      <c r="AD265" t="s">
        <v>4937</v>
      </c>
      <c r="AF265" s="42"/>
    </row>
    <row r="266" spans="1:33" x14ac:dyDescent="0.15">
      <c r="A266" s="5" t="str">
        <f>記入用!A266</f>
        <v>隣神のツクヨミ</v>
      </c>
      <c r="B266" t="str">
        <f>記入用!B266</f>
        <v>月読ルナ</v>
      </c>
      <c r="C266" s="26" t="s">
        <v>5133</v>
      </c>
      <c r="D266" s="15" t="s">
        <v>5135</v>
      </c>
      <c r="E266" s="15" t="s">
        <v>5113</v>
      </c>
      <c r="F266" t="s">
        <v>9620</v>
      </c>
      <c r="G266">
        <v>9999</v>
      </c>
      <c r="H266" t="s">
        <v>419</v>
      </c>
      <c r="I266" t="s">
        <v>420</v>
      </c>
      <c r="J266" t="s">
        <v>508</v>
      </c>
      <c r="K266" t="s">
        <v>3466</v>
      </c>
      <c r="L266" t="s">
        <v>550</v>
      </c>
      <c r="M266">
        <v>50</v>
      </c>
      <c r="N266">
        <v>1</v>
      </c>
      <c r="O266" t="s">
        <v>609</v>
      </c>
      <c r="P266" t="s">
        <v>4766</v>
      </c>
      <c r="Q266" s="6" t="s">
        <v>709</v>
      </c>
      <c r="R266" s="6" t="s">
        <v>709</v>
      </c>
      <c r="S266" s="6" t="s">
        <v>709</v>
      </c>
      <c r="T266" s="6" t="s">
        <v>709</v>
      </c>
      <c r="U266">
        <v>25</v>
      </c>
      <c r="V266" t="s">
        <v>4964</v>
      </c>
      <c r="W266" t="s">
        <v>5136</v>
      </c>
      <c r="X266" t="s">
        <v>5114</v>
      </c>
      <c r="Y266" t="s">
        <v>717</v>
      </c>
      <c r="Z266" t="s">
        <v>4813</v>
      </c>
      <c r="AD266" t="s">
        <v>5137</v>
      </c>
      <c r="AF266" s="41" t="s">
        <v>5138</v>
      </c>
    </row>
    <row r="267" spans="1:33" x14ac:dyDescent="0.15">
      <c r="A267" s="5" t="str">
        <f>記入用!A267</f>
        <v>災いのカラミティ</v>
      </c>
      <c r="B267" t="str">
        <f>記入用!B267</f>
        <v>alec</v>
      </c>
      <c r="C267" s="26" t="s">
        <v>5008</v>
      </c>
      <c r="D267" t="s">
        <v>3477</v>
      </c>
      <c r="E267" t="s">
        <v>3950</v>
      </c>
      <c r="F267" t="s">
        <v>3394</v>
      </c>
      <c r="G267">
        <v>850</v>
      </c>
      <c r="H267" t="s">
        <v>3690</v>
      </c>
      <c r="I267" t="s">
        <v>420</v>
      </c>
      <c r="J267" t="s">
        <v>3304</v>
      </c>
      <c r="K267" t="s">
        <v>3466</v>
      </c>
      <c r="L267" t="s">
        <v>550</v>
      </c>
      <c r="M267">
        <v>45</v>
      </c>
      <c r="N267">
        <v>1</v>
      </c>
      <c r="O267" t="s">
        <v>3625</v>
      </c>
      <c r="P267" t="s">
        <v>3625</v>
      </c>
      <c r="Q267" t="s">
        <v>3625</v>
      </c>
      <c r="R267" t="s">
        <v>3320</v>
      </c>
      <c r="S267" t="s">
        <v>3320</v>
      </c>
      <c r="T267" t="s">
        <v>3320</v>
      </c>
      <c r="U267">
        <v>30</v>
      </c>
      <c r="V267" t="s">
        <v>3625</v>
      </c>
      <c r="W267" t="s">
        <v>3320</v>
      </c>
      <c r="X267" t="s">
        <v>3320</v>
      </c>
      <c r="Y267" t="s">
        <v>3320</v>
      </c>
      <c r="Z267" t="s">
        <v>3341</v>
      </c>
      <c r="AC267" t="s">
        <v>3951</v>
      </c>
      <c r="AD267" t="s">
        <v>3952</v>
      </c>
      <c r="AF267" s="42"/>
    </row>
    <row r="268" spans="1:33" x14ac:dyDescent="0.15">
      <c r="A268" s="5" t="str">
        <f>記入用!A268</f>
        <v>龍神タツタ</v>
      </c>
      <c r="B268" t="str">
        <f>記入用!B268</f>
        <v>赤錆</v>
      </c>
      <c r="C268" s="26" t="s">
        <v>9669</v>
      </c>
      <c r="D268" s="15" t="s">
        <v>9670</v>
      </c>
      <c r="E268" t="s">
        <v>883</v>
      </c>
      <c r="F268" t="s">
        <v>9671</v>
      </c>
      <c r="G268">
        <v>1350</v>
      </c>
      <c r="H268" t="s">
        <v>419</v>
      </c>
      <c r="I268" t="s">
        <v>420</v>
      </c>
      <c r="J268" t="s">
        <v>508</v>
      </c>
      <c r="K268" t="s">
        <v>3466</v>
      </c>
      <c r="L268" t="s">
        <v>550</v>
      </c>
      <c r="M268">
        <v>80</v>
      </c>
      <c r="N268">
        <v>1</v>
      </c>
      <c r="P268" t="s">
        <v>551</v>
      </c>
      <c r="Q268" t="s">
        <v>551</v>
      </c>
      <c r="R268" t="s">
        <v>551</v>
      </c>
      <c r="S268" t="s">
        <v>551</v>
      </c>
      <c r="T268" t="s">
        <v>551</v>
      </c>
      <c r="U268">
        <v>10</v>
      </c>
      <c r="V268" t="s">
        <v>763</v>
      </c>
      <c r="W268" t="s">
        <v>763</v>
      </c>
      <c r="X268" t="s">
        <v>763</v>
      </c>
      <c r="Y268" t="s">
        <v>763</v>
      </c>
      <c r="Z268" t="s">
        <v>9672</v>
      </c>
      <c r="AA268" t="s">
        <v>9673</v>
      </c>
      <c r="AB268" t="s">
        <v>9673</v>
      </c>
      <c r="AC268" t="s">
        <v>9674</v>
      </c>
      <c r="AD268" t="s">
        <v>9675</v>
      </c>
      <c r="AF268" s="41" t="s">
        <v>9676</v>
      </c>
      <c r="AG268" s="24" t="s">
        <v>9677</v>
      </c>
    </row>
    <row r="269" spans="1:33" x14ac:dyDescent="0.15">
      <c r="A269" s="5" t="str">
        <f>記入用!A269</f>
        <v>大樹の女神ロザリア</v>
      </c>
      <c r="B269" t="str">
        <f>記入用!B269</f>
        <v>ぐりーんさむ</v>
      </c>
      <c r="C269" s="26" t="s">
        <v>5101</v>
      </c>
      <c r="D269" t="s">
        <v>4765</v>
      </c>
      <c r="E269" t="s">
        <v>740</v>
      </c>
      <c r="F269" t="s">
        <v>1253</v>
      </c>
      <c r="G269">
        <v>350</v>
      </c>
      <c r="H269" t="s">
        <v>419</v>
      </c>
      <c r="I269" t="s">
        <v>420</v>
      </c>
      <c r="J269" t="s">
        <v>508</v>
      </c>
      <c r="K269" t="s">
        <v>3466</v>
      </c>
      <c r="L269" t="s">
        <v>550</v>
      </c>
      <c r="M269">
        <v>95</v>
      </c>
      <c r="N269">
        <v>2</v>
      </c>
      <c r="O269" t="s">
        <v>609</v>
      </c>
      <c r="P269" t="s">
        <v>644</v>
      </c>
      <c r="Q269" t="s">
        <v>5102</v>
      </c>
      <c r="R269" t="s">
        <v>5103</v>
      </c>
      <c r="S269" t="s">
        <v>4813</v>
      </c>
      <c r="T269" t="s">
        <v>4812</v>
      </c>
      <c r="U269">
        <v>25</v>
      </c>
      <c r="V269" t="s">
        <v>1239</v>
      </c>
      <c r="W269" t="s">
        <v>5104</v>
      </c>
      <c r="X269" t="s">
        <v>4869</v>
      </c>
      <c r="Y269" t="s">
        <v>4811</v>
      </c>
      <c r="Z269" t="s">
        <v>4811</v>
      </c>
      <c r="AC269" t="s">
        <v>5105</v>
      </c>
      <c r="AD269" t="s">
        <v>5106</v>
      </c>
      <c r="AF269" s="42"/>
    </row>
    <row r="270" spans="1:33" x14ac:dyDescent="0.15">
      <c r="A270" s="5" t="str">
        <f>記入用!A270</f>
        <v>信仰するに値しない者ロロ</v>
      </c>
      <c r="B270" t="str">
        <f>記入用!B270</f>
        <v>alec</v>
      </c>
      <c r="C270" s="26" t="s">
        <v>5009</v>
      </c>
      <c r="D270" t="s">
        <v>3477</v>
      </c>
      <c r="E270" t="s">
        <v>3973</v>
      </c>
      <c r="F270" t="s">
        <v>3394</v>
      </c>
      <c r="G270">
        <v>350</v>
      </c>
      <c r="H270" t="s">
        <v>419</v>
      </c>
      <c r="I270" t="s">
        <v>548</v>
      </c>
      <c r="J270" t="s">
        <v>3304</v>
      </c>
      <c r="K270" t="s">
        <v>3466</v>
      </c>
      <c r="L270" t="s">
        <v>550</v>
      </c>
      <c r="M270">
        <v>90</v>
      </c>
      <c r="N270">
        <v>2</v>
      </c>
      <c r="O270" t="s">
        <v>3974</v>
      </c>
      <c r="P270" t="s">
        <v>3974</v>
      </c>
      <c r="Q270" t="s">
        <v>3286</v>
      </c>
      <c r="R270" t="s">
        <v>3380</v>
      </c>
      <c r="S270" t="s">
        <v>3975</v>
      </c>
      <c r="T270" t="s">
        <v>3356</v>
      </c>
      <c r="U270">
        <v>35</v>
      </c>
      <c r="V270" t="s">
        <v>3285</v>
      </c>
      <c r="W270" t="s">
        <v>3285</v>
      </c>
      <c r="X270" t="s">
        <v>3320</v>
      </c>
      <c r="Y270" t="s">
        <v>3320</v>
      </c>
      <c r="Z270" t="s">
        <v>3320</v>
      </c>
      <c r="AA270" t="s">
        <v>3976</v>
      </c>
      <c r="AC270" t="s">
        <v>3977</v>
      </c>
      <c r="AD270" t="s">
        <v>3978</v>
      </c>
      <c r="AF270" s="42"/>
    </row>
    <row r="271" spans="1:33" x14ac:dyDescent="0.15">
      <c r="A271" s="5" t="str">
        <f>記入用!A271</f>
        <v>武のキジン</v>
      </c>
      <c r="B271" t="str">
        <f>記入用!B271</f>
        <v>alec</v>
      </c>
      <c r="C271" s="26" t="s">
        <v>5010</v>
      </c>
      <c r="D271" t="s">
        <v>3477</v>
      </c>
      <c r="E271" t="s">
        <v>3950</v>
      </c>
      <c r="F271" t="s">
        <v>3995</v>
      </c>
      <c r="G271">
        <v>350</v>
      </c>
      <c r="H271" t="s">
        <v>419</v>
      </c>
      <c r="I271" t="s">
        <v>548</v>
      </c>
      <c r="J271" t="s">
        <v>3304</v>
      </c>
      <c r="K271" t="s">
        <v>3466</v>
      </c>
      <c r="L271" t="s">
        <v>608</v>
      </c>
      <c r="M271">
        <v>75</v>
      </c>
      <c r="N271">
        <v>1</v>
      </c>
      <c r="O271" t="s">
        <v>3936</v>
      </c>
      <c r="P271" t="s">
        <v>3996</v>
      </c>
      <c r="Q271" t="s">
        <v>3320</v>
      </c>
      <c r="R271" t="s">
        <v>551</v>
      </c>
      <c r="S271" t="s">
        <v>3320</v>
      </c>
      <c r="T271" t="s">
        <v>3285</v>
      </c>
      <c r="U271">
        <v>30</v>
      </c>
      <c r="V271" t="s">
        <v>3320</v>
      </c>
      <c r="W271" t="s">
        <v>3320</v>
      </c>
      <c r="X271" t="s">
        <v>3285</v>
      </c>
      <c r="Y271" t="s">
        <v>3285</v>
      </c>
      <c r="Z271" t="s">
        <v>3996</v>
      </c>
      <c r="AC271" t="s">
        <v>3997</v>
      </c>
      <c r="AD271" t="s">
        <v>3998</v>
      </c>
      <c r="AF271" s="41" t="s">
        <v>3999</v>
      </c>
    </row>
    <row r="272" spans="1:33" x14ac:dyDescent="0.15">
      <c r="A272" s="5" t="str">
        <f>記入用!A272</f>
        <v>憂鬱のレントン</v>
      </c>
      <c r="B272" t="str">
        <f>記入用!B272</f>
        <v>背黄青</v>
      </c>
      <c r="C272" s="26" t="s">
        <v>4961</v>
      </c>
      <c r="D272" t="s">
        <v>4765</v>
      </c>
      <c r="E272" t="s">
        <v>4810</v>
      </c>
      <c r="F272" t="s">
        <v>4855</v>
      </c>
      <c r="G272">
        <v>245</v>
      </c>
      <c r="H272" t="s">
        <v>419</v>
      </c>
      <c r="I272" t="s">
        <v>548</v>
      </c>
      <c r="J272" t="s">
        <v>4746</v>
      </c>
      <c r="K272" t="s">
        <v>3466</v>
      </c>
      <c r="L272" t="s">
        <v>550</v>
      </c>
      <c r="M272">
        <v>80</v>
      </c>
      <c r="N272">
        <v>2</v>
      </c>
      <c r="O272" t="s">
        <v>4962</v>
      </c>
      <c r="P272" t="s">
        <v>1980</v>
      </c>
      <c r="Q272" t="s">
        <v>4963</v>
      </c>
      <c r="R272" t="s">
        <v>4964</v>
      </c>
      <c r="S272" t="s">
        <v>4733</v>
      </c>
      <c r="T272" t="s">
        <v>423</v>
      </c>
      <c r="U272">
        <v>20</v>
      </c>
      <c r="V272" t="s">
        <v>613</v>
      </c>
      <c r="W272" t="s">
        <v>613</v>
      </c>
      <c r="X272" t="s">
        <v>4892</v>
      </c>
      <c r="Y272" t="s">
        <v>1576</v>
      </c>
      <c r="AA272" t="s">
        <v>4965</v>
      </c>
      <c r="AC272" t="s">
        <v>4966</v>
      </c>
      <c r="AD272" t="s">
        <v>4967</v>
      </c>
      <c r="AF272" s="42"/>
    </row>
    <row r="273" spans="1:33" x14ac:dyDescent="0.15">
      <c r="A273" s="5" t="str">
        <f>記入用!A273</f>
        <v>死神のフレン</v>
      </c>
      <c r="B273" t="str">
        <f>記入用!B273</f>
        <v>720円</v>
      </c>
      <c r="C273" s="26" t="s">
        <v>4889</v>
      </c>
      <c r="D273" t="s">
        <v>4765</v>
      </c>
      <c r="E273" t="s">
        <v>4890</v>
      </c>
      <c r="F273" t="s">
        <v>4891</v>
      </c>
      <c r="G273">
        <v>1000</v>
      </c>
      <c r="H273" t="s">
        <v>1402</v>
      </c>
      <c r="I273" t="s">
        <v>420</v>
      </c>
      <c r="J273" t="s">
        <v>508</v>
      </c>
      <c r="K273" t="s">
        <v>3466</v>
      </c>
      <c r="L273" t="s">
        <v>608</v>
      </c>
      <c r="M273">
        <v>100</v>
      </c>
      <c r="N273">
        <v>1</v>
      </c>
      <c r="O273" t="s">
        <v>1239</v>
      </c>
      <c r="P273" t="s">
        <v>551</v>
      </c>
      <c r="Q273" t="s">
        <v>551</v>
      </c>
      <c r="R273" t="s">
        <v>551</v>
      </c>
      <c r="S273" t="s">
        <v>551</v>
      </c>
      <c r="T273" t="s">
        <v>551</v>
      </c>
      <c r="U273">
        <v>50</v>
      </c>
      <c r="V273" t="s">
        <v>1239</v>
      </c>
      <c r="W273" t="s">
        <v>1239</v>
      </c>
      <c r="X273" t="s">
        <v>1239</v>
      </c>
      <c r="Y273" t="s">
        <v>1576</v>
      </c>
      <c r="Z273" t="s">
        <v>4892</v>
      </c>
      <c r="AA273" t="s">
        <v>4893</v>
      </c>
      <c r="AC273" t="s">
        <v>668</v>
      </c>
      <c r="AD273" t="s">
        <v>4894</v>
      </c>
      <c r="AF273" s="41" t="s">
        <v>4895</v>
      </c>
    </row>
    <row r="274" spans="1:33" x14ac:dyDescent="0.15">
      <c r="A274" s="5" t="str">
        <f>記入用!A274</f>
        <v>煉獄のミュー</v>
      </c>
      <c r="B274" t="str">
        <f>記入用!B274</f>
        <v>ソナリ</v>
      </c>
      <c r="C274" s="26" t="s">
        <v>5019</v>
      </c>
      <c r="D274" t="s">
        <v>739</v>
      </c>
      <c r="E274" s="15" t="s">
        <v>4854</v>
      </c>
      <c r="F274" t="s">
        <v>4855</v>
      </c>
      <c r="G274">
        <v>350</v>
      </c>
      <c r="H274" t="s">
        <v>419</v>
      </c>
      <c r="I274" t="s">
        <v>420</v>
      </c>
      <c r="J274" t="s">
        <v>508</v>
      </c>
      <c r="K274" t="s">
        <v>3466</v>
      </c>
      <c r="L274" t="s">
        <v>608</v>
      </c>
      <c r="M274">
        <v>44</v>
      </c>
      <c r="N274">
        <v>2</v>
      </c>
      <c r="P274" t="s">
        <v>4812</v>
      </c>
      <c r="Q274" t="s">
        <v>4812</v>
      </c>
      <c r="R274" t="s">
        <v>4812</v>
      </c>
      <c r="S274" t="s">
        <v>4843</v>
      </c>
      <c r="T274" s="6" t="s">
        <v>4856</v>
      </c>
      <c r="U274">
        <v>48</v>
      </c>
      <c r="V274" t="s">
        <v>4857</v>
      </c>
      <c r="W274" t="s">
        <v>4858</v>
      </c>
      <c r="X274" t="s">
        <v>4859</v>
      </c>
      <c r="Y274" t="s">
        <v>4788</v>
      </c>
      <c r="AC274" t="s">
        <v>4860</v>
      </c>
      <c r="AD274" t="s">
        <v>4861</v>
      </c>
      <c r="AF274" s="42"/>
    </row>
    <row r="275" spans="1:33" s="8" customFormat="1" x14ac:dyDescent="0.15">
      <c r="A275" s="7" t="str">
        <f>記入用!A275</f>
        <v>業物のマグヌス</v>
      </c>
      <c r="B275" s="8" t="str">
        <f>記入用!B275</f>
        <v>カエル</v>
      </c>
      <c r="C275" s="25"/>
      <c r="AF275" s="43"/>
      <c r="AG275" s="34"/>
    </row>
    <row r="276" spans="1:33" x14ac:dyDescent="0.15">
      <c r="A276" s="5" t="str">
        <f>記入用!A276</f>
        <v>不徳のメアクル</v>
      </c>
      <c r="B276" t="str">
        <f>記入用!B276</f>
        <v>高等遊民</v>
      </c>
      <c r="C276" s="26" t="s">
        <v>5018</v>
      </c>
      <c r="D276" s="15" t="s">
        <v>4809</v>
      </c>
      <c r="E276" t="s">
        <v>4810</v>
      </c>
      <c r="F276" t="s">
        <v>1253</v>
      </c>
      <c r="G276">
        <v>300</v>
      </c>
      <c r="H276" t="s">
        <v>419</v>
      </c>
      <c r="I276" t="s">
        <v>548</v>
      </c>
      <c r="J276" t="s">
        <v>508</v>
      </c>
      <c r="K276" t="s">
        <v>3466</v>
      </c>
      <c r="L276" t="s">
        <v>608</v>
      </c>
      <c r="M276">
        <v>70</v>
      </c>
      <c r="N276">
        <v>2</v>
      </c>
      <c r="O276" t="s">
        <v>698</v>
      </c>
      <c r="P276" t="s">
        <v>4811</v>
      </c>
      <c r="Q276" t="s">
        <v>4812</v>
      </c>
      <c r="R276" t="s">
        <v>741</v>
      </c>
      <c r="S276" t="s">
        <v>4813</v>
      </c>
      <c r="T276" t="s">
        <v>642</v>
      </c>
      <c r="U276">
        <v>25</v>
      </c>
      <c r="V276" t="s">
        <v>4766</v>
      </c>
      <c r="W276" t="s">
        <v>679</v>
      </c>
      <c r="X276" t="s">
        <v>4814</v>
      </c>
      <c r="Y276" t="s">
        <v>839</v>
      </c>
      <c r="Z276" t="s">
        <v>717</v>
      </c>
      <c r="AA276" t="s">
        <v>4815</v>
      </c>
      <c r="AB276" t="s">
        <v>4817</v>
      </c>
      <c r="AC276" t="s">
        <v>4816</v>
      </c>
      <c r="AD276" s="5" t="s">
        <v>9995</v>
      </c>
      <c r="AF276" s="41" t="s">
        <v>4818</v>
      </c>
    </row>
    <row r="277" spans="1:33" x14ac:dyDescent="0.15">
      <c r="A277" s="5" t="str">
        <f>記入用!A277</f>
        <v>小夜詩のアアメロウ</v>
      </c>
      <c r="B277" t="str">
        <f>記入用!B277</f>
        <v>なぞあど</v>
      </c>
      <c r="C277" s="26" t="s">
        <v>4764</v>
      </c>
      <c r="D277" t="s">
        <v>4765</v>
      </c>
      <c r="E277" t="s">
        <v>883</v>
      </c>
      <c r="F277" t="s">
        <v>1096</v>
      </c>
      <c r="G277">
        <v>350</v>
      </c>
      <c r="H277" t="s">
        <v>419</v>
      </c>
      <c r="I277" t="s">
        <v>420</v>
      </c>
      <c r="J277" t="s">
        <v>508</v>
      </c>
      <c r="K277" t="s">
        <v>3466</v>
      </c>
      <c r="L277" t="s">
        <v>608</v>
      </c>
      <c r="M277">
        <v>20</v>
      </c>
      <c r="N277">
        <v>1</v>
      </c>
      <c r="O277" t="s">
        <v>551</v>
      </c>
      <c r="P277" t="s">
        <v>1114</v>
      </c>
      <c r="Q277" t="s">
        <v>1114</v>
      </c>
      <c r="R277" t="s">
        <v>551</v>
      </c>
      <c r="S277" t="s">
        <v>551</v>
      </c>
      <c r="T277" t="s">
        <v>551</v>
      </c>
      <c r="U277">
        <v>20</v>
      </c>
      <c r="V277" t="s">
        <v>612</v>
      </c>
      <c r="W277" t="s">
        <v>717</v>
      </c>
      <c r="X277" t="s">
        <v>4735</v>
      </c>
      <c r="Y277" t="s">
        <v>4767</v>
      </c>
      <c r="Z277" t="s">
        <v>4768</v>
      </c>
      <c r="AA277" t="s">
        <v>4769</v>
      </c>
      <c r="AC277" s="13" t="s">
        <v>4770</v>
      </c>
      <c r="AD277" s="13" t="s">
        <v>4771</v>
      </c>
      <c r="AE277" s="13"/>
      <c r="AF277" s="42"/>
    </row>
    <row r="278" spans="1:33" s="8" customFormat="1" x14ac:dyDescent="0.15">
      <c r="A278" s="7" t="str">
        <f>記入用!A278</f>
        <v>禁忌薬師のドラグ</v>
      </c>
      <c r="B278" s="8" t="str">
        <f>記入用!B278</f>
        <v>鬼灯の魂</v>
      </c>
      <c r="C278" s="25"/>
      <c r="AF278" s="43"/>
      <c r="AG278" s="34"/>
    </row>
    <row r="279" spans="1:33" x14ac:dyDescent="0.15">
      <c r="A279" s="5" t="str">
        <f>記入用!A279</f>
        <v>拳のエルデーン</v>
      </c>
      <c r="B279" t="str">
        <f>記入用!B279</f>
        <v>お嬢様なでなでの人</v>
      </c>
      <c r="C279" s="26" t="s">
        <v>7184</v>
      </c>
      <c r="D279" t="s">
        <v>5682</v>
      </c>
      <c r="E279" t="s">
        <v>883</v>
      </c>
      <c r="F279" t="s">
        <v>1253</v>
      </c>
      <c r="G279">
        <v>280</v>
      </c>
      <c r="H279" t="s">
        <v>419</v>
      </c>
      <c r="I279" t="s">
        <v>548</v>
      </c>
      <c r="J279" t="s">
        <v>508</v>
      </c>
      <c r="K279" t="s">
        <v>3466</v>
      </c>
      <c r="L279" t="s">
        <v>608</v>
      </c>
      <c r="M279">
        <v>100</v>
      </c>
      <c r="N279">
        <v>1</v>
      </c>
      <c r="P279" t="s">
        <v>551</v>
      </c>
      <c r="Q279" t="s">
        <v>551</v>
      </c>
      <c r="R279" t="s">
        <v>551</v>
      </c>
      <c r="S279" t="s">
        <v>551</v>
      </c>
      <c r="T279" t="s">
        <v>5820</v>
      </c>
      <c r="U279">
        <v>10</v>
      </c>
      <c r="V279" t="s">
        <v>5758</v>
      </c>
      <c r="W279" t="s">
        <v>5758</v>
      </c>
      <c r="X279" t="s">
        <v>5758</v>
      </c>
      <c r="Y279" t="s">
        <v>5758</v>
      </c>
      <c r="Z279" t="s">
        <v>5758</v>
      </c>
      <c r="AD279" t="s">
        <v>7168</v>
      </c>
      <c r="AF279" s="42"/>
    </row>
    <row r="280" spans="1:33" x14ac:dyDescent="0.15">
      <c r="A280" s="5" t="str">
        <f>記入用!A280</f>
        <v>鍵のフェロスティ</v>
      </c>
      <c r="B280" t="str">
        <f>記入用!B280</f>
        <v>お嬢様なでなでの人</v>
      </c>
      <c r="C280" s="26" t="s">
        <v>8948</v>
      </c>
      <c r="D280" t="s">
        <v>8393</v>
      </c>
      <c r="E280" t="s">
        <v>8949</v>
      </c>
      <c r="F280" t="s">
        <v>1253</v>
      </c>
      <c r="G280">
        <v>300</v>
      </c>
      <c r="H280" t="s">
        <v>419</v>
      </c>
      <c r="I280" t="s">
        <v>420</v>
      </c>
      <c r="J280" t="s">
        <v>508</v>
      </c>
      <c r="K280" t="s">
        <v>3466</v>
      </c>
      <c r="L280" t="s">
        <v>608</v>
      </c>
      <c r="M280">
        <v>100</v>
      </c>
      <c r="N280">
        <v>1</v>
      </c>
      <c r="P280" t="s">
        <v>551</v>
      </c>
      <c r="Q280" t="s">
        <v>551</v>
      </c>
      <c r="R280" t="s">
        <v>551</v>
      </c>
      <c r="S280" t="s">
        <v>551</v>
      </c>
      <c r="T280" t="s">
        <v>642</v>
      </c>
      <c r="U280">
        <v>10</v>
      </c>
      <c r="V280" t="s">
        <v>441</v>
      </c>
      <c r="W280" t="s">
        <v>441</v>
      </c>
      <c r="X280" t="s">
        <v>441</v>
      </c>
      <c r="Y280" t="s">
        <v>441</v>
      </c>
      <c r="Z280" t="s">
        <v>441</v>
      </c>
      <c r="AD280" t="s">
        <v>8950</v>
      </c>
      <c r="AF280" s="42"/>
    </row>
    <row r="281" spans="1:33" x14ac:dyDescent="0.15">
      <c r="A281" s="5" t="str">
        <f>記入用!A281</f>
        <v>異形の母アモタレト</v>
      </c>
      <c r="B281" t="str">
        <f>記入用!B281</f>
        <v>シュー・クリーム卿</v>
      </c>
      <c r="C281" s="26" t="s">
        <v>5016</v>
      </c>
      <c r="D281" s="15" t="s">
        <v>4539</v>
      </c>
      <c r="E281" t="s">
        <v>883</v>
      </c>
      <c r="F281" t="s">
        <v>4540</v>
      </c>
      <c r="G281">
        <v>999</v>
      </c>
      <c r="H281" t="s">
        <v>419</v>
      </c>
      <c r="I281" t="s">
        <v>420</v>
      </c>
      <c r="J281" t="s">
        <v>508</v>
      </c>
      <c r="K281" t="s">
        <v>3466</v>
      </c>
      <c r="L281" t="s">
        <v>608</v>
      </c>
      <c r="M281">
        <v>80</v>
      </c>
      <c r="N281">
        <v>1</v>
      </c>
      <c r="O281" t="s">
        <v>4541</v>
      </c>
      <c r="P281" t="s">
        <v>551</v>
      </c>
      <c r="Q281" t="s">
        <v>551</v>
      </c>
      <c r="R281" t="s">
        <v>4542</v>
      </c>
      <c r="S281" t="s">
        <v>551</v>
      </c>
      <c r="T281" t="s">
        <v>551</v>
      </c>
      <c r="U281">
        <v>20</v>
      </c>
      <c r="V281" t="s">
        <v>4543</v>
      </c>
      <c r="W281" t="s">
        <v>717</v>
      </c>
      <c r="X281" t="s">
        <v>4541</v>
      </c>
      <c r="Y281" t="s">
        <v>4541</v>
      </c>
      <c r="Z281" t="s">
        <v>4541</v>
      </c>
      <c r="AA281" t="s">
        <v>4544</v>
      </c>
      <c r="AB281" t="s">
        <v>4545</v>
      </c>
      <c r="AC281" t="s">
        <v>4546</v>
      </c>
      <c r="AD281" t="s">
        <v>4547</v>
      </c>
      <c r="AF281" s="41" t="s">
        <v>4653</v>
      </c>
    </row>
    <row r="282" spans="1:33" x14ac:dyDescent="0.15">
      <c r="A282" s="5" t="str">
        <f>記入用!A282</f>
        <v>傀儡の書のカル</v>
      </c>
      <c r="B282" t="str">
        <f>記入用!B282</f>
        <v>赤錆</v>
      </c>
      <c r="C282" s="26" t="s">
        <v>8123</v>
      </c>
      <c r="D282" t="s">
        <v>8115</v>
      </c>
      <c r="E282" t="s">
        <v>8124</v>
      </c>
      <c r="F282" t="s">
        <v>8125</v>
      </c>
      <c r="G282">
        <v>300</v>
      </c>
      <c r="H282" t="s">
        <v>419</v>
      </c>
      <c r="I282" t="s">
        <v>420</v>
      </c>
      <c r="J282" t="s">
        <v>508</v>
      </c>
      <c r="K282" t="s">
        <v>3466</v>
      </c>
      <c r="L282" t="s">
        <v>759</v>
      </c>
      <c r="M282">
        <v>40</v>
      </c>
      <c r="N282">
        <v>3</v>
      </c>
      <c r="O282" t="s">
        <v>609</v>
      </c>
      <c r="P282" t="s">
        <v>7903</v>
      </c>
      <c r="Q282" t="s">
        <v>699</v>
      </c>
      <c r="R282" t="s">
        <v>2298</v>
      </c>
      <c r="S282" t="s">
        <v>2298</v>
      </c>
      <c r="T282" t="s">
        <v>2298</v>
      </c>
      <c r="U282">
        <v>25</v>
      </c>
      <c r="V282" t="s">
        <v>8126</v>
      </c>
      <c r="W282" t="s">
        <v>8126</v>
      </c>
      <c r="X282" t="s">
        <v>839</v>
      </c>
      <c r="Y282" t="s">
        <v>8127</v>
      </c>
      <c r="Z282" t="s">
        <v>7395</v>
      </c>
      <c r="AA282" t="s">
        <v>8128</v>
      </c>
      <c r="AC282" t="s">
        <v>8129</v>
      </c>
      <c r="AD282" t="s">
        <v>8130</v>
      </c>
      <c r="AE282" t="s">
        <v>9904</v>
      </c>
      <c r="AF282" s="42"/>
      <c r="AG282" s="22" t="s">
        <v>8131</v>
      </c>
    </row>
    <row r="283" spans="1:33" x14ac:dyDescent="0.15">
      <c r="A283" s="5" t="str">
        <f>記入用!A283</f>
        <v>双極の女神</v>
      </c>
      <c r="B283" t="str">
        <f>記入用!B283</f>
        <v>赤錆</v>
      </c>
      <c r="C283" s="26" t="s">
        <v>9725</v>
      </c>
      <c r="D283" s="15" t="s">
        <v>9726</v>
      </c>
      <c r="E283" s="15" t="s">
        <v>9727</v>
      </c>
      <c r="F283" t="s">
        <v>9728</v>
      </c>
      <c r="G283">
        <v>1400</v>
      </c>
      <c r="H283" t="s">
        <v>419</v>
      </c>
      <c r="I283" t="s">
        <v>420</v>
      </c>
      <c r="J283" t="s">
        <v>508</v>
      </c>
      <c r="K283" t="s">
        <v>3466</v>
      </c>
      <c r="L283" t="s">
        <v>550</v>
      </c>
      <c r="M283">
        <v>70</v>
      </c>
      <c r="N283">
        <v>1</v>
      </c>
      <c r="O283" t="s">
        <v>9624</v>
      </c>
      <c r="P283" t="s">
        <v>761</v>
      </c>
      <c r="Q283" t="s">
        <v>761</v>
      </c>
      <c r="R283" t="s">
        <v>761</v>
      </c>
      <c r="S283" t="s">
        <v>761</v>
      </c>
      <c r="T283" t="s">
        <v>761</v>
      </c>
      <c r="U283">
        <v>50</v>
      </c>
      <c r="V283" t="s">
        <v>866</v>
      </c>
      <c r="W283" t="s">
        <v>1154</v>
      </c>
      <c r="X283" t="s">
        <v>9625</v>
      </c>
      <c r="Y283" t="s">
        <v>9626</v>
      </c>
      <c r="Z283" t="s">
        <v>9627</v>
      </c>
      <c r="AA283" t="s">
        <v>9710</v>
      </c>
      <c r="AB283" t="s">
        <v>9729</v>
      </c>
      <c r="AC283" t="s">
        <v>9538</v>
      </c>
      <c r="AD283" t="s">
        <v>9564</v>
      </c>
      <c r="AF283" s="41" t="s">
        <v>9730</v>
      </c>
      <c r="AG283" s="24" t="s">
        <v>9541</v>
      </c>
    </row>
    <row r="284" spans="1:33" x14ac:dyDescent="0.15">
      <c r="A284" s="5" t="str">
        <f>記入用!A284</f>
        <v>双極の女神（審判者）</v>
      </c>
      <c r="B284" t="str">
        <f>記入用!B284</f>
        <v>赤錆</v>
      </c>
      <c r="C284" s="26" t="s">
        <v>9765</v>
      </c>
      <c r="D284" s="15" t="s">
        <v>9762</v>
      </c>
      <c r="E284" s="15" t="s">
        <v>9727</v>
      </c>
      <c r="F284" t="s">
        <v>9763</v>
      </c>
      <c r="G284">
        <v>4500</v>
      </c>
      <c r="H284" t="s">
        <v>1402</v>
      </c>
      <c r="I284" t="s">
        <v>420</v>
      </c>
      <c r="J284" t="s">
        <v>508</v>
      </c>
      <c r="K284" t="s">
        <v>3466</v>
      </c>
      <c r="L284" t="s">
        <v>550</v>
      </c>
      <c r="M284">
        <v>70</v>
      </c>
      <c r="N284">
        <v>1</v>
      </c>
      <c r="O284" t="s">
        <v>9624</v>
      </c>
      <c r="P284" t="s">
        <v>761</v>
      </c>
      <c r="Q284" t="s">
        <v>761</v>
      </c>
      <c r="R284" t="s">
        <v>761</v>
      </c>
      <c r="S284" t="s">
        <v>761</v>
      </c>
      <c r="T284" t="s">
        <v>761</v>
      </c>
      <c r="U284">
        <v>10</v>
      </c>
      <c r="V284" t="s">
        <v>561</v>
      </c>
      <c r="W284" t="s">
        <v>614</v>
      </c>
      <c r="X284" t="s">
        <v>717</v>
      </c>
      <c r="Y284" t="s">
        <v>615</v>
      </c>
      <c r="AA284" t="s">
        <v>9710</v>
      </c>
      <c r="AB284" t="s">
        <v>9729</v>
      </c>
      <c r="AC284" t="s">
        <v>9538</v>
      </c>
      <c r="AD284" t="s">
        <v>9564</v>
      </c>
      <c r="AF284" s="41" t="s">
        <v>9764</v>
      </c>
      <c r="AG284" s="24"/>
    </row>
    <row r="285" spans="1:33" x14ac:dyDescent="0.15">
      <c r="A285" s="5" t="str">
        <f>記入用!A285</f>
        <v>永劫のエリーゼ</v>
      </c>
      <c r="B285" t="str">
        <f>記入用!B285</f>
        <v>syphom</v>
      </c>
      <c r="C285" s="26" t="s">
        <v>8976</v>
      </c>
      <c r="D285" s="15" t="s">
        <v>8977</v>
      </c>
      <c r="E285" t="s">
        <v>708</v>
      </c>
      <c r="F285" t="s">
        <v>8978</v>
      </c>
      <c r="G285">
        <v>100000</v>
      </c>
      <c r="H285" t="s">
        <v>419</v>
      </c>
      <c r="I285" t="s">
        <v>420</v>
      </c>
      <c r="J285" t="s">
        <v>508</v>
      </c>
      <c r="K285" t="s">
        <v>3466</v>
      </c>
      <c r="L285" t="s">
        <v>550</v>
      </c>
      <c r="M285">
        <v>100</v>
      </c>
      <c r="N285">
        <v>1</v>
      </c>
      <c r="O285" t="s">
        <v>8706</v>
      </c>
      <c r="P285" s="22" t="s">
        <v>5603</v>
      </c>
      <c r="Q285" t="s">
        <v>584</v>
      </c>
      <c r="R285" t="s">
        <v>551</v>
      </c>
      <c r="S285" t="s">
        <v>551</v>
      </c>
      <c r="T285" t="s">
        <v>551</v>
      </c>
      <c r="U285">
        <v>15</v>
      </c>
      <c r="V285" t="s">
        <v>612</v>
      </c>
      <c r="W285" t="s">
        <v>612</v>
      </c>
      <c r="X285" t="s">
        <v>612</v>
      </c>
      <c r="Y285" t="s">
        <v>612</v>
      </c>
      <c r="Z285" t="s">
        <v>8463</v>
      </c>
      <c r="AC285" s="13" t="s">
        <v>11301</v>
      </c>
      <c r="AD285" t="s">
        <v>8979</v>
      </c>
      <c r="AF285" s="41" t="s">
        <v>8981</v>
      </c>
      <c r="AG285" s="33" t="s">
        <v>8980</v>
      </c>
    </row>
    <row r="286" spans="1:33" x14ac:dyDescent="0.15">
      <c r="A286" s="5" t="str">
        <f>記入用!A286</f>
        <v>復讐と魔剣のリーア</v>
      </c>
      <c r="B286" t="str">
        <f>記入用!B286</f>
        <v>シロ組の厚揚げ</v>
      </c>
      <c r="C286" s="26" t="s">
        <v>5004</v>
      </c>
      <c r="D286" s="15" t="s">
        <v>4408</v>
      </c>
      <c r="E286" t="s">
        <v>4382</v>
      </c>
      <c r="F286" t="s">
        <v>4344</v>
      </c>
      <c r="G286">
        <v>6500</v>
      </c>
      <c r="H286" t="s">
        <v>419</v>
      </c>
      <c r="I286" t="s">
        <v>420</v>
      </c>
      <c r="J286" t="s">
        <v>4365</v>
      </c>
      <c r="K286" t="s">
        <v>3466</v>
      </c>
      <c r="L286" t="s">
        <v>550</v>
      </c>
      <c r="M286">
        <v>20</v>
      </c>
      <c r="N286">
        <v>1</v>
      </c>
      <c r="O286" t="s">
        <v>698</v>
      </c>
      <c r="P286" t="s">
        <v>551</v>
      </c>
      <c r="Q286" t="s">
        <v>4345</v>
      </c>
      <c r="R286" t="s">
        <v>4409</v>
      </c>
      <c r="S286" t="s">
        <v>4410</v>
      </c>
      <c r="T286" t="s">
        <v>4411</v>
      </c>
      <c r="U286">
        <v>30</v>
      </c>
      <c r="V286" s="24" t="s">
        <v>16744</v>
      </c>
      <c r="W286" s="24" t="s">
        <v>16745</v>
      </c>
      <c r="X286" s="61" t="s">
        <v>16746</v>
      </c>
      <c r="Y286" s="61" t="s">
        <v>16747</v>
      </c>
      <c r="Z286" s="61" t="s">
        <v>4412</v>
      </c>
      <c r="AA286" s="5" t="s">
        <v>4413</v>
      </c>
      <c r="AC286" t="s">
        <v>668</v>
      </c>
      <c r="AD286" t="s">
        <v>4414</v>
      </c>
      <c r="AF286" s="41" t="s">
        <v>4415</v>
      </c>
    </row>
    <row r="287" spans="1:33" x14ac:dyDescent="0.15">
      <c r="A287" s="5" t="str">
        <f>記入用!A287</f>
        <v>狩猟のマヌル</v>
      </c>
      <c r="B287" t="str">
        <f>記入用!B287</f>
        <v>まぬるねこ</v>
      </c>
      <c r="C287" s="26" t="s">
        <v>7148</v>
      </c>
      <c r="D287" t="s">
        <v>7149</v>
      </c>
      <c r="E287" t="s">
        <v>740</v>
      </c>
      <c r="F287" t="s">
        <v>5653</v>
      </c>
      <c r="G287">
        <v>350</v>
      </c>
      <c r="H287" t="s">
        <v>419</v>
      </c>
      <c r="I287" t="s">
        <v>420</v>
      </c>
      <c r="J287" t="s">
        <v>5670</v>
      </c>
      <c r="K287" t="s">
        <v>3466</v>
      </c>
      <c r="L287" t="s">
        <v>608</v>
      </c>
      <c r="M287">
        <v>80</v>
      </c>
      <c r="N287">
        <v>1</v>
      </c>
      <c r="O287" t="s">
        <v>6648</v>
      </c>
      <c r="P287" t="s">
        <v>551</v>
      </c>
      <c r="Q287" t="s">
        <v>551</v>
      </c>
      <c r="R287" t="s">
        <v>551</v>
      </c>
      <c r="S287" t="s">
        <v>6069</v>
      </c>
      <c r="T287" t="s">
        <v>6171</v>
      </c>
      <c r="U287">
        <v>20</v>
      </c>
      <c r="V287" t="s">
        <v>5686</v>
      </c>
      <c r="W287" t="s">
        <v>441</v>
      </c>
      <c r="X287" t="s">
        <v>642</v>
      </c>
      <c r="AA287" t="s">
        <v>5762</v>
      </c>
      <c r="AC287" t="s">
        <v>7150</v>
      </c>
      <c r="AD287" t="s">
        <v>7151</v>
      </c>
      <c r="AF287" s="41" t="s">
        <v>7152</v>
      </c>
    </row>
    <row r="288" spans="1:33" x14ac:dyDescent="0.15">
      <c r="A288" s="5" t="str">
        <f>記入用!A288</f>
        <v>ニジマスの神</v>
      </c>
      <c r="B288" t="str">
        <f>記入用!B288</f>
        <v>赤錆</v>
      </c>
      <c r="C288" s="26" t="s">
        <v>9113</v>
      </c>
      <c r="D288" s="15" t="s">
        <v>9092</v>
      </c>
      <c r="E288" s="15" t="s">
        <v>9092</v>
      </c>
      <c r="F288" t="s">
        <v>9114</v>
      </c>
      <c r="G288">
        <v>21</v>
      </c>
      <c r="H288" t="s">
        <v>419</v>
      </c>
      <c r="I288" t="s">
        <v>420</v>
      </c>
      <c r="J288" t="s">
        <v>508</v>
      </c>
      <c r="K288" t="s">
        <v>3466</v>
      </c>
      <c r="L288" t="s">
        <v>550</v>
      </c>
      <c r="M288">
        <v>80</v>
      </c>
      <c r="N288">
        <v>1</v>
      </c>
      <c r="P288" t="s">
        <v>551</v>
      </c>
      <c r="Q288" t="s">
        <v>551</v>
      </c>
      <c r="R288" t="s">
        <v>551</v>
      </c>
      <c r="S288" t="s">
        <v>551</v>
      </c>
      <c r="T288" t="s">
        <v>551</v>
      </c>
      <c r="U288">
        <v>21</v>
      </c>
      <c r="V288" t="s">
        <v>1155</v>
      </c>
      <c r="W288" t="s">
        <v>1155</v>
      </c>
      <c r="X288" t="s">
        <v>1155</v>
      </c>
      <c r="Y288" t="s">
        <v>1155</v>
      </c>
      <c r="Z288" t="s">
        <v>1155</v>
      </c>
      <c r="AF288" s="42"/>
    </row>
    <row r="289" spans="1:33" x14ac:dyDescent="0.15">
      <c r="A289" s="5" t="str">
        <f>記入用!A289</f>
        <v>ジェイルリアスタローリズ</v>
      </c>
      <c r="B289" t="str">
        <f>記入用!B289</f>
        <v>赤錆</v>
      </c>
      <c r="C289" s="26" t="s">
        <v>9137</v>
      </c>
      <c r="D289" s="15" t="s">
        <v>9138</v>
      </c>
      <c r="E289" t="s">
        <v>816</v>
      </c>
      <c r="F289" t="s">
        <v>9139</v>
      </c>
      <c r="G289">
        <v>350</v>
      </c>
      <c r="H289" t="s">
        <v>419</v>
      </c>
      <c r="I289" t="s">
        <v>420</v>
      </c>
      <c r="J289" t="s">
        <v>508</v>
      </c>
      <c r="K289" t="s">
        <v>3466</v>
      </c>
      <c r="L289" t="s">
        <v>608</v>
      </c>
      <c r="M289">
        <v>80</v>
      </c>
      <c r="N289">
        <v>1</v>
      </c>
      <c r="P289" t="s">
        <v>551</v>
      </c>
      <c r="Q289" t="s">
        <v>551</v>
      </c>
      <c r="R289" t="s">
        <v>551</v>
      </c>
      <c r="S289" t="s">
        <v>551</v>
      </c>
      <c r="T289" t="s">
        <v>551</v>
      </c>
      <c r="U289">
        <v>15</v>
      </c>
      <c r="V289" t="s">
        <v>866</v>
      </c>
      <c r="W289" t="s">
        <v>866</v>
      </c>
      <c r="X289" t="s">
        <v>866</v>
      </c>
      <c r="Y289" t="s">
        <v>866</v>
      </c>
      <c r="Z289" t="s">
        <v>866</v>
      </c>
      <c r="AC289" t="s">
        <v>8669</v>
      </c>
      <c r="AD289" t="s">
        <v>9123</v>
      </c>
      <c r="AE289" t="s">
        <v>9905</v>
      </c>
      <c r="AF289" s="41" t="s">
        <v>9140</v>
      </c>
    </row>
    <row r="290" spans="1:33" x14ac:dyDescent="0.15">
      <c r="A290" s="5" t="str">
        <f>記入用!A290</f>
        <v>刹那のエリーゼ</v>
      </c>
      <c r="B290" t="str">
        <f>記入用!B290</f>
        <v>syphom</v>
      </c>
      <c r="C290" s="26" t="s">
        <v>9021</v>
      </c>
      <c r="D290" s="15" t="s">
        <v>9022</v>
      </c>
      <c r="E290" s="15" t="s">
        <v>9023</v>
      </c>
      <c r="F290" t="s">
        <v>9024</v>
      </c>
      <c r="G290">
        <v>100000</v>
      </c>
      <c r="H290" t="s">
        <v>419</v>
      </c>
      <c r="I290" t="s">
        <v>420</v>
      </c>
      <c r="J290" t="s">
        <v>508</v>
      </c>
      <c r="K290" t="s">
        <v>3466</v>
      </c>
      <c r="L290" t="s">
        <v>550</v>
      </c>
      <c r="M290">
        <v>100</v>
      </c>
      <c r="N290">
        <v>1</v>
      </c>
      <c r="O290" s="24" t="s">
        <v>663</v>
      </c>
      <c r="P290" t="s">
        <v>584</v>
      </c>
      <c r="Q290" t="s">
        <v>584</v>
      </c>
      <c r="R290" t="s">
        <v>584</v>
      </c>
      <c r="S290" t="s">
        <v>584</v>
      </c>
      <c r="T290" t="s">
        <v>584</v>
      </c>
      <c r="U290">
        <v>0</v>
      </c>
      <c r="V290" t="s">
        <v>584</v>
      </c>
      <c r="W290" t="s">
        <v>584</v>
      </c>
      <c r="X290" t="s">
        <v>584</v>
      </c>
      <c r="Y290" t="s">
        <v>584</v>
      </c>
      <c r="Z290" t="s">
        <v>584</v>
      </c>
      <c r="AC290" s="13" t="s">
        <v>11301</v>
      </c>
      <c r="AD290" t="s">
        <v>8979</v>
      </c>
      <c r="AE290" t="s">
        <v>9025</v>
      </c>
      <c r="AF290" s="41" t="s">
        <v>9048</v>
      </c>
    </row>
    <row r="291" spans="1:33" x14ac:dyDescent="0.15">
      <c r="A291" s="5" t="str">
        <f>記入用!A291</f>
        <v>胡蝶のオネイロイ</v>
      </c>
      <c r="B291" t="str">
        <f>記入用!B291</f>
        <v>ソナリ</v>
      </c>
      <c r="C291" s="26" t="s">
        <v>5015</v>
      </c>
      <c r="D291" t="s">
        <v>1153</v>
      </c>
      <c r="E291" t="s">
        <v>4056</v>
      </c>
      <c r="F291" t="s">
        <v>4304</v>
      </c>
      <c r="G291">
        <v>400</v>
      </c>
      <c r="H291" t="s">
        <v>419</v>
      </c>
      <c r="I291" t="s">
        <v>548</v>
      </c>
      <c r="J291" t="s">
        <v>508</v>
      </c>
      <c r="K291" t="s">
        <v>3466</v>
      </c>
      <c r="L291" t="s">
        <v>608</v>
      </c>
      <c r="M291">
        <v>50</v>
      </c>
      <c r="N291">
        <v>1</v>
      </c>
      <c r="O291" t="s">
        <v>698</v>
      </c>
      <c r="P291" t="s">
        <v>4089</v>
      </c>
      <c r="Q291" t="s">
        <v>4089</v>
      </c>
      <c r="R291" t="s">
        <v>4089</v>
      </c>
      <c r="S291" s="6" t="s">
        <v>709</v>
      </c>
      <c r="T291" s="6" t="s">
        <v>709</v>
      </c>
      <c r="U291">
        <v>25</v>
      </c>
      <c r="V291" t="s">
        <v>4084</v>
      </c>
      <c r="W291" t="s">
        <v>4124</v>
      </c>
      <c r="X291" t="s">
        <v>4319</v>
      </c>
      <c r="Y291" t="s">
        <v>4320</v>
      </c>
      <c r="Z291" t="s">
        <v>4320</v>
      </c>
      <c r="AA291" t="s">
        <v>4321</v>
      </c>
      <c r="AC291" t="s">
        <v>4322</v>
      </c>
      <c r="AD291" t="s">
        <v>4092</v>
      </c>
      <c r="AF291" s="41" t="s">
        <v>4323</v>
      </c>
    </row>
    <row r="292" spans="1:33" x14ac:dyDescent="0.15">
      <c r="A292" s="5" t="str">
        <f>記入用!A292</f>
        <v>鏡写しのアリス(お人形のアリス)</v>
      </c>
      <c r="B292" t="str">
        <f>記入用!B292</f>
        <v>720円</v>
      </c>
      <c r="C292" s="26" t="s">
        <v>9077</v>
      </c>
      <c r="D292" t="s">
        <v>11007</v>
      </c>
      <c r="E292" t="s">
        <v>8855</v>
      </c>
      <c r="F292" t="s">
        <v>9078</v>
      </c>
      <c r="G292">
        <v>350</v>
      </c>
      <c r="H292" t="s">
        <v>9079</v>
      </c>
      <c r="I292" t="s">
        <v>420</v>
      </c>
      <c r="J292" t="s">
        <v>8375</v>
      </c>
      <c r="K292" t="s">
        <v>3466</v>
      </c>
      <c r="L292" t="s">
        <v>608</v>
      </c>
      <c r="M292">
        <v>100</v>
      </c>
      <c r="N292">
        <v>1</v>
      </c>
      <c r="O292" t="s">
        <v>9080</v>
      </c>
      <c r="P292" t="s">
        <v>584</v>
      </c>
      <c r="Q292" t="s">
        <v>584</v>
      </c>
      <c r="R292" t="s">
        <v>584</v>
      </c>
      <c r="S292" t="s">
        <v>584</v>
      </c>
      <c r="T292" t="s">
        <v>584</v>
      </c>
      <c r="U292">
        <v>5</v>
      </c>
      <c r="V292" s="61" t="s">
        <v>4412</v>
      </c>
      <c r="W292" s="61" t="s">
        <v>4412</v>
      </c>
      <c r="X292" s="61" t="s">
        <v>4412</v>
      </c>
      <c r="Y292" s="61" t="s">
        <v>4412</v>
      </c>
      <c r="Z292" s="24" t="s">
        <v>16744</v>
      </c>
      <c r="AC292" t="s">
        <v>9081</v>
      </c>
      <c r="AD292" t="s">
        <v>9082</v>
      </c>
      <c r="AF292" s="41" t="s">
        <v>9083</v>
      </c>
    </row>
    <row r="293" spans="1:33" x14ac:dyDescent="0.15">
      <c r="A293" s="5" t="str">
        <f>記入用!A293</f>
        <v>鏡写しのアリス(双子のアリス)</v>
      </c>
      <c r="B293" t="str">
        <f>記入用!B293</f>
        <v>720円</v>
      </c>
      <c r="C293" s="26" t="s">
        <v>381</v>
      </c>
      <c r="D293" t="s">
        <v>11007</v>
      </c>
      <c r="E293" t="s">
        <v>775</v>
      </c>
      <c r="F293" t="s">
        <v>11224</v>
      </c>
      <c r="G293">
        <v>350</v>
      </c>
      <c r="H293" t="s">
        <v>419</v>
      </c>
      <c r="I293" t="s">
        <v>420</v>
      </c>
      <c r="J293" t="s">
        <v>508</v>
      </c>
      <c r="K293" t="s">
        <v>3466</v>
      </c>
      <c r="L293" t="s">
        <v>608</v>
      </c>
      <c r="M293">
        <v>100</v>
      </c>
      <c r="N293">
        <v>1</v>
      </c>
      <c r="O293" t="s">
        <v>9080</v>
      </c>
      <c r="P293" t="s">
        <v>584</v>
      </c>
      <c r="Q293" t="s">
        <v>584</v>
      </c>
      <c r="R293" t="s">
        <v>584</v>
      </c>
      <c r="S293" t="s">
        <v>584</v>
      </c>
      <c r="T293" t="s">
        <v>584</v>
      </c>
      <c r="U293">
        <v>5</v>
      </c>
      <c r="V293" s="61" t="s">
        <v>4412</v>
      </c>
      <c r="W293" s="61" t="s">
        <v>4412</v>
      </c>
      <c r="X293" s="61" t="s">
        <v>4412</v>
      </c>
      <c r="Y293" s="61" t="s">
        <v>4412</v>
      </c>
      <c r="Z293" s="24" t="s">
        <v>16744</v>
      </c>
      <c r="AC293" t="s">
        <v>3088</v>
      </c>
      <c r="AD293" t="s">
        <v>9082</v>
      </c>
      <c r="AF293" s="41" t="s">
        <v>9083</v>
      </c>
    </row>
    <row r="294" spans="1:33" x14ac:dyDescent="0.15">
      <c r="A294" s="5" t="str">
        <f>記入用!A294</f>
        <v>最高神の龍神</v>
      </c>
      <c r="B294" t="str">
        <f>記入用!B294</f>
        <v>かがみ</v>
      </c>
      <c r="C294" s="26" t="s">
        <v>9534</v>
      </c>
      <c r="D294" s="15" t="s">
        <v>9535</v>
      </c>
      <c r="E294" s="15" t="s">
        <v>9536</v>
      </c>
      <c r="F294" t="s">
        <v>1096</v>
      </c>
      <c r="G294">
        <v>1200</v>
      </c>
      <c r="H294" t="s">
        <v>419</v>
      </c>
      <c r="I294" t="s">
        <v>548</v>
      </c>
      <c r="J294" t="s">
        <v>508</v>
      </c>
      <c r="K294" t="s">
        <v>3466</v>
      </c>
      <c r="L294" t="s">
        <v>608</v>
      </c>
      <c r="M294">
        <v>90</v>
      </c>
      <c r="N294">
        <v>1</v>
      </c>
      <c r="O294" t="s">
        <v>9324</v>
      </c>
      <c r="P294" t="s">
        <v>9347</v>
      </c>
      <c r="Q294" t="s">
        <v>9347</v>
      </c>
      <c r="R294" t="s">
        <v>9347</v>
      </c>
      <c r="S294" t="s">
        <v>9347</v>
      </c>
      <c r="T294" t="s">
        <v>9347</v>
      </c>
      <c r="U294">
        <v>50</v>
      </c>
      <c r="V294" t="s">
        <v>561</v>
      </c>
      <c r="W294" t="s">
        <v>614</v>
      </c>
      <c r="X294" t="s">
        <v>717</v>
      </c>
      <c r="Y294" t="s">
        <v>9436</v>
      </c>
      <c r="AA294" t="s">
        <v>9512</v>
      </c>
      <c r="AB294" t="s">
        <v>9537</v>
      </c>
      <c r="AC294" t="s">
        <v>9538</v>
      </c>
      <c r="AD294" t="s">
        <v>9539</v>
      </c>
      <c r="AF294" s="41" t="s">
        <v>9540</v>
      </c>
      <c r="AG294" s="33" t="s">
        <v>9541</v>
      </c>
    </row>
    <row r="295" spans="1:33" x14ac:dyDescent="0.15">
      <c r="A295" s="5" t="str">
        <f>記入用!A295</f>
        <v>最高神の龍神(幻想郷の最高神)</v>
      </c>
      <c r="B295" t="str">
        <f>記入用!B295</f>
        <v>かがみ</v>
      </c>
      <c r="C295" s="26" t="s">
        <v>9562</v>
      </c>
      <c r="D295" s="15" t="s">
        <v>9535</v>
      </c>
      <c r="E295" s="15" t="s">
        <v>9536</v>
      </c>
      <c r="F295" t="s">
        <v>9563</v>
      </c>
      <c r="G295">
        <v>1200</v>
      </c>
      <c r="H295" t="s">
        <v>419</v>
      </c>
      <c r="I295" t="s">
        <v>420</v>
      </c>
      <c r="J295" t="s">
        <v>508</v>
      </c>
      <c r="K295" t="s">
        <v>3466</v>
      </c>
      <c r="L295" t="s">
        <v>608</v>
      </c>
      <c r="M295">
        <v>90</v>
      </c>
      <c r="N295">
        <v>1</v>
      </c>
      <c r="O295" t="s">
        <v>9324</v>
      </c>
      <c r="P295" t="s">
        <v>9258</v>
      </c>
      <c r="Q295" t="s">
        <v>9258</v>
      </c>
      <c r="R295" t="s">
        <v>9258</v>
      </c>
      <c r="S295" t="s">
        <v>423</v>
      </c>
      <c r="T295" t="s">
        <v>423</v>
      </c>
      <c r="U295">
        <v>0</v>
      </c>
      <c r="AA295" t="s">
        <v>9512</v>
      </c>
      <c r="AC295" t="s">
        <v>9538</v>
      </c>
      <c r="AD295" t="s">
        <v>9564</v>
      </c>
      <c r="AF295" s="41" t="s">
        <v>9565</v>
      </c>
      <c r="AG295" s="24" t="s">
        <v>9566</v>
      </c>
    </row>
    <row r="296" spans="1:33" x14ac:dyDescent="0.15">
      <c r="A296" s="12" t="str">
        <f>記入用!A296</f>
        <v>神蒐集の厚揚げ</v>
      </c>
      <c r="B296" t="str">
        <f>記入用!B296</f>
        <v>シロ組の厚揚げ</v>
      </c>
      <c r="C296" s="26" t="s">
        <v>4292</v>
      </c>
      <c r="D296" t="s">
        <v>4184</v>
      </c>
      <c r="E296" t="s">
        <v>1498</v>
      </c>
      <c r="F296" t="s">
        <v>4231</v>
      </c>
      <c r="G296">
        <v>200</v>
      </c>
      <c r="H296" t="s">
        <v>419</v>
      </c>
      <c r="I296" t="s">
        <v>548</v>
      </c>
      <c r="J296" t="s">
        <v>508</v>
      </c>
      <c r="K296" s="12" t="s">
        <v>3467</v>
      </c>
      <c r="L296" t="s">
        <v>608</v>
      </c>
      <c r="M296">
        <v>100</v>
      </c>
      <c r="N296">
        <v>1</v>
      </c>
      <c r="O296" t="s">
        <v>4293</v>
      </c>
      <c r="P296" t="s">
        <v>551</v>
      </c>
      <c r="Q296" t="s">
        <v>551</v>
      </c>
      <c r="R296" t="s">
        <v>551</v>
      </c>
      <c r="S296" t="s">
        <v>551</v>
      </c>
      <c r="T296" t="s">
        <v>551</v>
      </c>
      <c r="U296">
        <v>0</v>
      </c>
      <c r="AD296" t="s">
        <v>4092</v>
      </c>
      <c r="AF296" s="42"/>
    </row>
    <row r="297" spans="1:33" x14ac:dyDescent="0.15">
      <c r="A297" s="5" t="str">
        <f>記入用!A297</f>
        <v>神界守護神ベルゼビュート</v>
      </c>
      <c r="B297" t="str">
        <f>記入用!B297</f>
        <v>tabibito</v>
      </c>
      <c r="C297" s="26" t="s">
        <v>4258</v>
      </c>
      <c r="D297" t="s">
        <v>837</v>
      </c>
      <c r="E297" t="s">
        <v>883</v>
      </c>
      <c r="F297" t="s">
        <v>4231</v>
      </c>
      <c r="G297">
        <v>350</v>
      </c>
      <c r="H297" t="s">
        <v>419</v>
      </c>
      <c r="I297" t="s">
        <v>548</v>
      </c>
      <c r="J297" t="s">
        <v>4105</v>
      </c>
      <c r="K297" t="s">
        <v>3466</v>
      </c>
      <c r="L297" t="s">
        <v>550</v>
      </c>
      <c r="M297">
        <v>100</v>
      </c>
      <c r="N297">
        <v>1</v>
      </c>
      <c r="O297" t="s">
        <v>698</v>
      </c>
      <c r="P297" t="s">
        <v>4259</v>
      </c>
      <c r="Q297" t="s">
        <v>4122</v>
      </c>
      <c r="R297" t="s">
        <v>4123</v>
      </c>
      <c r="S297" t="s">
        <v>4260</v>
      </c>
      <c r="T297" s="6" t="s">
        <v>709</v>
      </c>
      <c r="U297">
        <v>45</v>
      </c>
      <c r="V297" t="s">
        <v>4107</v>
      </c>
      <c r="W297" t="s">
        <v>4088</v>
      </c>
      <c r="X297" t="s">
        <v>4261</v>
      </c>
      <c r="Y297" t="s">
        <v>4125</v>
      </c>
      <c r="Z297" t="s">
        <v>4262</v>
      </c>
      <c r="AC297" t="s">
        <v>668</v>
      </c>
      <c r="AD297" t="s">
        <v>4263</v>
      </c>
      <c r="AF297" s="42"/>
    </row>
    <row r="298" spans="1:33" x14ac:dyDescent="0.15">
      <c r="A298" s="5" t="str">
        <f>記入用!A298</f>
        <v>氷河のシャール</v>
      </c>
      <c r="B298" t="str">
        <f>記入用!B298</f>
        <v>グリーンドラゴン</v>
      </c>
      <c r="C298" s="26" t="s">
        <v>5012</v>
      </c>
      <c r="D298" s="15" t="s">
        <v>4055</v>
      </c>
      <c r="E298" t="s">
        <v>4056</v>
      </c>
      <c r="F298" t="s">
        <v>4057</v>
      </c>
      <c r="G298">
        <v>250</v>
      </c>
      <c r="H298" t="s">
        <v>419</v>
      </c>
      <c r="I298" t="s">
        <v>420</v>
      </c>
      <c r="J298" t="s">
        <v>508</v>
      </c>
      <c r="K298" t="s">
        <v>3466</v>
      </c>
      <c r="L298" t="s">
        <v>608</v>
      </c>
      <c r="M298">
        <v>75</v>
      </c>
      <c r="N298">
        <v>1</v>
      </c>
      <c r="O298" t="s">
        <v>609</v>
      </c>
      <c r="P298" t="s">
        <v>551</v>
      </c>
      <c r="Q298" t="s">
        <v>551</v>
      </c>
      <c r="R298" t="s">
        <v>551</v>
      </c>
      <c r="S298" t="s">
        <v>551</v>
      </c>
      <c r="T298" t="s">
        <v>551</v>
      </c>
      <c r="U298">
        <v>25</v>
      </c>
      <c r="V298" t="s">
        <v>4058</v>
      </c>
      <c r="W298" t="s">
        <v>4059</v>
      </c>
      <c r="X298" t="s">
        <v>4059</v>
      </c>
      <c r="Y298" t="s">
        <v>4060</v>
      </c>
      <c r="Z298" t="s">
        <v>4060</v>
      </c>
      <c r="AC298" t="s">
        <v>4061</v>
      </c>
      <c r="AF298" s="41" t="s">
        <v>4062</v>
      </c>
    </row>
    <row r="299" spans="1:33" s="8" customFormat="1" x14ac:dyDescent="0.15">
      <c r="A299" s="7" t="str">
        <f>記入用!A299</f>
        <v>次元の管理者</v>
      </c>
      <c r="B299" s="8" t="str">
        <f>記入用!B299</f>
        <v>色々する人</v>
      </c>
      <c r="C299" s="25"/>
      <c r="AF299" s="43"/>
      <c r="AG299" s="34"/>
    </row>
    <row r="300" spans="1:33" x14ac:dyDescent="0.15">
      <c r="A300" s="5" t="str">
        <f>記入用!A300</f>
        <v>詠唱のメルティア</v>
      </c>
      <c r="B300" t="str">
        <f>記入用!B300</f>
        <v>赤錆</v>
      </c>
      <c r="C300" s="26" t="s">
        <v>9489</v>
      </c>
      <c r="D300" s="15" t="s">
        <v>9497</v>
      </c>
      <c r="E300" t="s">
        <v>639</v>
      </c>
      <c r="F300" t="s">
        <v>1531</v>
      </c>
      <c r="G300">
        <v>100</v>
      </c>
      <c r="H300" t="s">
        <v>419</v>
      </c>
      <c r="I300" t="s">
        <v>420</v>
      </c>
      <c r="J300" t="s">
        <v>508</v>
      </c>
      <c r="K300" t="s">
        <v>3466</v>
      </c>
      <c r="L300" t="s">
        <v>550</v>
      </c>
      <c r="M300">
        <v>30</v>
      </c>
      <c r="N300">
        <v>3</v>
      </c>
      <c r="O300" t="s">
        <v>9490</v>
      </c>
      <c r="P300" t="s">
        <v>423</v>
      </c>
      <c r="Q300" t="s">
        <v>644</v>
      </c>
      <c r="R300" t="s">
        <v>666</v>
      </c>
      <c r="S300" t="s">
        <v>9491</v>
      </c>
      <c r="T300" t="s">
        <v>2298</v>
      </c>
      <c r="U300">
        <v>50</v>
      </c>
      <c r="V300" t="s">
        <v>1225</v>
      </c>
      <c r="W300" t="s">
        <v>9471</v>
      </c>
      <c r="X300" t="s">
        <v>9492</v>
      </c>
      <c r="Y300" t="s">
        <v>9493</v>
      </c>
      <c r="Z300" t="s">
        <v>613</v>
      </c>
      <c r="AD300" t="s">
        <v>9494</v>
      </c>
      <c r="AF300" s="41" t="s">
        <v>9495</v>
      </c>
      <c r="AG300" s="33" t="s">
        <v>9496</v>
      </c>
    </row>
    <row r="301" spans="1:33" x14ac:dyDescent="0.15">
      <c r="A301" s="5" t="str">
        <f>記入用!A301</f>
        <v>光学のオプティア</v>
      </c>
      <c r="B301" t="str">
        <f>記入用!B301</f>
        <v>まぬるねこ</v>
      </c>
      <c r="C301" s="26" t="s">
        <v>7834</v>
      </c>
      <c r="D301" t="s">
        <v>662</v>
      </c>
      <c r="E301" t="s">
        <v>639</v>
      </c>
      <c r="F301" t="s">
        <v>838</v>
      </c>
      <c r="G301">
        <v>350</v>
      </c>
      <c r="H301" t="s">
        <v>419</v>
      </c>
      <c r="I301" t="s">
        <v>420</v>
      </c>
      <c r="J301" t="s">
        <v>508</v>
      </c>
      <c r="K301" t="s">
        <v>3466</v>
      </c>
      <c r="L301" t="s">
        <v>608</v>
      </c>
      <c r="M301">
        <v>60</v>
      </c>
      <c r="N301">
        <v>2</v>
      </c>
      <c r="O301" t="s">
        <v>7418</v>
      </c>
      <c r="P301" t="s">
        <v>641</v>
      </c>
      <c r="Q301" t="s">
        <v>729</v>
      </c>
      <c r="R301" t="s">
        <v>700</v>
      </c>
      <c r="S301" t="s">
        <v>7396</v>
      </c>
      <c r="T301" t="s">
        <v>642</v>
      </c>
      <c r="U301">
        <v>20</v>
      </c>
      <c r="V301" t="s">
        <v>441</v>
      </c>
      <c r="W301" t="s">
        <v>742</v>
      </c>
      <c r="X301" t="s">
        <v>7507</v>
      </c>
      <c r="AC301" t="s">
        <v>7835</v>
      </c>
      <c r="AD301" t="s">
        <v>7836</v>
      </c>
      <c r="AF301" s="41" t="s">
        <v>7837</v>
      </c>
    </row>
    <row r="302" spans="1:33" x14ac:dyDescent="0.15">
      <c r="A302" s="5" t="str">
        <f>記入用!A302</f>
        <v>砲身のナスカ</v>
      </c>
      <c r="B302" t="str">
        <f>記入用!B302</f>
        <v>alec</v>
      </c>
      <c r="C302" s="26" t="s">
        <v>5011</v>
      </c>
      <c r="D302" t="s">
        <v>3477</v>
      </c>
      <c r="E302" t="s">
        <v>1551</v>
      </c>
      <c r="F302" t="s">
        <v>4025</v>
      </c>
      <c r="G302">
        <v>350</v>
      </c>
      <c r="H302" t="s">
        <v>419</v>
      </c>
      <c r="I302" t="s">
        <v>420</v>
      </c>
      <c r="J302" t="s">
        <v>3304</v>
      </c>
      <c r="K302" t="s">
        <v>3466</v>
      </c>
      <c r="L302" t="s">
        <v>550</v>
      </c>
      <c r="M302">
        <v>80</v>
      </c>
      <c r="N302">
        <v>4</v>
      </c>
      <c r="O302" t="s">
        <v>3305</v>
      </c>
      <c r="P302" t="s">
        <v>3305</v>
      </c>
      <c r="Q302" t="s">
        <v>3305</v>
      </c>
      <c r="R302" t="s">
        <v>4026</v>
      </c>
      <c r="S302" t="s">
        <v>4027</v>
      </c>
      <c r="T302" t="s">
        <v>3285</v>
      </c>
      <c r="U302">
        <v>55</v>
      </c>
      <c r="V302" t="s">
        <v>3305</v>
      </c>
      <c r="W302" t="s">
        <v>4028</v>
      </c>
      <c r="X302" t="s">
        <v>3285</v>
      </c>
      <c r="Y302" t="s">
        <v>3285</v>
      </c>
      <c r="Z302" t="s">
        <v>3285</v>
      </c>
      <c r="AC302" t="s">
        <v>4029</v>
      </c>
      <c r="AD302" t="s">
        <v>4030</v>
      </c>
      <c r="AF302" s="41" t="s">
        <v>4031</v>
      </c>
    </row>
    <row r="303" spans="1:33" x14ac:dyDescent="0.15">
      <c r="A303" s="5" t="str">
        <f>記入用!A303</f>
        <v>平和のハルト</v>
      </c>
      <c r="B303" t="str">
        <f>記入用!B303</f>
        <v>ソナリ</v>
      </c>
      <c r="C303" s="26" t="s">
        <v>5007</v>
      </c>
      <c r="D303" t="s">
        <v>3917</v>
      </c>
      <c r="E303" t="s">
        <v>1551</v>
      </c>
      <c r="F303" t="s">
        <v>3394</v>
      </c>
      <c r="G303">
        <v>10</v>
      </c>
      <c r="H303" t="s">
        <v>419</v>
      </c>
      <c r="I303" t="s">
        <v>548</v>
      </c>
      <c r="J303" t="s">
        <v>3304</v>
      </c>
      <c r="K303" t="s">
        <v>3466</v>
      </c>
      <c r="L303" t="s">
        <v>608</v>
      </c>
      <c r="M303">
        <v>50</v>
      </c>
      <c r="N303">
        <v>1</v>
      </c>
      <c r="P303" t="s">
        <v>3320</v>
      </c>
      <c r="Q303" s="6" t="s">
        <v>3926</v>
      </c>
      <c r="R303" s="6" t="s">
        <v>3926</v>
      </c>
      <c r="S303" s="6" t="s">
        <v>3926</v>
      </c>
      <c r="T303" s="6" t="s">
        <v>3926</v>
      </c>
      <c r="U303">
        <v>18</v>
      </c>
      <c r="V303" t="s">
        <v>3471</v>
      </c>
      <c r="W303" t="s">
        <v>3586</v>
      </c>
      <c r="X303" t="s">
        <v>3462</v>
      </c>
      <c r="AD303" t="s">
        <v>3724</v>
      </c>
      <c r="AF303" s="42"/>
    </row>
    <row r="304" spans="1:33" x14ac:dyDescent="0.15">
      <c r="A304" s="5" t="str">
        <f>記入用!A304</f>
        <v>雛形のリドミ</v>
      </c>
      <c r="B304" t="str">
        <f>記入用!B304</f>
        <v>赤錆</v>
      </c>
      <c r="C304" s="26" t="s">
        <v>9434</v>
      </c>
      <c r="D304" t="s">
        <v>9297</v>
      </c>
      <c r="E304" t="s">
        <v>7417</v>
      </c>
      <c r="F304" t="s">
        <v>1253</v>
      </c>
      <c r="G304">
        <v>350</v>
      </c>
      <c r="H304" t="s">
        <v>419</v>
      </c>
      <c r="I304" t="s">
        <v>420</v>
      </c>
      <c r="J304" t="s">
        <v>508</v>
      </c>
      <c r="K304" t="s">
        <v>3466</v>
      </c>
      <c r="L304" t="s">
        <v>608</v>
      </c>
      <c r="M304">
        <v>75</v>
      </c>
      <c r="N304">
        <v>1</v>
      </c>
      <c r="O304" t="s">
        <v>1033</v>
      </c>
      <c r="P304" t="s">
        <v>584</v>
      </c>
      <c r="Q304" t="s">
        <v>584</v>
      </c>
      <c r="R304" t="s">
        <v>9300</v>
      </c>
      <c r="S304" t="s">
        <v>9300</v>
      </c>
      <c r="T304" t="s">
        <v>9435</v>
      </c>
      <c r="U304">
        <v>10</v>
      </c>
      <c r="V304" t="s">
        <v>9436</v>
      </c>
      <c r="W304" t="s">
        <v>9436</v>
      </c>
      <c r="X304" t="s">
        <v>9437</v>
      </c>
      <c r="Y304" t="s">
        <v>9437</v>
      </c>
      <c r="AA304" t="s">
        <v>9438</v>
      </c>
      <c r="AC304" t="s">
        <v>9439</v>
      </c>
      <c r="AD304" t="s">
        <v>8190</v>
      </c>
      <c r="AF304" s="42"/>
    </row>
    <row r="305" spans="1:33" x14ac:dyDescent="0.15">
      <c r="A305" s="5" t="str">
        <f>記入用!A305</f>
        <v>魔道のアムナレテリ</v>
      </c>
      <c r="B305" t="str">
        <f>記入用!B305</f>
        <v>魔幼女</v>
      </c>
      <c r="C305" s="26" t="s">
        <v>5013</v>
      </c>
      <c r="D305" s="15" t="s">
        <v>4118</v>
      </c>
      <c r="E305" s="15" t="s">
        <v>4119</v>
      </c>
      <c r="F305" t="s">
        <v>4120</v>
      </c>
      <c r="G305">
        <v>350</v>
      </c>
      <c r="H305" t="s">
        <v>419</v>
      </c>
      <c r="I305" t="s">
        <v>420</v>
      </c>
      <c r="J305" t="s">
        <v>4105</v>
      </c>
      <c r="K305" t="s">
        <v>3466</v>
      </c>
      <c r="L305" t="s">
        <v>608</v>
      </c>
      <c r="M305">
        <v>60</v>
      </c>
      <c r="N305">
        <v>1</v>
      </c>
      <c r="O305" t="s">
        <v>763</v>
      </c>
      <c r="P305" t="s">
        <v>4081</v>
      </c>
      <c r="Q305" t="s">
        <v>4121</v>
      </c>
      <c r="R305" t="s">
        <v>4122</v>
      </c>
      <c r="S305" t="s">
        <v>4123</v>
      </c>
      <c r="T305" t="s">
        <v>762</v>
      </c>
      <c r="U305">
        <v>60</v>
      </c>
      <c r="V305" t="s">
        <v>4088</v>
      </c>
      <c r="W305" t="s">
        <v>700</v>
      </c>
      <c r="X305" t="s">
        <v>4124</v>
      </c>
      <c r="Y305" t="s">
        <v>4125</v>
      </c>
      <c r="Z305" t="s">
        <v>424</v>
      </c>
      <c r="AA305" t="s">
        <v>4126</v>
      </c>
      <c r="AB305" t="s">
        <v>4127</v>
      </c>
      <c r="AC305" t="s">
        <v>4128</v>
      </c>
      <c r="AD305" t="s">
        <v>4129</v>
      </c>
      <c r="AF305" s="41" t="s">
        <v>4130</v>
      </c>
      <c r="AG305" s="33" t="s">
        <v>4131</v>
      </c>
    </row>
    <row r="306" spans="1:33" x14ac:dyDescent="0.15">
      <c r="A306" s="5" t="str">
        <f>記入用!A306</f>
        <v>音楽のトルネ</v>
      </c>
      <c r="B306" t="str">
        <f>記入用!B306</f>
        <v>Aoi_nasuko</v>
      </c>
      <c r="C306" s="26" t="s">
        <v>9296</v>
      </c>
      <c r="D306" t="s">
        <v>9297</v>
      </c>
      <c r="E306" t="s">
        <v>9298</v>
      </c>
      <c r="F306" t="s">
        <v>9299</v>
      </c>
      <c r="G306">
        <v>30</v>
      </c>
      <c r="H306" t="s">
        <v>419</v>
      </c>
      <c r="I306" t="s">
        <v>420</v>
      </c>
      <c r="J306" t="s">
        <v>508</v>
      </c>
      <c r="K306" t="s">
        <v>4273</v>
      </c>
      <c r="L306" t="s">
        <v>608</v>
      </c>
      <c r="M306">
        <v>30</v>
      </c>
      <c r="N306">
        <v>3</v>
      </c>
      <c r="P306" t="s">
        <v>9300</v>
      </c>
      <c r="Q306" t="s">
        <v>9300</v>
      </c>
      <c r="R306" t="s">
        <v>9300</v>
      </c>
      <c r="S306" t="s">
        <v>9300</v>
      </c>
      <c r="T306" t="s">
        <v>9301</v>
      </c>
      <c r="U306">
        <v>20</v>
      </c>
      <c r="V306" t="s">
        <v>9201</v>
      </c>
      <c r="W306" t="s">
        <v>9201</v>
      </c>
      <c r="X306" t="s">
        <v>1429</v>
      </c>
      <c r="Y306" t="s">
        <v>1429</v>
      </c>
      <c r="Z306" t="s">
        <v>9268</v>
      </c>
      <c r="AA306" t="s">
        <v>9302</v>
      </c>
      <c r="AC306" t="s">
        <v>9303</v>
      </c>
      <c r="AD306" t="s">
        <v>9304</v>
      </c>
      <c r="AF306" s="41" t="s">
        <v>9305</v>
      </c>
    </row>
    <row r="307" spans="1:33" x14ac:dyDescent="0.15">
      <c r="A307" s="5" t="str">
        <f>記入用!A307</f>
        <v>貿易のコマス</v>
      </c>
      <c r="B307" t="str">
        <f>記入用!B307</f>
        <v>Aoi_nasuko</v>
      </c>
      <c r="C307" s="26" t="s">
        <v>9367</v>
      </c>
      <c r="D307" t="s">
        <v>9297</v>
      </c>
      <c r="E307" t="s">
        <v>9368</v>
      </c>
      <c r="F307" t="s">
        <v>11226</v>
      </c>
      <c r="G307">
        <v>50</v>
      </c>
      <c r="H307" t="s">
        <v>419</v>
      </c>
      <c r="I307" t="s">
        <v>548</v>
      </c>
      <c r="J307" t="s">
        <v>508</v>
      </c>
      <c r="K307" t="s">
        <v>3466</v>
      </c>
      <c r="L307" t="s">
        <v>608</v>
      </c>
      <c r="M307">
        <v>30</v>
      </c>
      <c r="N307">
        <v>4</v>
      </c>
      <c r="O307" t="s">
        <v>609</v>
      </c>
      <c r="P307" t="s">
        <v>9300</v>
      </c>
      <c r="Q307" t="s">
        <v>9300</v>
      </c>
      <c r="R307" t="s">
        <v>9300</v>
      </c>
      <c r="S307" t="s">
        <v>9348</v>
      </c>
      <c r="T307" t="s">
        <v>1258</v>
      </c>
      <c r="U307">
        <v>15</v>
      </c>
      <c r="V307" t="s">
        <v>1177</v>
      </c>
      <c r="W307" t="s">
        <v>1177</v>
      </c>
      <c r="X307" t="s">
        <v>1429</v>
      </c>
      <c r="Y307" t="s">
        <v>1429</v>
      </c>
      <c r="Z307" t="s">
        <v>643</v>
      </c>
      <c r="AD307" t="s">
        <v>9369</v>
      </c>
      <c r="AF307" s="41" t="s">
        <v>9370</v>
      </c>
    </row>
    <row r="308" spans="1:33" x14ac:dyDescent="0.15">
      <c r="A308" s="5" t="str">
        <f>記入用!A308</f>
        <v>茄子のエプット</v>
      </c>
      <c r="B308" t="str">
        <f>記入用!B308</f>
        <v>Aoi_nasuko</v>
      </c>
      <c r="C308" s="26" t="s">
        <v>9322</v>
      </c>
      <c r="D308" t="s">
        <v>9297</v>
      </c>
      <c r="E308" t="s">
        <v>1751</v>
      </c>
      <c r="F308" t="s">
        <v>9323</v>
      </c>
      <c r="G308">
        <v>80</v>
      </c>
      <c r="H308" t="s">
        <v>419</v>
      </c>
      <c r="I308" t="s">
        <v>420</v>
      </c>
      <c r="J308" t="s">
        <v>508</v>
      </c>
      <c r="K308" t="s">
        <v>3466</v>
      </c>
      <c r="L308" t="s">
        <v>608</v>
      </c>
      <c r="M308">
        <v>35</v>
      </c>
      <c r="N308">
        <v>1</v>
      </c>
      <c r="O308" t="s">
        <v>9324</v>
      </c>
      <c r="P308" t="s">
        <v>9258</v>
      </c>
      <c r="Q308" t="s">
        <v>9258</v>
      </c>
      <c r="R308" t="s">
        <v>9258</v>
      </c>
      <c r="S308" t="s">
        <v>9258</v>
      </c>
      <c r="T308" t="s">
        <v>9325</v>
      </c>
      <c r="U308">
        <v>15</v>
      </c>
      <c r="V308" t="s">
        <v>441</v>
      </c>
      <c r="W308" t="s">
        <v>441</v>
      </c>
      <c r="X308" t="s">
        <v>642</v>
      </c>
      <c r="Y308" t="s">
        <v>642</v>
      </c>
      <c r="Z308" t="s">
        <v>642</v>
      </c>
      <c r="AA308" t="s">
        <v>9326</v>
      </c>
      <c r="AD308" t="s">
        <v>9304</v>
      </c>
      <c r="AF308" s="41" t="s">
        <v>9327</v>
      </c>
    </row>
    <row r="309" spans="1:33" x14ac:dyDescent="0.15">
      <c r="A309" s="5" t="str">
        <f>記入用!A309</f>
        <v>八岐のヨルムンガンド</v>
      </c>
      <c r="B309" t="str">
        <f>記入用!B309</f>
        <v>alec</v>
      </c>
      <c r="C309" s="26" t="s">
        <v>9218</v>
      </c>
      <c r="D309" t="s">
        <v>546</v>
      </c>
      <c r="E309" t="s">
        <v>1551</v>
      </c>
      <c r="F309" t="s">
        <v>9219</v>
      </c>
      <c r="G309">
        <v>2000</v>
      </c>
      <c r="H309" t="s">
        <v>419</v>
      </c>
      <c r="I309" t="s">
        <v>420</v>
      </c>
      <c r="J309" t="s">
        <v>508</v>
      </c>
      <c r="K309" t="s">
        <v>3466</v>
      </c>
      <c r="L309" t="s">
        <v>550</v>
      </c>
      <c r="M309">
        <v>60</v>
      </c>
      <c r="N309">
        <v>2</v>
      </c>
      <c r="O309" t="s">
        <v>9220</v>
      </c>
      <c r="P309" t="s">
        <v>9220</v>
      </c>
      <c r="Q309" t="s">
        <v>866</v>
      </c>
      <c r="R309" t="s">
        <v>2125</v>
      </c>
      <c r="S309" t="s">
        <v>1484</v>
      </c>
      <c r="T309" t="s">
        <v>9196</v>
      </c>
      <c r="U309">
        <v>30</v>
      </c>
      <c r="V309" t="s">
        <v>9220</v>
      </c>
      <c r="W309" t="s">
        <v>866</v>
      </c>
      <c r="X309" t="s">
        <v>2125</v>
      </c>
      <c r="Y309" t="s">
        <v>1484</v>
      </c>
      <c r="Z309" t="s">
        <v>9196</v>
      </c>
      <c r="AC309" t="s">
        <v>9221</v>
      </c>
      <c r="AD309" t="s">
        <v>9222</v>
      </c>
      <c r="AF309" s="41" t="s">
        <v>9223</v>
      </c>
    </row>
    <row r="310" spans="1:33" s="8" customFormat="1" x14ac:dyDescent="0.15">
      <c r="A310" s="7" t="str">
        <f>記入用!A310</f>
        <v>裁きのシキ</v>
      </c>
      <c r="B310" s="8" t="str">
        <f>記入用!B310</f>
        <v>有馬志紀</v>
      </c>
      <c r="C310" s="25"/>
      <c r="AG310" s="34"/>
    </row>
    <row r="311" spans="1:33" x14ac:dyDescent="0.15">
      <c r="A311" s="5" t="str">
        <f>記入用!A311</f>
        <v>青い茄子の妖精の青井ナスコさん</v>
      </c>
      <c r="B311" t="str">
        <f>記入用!B311</f>
        <v>Aoi_nasuko</v>
      </c>
      <c r="C311" s="26" t="s">
        <v>9255</v>
      </c>
      <c r="D311" t="s">
        <v>9256</v>
      </c>
      <c r="E311" t="s">
        <v>7417</v>
      </c>
      <c r="F311" t="s">
        <v>9257</v>
      </c>
      <c r="G311">
        <v>15</v>
      </c>
      <c r="H311" t="s">
        <v>419</v>
      </c>
      <c r="I311" t="s">
        <v>420</v>
      </c>
      <c r="J311" t="s">
        <v>9208</v>
      </c>
      <c r="K311" t="s">
        <v>3466</v>
      </c>
      <c r="L311" t="s">
        <v>608</v>
      </c>
      <c r="M311">
        <v>40</v>
      </c>
      <c r="N311">
        <v>1</v>
      </c>
      <c r="P311" t="s">
        <v>9258</v>
      </c>
      <c r="Q311" t="s">
        <v>9258</v>
      </c>
      <c r="R311" t="s">
        <v>9258</v>
      </c>
      <c r="S311" t="s">
        <v>9259</v>
      </c>
      <c r="T311" t="s">
        <v>9260</v>
      </c>
      <c r="U311">
        <v>20</v>
      </c>
      <c r="V311" t="s">
        <v>9261</v>
      </c>
      <c r="W311" t="s">
        <v>9261</v>
      </c>
      <c r="X311" t="s">
        <v>9259</v>
      </c>
      <c r="Y311" t="s">
        <v>9259</v>
      </c>
      <c r="Z311" t="s">
        <v>9262</v>
      </c>
      <c r="AF311" s="41" t="s">
        <v>12235</v>
      </c>
    </row>
    <row r="312" spans="1:33" x14ac:dyDescent="0.15">
      <c r="A312" s="5" t="str">
        <f>記入用!A312</f>
        <v>狂奏のトルネ</v>
      </c>
      <c r="B312" t="str">
        <f>記入用!B312</f>
        <v>Aoi_nasuko</v>
      </c>
      <c r="C312" s="26" t="s">
        <v>9405</v>
      </c>
      <c r="D312" t="s">
        <v>9297</v>
      </c>
      <c r="E312" t="s">
        <v>9298</v>
      </c>
      <c r="F312" t="s">
        <v>9299</v>
      </c>
      <c r="G312">
        <v>150</v>
      </c>
      <c r="H312" t="s">
        <v>419</v>
      </c>
      <c r="I312" t="s">
        <v>420</v>
      </c>
      <c r="J312" t="s">
        <v>9208</v>
      </c>
      <c r="K312" t="s">
        <v>3466</v>
      </c>
      <c r="L312" t="s">
        <v>608</v>
      </c>
      <c r="M312">
        <v>20</v>
      </c>
      <c r="N312">
        <v>3</v>
      </c>
      <c r="O312" t="s">
        <v>9324</v>
      </c>
      <c r="P312" t="s">
        <v>9300</v>
      </c>
      <c r="Q312" t="s">
        <v>9300</v>
      </c>
      <c r="R312" t="s">
        <v>9300</v>
      </c>
      <c r="S312" t="s">
        <v>9406</v>
      </c>
      <c r="T312" t="s">
        <v>9301</v>
      </c>
      <c r="U312">
        <v>20</v>
      </c>
      <c r="V312" t="s">
        <v>729</v>
      </c>
      <c r="W312" t="s">
        <v>729</v>
      </c>
      <c r="X312" t="s">
        <v>729</v>
      </c>
      <c r="Y312" t="s">
        <v>9407</v>
      </c>
      <c r="Z312" t="s">
        <v>9407</v>
      </c>
      <c r="AA312" t="s">
        <v>9408</v>
      </c>
      <c r="AC312" t="s">
        <v>9303</v>
      </c>
      <c r="AD312" t="s">
        <v>9304</v>
      </c>
      <c r="AF312" s="41" t="s">
        <v>9409</v>
      </c>
    </row>
    <row r="313" spans="1:33" x14ac:dyDescent="0.15">
      <c r="A313" s="5" t="str">
        <f>記入用!A313</f>
        <v>踊り子のリリーエ</v>
      </c>
      <c r="B313" t="str">
        <f>記入用!B313</f>
        <v>雪乃百合</v>
      </c>
      <c r="C313" s="26" t="s">
        <v>13601</v>
      </c>
      <c r="D313" t="s">
        <v>13602</v>
      </c>
      <c r="E313" t="s">
        <v>1751</v>
      </c>
      <c r="F313" t="s">
        <v>13603</v>
      </c>
      <c r="G313">
        <v>350</v>
      </c>
      <c r="H313" t="s">
        <v>419</v>
      </c>
      <c r="I313" t="s">
        <v>420</v>
      </c>
      <c r="J313" t="s">
        <v>508</v>
      </c>
      <c r="K313" t="s">
        <v>3466</v>
      </c>
      <c r="L313" t="s">
        <v>608</v>
      </c>
      <c r="M313">
        <v>100</v>
      </c>
      <c r="N313">
        <v>1</v>
      </c>
      <c r="O313" t="s">
        <v>698</v>
      </c>
      <c r="P313" t="s">
        <v>584</v>
      </c>
      <c r="Q313" t="s">
        <v>584</v>
      </c>
      <c r="R313" t="s">
        <v>584</v>
      </c>
      <c r="S313" t="s">
        <v>584</v>
      </c>
      <c r="T313" t="s">
        <v>584</v>
      </c>
      <c r="U313">
        <v>3</v>
      </c>
      <c r="V313" t="s">
        <v>612</v>
      </c>
      <c r="W313" t="s">
        <v>717</v>
      </c>
      <c r="X313" t="s">
        <v>614</v>
      </c>
      <c r="AD313" t="s">
        <v>13604</v>
      </c>
      <c r="AE313" t="s">
        <v>13605</v>
      </c>
      <c r="AF313" s="41" t="s">
        <v>13606</v>
      </c>
    </row>
    <row r="314" spans="1:33" x14ac:dyDescent="0.15">
      <c r="A314" s="5" t="str">
        <f>記入用!A314</f>
        <v>虹のルガーナ</v>
      </c>
      <c r="B314" t="str">
        <f>記入用!B314</f>
        <v>うめもずく</v>
      </c>
      <c r="C314" s="26" t="s">
        <v>9827</v>
      </c>
      <c r="D314" s="15" t="s">
        <v>9828</v>
      </c>
      <c r="E314" t="s">
        <v>639</v>
      </c>
      <c r="F314" t="s">
        <v>1253</v>
      </c>
      <c r="G314">
        <v>350</v>
      </c>
      <c r="H314" t="s">
        <v>419</v>
      </c>
      <c r="I314" t="s">
        <v>420</v>
      </c>
      <c r="J314" t="s">
        <v>421</v>
      </c>
      <c r="K314" t="s">
        <v>3466</v>
      </c>
      <c r="L314" t="s">
        <v>759</v>
      </c>
      <c r="M314">
        <v>0</v>
      </c>
      <c r="N314">
        <v>3</v>
      </c>
      <c r="O314" t="s">
        <v>609</v>
      </c>
      <c r="P314" t="s">
        <v>9829</v>
      </c>
      <c r="Q314" t="s">
        <v>9829</v>
      </c>
      <c r="R314" t="s">
        <v>1427</v>
      </c>
      <c r="S314" t="s">
        <v>9810</v>
      </c>
      <c r="T314" t="s">
        <v>9811</v>
      </c>
      <c r="U314">
        <v>30</v>
      </c>
      <c r="V314" t="s">
        <v>884</v>
      </c>
      <c r="W314" t="s">
        <v>884</v>
      </c>
      <c r="X314" t="s">
        <v>9830</v>
      </c>
      <c r="Y314" t="s">
        <v>9830</v>
      </c>
      <c r="Z314" t="s">
        <v>9830</v>
      </c>
      <c r="AD314" t="s">
        <v>9831</v>
      </c>
      <c r="AF314" s="41" t="s">
        <v>9832</v>
      </c>
    </row>
    <row r="315" spans="1:33" x14ac:dyDescent="0.15">
      <c r="A315" s="5" t="str">
        <f>記入用!A315</f>
        <v>熱血の松岡修造</v>
      </c>
      <c r="B315" t="str">
        <f>記入用!B315</f>
        <v>べにさん</v>
      </c>
      <c r="C315" s="26" t="s">
        <v>10114</v>
      </c>
      <c r="D315" s="15" t="s">
        <v>10115</v>
      </c>
      <c r="E315" s="15" t="s">
        <v>10116</v>
      </c>
      <c r="F315" t="s">
        <v>1253</v>
      </c>
      <c r="G315">
        <v>51</v>
      </c>
      <c r="H315" t="s">
        <v>419</v>
      </c>
      <c r="I315" t="s">
        <v>548</v>
      </c>
      <c r="J315" t="s">
        <v>508</v>
      </c>
      <c r="K315" t="s">
        <v>10117</v>
      </c>
      <c r="L315" t="s">
        <v>608</v>
      </c>
      <c r="M315">
        <v>100</v>
      </c>
      <c r="N315">
        <v>2</v>
      </c>
      <c r="O315" t="s">
        <v>10118</v>
      </c>
      <c r="P315" t="s">
        <v>423</v>
      </c>
      <c r="Q315" t="s">
        <v>423</v>
      </c>
      <c r="R315" t="s">
        <v>423</v>
      </c>
      <c r="S315" t="s">
        <v>10119</v>
      </c>
      <c r="T315" t="s">
        <v>10120</v>
      </c>
      <c r="U315">
        <v>15</v>
      </c>
      <c r="V315" t="s">
        <v>10119</v>
      </c>
      <c r="W315" t="s">
        <v>10119</v>
      </c>
      <c r="X315" t="s">
        <v>10121</v>
      </c>
      <c r="Y315" t="s">
        <v>10122</v>
      </c>
      <c r="Z315" t="s">
        <v>1178</v>
      </c>
      <c r="AA315" t="s">
        <v>10096</v>
      </c>
      <c r="AB315" t="s">
        <v>730</v>
      </c>
      <c r="AC315" t="s">
        <v>10123</v>
      </c>
      <c r="AD315" t="s">
        <v>10124</v>
      </c>
      <c r="AF315" s="42"/>
    </row>
    <row r="316" spans="1:33" x14ac:dyDescent="0.15">
      <c r="A316" s="5" t="str">
        <f>記入用!A316</f>
        <v>腐敗のヴェルドル</v>
      </c>
      <c r="B316" t="str">
        <f>記入用!B316</f>
        <v>快楽を求めし恐怖腐男子</v>
      </c>
      <c r="C316" s="26" t="s">
        <v>10152</v>
      </c>
      <c r="D316" t="s">
        <v>10137</v>
      </c>
      <c r="E316" t="s">
        <v>883</v>
      </c>
      <c r="F316" t="s">
        <v>1253</v>
      </c>
      <c r="G316">
        <v>340</v>
      </c>
      <c r="H316" t="s">
        <v>581</v>
      </c>
      <c r="I316" t="s">
        <v>548</v>
      </c>
      <c r="J316" t="s">
        <v>10153</v>
      </c>
      <c r="K316" t="s">
        <v>3466</v>
      </c>
      <c r="L316" t="s">
        <v>608</v>
      </c>
      <c r="M316">
        <v>75</v>
      </c>
      <c r="N316">
        <v>1</v>
      </c>
      <c r="P316" t="s">
        <v>584</v>
      </c>
      <c r="Q316" t="s">
        <v>584</v>
      </c>
      <c r="R316" t="s">
        <v>584</v>
      </c>
      <c r="S316" t="s">
        <v>584</v>
      </c>
      <c r="T316" t="s">
        <v>584</v>
      </c>
      <c r="U316">
        <v>21</v>
      </c>
      <c r="V316" t="s">
        <v>2094</v>
      </c>
      <c r="W316" t="s">
        <v>10154</v>
      </c>
      <c r="X316" t="s">
        <v>643</v>
      </c>
      <c r="Y316" t="s">
        <v>801</v>
      </c>
      <c r="Z316" t="s">
        <v>10155</v>
      </c>
      <c r="AA316" t="s">
        <v>10156</v>
      </c>
      <c r="AC316" t="s">
        <v>10157</v>
      </c>
      <c r="AD316" t="s">
        <v>10158</v>
      </c>
      <c r="AF316" s="42"/>
    </row>
    <row r="317" spans="1:33" x14ac:dyDescent="0.15">
      <c r="A317" s="5" t="str">
        <f>記入用!A317</f>
        <v>天龍タツタ</v>
      </c>
      <c r="B317" t="str">
        <f>記入用!B317</f>
        <v>赤錆</v>
      </c>
      <c r="C317" s="26" t="s">
        <v>10202</v>
      </c>
      <c r="D317" s="15" t="s">
        <v>10203</v>
      </c>
      <c r="E317" t="s">
        <v>1498</v>
      </c>
      <c r="F317" t="s">
        <v>10204</v>
      </c>
      <c r="G317">
        <v>1400</v>
      </c>
      <c r="H317" t="s">
        <v>419</v>
      </c>
      <c r="I317" t="s">
        <v>420</v>
      </c>
      <c r="J317" t="s">
        <v>508</v>
      </c>
      <c r="K317" t="s">
        <v>3466</v>
      </c>
      <c r="L317" t="s">
        <v>759</v>
      </c>
      <c r="M317">
        <v>0</v>
      </c>
      <c r="N317">
        <v>1</v>
      </c>
      <c r="P317" s="6" t="s">
        <v>10205</v>
      </c>
      <c r="Q317" s="6" t="s">
        <v>10205</v>
      </c>
      <c r="R317" s="6" t="s">
        <v>10205</v>
      </c>
      <c r="S317" s="6" t="s">
        <v>10205</v>
      </c>
      <c r="T317" s="6" t="s">
        <v>10205</v>
      </c>
      <c r="U317">
        <v>1</v>
      </c>
      <c r="V317" t="s">
        <v>800</v>
      </c>
      <c r="W317" s="6" t="s">
        <v>10206</v>
      </c>
      <c r="X317" s="6" t="s">
        <v>10206</v>
      </c>
      <c r="Y317" s="6" t="s">
        <v>10206</v>
      </c>
      <c r="Z317" s="6" t="s">
        <v>10206</v>
      </c>
      <c r="AB317" t="s">
        <v>10207</v>
      </c>
      <c r="AC317" t="s">
        <v>9674</v>
      </c>
      <c r="AD317" t="s">
        <v>10208</v>
      </c>
      <c r="AF317" s="41" t="s">
        <v>10209</v>
      </c>
      <c r="AG317" s="33" t="s">
        <v>10210</v>
      </c>
    </row>
    <row r="318" spans="1:33" s="8" customFormat="1" x14ac:dyDescent="0.15">
      <c r="A318" s="7" t="str">
        <f>記入用!A318</f>
        <v>Aneira of Older Sister</v>
      </c>
      <c r="B318" s="8" t="str">
        <f>記入用!B318</f>
        <v>TotallyAMokoi</v>
      </c>
      <c r="C318" s="25"/>
      <c r="AG318" s="34"/>
    </row>
    <row r="319" spans="1:33" x14ac:dyDescent="0.15">
      <c r="A319" s="5" t="str">
        <f>記入用!A319</f>
        <v>氷妃のシャール</v>
      </c>
      <c r="B319" t="str">
        <f>記入用!B319</f>
        <v>グリーンドラゴン</v>
      </c>
      <c r="C319" s="26" t="s">
        <v>10296</v>
      </c>
      <c r="D319" s="15" t="s">
        <v>10297</v>
      </c>
      <c r="E319" t="s">
        <v>775</v>
      </c>
      <c r="F319" t="s">
        <v>10298</v>
      </c>
      <c r="G319">
        <v>350</v>
      </c>
      <c r="H319" t="s">
        <v>419</v>
      </c>
      <c r="I319" t="s">
        <v>420</v>
      </c>
      <c r="J319" t="s">
        <v>508</v>
      </c>
      <c r="K319" t="s">
        <v>3466</v>
      </c>
      <c r="L319" t="s">
        <v>608</v>
      </c>
      <c r="M319">
        <v>80</v>
      </c>
      <c r="N319">
        <v>1</v>
      </c>
      <c r="O319" t="s">
        <v>10299</v>
      </c>
      <c r="P319" t="s">
        <v>584</v>
      </c>
      <c r="Q319" t="s">
        <v>584</v>
      </c>
      <c r="R319" t="s">
        <v>584</v>
      </c>
      <c r="S319" t="s">
        <v>584</v>
      </c>
      <c r="T319" t="s">
        <v>584</v>
      </c>
      <c r="U319">
        <v>20</v>
      </c>
      <c r="V319" t="s">
        <v>866</v>
      </c>
      <c r="W319" t="s">
        <v>10300</v>
      </c>
      <c r="X319" t="s">
        <v>10300</v>
      </c>
      <c r="Y319" t="s">
        <v>665</v>
      </c>
      <c r="Z319" t="s">
        <v>665</v>
      </c>
      <c r="AB319" t="s">
        <v>10321</v>
      </c>
      <c r="AC319" t="s">
        <v>10281</v>
      </c>
      <c r="AD319" t="s">
        <v>10282</v>
      </c>
      <c r="AF319" s="41" t="s">
        <v>13260</v>
      </c>
    </row>
    <row r="320" spans="1:33" x14ac:dyDescent="0.15">
      <c r="A320" s="5" t="str">
        <f>記入用!A320</f>
        <v>狂神竜シャール</v>
      </c>
      <c r="B320" t="str">
        <f>記入用!B320</f>
        <v>グリーンドラゴン</v>
      </c>
      <c r="C320" s="26" t="s">
        <v>10318</v>
      </c>
      <c r="D320" s="15" t="s">
        <v>10297</v>
      </c>
      <c r="E320" s="15" t="s">
        <v>10319</v>
      </c>
      <c r="F320" t="s">
        <v>10320</v>
      </c>
      <c r="G320">
        <v>3500</v>
      </c>
      <c r="H320" t="s">
        <v>419</v>
      </c>
      <c r="I320" t="s">
        <v>420</v>
      </c>
      <c r="J320" t="s">
        <v>508</v>
      </c>
      <c r="K320" t="s">
        <v>3466</v>
      </c>
      <c r="L320" t="s">
        <v>608</v>
      </c>
      <c r="M320">
        <v>80</v>
      </c>
      <c r="N320">
        <v>1</v>
      </c>
      <c r="O320" t="s">
        <v>10299</v>
      </c>
      <c r="P320" t="s">
        <v>584</v>
      </c>
      <c r="Q320" t="s">
        <v>584</v>
      </c>
      <c r="R320" t="s">
        <v>584</v>
      </c>
      <c r="S320" t="s">
        <v>584</v>
      </c>
      <c r="T320" t="s">
        <v>584</v>
      </c>
      <c r="U320">
        <v>20</v>
      </c>
      <c r="V320" t="s">
        <v>866</v>
      </c>
      <c r="W320" t="s">
        <v>10300</v>
      </c>
      <c r="X320" t="s">
        <v>10300</v>
      </c>
      <c r="Y320" t="s">
        <v>665</v>
      </c>
      <c r="Z320" t="s">
        <v>665</v>
      </c>
      <c r="AB320" t="s">
        <v>10322</v>
      </c>
      <c r="AC320" t="s">
        <v>10281</v>
      </c>
      <c r="AD320" t="s">
        <v>10323</v>
      </c>
      <c r="AF320" s="41" t="s">
        <v>10324</v>
      </c>
    </row>
    <row r="321" spans="1:33" x14ac:dyDescent="0.15">
      <c r="A321" s="5" t="str">
        <f>記入用!A321</f>
        <v>輪舞曲のエリーゼ</v>
      </c>
      <c r="B321" t="str">
        <f>記入用!B321</f>
        <v>syphom</v>
      </c>
      <c r="C321" s="26" t="s">
        <v>11010</v>
      </c>
      <c r="D321" s="15" t="s">
        <v>11011</v>
      </c>
      <c r="E321" t="s">
        <v>708</v>
      </c>
      <c r="F321" t="s">
        <v>11012</v>
      </c>
      <c r="G321">
        <v>100000</v>
      </c>
      <c r="H321" t="s">
        <v>419</v>
      </c>
      <c r="I321" t="s">
        <v>420</v>
      </c>
      <c r="J321" t="s">
        <v>508</v>
      </c>
      <c r="K321" t="s">
        <v>3466</v>
      </c>
      <c r="L321" t="s">
        <v>550</v>
      </c>
      <c r="M321">
        <v>100</v>
      </c>
      <c r="N321">
        <v>1</v>
      </c>
      <c r="O321" t="s">
        <v>11013</v>
      </c>
      <c r="P321" t="s">
        <v>551</v>
      </c>
      <c r="Q321" t="s">
        <v>551</v>
      </c>
      <c r="R321" t="s">
        <v>551</v>
      </c>
      <c r="S321" t="s">
        <v>551</v>
      </c>
      <c r="T321" t="s">
        <v>551</v>
      </c>
      <c r="U321">
        <v>15</v>
      </c>
      <c r="V321" t="s">
        <v>643</v>
      </c>
      <c r="W321" t="s">
        <v>643</v>
      </c>
      <c r="X321" t="s">
        <v>643</v>
      </c>
      <c r="Y321" t="s">
        <v>643</v>
      </c>
      <c r="Z321" t="s">
        <v>643</v>
      </c>
      <c r="AC321" s="13" t="s">
        <v>11301</v>
      </c>
      <c r="AD321" t="s">
        <v>11014</v>
      </c>
      <c r="AF321" s="41" t="s">
        <v>11219</v>
      </c>
    </row>
    <row r="322" spans="1:33" x14ac:dyDescent="0.15">
      <c r="A322" s="5" t="str">
        <f>記入用!A322</f>
        <v>投影少女のロキア</v>
      </c>
      <c r="B322" t="str">
        <f>記入用!B322</f>
        <v>ソナリ</v>
      </c>
      <c r="C322" s="26" t="s">
        <v>10363</v>
      </c>
      <c r="D322" s="15" t="s">
        <v>10400</v>
      </c>
      <c r="E322" t="s">
        <v>639</v>
      </c>
      <c r="F322" t="s">
        <v>838</v>
      </c>
      <c r="G322">
        <v>10</v>
      </c>
      <c r="H322" t="s">
        <v>640</v>
      </c>
      <c r="I322" t="s">
        <v>420</v>
      </c>
      <c r="J322" t="s">
        <v>549</v>
      </c>
      <c r="K322" t="s">
        <v>3466</v>
      </c>
      <c r="L322" t="s">
        <v>608</v>
      </c>
      <c r="M322">
        <v>50</v>
      </c>
      <c r="N322">
        <v>2</v>
      </c>
      <c r="P322" t="s">
        <v>10401</v>
      </c>
      <c r="Q322" t="s">
        <v>10402</v>
      </c>
      <c r="R322" t="s">
        <v>10403</v>
      </c>
      <c r="S322" t="s">
        <v>10404</v>
      </c>
      <c r="T322" s="6" t="s">
        <v>10405</v>
      </c>
      <c r="U322">
        <v>35</v>
      </c>
      <c r="V322" t="s">
        <v>10406</v>
      </c>
      <c r="W322" t="s">
        <v>10407</v>
      </c>
      <c r="X322" t="s">
        <v>10408</v>
      </c>
      <c r="AC322" t="s">
        <v>10409</v>
      </c>
      <c r="AD322" t="s">
        <v>10410</v>
      </c>
    </row>
    <row r="323" spans="1:33" x14ac:dyDescent="0.15">
      <c r="A323" s="5" t="str">
        <f>記入用!A323</f>
        <v>自衛のフカード</v>
      </c>
      <c r="B323" t="str">
        <f>記入用!B323</f>
        <v>Aoi_nasuko</v>
      </c>
      <c r="C323" s="26" t="s">
        <v>10726</v>
      </c>
      <c r="D323" s="15" t="s">
        <v>10727</v>
      </c>
      <c r="E323" t="s">
        <v>10713</v>
      </c>
      <c r="F323" t="s">
        <v>10728</v>
      </c>
      <c r="G323">
        <v>99</v>
      </c>
      <c r="H323" t="s">
        <v>419</v>
      </c>
      <c r="I323" t="s">
        <v>420</v>
      </c>
      <c r="J323" t="s">
        <v>10723</v>
      </c>
      <c r="K323" t="s">
        <v>3466</v>
      </c>
      <c r="L323" t="s">
        <v>608</v>
      </c>
      <c r="M323">
        <v>30</v>
      </c>
      <c r="N323">
        <v>2</v>
      </c>
      <c r="P323" t="s">
        <v>423</v>
      </c>
      <c r="Q323" t="s">
        <v>423</v>
      </c>
      <c r="R323" t="s">
        <v>423</v>
      </c>
      <c r="S323" t="s">
        <v>423</v>
      </c>
      <c r="T323" t="s">
        <v>423</v>
      </c>
      <c r="U323">
        <v>15</v>
      </c>
      <c r="V323" t="s">
        <v>10729</v>
      </c>
      <c r="W323" t="s">
        <v>10729</v>
      </c>
      <c r="X323" t="s">
        <v>10730</v>
      </c>
      <c r="Y323" t="s">
        <v>10730</v>
      </c>
      <c r="Z323" t="s">
        <v>10730</v>
      </c>
      <c r="AC323" t="s">
        <v>10731</v>
      </c>
      <c r="AD323" t="s">
        <v>10732</v>
      </c>
      <c r="AF323" s="41" t="s">
        <v>10733</v>
      </c>
    </row>
    <row r="324" spans="1:33" s="8" customFormat="1" x14ac:dyDescent="0.15">
      <c r="A324" s="7" t="str">
        <f>記入用!A324</f>
        <v>強運のジン</v>
      </c>
      <c r="B324" s="8" t="str">
        <f>記入用!B324</f>
        <v>鬼灯の魂</v>
      </c>
      <c r="C324" s="25"/>
      <c r="AG324" s="34"/>
    </row>
    <row r="325" spans="1:33" s="8" customFormat="1" x14ac:dyDescent="0.15">
      <c r="A325" s="7" t="str">
        <f>記入用!A325</f>
        <v>無色のウルエメ</v>
      </c>
      <c r="B325" s="8" t="str">
        <f>記入用!B325</f>
        <v>ああああ</v>
      </c>
      <c r="C325" s="25"/>
      <c r="AG325" s="34"/>
    </row>
    <row r="326" spans="1:33" s="8" customFormat="1" x14ac:dyDescent="0.15">
      <c r="A326" s="7" t="str">
        <f>記入用!A326</f>
        <v>不浄のナカレ</v>
      </c>
      <c r="B326" s="8" t="str">
        <f>記入用!B326</f>
        <v>ああああ</v>
      </c>
      <c r="C326" s="25"/>
      <c r="AG326" s="34"/>
    </row>
    <row r="327" spans="1:33" s="8" customFormat="1" x14ac:dyDescent="0.15">
      <c r="A327" s="7" t="str">
        <f>記入用!A327</f>
        <v>無個性な死んだライオン</v>
      </c>
      <c r="B327" s="8" t="str">
        <f>記入用!B327</f>
        <v>赤錆</v>
      </c>
      <c r="C327" s="25"/>
      <c r="AG327" s="34"/>
    </row>
    <row r="328" spans="1:33" x14ac:dyDescent="0.15">
      <c r="A328" s="5" t="str">
        <f>記入用!A328</f>
        <v>取説のインストラ</v>
      </c>
      <c r="B328" t="str">
        <f>記入用!B328</f>
        <v>赤錆</v>
      </c>
      <c r="C328" s="26" t="s">
        <v>10902</v>
      </c>
      <c r="D328" s="15" t="s">
        <v>10903</v>
      </c>
      <c r="E328" s="15" t="s">
        <v>10904</v>
      </c>
      <c r="F328" t="s">
        <v>11891</v>
      </c>
      <c r="G328">
        <v>350</v>
      </c>
      <c r="H328" t="s">
        <v>419</v>
      </c>
      <c r="I328" t="s">
        <v>420</v>
      </c>
      <c r="J328" t="s">
        <v>10905</v>
      </c>
      <c r="K328" t="s">
        <v>3466</v>
      </c>
      <c r="L328" t="s">
        <v>608</v>
      </c>
      <c r="M328">
        <v>50</v>
      </c>
      <c r="N328">
        <v>2</v>
      </c>
      <c r="O328" t="s">
        <v>1033</v>
      </c>
      <c r="P328" t="s">
        <v>423</v>
      </c>
      <c r="Q328" t="s">
        <v>423</v>
      </c>
      <c r="R328" t="s">
        <v>423</v>
      </c>
      <c r="S328" t="s">
        <v>699</v>
      </c>
      <c r="T328" t="s">
        <v>699</v>
      </c>
      <c r="U328">
        <v>20</v>
      </c>
      <c r="V328" t="s">
        <v>561</v>
      </c>
      <c r="W328" t="s">
        <v>561</v>
      </c>
      <c r="X328" t="s">
        <v>10906</v>
      </c>
      <c r="Y328" t="s">
        <v>10906</v>
      </c>
      <c r="Z328" t="s">
        <v>1178</v>
      </c>
      <c r="AA328" t="s">
        <v>10907</v>
      </c>
      <c r="AB328" t="s">
        <v>10907</v>
      </c>
      <c r="AC328" t="s">
        <v>10908</v>
      </c>
      <c r="AD328" t="s">
        <v>10909</v>
      </c>
      <c r="AE328" t="s">
        <v>10910</v>
      </c>
      <c r="AF328" s="41" t="s">
        <v>10911</v>
      </c>
      <c r="AG328" s="41"/>
    </row>
    <row r="329" spans="1:33" x14ac:dyDescent="0.15">
      <c r="A329" s="5" t="str">
        <f>記入用!A329</f>
        <v>黒天使のフレアハーツ</v>
      </c>
      <c r="B329" t="str">
        <f>記入用!B329</f>
        <v>赤坂</v>
      </c>
      <c r="C329" s="26" t="s">
        <v>10943</v>
      </c>
      <c r="D329" s="15" t="s">
        <v>10954</v>
      </c>
      <c r="E329" t="s">
        <v>2365</v>
      </c>
      <c r="F329" t="s">
        <v>10944</v>
      </c>
      <c r="G329">
        <v>5000</v>
      </c>
      <c r="H329" t="s">
        <v>419</v>
      </c>
      <c r="I329" t="s">
        <v>420</v>
      </c>
      <c r="J329" t="s">
        <v>10925</v>
      </c>
      <c r="K329" t="s">
        <v>3466</v>
      </c>
      <c r="L329" t="s">
        <v>608</v>
      </c>
      <c r="M329">
        <v>80</v>
      </c>
      <c r="N329">
        <v>1</v>
      </c>
      <c r="O329" t="s">
        <v>10945</v>
      </c>
      <c r="P329" t="s">
        <v>584</v>
      </c>
      <c r="Q329" t="s">
        <v>584</v>
      </c>
      <c r="R329" t="s">
        <v>584</v>
      </c>
      <c r="S329" t="s">
        <v>423</v>
      </c>
      <c r="T329" t="s">
        <v>800</v>
      </c>
      <c r="U329">
        <v>20</v>
      </c>
      <c r="V329" t="s">
        <v>610</v>
      </c>
      <c r="W329" t="s">
        <v>441</v>
      </c>
      <c r="X329" t="s">
        <v>642</v>
      </c>
      <c r="Y329" t="s">
        <v>642</v>
      </c>
      <c r="Z329" t="s">
        <v>642</v>
      </c>
      <c r="AC329" t="s">
        <v>10946</v>
      </c>
      <c r="AD329" t="s">
        <v>10947</v>
      </c>
      <c r="AF329" s="41" t="s">
        <v>10948</v>
      </c>
      <c r="AG329" s="41" t="s">
        <v>10949</v>
      </c>
    </row>
    <row r="330" spans="1:33" x14ac:dyDescent="0.15">
      <c r="A330" s="5" t="str">
        <f>記入用!A330</f>
        <v>迷宮のメイズ</v>
      </c>
      <c r="B330" t="str">
        <f>記入用!B330</f>
        <v>alec</v>
      </c>
      <c r="C330" s="26" t="s">
        <v>10984</v>
      </c>
      <c r="D330" t="s">
        <v>10985</v>
      </c>
      <c r="E330" t="s">
        <v>10968</v>
      </c>
      <c r="F330" t="s">
        <v>11001</v>
      </c>
      <c r="G330">
        <v>350</v>
      </c>
      <c r="H330" t="s">
        <v>419</v>
      </c>
      <c r="I330" t="s">
        <v>420</v>
      </c>
      <c r="J330" t="s">
        <v>508</v>
      </c>
      <c r="K330" t="s">
        <v>3466</v>
      </c>
      <c r="L330" t="s">
        <v>550</v>
      </c>
      <c r="M330">
        <v>5</v>
      </c>
      <c r="N330">
        <v>2</v>
      </c>
      <c r="O330" t="s">
        <v>10992</v>
      </c>
      <c r="P330" t="s">
        <v>10993</v>
      </c>
      <c r="Q330" t="s">
        <v>10994</v>
      </c>
      <c r="R330" t="s">
        <v>10995</v>
      </c>
      <c r="S330" t="s">
        <v>10996</v>
      </c>
      <c r="T330" t="s">
        <v>10997</v>
      </c>
      <c r="U330">
        <v>30</v>
      </c>
      <c r="V330" t="s">
        <v>584</v>
      </c>
      <c r="W330" t="s">
        <v>584</v>
      </c>
      <c r="X330" t="s">
        <v>584</v>
      </c>
      <c r="Y330" t="s">
        <v>614</v>
      </c>
      <c r="Z330" t="s">
        <v>967</v>
      </c>
      <c r="AC330" t="s">
        <v>10998</v>
      </c>
      <c r="AD330" t="s">
        <v>10999</v>
      </c>
      <c r="AF330" s="41" t="s">
        <v>11000</v>
      </c>
    </row>
    <row r="331" spans="1:33" x14ac:dyDescent="0.15">
      <c r="A331" s="5" t="str">
        <f>記入用!A331</f>
        <v>星座のミルフィア</v>
      </c>
      <c r="B331" t="str">
        <f>記入用!B331</f>
        <v>Sky_Kirche</v>
      </c>
      <c r="C331" s="26" t="s">
        <v>11144</v>
      </c>
      <c r="D331" s="15" t="s">
        <v>11145</v>
      </c>
      <c r="E331" t="s">
        <v>11146</v>
      </c>
      <c r="F331" t="s">
        <v>11147</v>
      </c>
      <c r="G331">
        <v>5000</v>
      </c>
      <c r="H331" t="s">
        <v>419</v>
      </c>
      <c r="I331" t="s">
        <v>420</v>
      </c>
      <c r="J331" t="s">
        <v>508</v>
      </c>
      <c r="K331" t="s">
        <v>3466</v>
      </c>
      <c r="L331" t="s">
        <v>608</v>
      </c>
      <c r="M331">
        <v>80</v>
      </c>
      <c r="N331">
        <v>1</v>
      </c>
      <c r="P331" t="s">
        <v>11108</v>
      </c>
      <c r="Q331" t="s">
        <v>423</v>
      </c>
      <c r="R331" t="s">
        <v>763</v>
      </c>
      <c r="S331" t="s">
        <v>11109</v>
      </c>
      <c r="T331" t="s">
        <v>700</v>
      </c>
      <c r="U331">
        <v>30</v>
      </c>
      <c r="V331" t="s">
        <v>763</v>
      </c>
      <c r="W331" t="s">
        <v>717</v>
      </c>
      <c r="X331" s="24" t="s">
        <v>4412</v>
      </c>
      <c r="Y331" t="s">
        <v>11148</v>
      </c>
      <c r="Z331" t="s">
        <v>761</v>
      </c>
      <c r="AA331" t="s">
        <v>11149</v>
      </c>
      <c r="AC331" t="s">
        <v>11150</v>
      </c>
      <c r="AD331" t="s">
        <v>11151</v>
      </c>
      <c r="AF331" s="41" t="s">
        <v>11220</v>
      </c>
    </row>
    <row r="332" spans="1:33" x14ac:dyDescent="0.15">
      <c r="A332" s="5" t="str">
        <f>記入用!A332</f>
        <v>料理のシェフリー</v>
      </c>
      <c r="B332" t="str">
        <f>記入用!B332</f>
        <v>alec</v>
      </c>
      <c r="C332" s="26" t="s">
        <v>11058</v>
      </c>
      <c r="D332" s="15" t="s">
        <v>11059</v>
      </c>
      <c r="E332" t="s">
        <v>2500</v>
      </c>
      <c r="F332" t="s">
        <v>11225</v>
      </c>
      <c r="G332">
        <v>350</v>
      </c>
      <c r="H332" t="s">
        <v>419</v>
      </c>
      <c r="I332" t="s">
        <v>420</v>
      </c>
      <c r="J332" t="s">
        <v>11055</v>
      </c>
      <c r="K332" t="s">
        <v>3466</v>
      </c>
      <c r="L332" t="s">
        <v>550</v>
      </c>
      <c r="M332">
        <v>5</v>
      </c>
      <c r="N332">
        <v>2</v>
      </c>
      <c r="O332" t="s">
        <v>612</v>
      </c>
      <c r="P332" t="s">
        <v>11060</v>
      </c>
      <c r="Q332" t="s">
        <v>11060</v>
      </c>
      <c r="R332" t="s">
        <v>11060</v>
      </c>
      <c r="S332" t="s">
        <v>11060</v>
      </c>
      <c r="T332" t="s">
        <v>11060</v>
      </c>
      <c r="U332">
        <v>50</v>
      </c>
      <c r="V332" t="s">
        <v>952</v>
      </c>
      <c r="W332" t="s">
        <v>952</v>
      </c>
      <c r="X332" t="s">
        <v>952</v>
      </c>
      <c r="Y332" t="s">
        <v>952</v>
      </c>
      <c r="Z332" t="s">
        <v>952</v>
      </c>
      <c r="AC332" t="s">
        <v>11061</v>
      </c>
      <c r="AD332" t="s">
        <v>11062</v>
      </c>
      <c r="AF332" s="41" t="s">
        <v>11063</v>
      </c>
    </row>
    <row r="333" spans="1:33" x14ac:dyDescent="0.15">
      <c r="A333" s="5" t="str">
        <f>記入用!A333</f>
        <v>神殺しの蒼牙</v>
      </c>
      <c r="B333" t="str">
        <f>記入用!B333</f>
        <v>蒼牙・えだまめ</v>
      </c>
      <c r="C333" s="26" t="s">
        <v>14108</v>
      </c>
      <c r="D333" t="s">
        <v>3062</v>
      </c>
      <c r="E333" t="s">
        <v>14109</v>
      </c>
      <c r="F333" t="s">
        <v>14107</v>
      </c>
      <c r="G333">
        <v>1001541</v>
      </c>
      <c r="H333" t="s">
        <v>419</v>
      </c>
      <c r="I333" t="s">
        <v>548</v>
      </c>
      <c r="J333" t="s">
        <v>508</v>
      </c>
      <c r="K333" t="s">
        <v>3466</v>
      </c>
      <c r="L333" t="s">
        <v>608</v>
      </c>
      <c r="M333">
        <v>100</v>
      </c>
      <c r="N333">
        <v>1</v>
      </c>
      <c r="O333" t="s">
        <v>14110</v>
      </c>
      <c r="P333" t="s">
        <v>551</v>
      </c>
      <c r="Q333" t="s">
        <v>551</v>
      </c>
      <c r="R333" t="s">
        <v>611</v>
      </c>
      <c r="S333" t="s">
        <v>14111</v>
      </c>
      <c r="T333" t="s">
        <v>610</v>
      </c>
      <c r="U333">
        <v>20</v>
      </c>
      <c r="V333" t="s">
        <v>613</v>
      </c>
      <c r="W333" t="s">
        <v>698</v>
      </c>
      <c r="AC333" t="s">
        <v>668</v>
      </c>
      <c r="AD333" t="s">
        <v>14112</v>
      </c>
      <c r="AE333" t="s">
        <v>4670</v>
      </c>
      <c r="AF333" s="41" t="s">
        <v>17017</v>
      </c>
      <c r="AG333" s="41" t="s">
        <v>17016</v>
      </c>
    </row>
    <row r="334" spans="1:33" x14ac:dyDescent="0.15">
      <c r="A334" s="5" t="str">
        <f>記入用!A334</f>
        <v>神殺しの蒼牙（バランス調整版）</v>
      </c>
      <c r="B334" t="str">
        <f>記入用!B334</f>
        <v>蒼牙・えだまめ</v>
      </c>
      <c r="C334" s="26" t="s">
        <v>11069</v>
      </c>
      <c r="D334" t="s">
        <v>3062</v>
      </c>
      <c r="E334" t="s">
        <v>3045</v>
      </c>
      <c r="F334" t="s">
        <v>14107</v>
      </c>
      <c r="G334">
        <v>1001541</v>
      </c>
      <c r="H334" t="s">
        <v>419</v>
      </c>
      <c r="I334" t="s">
        <v>548</v>
      </c>
      <c r="J334" t="s">
        <v>508</v>
      </c>
      <c r="K334" t="s">
        <v>3466</v>
      </c>
      <c r="L334" t="s">
        <v>608</v>
      </c>
      <c r="M334">
        <v>100</v>
      </c>
      <c r="N334">
        <v>1</v>
      </c>
      <c r="O334" t="s">
        <v>615</v>
      </c>
      <c r="P334" t="s">
        <v>551</v>
      </c>
      <c r="Q334" t="s">
        <v>551</v>
      </c>
      <c r="R334" t="s">
        <v>611</v>
      </c>
      <c r="S334" t="s">
        <v>698</v>
      </c>
      <c r="T334" t="s">
        <v>610</v>
      </c>
      <c r="U334">
        <v>20</v>
      </c>
      <c r="V334" t="s">
        <v>613</v>
      </c>
      <c r="W334" t="s">
        <v>698</v>
      </c>
      <c r="AC334" t="s">
        <v>668</v>
      </c>
      <c r="AD334" t="s">
        <v>14112</v>
      </c>
      <c r="AE334" t="s">
        <v>4670</v>
      </c>
      <c r="AF334" s="41" t="s">
        <v>17017</v>
      </c>
      <c r="AG334" s="41" t="s">
        <v>17016</v>
      </c>
    </row>
    <row r="335" spans="1:33" x14ac:dyDescent="0.15">
      <c r="A335" s="5" t="str">
        <f>記入用!A335</f>
        <v>屍のバツ</v>
      </c>
      <c r="B335" t="str">
        <f>記入用!B335</f>
        <v>むじゅん</v>
      </c>
      <c r="C335" s="26" t="s">
        <v>11254</v>
      </c>
      <c r="D335" s="15" t="s">
        <v>11255</v>
      </c>
      <c r="E335" s="15" t="s">
        <v>6135</v>
      </c>
      <c r="F335" t="s">
        <v>11256</v>
      </c>
      <c r="G335">
        <v>400</v>
      </c>
      <c r="H335" t="s">
        <v>419</v>
      </c>
      <c r="I335" t="s">
        <v>548</v>
      </c>
      <c r="J335" t="s">
        <v>508</v>
      </c>
      <c r="K335" t="s">
        <v>3466</v>
      </c>
      <c r="L335" t="s">
        <v>608</v>
      </c>
      <c r="M335">
        <v>80</v>
      </c>
      <c r="N335">
        <v>1</v>
      </c>
      <c r="O335" t="s">
        <v>884</v>
      </c>
      <c r="P335" t="s">
        <v>551</v>
      </c>
      <c r="Q335" t="s">
        <v>551</v>
      </c>
      <c r="R335" t="s">
        <v>423</v>
      </c>
      <c r="S335" t="s">
        <v>2094</v>
      </c>
      <c r="T335" t="s">
        <v>11257</v>
      </c>
      <c r="U335">
        <v>40</v>
      </c>
      <c r="V335" t="s">
        <v>610</v>
      </c>
      <c r="W335" t="s">
        <v>11258</v>
      </c>
      <c r="X335" t="s">
        <v>441</v>
      </c>
      <c r="Y335" t="s">
        <v>441</v>
      </c>
      <c r="Z335" t="s">
        <v>642</v>
      </c>
      <c r="AA335" t="s">
        <v>11259</v>
      </c>
      <c r="AC335" s="13" t="s">
        <v>11260</v>
      </c>
      <c r="AD335" s="13" t="s">
        <v>11261</v>
      </c>
      <c r="AE335" s="13" t="s">
        <v>11230</v>
      </c>
      <c r="AF335" s="23" t="s">
        <v>11262</v>
      </c>
    </row>
    <row r="336" spans="1:33" x14ac:dyDescent="0.15">
      <c r="A336" s="5" t="str">
        <f>記入用!A336</f>
        <v>骸のカトリア</v>
      </c>
      <c r="B336" t="str">
        <f>記入用!B336</f>
        <v>むじゅん</v>
      </c>
      <c r="C336" s="26" t="s">
        <v>11291</v>
      </c>
      <c r="D336" s="15" t="s">
        <v>11292</v>
      </c>
      <c r="E336" t="s">
        <v>11293</v>
      </c>
      <c r="F336" t="s">
        <v>11256</v>
      </c>
      <c r="G336">
        <v>300</v>
      </c>
      <c r="H336" t="s">
        <v>419</v>
      </c>
      <c r="I336" t="s">
        <v>420</v>
      </c>
      <c r="J336" t="s">
        <v>508</v>
      </c>
      <c r="K336" t="s">
        <v>3466</v>
      </c>
      <c r="L336" t="s">
        <v>608</v>
      </c>
      <c r="M336">
        <v>40</v>
      </c>
      <c r="N336">
        <v>2</v>
      </c>
      <c r="O336" t="s">
        <v>1033</v>
      </c>
      <c r="P336" s="6" t="s">
        <v>709</v>
      </c>
      <c r="Q336" s="6" t="s">
        <v>709</v>
      </c>
      <c r="R336" t="s">
        <v>423</v>
      </c>
      <c r="S336" t="s">
        <v>2298</v>
      </c>
      <c r="T336" t="s">
        <v>2298</v>
      </c>
      <c r="U336">
        <v>20</v>
      </c>
      <c r="V336" t="s">
        <v>2298</v>
      </c>
      <c r="W336" t="s">
        <v>1429</v>
      </c>
      <c r="X336" t="s">
        <v>3624</v>
      </c>
      <c r="Y336" t="s">
        <v>679</v>
      </c>
      <c r="Z336" t="s">
        <v>679</v>
      </c>
      <c r="AA336" t="s">
        <v>11294</v>
      </c>
      <c r="AC336" s="13" t="s">
        <v>11260</v>
      </c>
      <c r="AD336" s="13" t="s">
        <v>11295</v>
      </c>
      <c r="AE336" s="13" t="s">
        <v>11267</v>
      </c>
      <c r="AG336" s="22" t="s">
        <v>11296</v>
      </c>
    </row>
    <row r="337" spans="1:33" x14ac:dyDescent="0.15">
      <c r="A337" s="5" t="str">
        <f>記入用!A337</f>
        <v>芸術のランサ</v>
      </c>
      <c r="B337" t="str">
        <f>記入用!B337</f>
        <v>背黄青</v>
      </c>
      <c r="C337" s="26" t="s">
        <v>11551</v>
      </c>
      <c r="D337" t="s">
        <v>11552</v>
      </c>
      <c r="E337" t="s">
        <v>708</v>
      </c>
      <c r="F337" t="s">
        <v>11553</v>
      </c>
      <c r="G337">
        <v>350</v>
      </c>
      <c r="H337" t="s">
        <v>419</v>
      </c>
      <c r="I337" t="s">
        <v>548</v>
      </c>
      <c r="J337" t="s">
        <v>508</v>
      </c>
      <c r="K337" t="s">
        <v>3466</v>
      </c>
      <c r="L337" t="s">
        <v>550</v>
      </c>
      <c r="M337">
        <v>80</v>
      </c>
      <c r="N337">
        <v>2</v>
      </c>
      <c r="O337" t="s">
        <v>763</v>
      </c>
      <c r="P337" t="s">
        <v>551</v>
      </c>
      <c r="Q337" t="s">
        <v>551</v>
      </c>
      <c r="R337" t="s">
        <v>423</v>
      </c>
      <c r="S337" t="s">
        <v>679</v>
      </c>
      <c r="T337" s="6" t="s">
        <v>709</v>
      </c>
      <c r="U337">
        <v>20</v>
      </c>
      <c r="V337" t="s">
        <v>1428</v>
      </c>
      <c r="W337" t="s">
        <v>11554</v>
      </c>
      <c r="AA337" t="s">
        <v>11555</v>
      </c>
      <c r="AC337" s="13" t="s">
        <v>11556</v>
      </c>
      <c r="AD337" s="13" t="s">
        <v>11557</v>
      </c>
    </row>
    <row r="338" spans="1:33" s="8" customFormat="1" x14ac:dyDescent="0.15">
      <c r="A338" s="7" t="str">
        <f>記入用!A338</f>
        <v>バグのきれぼし</v>
      </c>
      <c r="B338" s="8" t="str">
        <f>記入用!B338</f>
        <v>むじゅん</v>
      </c>
      <c r="C338" s="25"/>
      <c r="AG338" s="34"/>
    </row>
    <row r="339" spans="1:33" x14ac:dyDescent="0.15">
      <c r="A339" s="5" t="str">
        <f>記入用!A339</f>
        <v>太陽のアマノ</v>
      </c>
      <c r="B339" t="str">
        <f>記入用!B339</f>
        <v>720円</v>
      </c>
      <c r="C339" s="26" t="s">
        <v>11606</v>
      </c>
      <c r="D339" t="s">
        <v>11607</v>
      </c>
      <c r="E339" t="s">
        <v>775</v>
      </c>
      <c r="F339" t="s">
        <v>580</v>
      </c>
      <c r="G339">
        <v>1000</v>
      </c>
      <c r="H339" t="s">
        <v>419</v>
      </c>
      <c r="I339" t="s">
        <v>420</v>
      </c>
      <c r="J339" t="s">
        <v>508</v>
      </c>
      <c r="K339" t="s">
        <v>3466</v>
      </c>
      <c r="L339" t="s">
        <v>608</v>
      </c>
      <c r="M339">
        <v>100</v>
      </c>
      <c r="N339">
        <v>1</v>
      </c>
      <c r="O339" t="s">
        <v>763</v>
      </c>
      <c r="P339" t="s">
        <v>551</v>
      </c>
      <c r="Q339" t="s">
        <v>551</v>
      </c>
      <c r="R339" t="s">
        <v>551</v>
      </c>
      <c r="S339" t="s">
        <v>551</v>
      </c>
      <c r="T339" t="s">
        <v>11608</v>
      </c>
      <c r="U339">
        <v>50</v>
      </c>
      <c r="V339" t="s">
        <v>763</v>
      </c>
      <c r="W339" t="s">
        <v>763</v>
      </c>
      <c r="X339" t="s">
        <v>763</v>
      </c>
      <c r="Y339" t="s">
        <v>763</v>
      </c>
      <c r="Z339" t="s">
        <v>763</v>
      </c>
      <c r="AC339" t="s">
        <v>11609</v>
      </c>
      <c r="AD339" t="s">
        <v>11610</v>
      </c>
    </row>
    <row r="340" spans="1:33" x14ac:dyDescent="0.15">
      <c r="A340" s="5" t="str">
        <f>記入用!A340</f>
        <v>最古のもふもふ</v>
      </c>
      <c r="B340" t="str">
        <f>記入用!B340</f>
        <v>まぬるねこ</v>
      </c>
      <c r="C340" s="26" t="s">
        <v>11650</v>
      </c>
      <c r="D340" t="s">
        <v>546</v>
      </c>
      <c r="E340" t="s">
        <v>639</v>
      </c>
      <c r="F340" t="s">
        <v>11651</v>
      </c>
      <c r="G340">
        <v>5000</v>
      </c>
      <c r="H340" t="s">
        <v>419</v>
      </c>
      <c r="I340" t="s">
        <v>420</v>
      </c>
      <c r="J340" t="s">
        <v>508</v>
      </c>
      <c r="K340" t="s">
        <v>3466</v>
      </c>
      <c r="L340" t="s">
        <v>608</v>
      </c>
      <c r="M340">
        <v>80</v>
      </c>
      <c r="N340">
        <v>1</v>
      </c>
      <c r="O340" t="s">
        <v>615</v>
      </c>
      <c r="P340" t="s">
        <v>551</v>
      </c>
      <c r="Q340" t="s">
        <v>551</v>
      </c>
      <c r="R340" t="s">
        <v>551</v>
      </c>
      <c r="S340" t="s">
        <v>551</v>
      </c>
      <c r="T340" t="s">
        <v>1239</v>
      </c>
      <c r="U340">
        <v>20</v>
      </c>
      <c r="V340" t="s">
        <v>910</v>
      </c>
      <c r="W340" t="s">
        <v>1576</v>
      </c>
      <c r="X340" t="s">
        <v>953</v>
      </c>
      <c r="AA340" t="s">
        <v>11652</v>
      </c>
      <c r="AC340" t="s">
        <v>9921</v>
      </c>
      <c r="AD340" t="s">
        <v>11653</v>
      </c>
      <c r="AE340" t="s">
        <v>11654</v>
      </c>
    </row>
    <row r="341" spans="1:33" x14ac:dyDescent="0.15">
      <c r="A341" s="5" t="str">
        <f>記入用!A341</f>
        <v>パンプキン・フカード</v>
      </c>
      <c r="B341" t="str">
        <f>記入用!B341</f>
        <v>Aoi_nasuko</v>
      </c>
      <c r="C341" s="26" t="s">
        <v>11804</v>
      </c>
      <c r="D341" s="15" t="s">
        <v>10727</v>
      </c>
      <c r="E341" t="s">
        <v>417</v>
      </c>
      <c r="F341" t="s">
        <v>11805</v>
      </c>
      <c r="G341">
        <v>15</v>
      </c>
      <c r="H341" t="s">
        <v>419</v>
      </c>
      <c r="I341" t="s">
        <v>420</v>
      </c>
      <c r="J341" t="s">
        <v>508</v>
      </c>
      <c r="K341" t="s">
        <v>3466</v>
      </c>
      <c r="L341" t="s">
        <v>608</v>
      </c>
      <c r="M341">
        <v>30</v>
      </c>
      <c r="N341">
        <v>2</v>
      </c>
      <c r="P341" t="s">
        <v>423</v>
      </c>
      <c r="Q341" t="s">
        <v>423</v>
      </c>
      <c r="R341" t="s">
        <v>423</v>
      </c>
      <c r="S341" t="s">
        <v>423</v>
      </c>
      <c r="T341" t="s">
        <v>423</v>
      </c>
      <c r="U341">
        <v>10</v>
      </c>
      <c r="V341" t="s">
        <v>2788</v>
      </c>
      <c r="W341" t="s">
        <v>2788</v>
      </c>
      <c r="X341" t="s">
        <v>2788</v>
      </c>
      <c r="Y341" t="s">
        <v>2788</v>
      </c>
      <c r="Z341" t="s">
        <v>2788</v>
      </c>
      <c r="AC341" t="s">
        <v>11806</v>
      </c>
      <c r="AD341" t="s">
        <v>11807</v>
      </c>
      <c r="AF341" s="41" t="s">
        <v>11808</v>
      </c>
    </row>
    <row r="342" spans="1:33" s="8" customFormat="1" x14ac:dyDescent="0.15">
      <c r="A342" s="7" t="str">
        <f>記入用!A342</f>
        <v>狂宴のオネイロイ</v>
      </c>
      <c r="B342" s="8" t="str">
        <f>記入用!B342</f>
        <v>ソナリ</v>
      </c>
      <c r="C342" s="25"/>
      <c r="AG342" s="34"/>
    </row>
    <row r="343" spans="1:33" x14ac:dyDescent="0.15">
      <c r="A343" s="5" t="str">
        <f>記入用!A343</f>
        <v>刹命のインストラ</v>
      </c>
      <c r="B343" t="str">
        <f>記入用!B343</f>
        <v>赤錆</v>
      </c>
      <c r="C343" s="26" t="s">
        <v>11853</v>
      </c>
      <c r="D343" s="15" t="s">
        <v>11854</v>
      </c>
      <c r="E343" s="15" t="s">
        <v>11855</v>
      </c>
      <c r="F343" t="s">
        <v>11856</v>
      </c>
      <c r="G343">
        <v>1200</v>
      </c>
      <c r="H343" t="s">
        <v>419</v>
      </c>
      <c r="I343" t="s">
        <v>420</v>
      </c>
      <c r="J343" t="s">
        <v>508</v>
      </c>
      <c r="K343" t="s">
        <v>3466</v>
      </c>
      <c r="L343" t="s">
        <v>608</v>
      </c>
      <c r="M343">
        <v>70</v>
      </c>
      <c r="N343">
        <v>1</v>
      </c>
      <c r="P343" t="s">
        <v>551</v>
      </c>
      <c r="Q343" t="s">
        <v>551</v>
      </c>
      <c r="R343" t="s">
        <v>11857</v>
      </c>
      <c r="S343" t="s">
        <v>11858</v>
      </c>
      <c r="T343" t="s">
        <v>11858</v>
      </c>
      <c r="U343">
        <v>25</v>
      </c>
      <c r="V343" t="s">
        <v>11859</v>
      </c>
      <c r="W343" t="s">
        <v>1156</v>
      </c>
      <c r="X343" t="s">
        <v>1156</v>
      </c>
      <c r="Y343" t="s">
        <v>11860</v>
      </c>
      <c r="Z343" t="s">
        <v>11861</v>
      </c>
      <c r="AA343" t="s">
        <v>11862</v>
      </c>
      <c r="AB343" t="s">
        <v>11862</v>
      </c>
      <c r="AC343" t="s">
        <v>11863</v>
      </c>
      <c r="AD343" t="s">
        <v>11864</v>
      </c>
      <c r="AE343" t="s">
        <v>11865</v>
      </c>
      <c r="AF343" s="41" t="s">
        <v>11866</v>
      </c>
      <c r="AG343" s="24" t="s">
        <v>11867</v>
      </c>
    </row>
    <row r="344" spans="1:33" x14ac:dyDescent="0.15">
      <c r="A344" s="5" t="str">
        <f>記入用!A344</f>
        <v>氷射のアイシア</v>
      </c>
      <c r="B344" t="str">
        <f>記入用!B344</f>
        <v>Aoi_nasuko</v>
      </c>
      <c r="C344" s="26" t="s">
        <v>11921</v>
      </c>
      <c r="D344" t="s">
        <v>11922</v>
      </c>
      <c r="E344" t="s">
        <v>740</v>
      </c>
      <c r="F344" t="s">
        <v>11923</v>
      </c>
      <c r="G344">
        <v>5</v>
      </c>
      <c r="H344" t="s">
        <v>419</v>
      </c>
      <c r="I344" t="s">
        <v>420</v>
      </c>
      <c r="J344" t="s">
        <v>508</v>
      </c>
      <c r="K344" t="s">
        <v>3466</v>
      </c>
      <c r="L344" t="s">
        <v>608</v>
      </c>
      <c r="M344">
        <v>25</v>
      </c>
      <c r="N344">
        <v>3</v>
      </c>
      <c r="O344" t="s">
        <v>609</v>
      </c>
      <c r="P344" t="s">
        <v>423</v>
      </c>
      <c r="Q344" t="s">
        <v>423</v>
      </c>
      <c r="R344" t="s">
        <v>423</v>
      </c>
      <c r="S344" t="s">
        <v>423</v>
      </c>
      <c r="T344" t="s">
        <v>423</v>
      </c>
      <c r="U344">
        <v>25</v>
      </c>
      <c r="V344" t="s">
        <v>11899</v>
      </c>
      <c r="W344" t="s">
        <v>11899</v>
      </c>
      <c r="X344" t="s">
        <v>11924</v>
      </c>
      <c r="Y344" t="s">
        <v>11924</v>
      </c>
      <c r="Z344" t="s">
        <v>884</v>
      </c>
      <c r="AC344" s="13" t="s">
        <v>11925</v>
      </c>
      <c r="AD344" s="13" t="s">
        <v>11926</v>
      </c>
      <c r="AF344" s="26" t="s">
        <v>11927</v>
      </c>
    </row>
    <row r="345" spans="1:33" x14ac:dyDescent="0.15">
      <c r="A345" s="5" t="str">
        <f>記入用!A345</f>
        <v>高山のケーナ</v>
      </c>
      <c r="B345" t="str">
        <f>記入用!B345</f>
        <v>はるやま</v>
      </c>
      <c r="C345" s="26" t="s">
        <v>11973</v>
      </c>
      <c r="D345" t="s">
        <v>11922</v>
      </c>
      <c r="E345" t="s">
        <v>965</v>
      </c>
      <c r="F345" t="s">
        <v>1253</v>
      </c>
      <c r="G345">
        <v>350</v>
      </c>
      <c r="H345" t="s">
        <v>419</v>
      </c>
      <c r="I345" t="s">
        <v>420</v>
      </c>
      <c r="J345" t="s">
        <v>508</v>
      </c>
      <c r="K345" t="s">
        <v>3466</v>
      </c>
      <c r="L345" t="s">
        <v>608</v>
      </c>
      <c r="M345">
        <v>80</v>
      </c>
      <c r="N345">
        <v>1</v>
      </c>
      <c r="O345" t="s">
        <v>11974</v>
      </c>
      <c r="P345" t="s">
        <v>551</v>
      </c>
      <c r="Q345" t="s">
        <v>551</v>
      </c>
      <c r="R345" t="s">
        <v>551</v>
      </c>
      <c r="S345" t="s">
        <v>551</v>
      </c>
      <c r="T345" t="s">
        <v>423</v>
      </c>
      <c r="U345">
        <v>15</v>
      </c>
      <c r="V345" t="s">
        <v>612</v>
      </c>
      <c r="W345" t="s">
        <v>612</v>
      </c>
      <c r="X345" t="s">
        <v>614</v>
      </c>
      <c r="Y345" t="s">
        <v>614</v>
      </c>
      <c r="Z345" t="s">
        <v>717</v>
      </c>
      <c r="AC345" s="13" t="s">
        <v>11975</v>
      </c>
      <c r="AD345" s="13" t="s">
        <v>11976</v>
      </c>
      <c r="AE345" s="13" t="s">
        <v>11951</v>
      </c>
    </row>
    <row r="346" spans="1:33" x14ac:dyDescent="0.15">
      <c r="A346" s="5" t="str">
        <f>記入用!A346</f>
        <v>道化のドーカコーカ</v>
      </c>
      <c r="B346" t="str">
        <f>記入用!B346</f>
        <v>Aoi_nasuko</v>
      </c>
      <c r="C346" s="26" t="s">
        <v>12029</v>
      </c>
      <c r="D346" s="15" t="s">
        <v>12030</v>
      </c>
      <c r="E346" t="s">
        <v>12031</v>
      </c>
      <c r="F346" t="s">
        <v>12032</v>
      </c>
      <c r="G346">
        <v>2500</v>
      </c>
      <c r="H346" t="s">
        <v>419</v>
      </c>
      <c r="I346" t="s">
        <v>582</v>
      </c>
      <c r="J346" t="s">
        <v>508</v>
      </c>
      <c r="K346" t="s">
        <v>3466</v>
      </c>
      <c r="L346" t="s">
        <v>608</v>
      </c>
      <c r="M346">
        <v>35</v>
      </c>
      <c r="N346">
        <v>1</v>
      </c>
      <c r="O346" t="s">
        <v>2319</v>
      </c>
      <c r="P346" t="s">
        <v>12011</v>
      </c>
      <c r="Q346" t="s">
        <v>12011</v>
      </c>
      <c r="R346" t="s">
        <v>12011</v>
      </c>
      <c r="S346" t="s">
        <v>12011</v>
      </c>
      <c r="T346" t="s">
        <v>12011</v>
      </c>
      <c r="U346">
        <v>10</v>
      </c>
      <c r="V346" t="s">
        <v>2788</v>
      </c>
      <c r="W346" t="s">
        <v>2788</v>
      </c>
      <c r="X346" t="s">
        <v>1429</v>
      </c>
      <c r="Y346" t="s">
        <v>1429</v>
      </c>
      <c r="Z346" t="s">
        <v>884</v>
      </c>
      <c r="AD346" s="13" t="s">
        <v>12033</v>
      </c>
      <c r="AF346" s="41" t="s">
        <v>12034</v>
      </c>
    </row>
    <row r="347" spans="1:33" x14ac:dyDescent="0.15">
      <c r="A347" s="5" t="str">
        <f>記入用!A347</f>
        <v>えいしょうのめるめる</v>
      </c>
      <c r="B347" t="str">
        <f>記入用!B347</f>
        <v>赤錆</v>
      </c>
      <c r="C347" s="26" t="s">
        <v>12103</v>
      </c>
      <c r="D347" s="15" t="s">
        <v>9497</v>
      </c>
      <c r="E347" t="s">
        <v>639</v>
      </c>
      <c r="F347" t="s">
        <v>12104</v>
      </c>
      <c r="G347">
        <v>30</v>
      </c>
      <c r="H347" t="s">
        <v>419</v>
      </c>
      <c r="I347" t="s">
        <v>420</v>
      </c>
      <c r="J347" t="s">
        <v>508</v>
      </c>
      <c r="K347" t="s">
        <v>3466</v>
      </c>
      <c r="L347" t="s">
        <v>608</v>
      </c>
      <c r="M347">
        <v>30</v>
      </c>
      <c r="N347">
        <v>3</v>
      </c>
      <c r="O347" t="s">
        <v>848</v>
      </c>
      <c r="P347" t="s">
        <v>551</v>
      </c>
      <c r="Q347" t="s">
        <v>644</v>
      </c>
      <c r="R347" t="s">
        <v>666</v>
      </c>
      <c r="S347" t="s">
        <v>677</v>
      </c>
      <c r="T347" t="s">
        <v>2298</v>
      </c>
      <c r="U347">
        <v>50</v>
      </c>
      <c r="V347" t="s">
        <v>1225</v>
      </c>
      <c r="W347" t="s">
        <v>1238</v>
      </c>
      <c r="X347" t="s">
        <v>699</v>
      </c>
      <c r="Y347" t="s">
        <v>741</v>
      </c>
      <c r="Z347" t="s">
        <v>613</v>
      </c>
      <c r="AD347" t="s">
        <v>9494</v>
      </c>
      <c r="AF347" s="41" t="s">
        <v>12105</v>
      </c>
      <c r="AG347" s="33" t="s">
        <v>9496</v>
      </c>
    </row>
    <row r="348" spans="1:33" x14ac:dyDescent="0.15">
      <c r="A348" s="5" t="str">
        <f>記入用!A348</f>
        <v>植銃のプラルプラン</v>
      </c>
      <c r="B348" t="str">
        <f>記入用!B348</f>
        <v>Aoi_nasuko</v>
      </c>
      <c r="C348" s="26" t="s">
        <v>12153</v>
      </c>
      <c r="D348" s="15" t="s">
        <v>12154</v>
      </c>
      <c r="E348" t="s">
        <v>417</v>
      </c>
      <c r="F348" t="s">
        <v>1253</v>
      </c>
      <c r="G348">
        <v>1</v>
      </c>
      <c r="H348" t="s">
        <v>581</v>
      </c>
      <c r="I348" t="s">
        <v>420</v>
      </c>
      <c r="J348" t="s">
        <v>560</v>
      </c>
      <c r="K348" t="s">
        <v>3466</v>
      </c>
      <c r="L348" t="s">
        <v>608</v>
      </c>
      <c r="M348">
        <v>20</v>
      </c>
      <c r="N348">
        <v>3</v>
      </c>
      <c r="O348" t="s">
        <v>1033</v>
      </c>
      <c r="P348" t="s">
        <v>423</v>
      </c>
      <c r="Q348" t="s">
        <v>423</v>
      </c>
      <c r="R348" t="s">
        <v>423</v>
      </c>
      <c r="S348" t="s">
        <v>423</v>
      </c>
      <c r="T348" t="s">
        <v>423</v>
      </c>
      <c r="U348">
        <v>5</v>
      </c>
      <c r="V348" t="s">
        <v>613</v>
      </c>
      <c r="W348" t="s">
        <v>613</v>
      </c>
      <c r="X348" t="s">
        <v>1156</v>
      </c>
      <c r="Y348" t="s">
        <v>1156</v>
      </c>
      <c r="Z348" t="s">
        <v>12155</v>
      </c>
      <c r="AA348" t="s">
        <v>12156</v>
      </c>
      <c r="AC348" s="13" t="s">
        <v>12157</v>
      </c>
      <c r="AD348" s="13" t="s">
        <v>12158</v>
      </c>
      <c r="AF348" s="41" t="s">
        <v>12127</v>
      </c>
    </row>
    <row r="349" spans="1:33" x14ac:dyDescent="0.15">
      <c r="A349" s="5" t="str">
        <f>記入用!A349</f>
        <v>叡智の禁書 アル＝アジフ</v>
      </c>
      <c r="B349" t="str">
        <f>記入用!B349</f>
        <v>赤錆</v>
      </c>
      <c r="C349" s="26" t="s">
        <v>12189</v>
      </c>
      <c r="D349" s="15" t="s">
        <v>12170</v>
      </c>
      <c r="F349" t="s">
        <v>12190</v>
      </c>
      <c r="G349">
        <v>300</v>
      </c>
      <c r="H349" t="s">
        <v>419</v>
      </c>
      <c r="I349" t="s">
        <v>420</v>
      </c>
      <c r="J349" t="s">
        <v>508</v>
      </c>
      <c r="K349" t="s">
        <v>3466</v>
      </c>
      <c r="L349" t="s">
        <v>608</v>
      </c>
      <c r="M349">
        <v>100</v>
      </c>
      <c r="N349">
        <v>1</v>
      </c>
      <c r="P349" t="s">
        <v>551</v>
      </c>
      <c r="Q349" t="s">
        <v>551</v>
      </c>
      <c r="R349" t="s">
        <v>551</v>
      </c>
      <c r="S349" t="s">
        <v>551</v>
      </c>
      <c r="T349" t="s">
        <v>551</v>
      </c>
      <c r="U349">
        <v>5</v>
      </c>
      <c r="V349" t="s">
        <v>12174</v>
      </c>
      <c r="W349" t="s">
        <v>12174</v>
      </c>
      <c r="X349" t="s">
        <v>12174</v>
      </c>
      <c r="Y349" t="s">
        <v>1576</v>
      </c>
      <c r="Z349" t="s">
        <v>1576</v>
      </c>
      <c r="AA349" t="s">
        <v>12175</v>
      </c>
      <c r="AB349" t="s">
        <v>12175</v>
      </c>
      <c r="AC349" s="13" t="s">
        <v>12176</v>
      </c>
      <c r="AD349" s="13" t="s">
        <v>12177</v>
      </c>
      <c r="AE349" s="13" t="s">
        <v>12163</v>
      </c>
      <c r="AF349" s="41" t="s">
        <v>12191</v>
      </c>
    </row>
    <row r="350" spans="1:33" x14ac:dyDescent="0.15">
      <c r="A350" s="5" t="str">
        <f>記入用!A350</f>
        <v>†厨二病のアズリエル†</v>
      </c>
      <c r="B350" t="str">
        <f>記入用!B350</f>
        <v>720円</v>
      </c>
      <c r="C350" s="26" t="s">
        <v>12211</v>
      </c>
      <c r="D350" t="s">
        <v>837</v>
      </c>
      <c r="E350" t="s">
        <v>775</v>
      </c>
      <c r="F350" t="s">
        <v>12212</v>
      </c>
      <c r="G350">
        <v>350</v>
      </c>
      <c r="H350" t="s">
        <v>419</v>
      </c>
      <c r="I350" t="s">
        <v>548</v>
      </c>
      <c r="J350" t="s">
        <v>12213</v>
      </c>
      <c r="K350" t="s">
        <v>3466</v>
      </c>
      <c r="L350" t="s">
        <v>608</v>
      </c>
      <c r="M350">
        <v>100</v>
      </c>
      <c r="N350">
        <v>1</v>
      </c>
      <c r="O350" t="s">
        <v>609</v>
      </c>
      <c r="P350" t="s">
        <v>644</v>
      </c>
      <c r="Q350" t="s">
        <v>644</v>
      </c>
      <c r="R350" t="s">
        <v>644</v>
      </c>
      <c r="S350" t="s">
        <v>644</v>
      </c>
      <c r="T350" t="s">
        <v>644</v>
      </c>
      <c r="U350">
        <v>20</v>
      </c>
      <c r="V350" t="s">
        <v>612</v>
      </c>
      <c r="W350" t="s">
        <v>612</v>
      </c>
      <c r="X350" t="s">
        <v>1427</v>
      </c>
      <c r="Y350" t="s">
        <v>1427</v>
      </c>
      <c r="Z350" t="s">
        <v>1427</v>
      </c>
      <c r="AC350" s="13" t="s">
        <v>12214</v>
      </c>
      <c r="AD350" s="13" t="s">
        <v>12215</v>
      </c>
    </row>
    <row r="351" spans="1:33" x14ac:dyDescent="0.15">
      <c r="A351" s="5" t="str">
        <f>記入用!A351</f>
        <v>甘美竜ビタードラゴン</v>
      </c>
      <c r="B351" t="str">
        <f>記入用!B351</f>
        <v>Aoi_nasuko</v>
      </c>
      <c r="C351" s="26" t="s">
        <v>12263</v>
      </c>
      <c r="D351" s="15" t="s">
        <v>12264</v>
      </c>
      <c r="E351" t="s">
        <v>639</v>
      </c>
      <c r="F351" t="s">
        <v>1096</v>
      </c>
      <c r="G351">
        <v>1</v>
      </c>
      <c r="H351" t="s">
        <v>419</v>
      </c>
      <c r="I351" t="s">
        <v>420</v>
      </c>
      <c r="J351" t="s">
        <v>508</v>
      </c>
      <c r="K351" t="s">
        <v>3466</v>
      </c>
      <c r="L351" t="s">
        <v>608</v>
      </c>
      <c r="M351">
        <v>25</v>
      </c>
      <c r="N351">
        <v>1</v>
      </c>
      <c r="O351" t="s">
        <v>1723</v>
      </c>
      <c r="P351" t="s">
        <v>551</v>
      </c>
      <c r="Q351" t="s">
        <v>551</v>
      </c>
      <c r="R351" t="s">
        <v>551</v>
      </c>
      <c r="S351" t="s">
        <v>551</v>
      </c>
      <c r="T351" t="s">
        <v>551</v>
      </c>
      <c r="U351">
        <v>20</v>
      </c>
      <c r="V351" t="s">
        <v>968</v>
      </c>
      <c r="W351" t="s">
        <v>968</v>
      </c>
      <c r="X351" t="s">
        <v>968</v>
      </c>
      <c r="Y351" t="s">
        <v>968</v>
      </c>
      <c r="Z351" t="s">
        <v>12265</v>
      </c>
      <c r="AC351" s="13" t="s">
        <v>12247</v>
      </c>
      <c r="AD351" s="13" t="s">
        <v>12266</v>
      </c>
    </row>
    <row r="352" spans="1:33" s="8" customFormat="1" x14ac:dyDescent="0.15">
      <c r="A352" s="7" t="str">
        <f>記入用!A352</f>
        <v>生還のサバイブ</v>
      </c>
      <c r="B352" s="8" t="str">
        <f>記入用!B352</f>
        <v>雪乃百合</v>
      </c>
      <c r="C352" s="25"/>
      <c r="AG352" s="34"/>
    </row>
    <row r="353" spans="1:33" s="8" customFormat="1" x14ac:dyDescent="0.15">
      <c r="A353" s="7" t="str">
        <f>記入用!A353</f>
        <v>生存のサバイブ</v>
      </c>
      <c r="B353" s="8" t="str">
        <f>記入用!B353</f>
        <v>雪乃百合</v>
      </c>
      <c r="C353" s="25"/>
      <c r="AG353" s="34"/>
    </row>
    <row r="354" spans="1:33" s="8" customFormat="1" x14ac:dyDescent="0.15">
      <c r="A354" s="7" t="str">
        <f>記入用!A354</f>
        <v>幼奏のトルネ</v>
      </c>
      <c r="B354" s="8" t="str">
        <f>記入用!B354</f>
        <v>Aoi_nasuko</v>
      </c>
      <c r="C354" s="25"/>
      <c r="AG354" s="34"/>
    </row>
    <row r="355" spans="1:33" x14ac:dyDescent="0.15">
      <c r="A355" s="5" t="str">
        <f>記入用!A355</f>
        <v>愛のレヴィン</v>
      </c>
      <c r="B355" t="str">
        <f>記入用!B355</f>
        <v>赤錆</v>
      </c>
      <c r="C355" s="26" t="s">
        <v>12380</v>
      </c>
      <c r="D355" s="15" t="s">
        <v>12364</v>
      </c>
      <c r="E355" t="s">
        <v>1551</v>
      </c>
      <c r="F355" t="s">
        <v>12381</v>
      </c>
      <c r="G355">
        <v>350</v>
      </c>
      <c r="H355" t="s">
        <v>419</v>
      </c>
      <c r="I355" t="s">
        <v>420</v>
      </c>
      <c r="J355" t="s">
        <v>508</v>
      </c>
      <c r="K355" t="s">
        <v>3466</v>
      </c>
      <c r="L355" t="s">
        <v>434</v>
      </c>
      <c r="M355">
        <v>20</v>
      </c>
      <c r="N355">
        <v>1</v>
      </c>
      <c r="P355" t="s">
        <v>761</v>
      </c>
      <c r="Q355" t="s">
        <v>761</v>
      </c>
      <c r="R355" t="s">
        <v>761</v>
      </c>
      <c r="S355" t="s">
        <v>761</v>
      </c>
      <c r="T355" t="s">
        <v>761</v>
      </c>
      <c r="U355">
        <v>5</v>
      </c>
      <c r="V355" t="s">
        <v>12382</v>
      </c>
      <c r="W355" t="s">
        <v>12382</v>
      </c>
      <c r="X355" t="s">
        <v>12383</v>
      </c>
      <c r="Y355" t="s">
        <v>12383</v>
      </c>
      <c r="Z355" t="s">
        <v>12384</v>
      </c>
      <c r="AA355" t="s">
        <v>12385</v>
      </c>
      <c r="AB355" t="s">
        <v>12386</v>
      </c>
      <c r="AC355" t="s">
        <v>12387</v>
      </c>
      <c r="AD355" t="s">
        <v>12388</v>
      </c>
      <c r="AE355" t="s">
        <v>12363</v>
      </c>
      <c r="AF355" s="41" t="s">
        <v>12389</v>
      </c>
    </row>
    <row r="356" spans="1:33" x14ac:dyDescent="0.15">
      <c r="A356" s="5" t="str">
        <f>記入用!A356</f>
        <v>絆のライナ</v>
      </c>
      <c r="B356" t="str">
        <f>記入用!B356</f>
        <v>赤錆</v>
      </c>
      <c r="C356" s="26" t="s">
        <v>12419</v>
      </c>
      <c r="D356" s="15" t="s">
        <v>9138</v>
      </c>
      <c r="E356" s="15" t="s">
        <v>3258</v>
      </c>
      <c r="F356" t="s">
        <v>12420</v>
      </c>
      <c r="G356">
        <v>350</v>
      </c>
      <c r="H356" t="s">
        <v>419</v>
      </c>
      <c r="I356" t="s">
        <v>420</v>
      </c>
      <c r="J356" t="s">
        <v>508</v>
      </c>
      <c r="K356" t="s">
        <v>3466</v>
      </c>
      <c r="L356" t="s">
        <v>434</v>
      </c>
      <c r="M356">
        <v>80</v>
      </c>
      <c r="N356">
        <v>1</v>
      </c>
      <c r="P356" t="s">
        <v>551</v>
      </c>
      <c r="Q356" t="s">
        <v>551</v>
      </c>
      <c r="R356" t="s">
        <v>551</v>
      </c>
      <c r="S356" t="s">
        <v>551</v>
      </c>
      <c r="T356" t="s">
        <v>551</v>
      </c>
      <c r="U356">
        <v>40</v>
      </c>
      <c r="V356" t="s">
        <v>12421</v>
      </c>
      <c r="W356" t="s">
        <v>12422</v>
      </c>
      <c r="X356" t="s">
        <v>12423</v>
      </c>
      <c r="Y356" t="s">
        <v>12424</v>
      </c>
      <c r="Z356" t="s">
        <v>12425</v>
      </c>
      <c r="AA356" t="s">
        <v>12405</v>
      </c>
      <c r="AB356" t="s">
        <v>12426</v>
      </c>
      <c r="AC356" t="s">
        <v>12427</v>
      </c>
      <c r="AD356" t="s">
        <v>12407</v>
      </c>
      <c r="AE356" t="s">
        <v>12408</v>
      </c>
      <c r="AF356" s="41" t="s">
        <v>12428</v>
      </c>
      <c r="AG356" s="33" t="s">
        <v>12429</v>
      </c>
    </row>
    <row r="357" spans="1:33" x14ac:dyDescent="0.15">
      <c r="A357" s="5" t="str">
        <f>記入用!A357</f>
        <v>試供品のスムプ</v>
      </c>
      <c r="B357" t="str">
        <f>記入用!B357</f>
        <v>Aoi_nasuko</v>
      </c>
      <c r="C357" s="26" t="s">
        <v>12459</v>
      </c>
      <c r="D357" s="15" t="s">
        <v>12460</v>
      </c>
      <c r="E357" t="s">
        <v>417</v>
      </c>
      <c r="F357" t="s">
        <v>12449</v>
      </c>
      <c r="G357">
        <v>2500</v>
      </c>
      <c r="H357" t="s">
        <v>419</v>
      </c>
      <c r="I357" t="s">
        <v>420</v>
      </c>
      <c r="J357" t="s">
        <v>508</v>
      </c>
      <c r="K357" t="s">
        <v>3466</v>
      </c>
      <c r="L357" t="s">
        <v>608</v>
      </c>
      <c r="M357">
        <v>30</v>
      </c>
      <c r="N357">
        <v>1</v>
      </c>
      <c r="P357" t="s">
        <v>551</v>
      </c>
      <c r="Q357" t="s">
        <v>551</v>
      </c>
      <c r="R357" t="s">
        <v>551</v>
      </c>
      <c r="S357" t="s">
        <v>551</v>
      </c>
      <c r="T357" t="s">
        <v>551</v>
      </c>
      <c r="U357">
        <v>5</v>
      </c>
      <c r="V357" s="22" t="s">
        <v>12461</v>
      </c>
      <c r="W357" s="22" t="s">
        <v>12461</v>
      </c>
      <c r="X357" s="22" t="s">
        <v>12461</v>
      </c>
      <c r="Y357" s="22" t="s">
        <v>12461</v>
      </c>
      <c r="Z357" s="22" t="s">
        <v>12461</v>
      </c>
      <c r="AC357" s="5" t="s">
        <v>12462</v>
      </c>
      <c r="AD357" s="5" t="s">
        <v>12463</v>
      </c>
      <c r="AF357" s="41" t="s">
        <v>12464</v>
      </c>
    </row>
    <row r="358" spans="1:33" x14ac:dyDescent="0.15">
      <c r="A358" s="5" t="str">
        <f>記入用!A358</f>
        <v>落葉のシェト</v>
      </c>
      <c r="B358" t="str">
        <f>記入用!B358</f>
        <v>ソナリ</v>
      </c>
      <c r="C358" s="26" t="s">
        <v>12509</v>
      </c>
      <c r="D358" s="15" t="s">
        <v>12510</v>
      </c>
      <c r="E358" t="s">
        <v>965</v>
      </c>
      <c r="F358" t="s">
        <v>12496</v>
      </c>
      <c r="G358">
        <v>250</v>
      </c>
      <c r="H358" t="s">
        <v>419</v>
      </c>
      <c r="I358" t="s">
        <v>548</v>
      </c>
      <c r="J358" t="s">
        <v>508</v>
      </c>
      <c r="K358" t="s">
        <v>3466</v>
      </c>
      <c r="L358" t="s">
        <v>608</v>
      </c>
      <c r="M358">
        <v>50</v>
      </c>
      <c r="N358">
        <v>1</v>
      </c>
      <c r="O358" t="s">
        <v>609</v>
      </c>
      <c r="P358" t="s">
        <v>12511</v>
      </c>
      <c r="Q358" t="s">
        <v>12511</v>
      </c>
      <c r="R358" t="s">
        <v>12512</v>
      </c>
      <c r="S358" t="s">
        <v>551</v>
      </c>
      <c r="T358" s="6" t="s">
        <v>709</v>
      </c>
      <c r="U358">
        <v>15</v>
      </c>
      <c r="V358" t="s">
        <v>2729</v>
      </c>
      <c r="W358" t="s">
        <v>849</v>
      </c>
      <c r="AD358" t="s">
        <v>12513</v>
      </c>
    </row>
    <row r="359" spans="1:33" x14ac:dyDescent="0.15">
      <c r="A359" s="5" t="str">
        <f>記入用!A359</f>
        <v>機械剣のフィオ</v>
      </c>
      <c r="B359" t="str">
        <f>記入用!B359</f>
        <v>ななくさ</v>
      </c>
      <c r="C359" s="26" t="s">
        <v>12519</v>
      </c>
      <c r="D359" t="s">
        <v>3062</v>
      </c>
      <c r="E359" t="s">
        <v>12538</v>
      </c>
      <c r="F359" t="s">
        <v>1253</v>
      </c>
      <c r="G359">
        <v>350</v>
      </c>
      <c r="H359" t="s">
        <v>419</v>
      </c>
      <c r="I359" t="s">
        <v>420</v>
      </c>
      <c r="J359" t="s">
        <v>508</v>
      </c>
      <c r="K359" t="s">
        <v>3466</v>
      </c>
      <c r="L359" t="s">
        <v>608</v>
      </c>
      <c r="M359">
        <v>100</v>
      </c>
      <c r="N359">
        <v>1</v>
      </c>
      <c r="O359" t="s">
        <v>1033</v>
      </c>
      <c r="P359" t="s">
        <v>551</v>
      </c>
      <c r="Q359" t="s">
        <v>551</v>
      </c>
      <c r="R359" t="s">
        <v>551</v>
      </c>
      <c r="S359" t="s">
        <v>551</v>
      </c>
      <c r="T359" t="s">
        <v>551</v>
      </c>
      <c r="U359">
        <v>20</v>
      </c>
      <c r="V359" t="s">
        <v>12539</v>
      </c>
      <c r="W359" t="s">
        <v>441</v>
      </c>
      <c r="X359" t="s">
        <v>1178</v>
      </c>
      <c r="AD359" t="s">
        <v>2160</v>
      </c>
      <c r="AF359" s="41" t="s">
        <v>12540</v>
      </c>
    </row>
    <row r="360" spans="1:33" x14ac:dyDescent="0.15">
      <c r="A360" s="5" t="str">
        <f>記入用!A360</f>
        <v>暴風のコルト</v>
      </c>
      <c r="B360" t="str">
        <f>記入用!B360</f>
        <v>快楽を求めし恐怖腐男子</v>
      </c>
      <c r="C360" s="26" t="s">
        <v>12549</v>
      </c>
      <c r="D360" t="s">
        <v>12570</v>
      </c>
      <c r="E360" t="s">
        <v>951</v>
      </c>
      <c r="F360" t="s">
        <v>1253</v>
      </c>
      <c r="G360">
        <v>340</v>
      </c>
      <c r="H360" t="s">
        <v>12571</v>
      </c>
      <c r="I360" t="s">
        <v>12572</v>
      </c>
      <c r="J360" t="s">
        <v>12573</v>
      </c>
      <c r="K360" t="s">
        <v>3466</v>
      </c>
      <c r="L360" t="s">
        <v>608</v>
      </c>
      <c r="M360">
        <v>80</v>
      </c>
      <c r="N360">
        <v>1</v>
      </c>
      <c r="P360" t="s">
        <v>551</v>
      </c>
      <c r="Q360" t="s">
        <v>551</v>
      </c>
      <c r="R360" t="s">
        <v>551</v>
      </c>
      <c r="S360" t="s">
        <v>551</v>
      </c>
      <c r="T360" t="s">
        <v>551</v>
      </c>
      <c r="U360">
        <v>15</v>
      </c>
      <c r="V360" t="s">
        <v>12574</v>
      </c>
      <c r="W360" t="s">
        <v>12575</v>
      </c>
      <c r="X360" t="s">
        <v>12559</v>
      </c>
      <c r="Y360" t="s">
        <v>12575</v>
      </c>
      <c r="Z360" t="s">
        <v>729</v>
      </c>
      <c r="AC360" t="s">
        <v>12576</v>
      </c>
      <c r="AD360" t="s">
        <v>12577</v>
      </c>
      <c r="AF360" s="41" t="s">
        <v>12578</v>
      </c>
    </row>
    <row r="361" spans="1:33" s="8" customFormat="1" x14ac:dyDescent="0.15">
      <c r="A361" s="7" t="str">
        <f>記入用!A361</f>
        <v>双刃舞踏リリーエ</v>
      </c>
      <c r="B361" s="8" t="str">
        <f>記入用!B361</f>
        <v>雪乃百合</v>
      </c>
      <c r="C361" s="25"/>
      <c r="AG361" s="34"/>
    </row>
    <row r="362" spans="1:33" x14ac:dyDescent="0.15">
      <c r="A362" s="5" t="str">
        <f>記入用!A362</f>
        <v>空のノミュ</v>
      </c>
      <c r="B362" t="str">
        <f>記入用!B362</f>
        <v>お嬢様なでなでの人</v>
      </c>
      <c r="C362" s="26" t="s">
        <v>12621</v>
      </c>
      <c r="D362" s="15" t="s">
        <v>12607</v>
      </c>
      <c r="E362" t="s">
        <v>883</v>
      </c>
      <c r="F362" t="s">
        <v>1253</v>
      </c>
      <c r="G362">
        <v>1</v>
      </c>
      <c r="H362" t="s">
        <v>419</v>
      </c>
      <c r="I362" t="s">
        <v>420</v>
      </c>
      <c r="J362" t="s">
        <v>508</v>
      </c>
      <c r="K362" t="s">
        <v>3466</v>
      </c>
      <c r="L362" t="s">
        <v>550</v>
      </c>
      <c r="M362">
        <v>80</v>
      </c>
      <c r="N362">
        <v>1</v>
      </c>
      <c r="P362" t="s">
        <v>551</v>
      </c>
      <c r="Q362" t="s">
        <v>551</v>
      </c>
      <c r="R362" t="s">
        <v>12622</v>
      </c>
      <c r="S362" s="6" t="s">
        <v>12623</v>
      </c>
      <c r="T362" s="6" t="s">
        <v>12624</v>
      </c>
      <c r="U362">
        <v>0</v>
      </c>
      <c r="AD362" t="s">
        <v>12625</v>
      </c>
    </row>
    <row r="363" spans="1:33" x14ac:dyDescent="0.15">
      <c r="A363" s="5" t="str">
        <f>記入用!A363</f>
        <v>流のノノミューレ</v>
      </c>
      <c r="B363" t="str">
        <f>記入用!B363</f>
        <v>お嬢様なでなでの人</v>
      </c>
      <c r="C363" s="26" t="s">
        <v>12649</v>
      </c>
      <c r="D363" t="s">
        <v>12650</v>
      </c>
      <c r="E363" s="15" t="s">
        <v>12651</v>
      </c>
      <c r="F363" t="s">
        <v>1253</v>
      </c>
      <c r="G363">
        <v>250</v>
      </c>
      <c r="H363" t="s">
        <v>419</v>
      </c>
      <c r="I363" t="s">
        <v>420</v>
      </c>
      <c r="J363" t="s">
        <v>508</v>
      </c>
      <c r="K363" t="s">
        <v>3466</v>
      </c>
      <c r="L363" t="s">
        <v>550</v>
      </c>
      <c r="M363">
        <v>90</v>
      </c>
      <c r="N363">
        <v>1</v>
      </c>
      <c r="P363" t="s">
        <v>551</v>
      </c>
      <c r="Q363" t="s">
        <v>551</v>
      </c>
      <c r="R363" t="s">
        <v>551</v>
      </c>
      <c r="S363" t="s">
        <v>12652</v>
      </c>
      <c r="T363" t="s">
        <v>12653</v>
      </c>
      <c r="U363">
        <v>8</v>
      </c>
      <c r="V363" t="s">
        <v>12654</v>
      </c>
      <c r="W363" t="s">
        <v>12654</v>
      </c>
      <c r="X363" t="s">
        <v>12654</v>
      </c>
      <c r="Y363" t="s">
        <v>12654</v>
      </c>
      <c r="Z363" t="s">
        <v>12654</v>
      </c>
      <c r="AD363" t="s">
        <v>12635</v>
      </c>
      <c r="AF363" s="41" t="s">
        <v>12655</v>
      </c>
    </row>
    <row r="364" spans="1:33" x14ac:dyDescent="0.15">
      <c r="A364" s="5" t="str">
        <f>記入用!A364</f>
        <v>茄妖々精のナヨウ</v>
      </c>
      <c r="B364" t="str">
        <f>記入用!B364</f>
        <v>Aoi_nasuko</v>
      </c>
      <c r="C364" s="26" t="s">
        <v>12679</v>
      </c>
      <c r="D364" s="15" t="s">
        <v>12680</v>
      </c>
      <c r="E364" t="s">
        <v>3045</v>
      </c>
      <c r="F364" t="s">
        <v>3151</v>
      </c>
      <c r="G364">
        <v>74</v>
      </c>
      <c r="H364" t="s">
        <v>640</v>
      </c>
      <c r="I364" t="s">
        <v>420</v>
      </c>
      <c r="J364" t="s">
        <v>508</v>
      </c>
      <c r="K364" t="s">
        <v>3466</v>
      </c>
      <c r="L364" t="s">
        <v>608</v>
      </c>
      <c r="M364">
        <v>30</v>
      </c>
      <c r="N364">
        <v>1</v>
      </c>
      <c r="O364" t="s">
        <v>12681</v>
      </c>
      <c r="P364" t="s">
        <v>551</v>
      </c>
      <c r="Q364" t="s">
        <v>551</v>
      </c>
      <c r="R364" t="s">
        <v>551</v>
      </c>
      <c r="S364" t="s">
        <v>551</v>
      </c>
      <c r="T364" t="s">
        <v>551</v>
      </c>
      <c r="U364">
        <v>20</v>
      </c>
      <c r="V364" t="s">
        <v>12682</v>
      </c>
      <c r="W364" t="s">
        <v>12682</v>
      </c>
      <c r="X364" t="s">
        <v>12682</v>
      </c>
      <c r="Y364" t="s">
        <v>800</v>
      </c>
      <c r="Z364" t="s">
        <v>12683</v>
      </c>
      <c r="AD364" t="s">
        <v>12684</v>
      </c>
      <c r="AF364" s="41" t="s">
        <v>12685</v>
      </c>
    </row>
    <row r="365" spans="1:33" x14ac:dyDescent="0.15">
      <c r="A365" s="5" t="str">
        <f>記入用!A365</f>
        <v>希望と絶望のユグドラシル</v>
      </c>
      <c r="B365" t="str">
        <f>記入用!B365</f>
        <v>Sky_Kirche</v>
      </c>
      <c r="C365" s="26" t="s">
        <v>12720</v>
      </c>
      <c r="D365" s="15" t="s">
        <v>12721</v>
      </c>
      <c r="E365" t="s">
        <v>883</v>
      </c>
      <c r="F365" t="s">
        <v>12722</v>
      </c>
      <c r="G365">
        <v>3000</v>
      </c>
      <c r="H365" t="s">
        <v>419</v>
      </c>
      <c r="I365" t="s">
        <v>420</v>
      </c>
      <c r="J365" t="s">
        <v>508</v>
      </c>
      <c r="K365" t="s">
        <v>3466</v>
      </c>
      <c r="L365" t="s">
        <v>608</v>
      </c>
      <c r="M365">
        <v>80</v>
      </c>
      <c r="N365">
        <v>1</v>
      </c>
      <c r="P365" t="s">
        <v>551</v>
      </c>
      <c r="Q365" t="s">
        <v>611</v>
      </c>
      <c r="R365" t="s">
        <v>551</v>
      </c>
      <c r="S365" t="s">
        <v>551</v>
      </c>
      <c r="T365" t="s">
        <v>551</v>
      </c>
      <c r="U365">
        <v>30</v>
      </c>
      <c r="V365" t="s">
        <v>551</v>
      </c>
      <c r="W365" t="s">
        <v>611</v>
      </c>
      <c r="X365" t="s">
        <v>611</v>
      </c>
      <c r="Y365" t="s">
        <v>551</v>
      </c>
      <c r="Z365" t="s">
        <v>551</v>
      </c>
      <c r="AA365" t="s">
        <v>12723</v>
      </c>
      <c r="AC365" t="s">
        <v>12724</v>
      </c>
      <c r="AD365" t="s">
        <v>12725</v>
      </c>
      <c r="AF365" s="41" t="s">
        <v>12726</v>
      </c>
    </row>
    <row r="366" spans="1:33" x14ac:dyDescent="0.15">
      <c r="A366" s="5" t="str">
        <f>記入用!A366</f>
        <v>妹の妹</v>
      </c>
      <c r="B366" t="str">
        <f>記入用!B366</f>
        <v>サムザム</v>
      </c>
      <c r="C366" s="26" t="s">
        <v>12830</v>
      </c>
      <c r="D366" t="s">
        <v>1497</v>
      </c>
      <c r="E366" t="s">
        <v>798</v>
      </c>
      <c r="F366" t="s">
        <v>1253</v>
      </c>
      <c r="G366">
        <v>50</v>
      </c>
      <c r="H366" t="s">
        <v>419</v>
      </c>
      <c r="I366" t="s">
        <v>420</v>
      </c>
      <c r="J366" t="s">
        <v>508</v>
      </c>
      <c r="K366" t="s">
        <v>3466</v>
      </c>
      <c r="L366" t="s">
        <v>434</v>
      </c>
      <c r="M366">
        <v>80</v>
      </c>
      <c r="N366">
        <v>1</v>
      </c>
      <c r="P366" t="s">
        <v>551</v>
      </c>
      <c r="Q366" t="s">
        <v>551</v>
      </c>
      <c r="R366" t="s">
        <v>551</v>
      </c>
      <c r="S366" t="s">
        <v>551</v>
      </c>
      <c r="T366" t="s">
        <v>551</v>
      </c>
      <c r="U366">
        <v>80</v>
      </c>
      <c r="V366" t="s">
        <v>5431</v>
      </c>
      <c r="W366" t="s">
        <v>1468</v>
      </c>
      <c r="X366" t="s">
        <v>642</v>
      </c>
      <c r="AD366" t="s">
        <v>13210</v>
      </c>
      <c r="AF366" s="41" t="s">
        <v>13211</v>
      </c>
    </row>
    <row r="367" spans="1:33" x14ac:dyDescent="0.15">
      <c r="A367" s="5" t="str">
        <f>記入用!A367</f>
        <v>スピード狂のアクセラ</v>
      </c>
      <c r="B367" t="str">
        <f>記入用!B367</f>
        <v>雪乃百合</v>
      </c>
      <c r="C367" s="26" t="s">
        <v>12852</v>
      </c>
      <c r="D367" t="s">
        <v>12853</v>
      </c>
      <c r="E367" t="s">
        <v>12854</v>
      </c>
      <c r="F367" t="s">
        <v>1531</v>
      </c>
      <c r="G367">
        <v>350</v>
      </c>
      <c r="H367" t="s">
        <v>419</v>
      </c>
      <c r="I367" t="s">
        <v>420</v>
      </c>
      <c r="J367" t="s">
        <v>508</v>
      </c>
      <c r="K367" t="s">
        <v>3466</v>
      </c>
      <c r="L367" t="s">
        <v>608</v>
      </c>
      <c r="M367">
        <v>100</v>
      </c>
      <c r="N367">
        <v>2</v>
      </c>
      <c r="P367" t="s">
        <v>423</v>
      </c>
      <c r="Q367" t="s">
        <v>423</v>
      </c>
      <c r="R367" t="s">
        <v>423</v>
      </c>
      <c r="S367" t="s">
        <v>423</v>
      </c>
      <c r="T367" t="s">
        <v>423</v>
      </c>
      <c r="U367">
        <v>0</v>
      </c>
      <c r="AD367" t="s">
        <v>12855</v>
      </c>
      <c r="AF367" s="41" t="s">
        <v>12856</v>
      </c>
    </row>
    <row r="368" spans="1:33" x14ac:dyDescent="0.15">
      <c r="A368" s="5" t="str">
        <f>記入用!A368</f>
        <v>ナメクジのカタツムリ</v>
      </c>
      <c r="B368" t="str">
        <f>記入用!B368</f>
        <v>サムザム</v>
      </c>
      <c r="C368" s="26" t="s">
        <v>12899</v>
      </c>
      <c r="D368" t="s">
        <v>12884</v>
      </c>
      <c r="F368" t="s">
        <v>1253</v>
      </c>
      <c r="G368">
        <v>10</v>
      </c>
      <c r="H368" t="s">
        <v>419</v>
      </c>
      <c r="I368" t="s">
        <v>582</v>
      </c>
      <c r="J368" t="s">
        <v>508</v>
      </c>
      <c r="K368" t="s">
        <v>3466</v>
      </c>
      <c r="L368" t="s">
        <v>550</v>
      </c>
      <c r="M368">
        <v>80</v>
      </c>
      <c r="N368">
        <v>1</v>
      </c>
      <c r="P368" t="s">
        <v>551</v>
      </c>
      <c r="Q368" t="s">
        <v>551</v>
      </c>
      <c r="R368" t="s">
        <v>551</v>
      </c>
      <c r="S368" t="s">
        <v>551</v>
      </c>
      <c r="T368" t="s">
        <v>551</v>
      </c>
      <c r="U368">
        <v>20</v>
      </c>
      <c r="V368" t="s">
        <v>952</v>
      </c>
      <c r="W368" t="s">
        <v>1468</v>
      </c>
      <c r="X368" t="s">
        <v>12900</v>
      </c>
      <c r="AD368" t="s">
        <v>12885</v>
      </c>
    </row>
    <row r="369" spans="1:33" s="8" customFormat="1" x14ac:dyDescent="0.15">
      <c r="A369" s="7" t="str">
        <f>記入用!A369</f>
        <v>下着のパンティー</v>
      </c>
      <c r="B369" s="8" t="str">
        <f>記入用!B369</f>
        <v>サムザム</v>
      </c>
      <c r="C369" s="25"/>
      <c r="AG369" s="34"/>
    </row>
    <row r="370" spans="1:33" x14ac:dyDescent="0.15">
      <c r="A370" s="5" t="str">
        <f>記入用!A370</f>
        <v>究明のパテファシオ</v>
      </c>
      <c r="B370" t="str">
        <f>記入用!B370</f>
        <v>高等遊民</v>
      </c>
      <c r="C370" s="26" t="s">
        <v>12958</v>
      </c>
      <c r="D370" s="15" t="s">
        <v>12959</v>
      </c>
      <c r="E370" t="s">
        <v>639</v>
      </c>
      <c r="F370" t="s">
        <v>1253</v>
      </c>
      <c r="G370">
        <v>150</v>
      </c>
      <c r="H370" t="s">
        <v>419</v>
      </c>
      <c r="I370" t="s">
        <v>420</v>
      </c>
      <c r="J370" t="s">
        <v>508</v>
      </c>
      <c r="K370" t="s">
        <v>3466</v>
      </c>
      <c r="L370" t="s">
        <v>608</v>
      </c>
      <c r="M370">
        <v>70</v>
      </c>
      <c r="N370">
        <v>3</v>
      </c>
      <c r="O370" t="s">
        <v>1033</v>
      </c>
      <c r="P370" t="s">
        <v>677</v>
      </c>
      <c r="Q370" t="s">
        <v>644</v>
      </c>
      <c r="R370" t="s">
        <v>423</v>
      </c>
      <c r="S370" t="s">
        <v>423</v>
      </c>
      <c r="T370" s="6" t="s">
        <v>709</v>
      </c>
      <c r="U370">
        <v>30</v>
      </c>
      <c r="V370" t="s">
        <v>584</v>
      </c>
      <c r="W370" t="s">
        <v>561</v>
      </c>
      <c r="X370" t="s">
        <v>1177</v>
      </c>
      <c r="Y370" t="s">
        <v>615</v>
      </c>
      <c r="Z370" t="s">
        <v>3624</v>
      </c>
      <c r="AC370" t="s">
        <v>12960</v>
      </c>
      <c r="AD370" t="s">
        <v>12961</v>
      </c>
      <c r="AF370" s="41" t="s">
        <v>12982</v>
      </c>
    </row>
    <row r="371" spans="1:33" x14ac:dyDescent="0.15">
      <c r="A371" s="5" t="str">
        <f>記入用!A371</f>
        <v>包隠のティラーレ</v>
      </c>
      <c r="B371" t="str">
        <f>記入用!B371</f>
        <v>高等遊民</v>
      </c>
      <c r="C371" s="26" t="s">
        <v>12967</v>
      </c>
      <c r="D371" s="15" t="s">
        <v>12959</v>
      </c>
      <c r="E371" t="s">
        <v>639</v>
      </c>
      <c r="F371" t="s">
        <v>1253</v>
      </c>
      <c r="G371">
        <v>150</v>
      </c>
      <c r="H371" t="s">
        <v>419</v>
      </c>
      <c r="I371" t="s">
        <v>420</v>
      </c>
      <c r="J371" t="s">
        <v>508</v>
      </c>
      <c r="K371" t="s">
        <v>3466</v>
      </c>
      <c r="L371" t="s">
        <v>608</v>
      </c>
      <c r="M371">
        <v>70</v>
      </c>
      <c r="N371">
        <v>3</v>
      </c>
      <c r="O371" t="s">
        <v>1033</v>
      </c>
      <c r="P371" t="s">
        <v>666</v>
      </c>
      <c r="Q371" t="s">
        <v>644</v>
      </c>
      <c r="R371" t="s">
        <v>423</v>
      </c>
      <c r="S371" t="s">
        <v>423</v>
      </c>
      <c r="T371" s="6" t="s">
        <v>709</v>
      </c>
      <c r="U371">
        <v>30</v>
      </c>
      <c r="V371" t="s">
        <v>584</v>
      </c>
      <c r="W371" t="s">
        <v>2788</v>
      </c>
      <c r="X371" t="s">
        <v>1177</v>
      </c>
      <c r="Y371" t="s">
        <v>615</v>
      </c>
      <c r="Z371" t="s">
        <v>3624</v>
      </c>
      <c r="AC371" t="s">
        <v>12968</v>
      </c>
      <c r="AD371" t="s">
        <v>12961</v>
      </c>
      <c r="AF371" s="41" t="s">
        <v>13073</v>
      </c>
    </row>
    <row r="372" spans="1:33" s="8" customFormat="1" x14ac:dyDescent="0.15">
      <c r="A372" s="7" t="str">
        <f>記入用!A372</f>
        <v>行商人のコマス</v>
      </c>
      <c r="B372" s="8" t="str">
        <f>記入用!B372</f>
        <v>Aoi_nasuko</v>
      </c>
      <c r="C372" s="25"/>
      <c r="AG372" s="34"/>
    </row>
    <row r="373" spans="1:33" x14ac:dyDescent="0.15">
      <c r="A373" s="5" t="str">
        <f>記入用!A373</f>
        <v>汚穢のミュシレージ</v>
      </c>
      <c r="B373" t="str">
        <f>記入用!B373</f>
        <v>カヤノ</v>
      </c>
      <c r="C373" s="26" t="s">
        <v>13040</v>
      </c>
      <c r="D373" s="15" t="s">
        <v>13041</v>
      </c>
      <c r="E373" s="15" t="s">
        <v>13042</v>
      </c>
      <c r="F373" t="s">
        <v>13043</v>
      </c>
      <c r="G373">
        <v>1000</v>
      </c>
      <c r="H373" t="s">
        <v>419</v>
      </c>
      <c r="I373" t="s">
        <v>420</v>
      </c>
      <c r="J373" t="s">
        <v>508</v>
      </c>
      <c r="K373" t="s">
        <v>3466</v>
      </c>
      <c r="L373" t="s">
        <v>550</v>
      </c>
      <c r="M373">
        <v>20</v>
      </c>
      <c r="N373">
        <v>2</v>
      </c>
      <c r="O373" t="s">
        <v>742</v>
      </c>
      <c r="P373" t="s">
        <v>551</v>
      </c>
      <c r="Q373" t="s">
        <v>551</v>
      </c>
      <c r="R373" t="s">
        <v>423</v>
      </c>
      <c r="S373" t="s">
        <v>423</v>
      </c>
      <c r="T373" t="s">
        <v>423</v>
      </c>
      <c r="U373">
        <v>20</v>
      </c>
      <c r="V373" t="s">
        <v>13044</v>
      </c>
      <c r="W373" t="s">
        <v>13044</v>
      </c>
      <c r="X373" t="s">
        <v>679</v>
      </c>
      <c r="Y373" t="s">
        <v>679</v>
      </c>
      <c r="Z373" t="s">
        <v>679</v>
      </c>
      <c r="AA373" t="s">
        <v>13045</v>
      </c>
      <c r="AC373" s="13" t="s">
        <v>13046</v>
      </c>
      <c r="AD373" s="13" t="s">
        <v>13047</v>
      </c>
      <c r="AF373" s="41" t="s">
        <v>13072</v>
      </c>
    </row>
    <row r="374" spans="1:33" x14ac:dyDescent="0.15">
      <c r="A374" s="5" t="str">
        <f>記入用!A374</f>
        <v>水神クタアト</v>
      </c>
      <c r="B374" t="str">
        <f>記入用!B374</f>
        <v>赤錆</v>
      </c>
      <c r="C374" s="26" t="s">
        <v>13202</v>
      </c>
      <c r="D374" s="15" t="s">
        <v>12170</v>
      </c>
      <c r="F374" t="s">
        <v>13203</v>
      </c>
      <c r="G374">
        <v>300</v>
      </c>
      <c r="H374" t="s">
        <v>419</v>
      </c>
      <c r="I374" t="s">
        <v>420</v>
      </c>
      <c r="J374" t="s">
        <v>508</v>
      </c>
      <c r="K374" t="s">
        <v>3466</v>
      </c>
      <c r="L374" t="s">
        <v>759</v>
      </c>
      <c r="M374">
        <v>0</v>
      </c>
      <c r="N374">
        <v>3</v>
      </c>
      <c r="P374" t="s">
        <v>423</v>
      </c>
      <c r="Q374" t="s">
        <v>423</v>
      </c>
      <c r="R374" t="s">
        <v>423</v>
      </c>
      <c r="S374" t="s">
        <v>423</v>
      </c>
      <c r="T374" t="s">
        <v>423</v>
      </c>
      <c r="U374">
        <v>50</v>
      </c>
      <c r="V374" t="s">
        <v>679</v>
      </c>
      <c r="W374" t="s">
        <v>679</v>
      </c>
      <c r="X374" t="s">
        <v>679</v>
      </c>
      <c r="Y374" t="s">
        <v>643</v>
      </c>
      <c r="Z374" t="s">
        <v>643</v>
      </c>
      <c r="AA374" t="s">
        <v>13192</v>
      </c>
      <c r="AB374" t="s">
        <v>13192</v>
      </c>
      <c r="AC374" s="13" t="s">
        <v>13193</v>
      </c>
      <c r="AD374" s="13" t="s">
        <v>12177</v>
      </c>
      <c r="AE374" s="13" t="s">
        <v>13080</v>
      </c>
      <c r="AF374" s="41" t="s">
        <v>13204</v>
      </c>
    </row>
    <row r="375" spans="1:33" x14ac:dyDescent="0.15">
      <c r="A375" s="5" t="str">
        <f>記入用!A375</f>
        <v>無形のブラックボックス（Ａ）</v>
      </c>
      <c r="B375" t="str">
        <f>記入用!B375</f>
        <v>Aoi_nasuko</v>
      </c>
      <c r="C375" s="26" t="s">
        <v>13109</v>
      </c>
      <c r="D375" s="15" t="s">
        <v>13110</v>
      </c>
      <c r="E375" t="s">
        <v>775</v>
      </c>
      <c r="F375" t="s">
        <v>13111</v>
      </c>
      <c r="G375">
        <v>1500</v>
      </c>
      <c r="H375" t="s">
        <v>419</v>
      </c>
      <c r="I375" t="s">
        <v>420</v>
      </c>
      <c r="J375" t="s">
        <v>508</v>
      </c>
      <c r="K375" t="s">
        <v>3466</v>
      </c>
      <c r="L375" t="s">
        <v>608</v>
      </c>
      <c r="M375">
        <v>30</v>
      </c>
      <c r="N375">
        <v>1</v>
      </c>
      <c r="P375" t="s">
        <v>551</v>
      </c>
      <c r="Q375" t="s">
        <v>551</v>
      </c>
      <c r="R375" t="s">
        <v>551</v>
      </c>
      <c r="S375" t="s">
        <v>551</v>
      </c>
      <c r="T375" t="s">
        <v>13112</v>
      </c>
      <c r="U375">
        <v>15</v>
      </c>
      <c r="V375" t="s">
        <v>13113</v>
      </c>
      <c r="W375" t="s">
        <v>13113</v>
      </c>
      <c r="X375" t="s">
        <v>13114</v>
      </c>
      <c r="Y375" t="s">
        <v>13114</v>
      </c>
      <c r="Z375" t="s">
        <v>13114</v>
      </c>
      <c r="AD375" t="s">
        <v>13115</v>
      </c>
      <c r="AF375" s="41" t="s">
        <v>13155</v>
      </c>
    </row>
    <row r="376" spans="1:33" x14ac:dyDescent="0.15">
      <c r="A376" s="5" t="str">
        <f>記入用!A376</f>
        <v>無形のブラックボックス（Ｂ）</v>
      </c>
      <c r="B376" t="str">
        <f>記入用!B376</f>
        <v>Aoi_nasuko</v>
      </c>
      <c r="C376" s="26" t="s">
        <v>13152</v>
      </c>
      <c r="D376" s="15" t="s">
        <v>13110</v>
      </c>
      <c r="E376" t="s">
        <v>775</v>
      </c>
      <c r="F376" t="s">
        <v>1253</v>
      </c>
      <c r="G376">
        <v>1500</v>
      </c>
      <c r="H376" t="s">
        <v>640</v>
      </c>
      <c r="I376" t="s">
        <v>420</v>
      </c>
      <c r="J376" t="s">
        <v>508</v>
      </c>
      <c r="K376" t="s">
        <v>3466</v>
      </c>
      <c r="L376" t="s">
        <v>608</v>
      </c>
      <c r="M376">
        <v>100</v>
      </c>
      <c r="N376">
        <v>1</v>
      </c>
      <c r="P376" t="s">
        <v>551</v>
      </c>
      <c r="Q376" t="s">
        <v>551</v>
      </c>
      <c r="R376" t="s">
        <v>551</v>
      </c>
      <c r="S376" t="s">
        <v>551</v>
      </c>
      <c r="T376" t="s">
        <v>551</v>
      </c>
      <c r="U376">
        <v>10</v>
      </c>
      <c r="V376" t="s">
        <v>13153</v>
      </c>
      <c r="W376" t="s">
        <v>13153</v>
      </c>
      <c r="X376" t="s">
        <v>13153</v>
      </c>
      <c r="Y376" t="s">
        <v>13153</v>
      </c>
      <c r="Z376" s="24" t="s">
        <v>13154</v>
      </c>
      <c r="AD376" t="s">
        <v>13115</v>
      </c>
      <c r="AF376" s="41" t="s">
        <v>13163</v>
      </c>
    </row>
    <row r="377" spans="1:33" x14ac:dyDescent="0.15">
      <c r="A377" s="5" t="str">
        <f>記入用!A377</f>
        <v>筋肉のマッスル</v>
      </c>
      <c r="B377" t="str">
        <f>記入用!B377</f>
        <v>あたい</v>
      </c>
      <c r="C377" s="26" t="s">
        <v>13252</v>
      </c>
      <c r="D377" t="s">
        <v>13253</v>
      </c>
      <c r="E377" t="s">
        <v>1052</v>
      </c>
      <c r="F377" t="s">
        <v>1531</v>
      </c>
      <c r="G377">
        <v>350</v>
      </c>
      <c r="H377" t="s">
        <v>419</v>
      </c>
      <c r="I377" t="s">
        <v>548</v>
      </c>
      <c r="J377" t="s">
        <v>508</v>
      </c>
      <c r="K377" t="s">
        <v>3466</v>
      </c>
      <c r="L377" t="s">
        <v>759</v>
      </c>
      <c r="M377">
        <v>100</v>
      </c>
      <c r="N377">
        <v>1</v>
      </c>
      <c r="O377" t="s">
        <v>13254</v>
      </c>
      <c r="P377" t="s">
        <v>551</v>
      </c>
      <c r="Q377" t="s">
        <v>551</v>
      </c>
      <c r="R377" t="s">
        <v>551</v>
      </c>
      <c r="S377" t="s">
        <v>551</v>
      </c>
      <c r="T377" t="s">
        <v>551</v>
      </c>
      <c r="U377">
        <v>0</v>
      </c>
      <c r="AA377" t="s">
        <v>13255</v>
      </c>
      <c r="AB377" t="s">
        <v>730</v>
      </c>
      <c r="AC377" t="s">
        <v>13256</v>
      </c>
      <c r="AD377" t="s">
        <v>13257</v>
      </c>
      <c r="AE377" t="s">
        <v>13258</v>
      </c>
      <c r="AF377" s="41" t="s">
        <v>13259</v>
      </c>
    </row>
    <row r="378" spans="1:33" x14ac:dyDescent="0.15">
      <c r="A378" s="5" t="str">
        <f>記入用!A378</f>
        <v>祈りのリース</v>
      </c>
      <c r="B378" t="str">
        <f>記入用!B378</f>
        <v>サムザム</v>
      </c>
      <c r="C378" s="26" t="s">
        <v>13237</v>
      </c>
      <c r="D378" t="s">
        <v>13238</v>
      </c>
      <c r="E378" t="s">
        <v>13239</v>
      </c>
      <c r="F378" t="s">
        <v>1253</v>
      </c>
      <c r="G378">
        <v>350</v>
      </c>
      <c r="H378" t="s">
        <v>419</v>
      </c>
      <c r="I378" t="s">
        <v>420</v>
      </c>
      <c r="J378" t="s">
        <v>508</v>
      </c>
      <c r="K378" t="s">
        <v>3466</v>
      </c>
      <c r="L378" t="s">
        <v>608</v>
      </c>
      <c r="M378">
        <v>90</v>
      </c>
      <c r="N378">
        <v>3</v>
      </c>
      <c r="O378" t="s">
        <v>13240</v>
      </c>
      <c r="P378" t="s">
        <v>423</v>
      </c>
      <c r="Q378" t="s">
        <v>13220</v>
      </c>
      <c r="R378" t="s">
        <v>13220</v>
      </c>
      <c r="S378" t="s">
        <v>13220</v>
      </c>
      <c r="T378" t="s">
        <v>643</v>
      </c>
      <c r="U378">
        <v>30</v>
      </c>
      <c r="V378" t="s">
        <v>612</v>
      </c>
      <c r="W378" t="s">
        <v>642</v>
      </c>
      <c r="X378" t="s">
        <v>13241</v>
      </c>
      <c r="Y378" t="s">
        <v>763</v>
      </c>
      <c r="Z378" t="s">
        <v>613</v>
      </c>
      <c r="AC378" t="s">
        <v>13242</v>
      </c>
      <c r="AD378" t="s">
        <v>13223</v>
      </c>
      <c r="AF378" s="41" t="s">
        <v>13243</v>
      </c>
    </row>
    <row r="379" spans="1:33" x14ac:dyDescent="0.15">
      <c r="A379" s="12" t="str">
        <f>記入用!A379</f>
        <v>言葉のツヅリ</v>
      </c>
      <c r="B379" t="str">
        <f>記入用!B379</f>
        <v>背黄青</v>
      </c>
      <c r="C379" s="26" t="s">
        <v>13286</v>
      </c>
      <c r="D379" t="s">
        <v>13287</v>
      </c>
      <c r="E379" t="s">
        <v>1551</v>
      </c>
      <c r="F379" t="s">
        <v>1253</v>
      </c>
      <c r="G379">
        <v>300</v>
      </c>
      <c r="H379" t="s">
        <v>419</v>
      </c>
      <c r="I379" t="s">
        <v>420</v>
      </c>
      <c r="J379" t="s">
        <v>508</v>
      </c>
      <c r="K379" t="s">
        <v>3466</v>
      </c>
      <c r="L379" t="s">
        <v>550</v>
      </c>
      <c r="M379">
        <v>80</v>
      </c>
      <c r="N379">
        <v>2</v>
      </c>
      <c r="O379" t="s">
        <v>615</v>
      </c>
      <c r="P379" t="s">
        <v>551</v>
      </c>
      <c r="Q379" t="s">
        <v>551</v>
      </c>
      <c r="R379" t="s">
        <v>13266</v>
      </c>
      <c r="S379" t="s">
        <v>423</v>
      </c>
      <c r="T379" s="6" t="s">
        <v>709</v>
      </c>
      <c r="U379">
        <v>20</v>
      </c>
      <c r="V379" t="s">
        <v>1576</v>
      </c>
      <c r="W379" t="s">
        <v>800</v>
      </c>
      <c r="AA379" t="s">
        <v>13288</v>
      </c>
      <c r="AC379" t="s">
        <v>13289</v>
      </c>
      <c r="AD379" t="s">
        <v>13290</v>
      </c>
    </row>
    <row r="380" spans="1:33" x14ac:dyDescent="0.15">
      <c r="A380" s="5" t="str">
        <f>記入用!A380</f>
        <v>粘菌のホコリガミ</v>
      </c>
      <c r="B380" t="str">
        <f>記入用!B380</f>
        <v>garigariDX</v>
      </c>
      <c r="C380" s="26" t="s">
        <v>13292</v>
      </c>
      <c r="D380" t="s">
        <v>13287</v>
      </c>
      <c r="E380" t="s">
        <v>883</v>
      </c>
      <c r="F380" t="s">
        <v>13318</v>
      </c>
      <c r="G380">
        <v>350</v>
      </c>
      <c r="H380" t="s">
        <v>419</v>
      </c>
      <c r="I380" t="s">
        <v>420</v>
      </c>
      <c r="J380" t="s">
        <v>508</v>
      </c>
      <c r="K380" t="s">
        <v>3466</v>
      </c>
      <c r="L380" t="s">
        <v>434</v>
      </c>
      <c r="M380">
        <v>90</v>
      </c>
      <c r="N380">
        <v>1</v>
      </c>
      <c r="O380" t="s">
        <v>609</v>
      </c>
      <c r="P380" t="s">
        <v>551</v>
      </c>
      <c r="Q380" t="s">
        <v>551</v>
      </c>
      <c r="R380" t="s">
        <v>551</v>
      </c>
      <c r="S380" t="s">
        <v>551</v>
      </c>
      <c r="T380" t="s">
        <v>423</v>
      </c>
      <c r="U380">
        <v>20</v>
      </c>
      <c r="V380" t="s">
        <v>641</v>
      </c>
      <c r="W380" t="s">
        <v>1156</v>
      </c>
      <c r="X380" t="s">
        <v>1177</v>
      </c>
      <c r="Y380" t="s">
        <v>13319</v>
      </c>
      <c r="AA380" t="s">
        <v>13320</v>
      </c>
      <c r="AC380" s="13" t="s">
        <v>13321</v>
      </c>
      <c r="AD380" s="13" t="s">
        <v>13322</v>
      </c>
    </row>
    <row r="381" spans="1:33" x14ac:dyDescent="0.15">
      <c r="A381" s="5" t="str">
        <f>記入用!A381</f>
        <v>招来と顕現のルスト</v>
      </c>
      <c r="B381" t="str">
        <f>記入用!B381</f>
        <v>赤錆</v>
      </c>
      <c r="C381" s="26" t="s">
        <v>13358</v>
      </c>
      <c r="D381" s="15" t="s">
        <v>13359</v>
      </c>
      <c r="E381" t="s">
        <v>1941</v>
      </c>
      <c r="F381" t="s">
        <v>13360</v>
      </c>
      <c r="G381">
        <v>1200</v>
      </c>
      <c r="H381" t="s">
        <v>419</v>
      </c>
      <c r="I381" t="s">
        <v>420</v>
      </c>
      <c r="J381" t="s">
        <v>508</v>
      </c>
      <c r="K381" t="s">
        <v>3466</v>
      </c>
      <c r="L381" t="s">
        <v>550</v>
      </c>
      <c r="M381">
        <v>40</v>
      </c>
      <c r="N381">
        <v>1</v>
      </c>
      <c r="P381" t="s">
        <v>551</v>
      </c>
      <c r="Q381" t="s">
        <v>551</v>
      </c>
      <c r="R381" t="s">
        <v>551</v>
      </c>
      <c r="S381" t="s">
        <v>551</v>
      </c>
      <c r="T381" t="s">
        <v>13361</v>
      </c>
      <c r="U381">
        <v>5</v>
      </c>
      <c r="V381" t="s">
        <v>13362</v>
      </c>
      <c r="W381" t="s">
        <v>13361</v>
      </c>
      <c r="X381" t="s">
        <v>839</v>
      </c>
      <c r="Y381" t="s">
        <v>615</v>
      </c>
      <c r="Z381" t="s">
        <v>717</v>
      </c>
      <c r="AA381" t="s">
        <v>13363</v>
      </c>
      <c r="AB381" t="s">
        <v>13320</v>
      </c>
      <c r="AC381" t="s">
        <v>1948</v>
      </c>
      <c r="AD381" s="13" t="s">
        <v>13364</v>
      </c>
      <c r="AF381" s="41" t="s">
        <v>13365</v>
      </c>
      <c r="AG381" s="22" t="s">
        <v>13366</v>
      </c>
    </row>
    <row r="382" spans="1:33" s="8" customFormat="1" x14ac:dyDescent="0.15">
      <c r="A382" s="7" t="str">
        <f>記入用!A382</f>
        <v>多刀流系神様プロテイン</v>
      </c>
      <c r="B382" s="8" t="str">
        <f>記入用!B382</f>
        <v>あたい</v>
      </c>
      <c r="C382" s="25"/>
      <c r="AG382" s="34"/>
    </row>
    <row r="383" spans="1:33" s="8" customFormat="1" x14ac:dyDescent="0.15">
      <c r="A383" s="7" t="str">
        <f>記入用!A383</f>
        <v>聖夜祭の妖精アイシア</v>
      </c>
      <c r="B383" s="8" t="str">
        <f>記入用!B383</f>
        <v>Aoi_nasuko</v>
      </c>
      <c r="C383" s="25"/>
      <c r="AG383" s="34"/>
    </row>
    <row r="384" spans="1:33" x14ac:dyDescent="0.15">
      <c r="A384" s="5" t="str">
        <f>記入用!A384</f>
        <v>闘技王コルテウス</v>
      </c>
      <c r="B384" t="str">
        <f>記入用!B384</f>
        <v>なえぎ</v>
      </c>
      <c r="C384" s="26" t="s">
        <v>13436</v>
      </c>
      <c r="D384" t="s">
        <v>13437</v>
      </c>
      <c r="E384" t="s">
        <v>13438</v>
      </c>
      <c r="F384" t="s">
        <v>1253</v>
      </c>
      <c r="G384">
        <v>100</v>
      </c>
      <c r="H384" t="s">
        <v>419</v>
      </c>
      <c r="I384" t="s">
        <v>548</v>
      </c>
      <c r="J384" t="s">
        <v>508</v>
      </c>
      <c r="K384" t="s">
        <v>3466</v>
      </c>
      <c r="L384" t="s">
        <v>608</v>
      </c>
      <c r="M384">
        <v>0</v>
      </c>
      <c r="N384">
        <v>1</v>
      </c>
      <c r="P384" t="s">
        <v>13439</v>
      </c>
      <c r="Q384" t="s">
        <v>709</v>
      </c>
      <c r="R384" t="s">
        <v>709</v>
      </c>
      <c r="S384" t="s">
        <v>709</v>
      </c>
      <c r="T384" t="s">
        <v>709</v>
      </c>
      <c r="U384">
        <v>10</v>
      </c>
      <c r="V384" t="s">
        <v>1429</v>
      </c>
      <c r="W384" t="s">
        <v>1177</v>
      </c>
      <c r="X384" t="s">
        <v>2092</v>
      </c>
      <c r="Y384" t="s">
        <v>2092</v>
      </c>
      <c r="Z384" t="s">
        <v>643</v>
      </c>
      <c r="AA384" t="s">
        <v>13440</v>
      </c>
      <c r="AB384" t="s">
        <v>13440</v>
      </c>
      <c r="AD384" s="13" t="s">
        <v>13441</v>
      </c>
      <c r="AE384" s="13" t="s">
        <v>13415</v>
      </c>
      <c r="AF384" s="41" t="s">
        <v>13442</v>
      </c>
    </row>
    <row r="385" spans="1:33" s="8" customFormat="1" x14ac:dyDescent="0.15">
      <c r="A385" s="7" t="str">
        <f>記入用!A385</f>
        <v>楽しげなアリス</v>
      </c>
      <c r="B385" s="8" t="str">
        <f>記入用!B385</f>
        <v>720円</v>
      </c>
      <c r="C385" s="25"/>
      <c r="AG385" s="34"/>
    </row>
    <row r="386" spans="1:33" s="8" customFormat="1" x14ac:dyDescent="0.15">
      <c r="A386" s="7" t="str">
        <f>記入用!A386</f>
        <v>無心のアマノ</v>
      </c>
      <c r="B386" s="8" t="str">
        <f>記入用!B386</f>
        <v>720円</v>
      </c>
      <c r="C386" s="25"/>
      <c r="AG386" s="34"/>
    </row>
    <row r="387" spans="1:33" s="8" customFormat="1" x14ac:dyDescent="0.15">
      <c r="A387" s="7" t="str">
        <f>記入用!A387</f>
        <v>サンタのイブキ</v>
      </c>
      <c r="B387" s="8" t="str">
        <f>記入用!B387</f>
        <v>720円</v>
      </c>
      <c r="C387" s="25"/>
      <c r="AG387" s="34"/>
    </row>
    <row r="388" spans="1:33" s="8" customFormat="1" x14ac:dyDescent="0.15">
      <c r="A388" s="7" t="str">
        <f>記入用!A388</f>
        <v>脱稿したマジク</v>
      </c>
      <c r="B388" s="8" t="str">
        <f>記入用!B388</f>
        <v>720円</v>
      </c>
      <c r="C388" s="25"/>
      <c r="AG388" s="34"/>
    </row>
    <row r="389" spans="1:33" s="8" customFormat="1" x14ac:dyDescent="0.15">
      <c r="A389" s="7" t="str">
        <f>記入用!A389</f>
        <v>浮かれたオウカ</v>
      </c>
      <c r="B389" s="8" t="str">
        <f>記入用!B389</f>
        <v>720円</v>
      </c>
      <c r="C389" s="25"/>
      <c r="AG389" s="34"/>
    </row>
    <row r="390" spans="1:33" s="8" customFormat="1" x14ac:dyDescent="0.15">
      <c r="A390" s="7" t="str">
        <f>記入用!A390</f>
        <v>内気なフレン</v>
      </c>
      <c r="B390" s="8" t="str">
        <f>記入用!B390</f>
        <v>720円</v>
      </c>
      <c r="C390" s="25"/>
      <c r="AG390" s="34"/>
    </row>
    <row r="391" spans="1:33" s="8" customFormat="1" x14ac:dyDescent="0.15">
      <c r="A391" s="7" t="str">
        <f>記入用!A391</f>
        <v>いないフリのフレン</v>
      </c>
      <c r="B391" s="8" t="str">
        <f>記入用!B391</f>
        <v>720円</v>
      </c>
      <c r="C391" s="25"/>
      <c r="AG391" s="34"/>
    </row>
    <row r="392" spans="1:33" x14ac:dyDescent="0.15">
      <c r="A392" s="5" t="str">
        <f>記入用!A392</f>
        <v>古代兵器のO・パーツ</v>
      </c>
      <c r="B392" t="str">
        <f>記入用!B392</f>
        <v>なえぎ</v>
      </c>
      <c r="C392" s="26" t="s">
        <v>13560</v>
      </c>
      <c r="D392" t="s">
        <v>13582</v>
      </c>
      <c r="E392" t="s">
        <v>1651</v>
      </c>
      <c r="F392" t="s">
        <v>1253</v>
      </c>
      <c r="G392">
        <v>50</v>
      </c>
      <c r="H392" t="s">
        <v>419</v>
      </c>
      <c r="I392" t="s">
        <v>420</v>
      </c>
      <c r="J392" t="s">
        <v>508</v>
      </c>
      <c r="K392" t="s">
        <v>3466</v>
      </c>
      <c r="L392" t="s">
        <v>608</v>
      </c>
      <c r="M392">
        <v>30</v>
      </c>
      <c r="N392">
        <v>2</v>
      </c>
      <c r="P392" t="s">
        <v>13583</v>
      </c>
      <c r="Q392" t="s">
        <v>13583</v>
      </c>
      <c r="R392" t="s">
        <v>13583</v>
      </c>
      <c r="S392" t="s">
        <v>13583</v>
      </c>
      <c r="T392" t="s">
        <v>13584</v>
      </c>
      <c r="U392">
        <v>0</v>
      </c>
      <c r="AD392" t="s">
        <v>14757</v>
      </c>
      <c r="AE392" t="s">
        <v>13560</v>
      </c>
      <c r="AF392" s="41" t="s">
        <v>13585</v>
      </c>
    </row>
    <row r="393" spans="1:33" s="8" customFormat="1" x14ac:dyDescent="0.15">
      <c r="A393" s="7" t="str">
        <f>記入用!A393</f>
        <v>食レポのメリリース</v>
      </c>
      <c r="B393" s="8" t="str">
        <f>記入用!B393</f>
        <v>赤錆</v>
      </c>
      <c r="C393" s="25"/>
      <c r="AG393" s="34"/>
    </row>
    <row r="394" spans="1:33" s="8" customFormat="1" x14ac:dyDescent="0.15">
      <c r="A394" s="7" t="str">
        <f>記入用!A394</f>
        <v>新芽のプラルプラン</v>
      </c>
      <c r="B394" s="8" t="str">
        <f>記入用!B394</f>
        <v>Aoi_nasuko</v>
      </c>
      <c r="C394" s="25"/>
      <c r="AG394" s="34"/>
    </row>
    <row r="395" spans="1:33" s="8" customFormat="1" x14ac:dyDescent="0.15">
      <c r="A395" s="7" t="str">
        <f>記入用!A395</f>
        <v>五穀のパトリムパス</v>
      </c>
      <c r="B395" s="8" t="str">
        <f>記入用!B395</f>
        <v>neity</v>
      </c>
      <c r="C395" s="25"/>
      <c r="AG395" s="34"/>
    </row>
    <row r="396" spans="1:33" x14ac:dyDescent="0.15">
      <c r="A396" s="5" t="str">
        <f>記入用!A396</f>
        <v>螺旋のヘリク</v>
      </c>
      <c r="B396" t="str">
        <f>記入用!B396</f>
        <v>赤錆</v>
      </c>
      <c r="C396" s="26" t="s">
        <v>13723</v>
      </c>
      <c r="D396" t="s">
        <v>13724</v>
      </c>
      <c r="E396" t="s">
        <v>639</v>
      </c>
      <c r="F396" t="s">
        <v>1253</v>
      </c>
      <c r="G396">
        <v>350</v>
      </c>
      <c r="H396" t="s">
        <v>419</v>
      </c>
      <c r="I396" t="s">
        <v>420</v>
      </c>
      <c r="J396" t="s">
        <v>508</v>
      </c>
      <c r="K396" t="s">
        <v>3466</v>
      </c>
      <c r="L396" t="s">
        <v>550</v>
      </c>
      <c r="M396">
        <v>50</v>
      </c>
      <c r="N396">
        <v>2</v>
      </c>
      <c r="O396" t="s">
        <v>13725</v>
      </c>
      <c r="P396" t="s">
        <v>741</v>
      </c>
      <c r="Q396" t="s">
        <v>729</v>
      </c>
      <c r="R396" t="s">
        <v>613</v>
      </c>
      <c r="S396" t="s">
        <v>699</v>
      </c>
      <c r="T396" t="s">
        <v>700</v>
      </c>
      <c r="U396">
        <v>20</v>
      </c>
      <c r="V396" t="s">
        <v>13708</v>
      </c>
      <c r="W396" t="s">
        <v>13708</v>
      </c>
      <c r="X396" t="s">
        <v>13708</v>
      </c>
      <c r="Y396" t="s">
        <v>13709</v>
      </c>
      <c r="Z396" t="s">
        <v>761</v>
      </c>
      <c r="AA396" t="s">
        <v>13710</v>
      </c>
      <c r="AB396" t="s">
        <v>13710</v>
      </c>
      <c r="AC396" t="s">
        <v>13726</v>
      </c>
      <c r="AD396" t="s">
        <v>13727</v>
      </c>
      <c r="AE396" t="s">
        <v>13700</v>
      </c>
      <c r="AF396" s="41" t="s">
        <v>13728</v>
      </c>
    </row>
    <row r="397" spans="1:33" x14ac:dyDescent="0.15">
      <c r="A397" s="5" t="str">
        <f>記入用!A397</f>
        <v>硝煙のアーセナル</v>
      </c>
      <c r="B397" t="str">
        <f>記入用!B397</f>
        <v>Sky_Kirche</v>
      </c>
      <c r="C397" s="26" t="s">
        <v>13749</v>
      </c>
      <c r="D397" s="15" t="s">
        <v>13750</v>
      </c>
      <c r="E397" t="s">
        <v>1651</v>
      </c>
      <c r="F397" t="s">
        <v>13751</v>
      </c>
      <c r="G397">
        <v>6000</v>
      </c>
      <c r="H397" t="s">
        <v>419</v>
      </c>
      <c r="I397" t="s">
        <v>420</v>
      </c>
      <c r="J397" t="s">
        <v>508</v>
      </c>
      <c r="K397" t="s">
        <v>13752</v>
      </c>
      <c r="L397" t="s">
        <v>608</v>
      </c>
      <c r="M397">
        <v>80</v>
      </c>
      <c r="N397">
        <v>1</v>
      </c>
      <c r="P397" t="s">
        <v>584</v>
      </c>
      <c r="Q397" t="s">
        <v>584</v>
      </c>
      <c r="R397" t="s">
        <v>423</v>
      </c>
      <c r="S397" t="s">
        <v>423</v>
      </c>
      <c r="T397" t="s">
        <v>423</v>
      </c>
      <c r="U397">
        <v>20</v>
      </c>
      <c r="V397" s="22" t="s">
        <v>12461</v>
      </c>
      <c r="AD397" t="s">
        <v>13753</v>
      </c>
      <c r="AF397" s="41" t="s">
        <v>13816</v>
      </c>
    </row>
    <row r="398" spans="1:33" x14ac:dyDescent="0.15">
      <c r="A398" s="5" t="str">
        <f>記入用!A398</f>
        <v>狂科学者のリディア</v>
      </c>
      <c r="B398" t="str">
        <f>記入用!B398</f>
        <v>赤錆</v>
      </c>
      <c r="C398" s="26" t="s">
        <v>14138</v>
      </c>
      <c r="D398" t="s">
        <v>3062</v>
      </c>
      <c r="E398" s="15" t="s">
        <v>14139</v>
      </c>
      <c r="F398" t="s">
        <v>14140</v>
      </c>
      <c r="G398">
        <v>50</v>
      </c>
      <c r="H398" t="s">
        <v>419</v>
      </c>
      <c r="I398" t="s">
        <v>420</v>
      </c>
      <c r="J398" t="s">
        <v>508</v>
      </c>
      <c r="K398" t="s">
        <v>13752</v>
      </c>
      <c r="L398" t="s">
        <v>608</v>
      </c>
      <c r="M398">
        <v>80</v>
      </c>
      <c r="N398">
        <v>1</v>
      </c>
      <c r="P398" t="s">
        <v>584</v>
      </c>
      <c r="Q398" t="s">
        <v>584</v>
      </c>
      <c r="R398" t="s">
        <v>584</v>
      </c>
      <c r="S398" t="s">
        <v>584</v>
      </c>
      <c r="T398" t="s">
        <v>423</v>
      </c>
      <c r="U398">
        <v>10</v>
      </c>
      <c r="V398" t="s">
        <v>424</v>
      </c>
      <c r="W398" t="s">
        <v>424</v>
      </c>
      <c r="X398" t="s">
        <v>441</v>
      </c>
      <c r="Y398" t="s">
        <v>441</v>
      </c>
      <c r="Z398" t="s">
        <v>2142</v>
      </c>
      <c r="AD398" t="s">
        <v>14141</v>
      </c>
      <c r="AE398" t="s">
        <v>14115</v>
      </c>
      <c r="AF398" s="41" t="s">
        <v>14142</v>
      </c>
    </row>
    <row r="399" spans="1:33" x14ac:dyDescent="0.15">
      <c r="A399" s="5" t="str">
        <f>記入用!A399</f>
        <v>禁書の法皇 アル＝アジフ</v>
      </c>
      <c r="B399" t="str">
        <f>記入用!B399</f>
        <v>赤錆</v>
      </c>
      <c r="C399" s="26" t="s">
        <v>14419</v>
      </c>
      <c r="D399" s="15" t="s">
        <v>12170</v>
      </c>
      <c r="E399" t="s">
        <v>639</v>
      </c>
      <c r="F399" t="s">
        <v>14420</v>
      </c>
      <c r="G399">
        <v>500</v>
      </c>
      <c r="H399" t="s">
        <v>419</v>
      </c>
      <c r="I399" t="s">
        <v>420</v>
      </c>
      <c r="J399" t="s">
        <v>508</v>
      </c>
      <c r="K399" t="s">
        <v>13752</v>
      </c>
      <c r="L399" t="s">
        <v>608</v>
      </c>
      <c r="M399">
        <v>95</v>
      </c>
      <c r="N399">
        <v>1</v>
      </c>
      <c r="P399" t="s">
        <v>584</v>
      </c>
      <c r="Q399" t="s">
        <v>584</v>
      </c>
      <c r="R399" t="s">
        <v>14421</v>
      </c>
      <c r="S399" t="s">
        <v>14421</v>
      </c>
      <c r="T399" t="s">
        <v>14421</v>
      </c>
      <c r="U399">
        <v>5</v>
      </c>
      <c r="V399" t="s">
        <v>14403</v>
      </c>
      <c r="W399" t="s">
        <v>14403</v>
      </c>
      <c r="X399" t="s">
        <v>1576</v>
      </c>
      <c r="Y399" t="s">
        <v>1576</v>
      </c>
      <c r="Z399" t="s">
        <v>14404</v>
      </c>
      <c r="AA399" t="s">
        <v>14405</v>
      </c>
      <c r="AB399" t="s">
        <v>14405</v>
      </c>
      <c r="AC399" s="13" t="s">
        <v>14176</v>
      </c>
      <c r="AD399" s="13" t="s">
        <v>12177</v>
      </c>
      <c r="AE399" s="13" t="s">
        <v>14395</v>
      </c>
      <c r="AF399" s="41" t="s">
        <v>14422</v>
      </c>
    </row>
    <row r="400" spans="1:33" s="8" customFormat="1" x14ac:dyDescent="0.15">
      <c r="A400" s="7" t="str">
        <f>記入用!A400</f>
        <v>友愛のコール</v>
      </c>
      <c r="B400" s="8" t="str">
        <f>記入用!B400</f>
        <v>シロ組の厚揚げ</v>
      </c>
      <c r="C400" s="25"/>
      <c r="AG400" s="34"/>
    </row>
    <row r="401" spans="1:33" x14ac:dyDescent="0.15">
      <c r="A401" s="5" t="str">
        <f>記入用!A401</f>
        <v>ガイドのノルン</v>
      </c>
      <c r="B401" t="str">
        <f>記入用!B401</f>
        <v>Neo-Nue</v>
      </c>
      <c r="C401" s="26" t="s">
        <v>14833</v>
      </c>
      <c r="D401" s="15" t="s">
        <v>14814</v>
      </c>
      <c r="E401" t="s">
        <v>14834</v>
      </c>
      <c r="F401" t="s">
        <v>1531</v>
      </c>
      <c r="G401">
        <v>100</v>
      </c>
      <c r="H401" t="s">
        <v>419</v>
      </c>
      <c r="I401" t="s">
        <v>548</v>
      </c>
      <c r="J401" t="s">
        <v>508</v>
      </c>
      <c r="K401" t="s">
        <v>13752</v>
      </c>
      <c r="L401" t="s">
        <v>434</v>
      </c>
      <c r="M401">
        <v>80</v>
      </c>
      <c r="N401">
        <v>1</v>
      </c>
      <c r="O401" t="s">
        <v>1468</v>
      </c>
      <c r="P401" t="s">
        <v>584</v>
      </c>
      <c r="Q401" s="6" t="s">
        <v>1980</v>
      </c>
      <c r="R401" t="s">
        <v>14838</v>
      </c>
      <c r="S401" t="s">
        <v>14836</v>
      </c>
      <c r="T401" t="s">
        <v>584</v>
      </c>
      <c r="U401">
        <v>50</v>
      </c>
      <c r="V401" t="s">
        <v>14837</v>
      </c>
      <c r="W401" t="s">
        <v>14835</v>
      </c>
      <c r="X401" t="s">
        <v>14839</v>
      </c>
      <c r="Y401" t="s">
        <v>14911</v>
      </c>
      <c r="AC401" t="s">
        <v>14840</v>
      </c>
      <c r="AD401" s="13" t="s">
        <v>14817</v>
      </c>
    </row>
    <row r="402" spans="1:33" x14ac:dyDescent="0.15">
      <c r="A402" s="5" t="str">
        <f>記入用!A402</f>
        <v>葬送のミレン</v>
      </c>
      <c r="B402" t="str">
        <f>記入用!B402</f>
        <v>赤錆</v>
      </c>
      <c r="C402" s="26" t="s">
        <v>14868</v>
      </c>
      <c r="D402" s="15" t="s">
        <v>14869</v>
      </c>
      <c r="E402" s="15" t="s">
        <v>14870</v>
      </c>
      <c r="F402" t="s">
        <v>14871</v>
      </c>
      <c r="G402">
        <v>350</v>
      </c>
      <c r="H402" t="s">
        <v>419</v>
      </c>
      <c r="I402" t="s">
        <v>420</v>
      </c>
      <c r="J402" t="s">
        <v>508</v>
      </c>
      <c r="K402" t="s">
        <v>13752</v>
      </c>
      <c r="L402" t="s">
        <v>550</v>
      </c>
      <c r="M402">
        <v>20</v>
      </c>
      <c r="N402">
        <v>1</v>
      </c>
      <c r="P402" t="s">
        <v>14872</v>
      </c>
      <c r="Q402" t="s">
        <v>14872</v>
      </c>
      <c r="R402" t="s">
        <v>14872</v>
      </c>
      <c r="S402" t="s">
        <v>14872</v>
      </c>
      <c r="T402" t="s">
        <v>14872</v>
      </c>
      <c r="U402">
        <v>0</v>
      </c>
      <c r="V402" t="s">
        <v>14873</v>
      </c>
      <c r="W402" t="s">
        <v>14873</v>
      </c>
      <c r="X402" t="s">
        <v>884</v>
      </c>
      <c r="Y402" t="s">
        <v>884</v>
      </c>
      <c r="Z402" t="s">
        <v>14874</v>
      </c>
      <c r="AC402" t="s">
        <v>14875</v>
      </c>
      <c r="AD402" s="13" t="s">
        <v>14876</v>
      </c>
      <c r="AE402" s="13" t="s">
        <v>14843</v>
      </c>
      <c r="AF402" s="41" t="s">
        <v>14877</v>
      </c>
    </row>
    <row r="403" spans="1:33" x14ac:dyDescent="0.15">
      <c r="A403" s="5" t="str">
        <f>記入用!A403</f>
        <v>霜のカルダス</v>
      </c>
      <c r="B403" t="str">
        <f>記入用!B403</f>
        <v>快楽を求めし恐怖腐男子</v>
      </c>
      <c r="C403" s="26" t="s">
        <v>14932</v>
      </c>
      <c r="D403" t="s">
        <v>14933</v>
      </c>
      <c r="E403" t="s">
        <v>639</v>
      </c>
      <c r="F403" t="s">
        <v>1253</v>
      </c>
      <c r="G403">
        <v>340</v>
      </c>
      <c r="H403" t="s">
        <v>14934</v>
      </c>
      <c r="I403" t="s">
        <v>548</v>
      </c>
      <c r="J403" t="s">
        <v>508</v>
      </c>
      <c r="K403" t="s">
        <v>13752</v>
      </c>
      <c r="L403" t="s">
        <v>608</v>
      </c>
      <c r="M403">
        <v>100</v>
      </c>
      <c r="N403">
        <v>1</v>
      </c>
      <c r="P403" t="s">
        <v>584</v>
      </c>
      <c r="Q403" t="s">
        <v>584</v>
      </c>
      <c r="R403" t="s">
        <v>584</v>
      </c>
      <c r="S403" t="s">
        <v>584</v>
      </c>
      <c r="T403" t="s">
        <v>584</v>
      </c>
      <c r="U403">
        <v>25</v>
      </c>
      <c r="V403" t="s">
        <v>14935</v>
      </c>
      <c r="W403" t="s">
        <v>14935</v>
      </c>
      <c r="X403" t="s">
        <v>14935</v>
      </c>
      <c r="Y403" t="s">
        <v>14935</v>
      </c>
      <c r="Z403" t="s">
        <v>14935</v>
      </c>
      <c r="AA403" t="s">
        <v>14936</v>
      </c>
      <c r="AB403" t="s">
        <v>14937</v>
      </c>
      <c r="AC403" t="s">
        <v>14938</v>
      </c>
      <c r="AD403" t="s">
        <v>14939</v>
      </c>
      <c r="AF403" s="41" t="s">
        <v>14940</v>
      </c>
    </row>
    <row r="404" spans="1:33" x14ac:dyDescent="0.15">
      <c r="A404" s="5" t="str">
        <f>記入用!A404</f>
        <v>無知無能のジーニャス</v>
      </c>
      <c r="B404" t="str">
        <f>記入用!B404</f>
        <v>ゲスト</v>
      </c>
      <c r="C404" s="26" t="s">
        <v>14975</v>
      </c>
      <c r="D404" s="15" t="s">
        <v>14976</v>
      </c>
      <c r="E404" t="s">
        <v>3258</v>
      </c>
      <c r="F404" t="s">
        <v>14977</v>
      </c>
      <c r="G404">
        <v>1300</v>
      </c>
      <c r="H404" t="s">
        <v>419</v>
      </c>
      <c r="I404" t="s">
        <v>420</v>
      </c>
      <c r="J404" t="s">
        <v>508</v>
      </c>
      <c r="K404" t="s">
        <v>13752</v>
      </c>
      <c r="L404" t="s">
        <v>759</v>
      </c>
      <c r="M404">
        <v>50</v>
      </c>
      <c r="N404">
        <v>8</v>
      </c>
      <c r="O404" t="s">
        <v>14978</v>
      </c>
      <c r="P404" t="s">
        <v>14979</v>
      </c>
      <c r="Q404" t="s">
        <v>14979</v>
      </c>
      <c r="R404" t="s">
        <v>423</v>
      </c>
      <c r="S404" t="s">
        <v>14980</v>
      </c>
      <c r="T404" t="s">
        <v>14981</v>
      </c>
      <c r="U404">
        <v>10</v>
      </c>
      <c r="V404" t="s">
        <v>14982</v>
      </c>
      <c r="W404" t="s">
        <v>14982</v>
      </c>
      <c r="X404" t="s">
        <v>611</v>
      </c>
      <c r="Y404" t="s">
        <v>611</v>
      </c>
      <c r="Z404" t="s">
        <v>14980</v>
      </c>
      <c r="AA404" t="s">
        <v>14983</v>
      </c>
      <c r="AB404" t="s">
        <v>14984</v>
      </c>
      <c r="AC404" t="s">
        <v>14985</v>
      </c>
      <c r="AD404" t="s">
        <v>14986</v>
      </c>
      <c r="AF404" s="41" t="s">
        <v>15109</v>
      </c>
    </row>
    <row r="405" spans="1:33" x14ac:dyDescent="0.15">
      <c r="A405" s="5" t="str">
        <f>記入用!A405</f>
        <v>遊興のモノリー</v>
      </c>
      <c r="B405" t="str">
        <f>記入用!B405</f>
        <v>らてぃ</v>
      </c>
      <c r="C405" s="26" t="s">
        <v>15129</v>
      </c>
      <c r="D405" t="s">
        <v>15130</v>
      </c>
      <c r="E405" t="s">
        <v>7417</v>
      </c>
      <c r="F405" t="s">
        <v>1531</v>
      </c>
      <c r="G405">
        <v>350</v>
      </c>
      <c r="H405" t="s">
        <v>419</v>
      </c>
      <c r="I405" t="s">
        <v>420</v>
      </c>
      <c r="J405" t="s">
        <v>508</v>
      </c>
      <c r="K405" t="s">
        <v>13752</v>
      </c>
      <c r="L405" t="s">
        <v>608</v>
      </c>
      <c r="M405">
        <v>90</v>
      </c>
      <c r="N405">
        <v>1</v>
      </c>
      <c r="O405" t="s">
        <v>1033</v>
      </c>
      <c r="P405" t="s">
        <v>584</v>
      </c>
      <c r="Q405" t="s">
        <v>584</v>
      </c>
      <c r="R405" t="s">
        <v>584</v>
      </c>
      <c r="S405" t="s">
        <v>584</v>
      </c>
      <c r="T405" t="s">
        <v>699</v>
      </c>
      <c r="U405">
        <v>10</v>
      </c>
      <c r="V405" t="s">
        <v>643</v>
      </c>
      <c r="W405" t="s">
        <v>1097</v>
      </c>
      <c r="X405" t="s">
        <v>1238</v>
      </c>
      <c r="Y405" t="s">
        <v>15131</v>
      </c>
      <c r="Z405" t="s">
        <v>15131</v>
      </c>
      <c r="AD405" t="s">
        <v>15219</v>
      </c>
      <c r="AF405" s="41" t="s">
        <v>15204</v>
      </c>
    </row>
    <row r="406" spans="1:33" x14ac:dyDescent="0.15">
      <c r="A406" s="5" t="str">
        <f>記入用!A406</f>
        <v>血潮の戦乙女ブラヴ</v>
      </c>
      <c r="B406" t="str">
        <f>記入用!B406</f>
        <v>Aoi_nasuko</v>
      </c>
      <c r="C406" s="26" t="s">
        <v>15156</v>
      </c>
      <c r="D406" t="s">
        <v>1497</v>
      </c>
      <c r="E406" t="s">
        <v>2851</v>
      </c>
      <c r="F406" t="s">
        <v>15157</v>
      </c>
      <c r="G406">
        <v>75</v>
      </c>
      <c r="H406" t="s">
        <v>15143</v>
      </c>
      <c r="I406" t="s">
        <v>420</v>
      </c>
      <c r="J406" t="s">
        <v>508</v>
      </c>
      <c r="K406" t="s">
        <v>13752</v>
      </c>
      <c r="L406" t="s">
        <v>608</v>
      </c>
      <c r="M406">
        <v>35</v>
      </c>
      <c r="N406">
        <v>1</v>
      </c>
      <c r="O406" t="s">
        <v>839</v>
      </c>
      <c r="P406" t="s">
        <v>584</v>
      </c>
      <c r="Q406" t="s">
        <v>584</v>
      </c>
      <c r="R406" t="s">
        <v>584</v>
      </c>
      <c r="S406" t="s">
        <v>584</v>
      </c>
      <c r="T406" t="s">
        <v>584</v>
      </c>
      <c r="U406">
        <v>15</v>
      </c>
      <c r="V406" t="s">
        <v>2298</v>
      </c>
      <c r="W406" t="s">
        <v>2298</v>
      </c>
      <c r="X406" t="s">
        <v>699</v>
      </c>
      <c r="Y406" t="s">
        <v>699</v>
      </c>
      <c r="Z406" t="s">
        <v>699</v>
      </c>
      <c r="AD406" t="s">
        <v>15158</v>
      </c>
      <c r="AF406" s="41" t="s">
        <v>15159</v>
      </c>
    </row>
    <row r="407" spans="1:33" x14ac:dyDescent="0.15">
      <c r="A407" s="5" t="str">
        <f>記入用!A407</f>
        <v>おこたのミレンちゃん</v>
      </c>
      <c r="B407" t="str">
        <f>記入用!B407</f>
        <v>赤錆</v>
      </c>
      <c r="C407" s="26" t="s">
        <v>15248</v>
      </c>
      <c r="D407" s="15" t="s">
        <v>15229</v>
      </c>
      <c r="E407" s="15" t="s">
        <v>5186</v>
      </c>
      <c r="F407" t="s">
        <v>1531</v>
      </c>
      <c r="G407">
        <v>150</v>
      </c>
      <c r="H407" t="s">
        <v>419</v>
      </c>
      <c r="I407" t="s">
        <v>420</v>
      </c>
      <c r="J407" t="s">
        <v>508</v>
      </c>
      <c r="K407" t="s">
        <v>13752</v>
      </c>
      <c r="L407" t="s">
        <v>759</v>
      </c>
      <c r="M407">
        <v>0</v>
      </c>
      <c r="N407">
        <v>4</v>
      </c>
      <c r="P407" t="s">
        <v>15249</v>
      </c>
      <c r="Q407" t="s">
        <v>15249</v>
      </c>
      <c r="R407" t="s">
        <v>15250</v>
      </c>
      <c r="S407" t="s">
        <v>15250</v>
      </c>
      <c r="T407" s="6" t="s">
        <v>15251</v>
      </c>
      <c r="U407">
        <v>0</v>
      </c>
      <c r="V407" t="s">
        <v>15252</v>
      </c>
      <c r="W407" t="s">
        <v>15252</v>
      </c>
      <c r="X407" t="s">
        <v>15252</v>
      </c>
      <c r="Y407" t="s">
        <v>611</v>
      </c>
      <c r="Z407" t="s">
        <v>611</v>
      </c>
      <c r="AC407" t="s">
        <v>14875</v>
      </c>
      <c r="AD407" t="s">
        <v>14876</v>
      </c>
      <c r="AE407" t="s">
        <v>15222</v>
      </c>
    </row>
    <row r="408" spans="1:33" s="8" customFormat="1" x14ac:dyDescent="0.15">
      <c r="A408" s="7" t="str">
        <f>記入用!A408</f>
        <v>魔法作家のニナ＆ミーナ</v>
      </c>
      <c r="B408" s="8" t="str">
        <f>記入用!B408</f>
        <v>鬼灯の魂</v>
      </c>
      <c r="C408" s="25"/>
      <c r="AG408" s="34"/>
    </row>
    <row r="409" spans="1:33" x14ac:dyDescent="0.15">
      <c r="A409" s="5" t="str">
        <f>記入用!A409</f>
        <v>甘味のズンニャー</v>
      </c>
      <c r="B409" t="str">
        <f>記入用!B409</f>
        <v>風見鶏　遊</v>
      </c>
      <c r="C409" s="26" t="s">
        <v>15304</v>
      </c>
      <c r="D409" t="s">
        <v>662</v>
      </c>
      <c r="E409" t="s">
        <v>740</v>
      </c>
      <c r="F409" t="s">
        <v>1253</v>
      </c>
      <c r="G409">
        <v>350</v>
      </c>
      <c r="H409" t="s">
        <v>419</v>
      </c>
      <c r="I409" t="s">
        <v>420</v>
      </c>
      <c r="J409" t="s">
        <v>508</v>
      </c>
      <c r="K409" t="s">
        <v>13752</v>
      </c>
      <c r="L409" t="s">
        <v>608</v>
      </c>
      <c r="M409">
        <v>75</v>
      </c>
      <c r="N409">
        <v>3</v>
      </c>
      <c r="O409" t="s">
        <v>1033</v>
      </c>
      <c r="P409" t="s">
        <v>551</v>
      </c>
      <c r="Q409" t="s">
        <v>423</v>
      </c>
      <c r="R409" t="s">
        <v>423</v>
      </c>
      <c r="S409" t="s">
        <v>643</v>
      </c>
      <c r="T409" t="s">
        <v>666</v>
      </c>
      <c r="U409">
        <v>30</v>
      </c>
      <c r="V409" t="s">
        <v>612</v>
      </c>
      <c r="W409" t="s">
        <v>15305</v>
      </c>
      <c r="X409" t="s">
        <v>15306</v>
      </c>
      <c r="Y409" t="s">
        <v>717</v>
      </c>
      <c r="Z409" t="s">
        <v>849</v>
      </c>
      <c r="AA409" t="s">
        <v>15307</v>
      </c>
      <c r="AC409" t="s">
        <v>15308</v>
      </c>
      <c r="AD409" t="s">
        <v>15309</v>
      </c>
      <c r="AF409" s="41" t="s">
        <v>15925</v>
      </c>
    </row>
    <row r="410" spans="1:33" s="8" customFormat="1" x14ac:dyDescent="0.15">
      <c r="A410" s="7" t="str">
        <f>記入用!A410</f>
        <v>魔性の踊り子リリーエ</v>
      </c>
      <c r="B410" s="8" t="str">
        <f>記入用!B410</f>
        <v>雪乃百合</v>
      </c>
      <c r="C410" s="25"/>
      <c r="AG410" s="34"/>
    </row>
    <row r="411" spans="1:33" x14ac:dyDescent="0.15">
      <c r="A411" s="5" t="str">
        <f>記入用!A411</f>
        <v>予見のエピュキー</v>
      </c>
      <c r="B411" t="str">
        <f>記入用!B411</f>
        <v>ソナリ</v>
      </c>
      <c r="C411" s="26" t="s">
        <v>15480</v>
      </c>
      <c r="D411" t="s">
        <v>15481</v>
      </c>
      <c r="E411" t="s">
        <v>1551</v>
      </c>
      <c r="F411" t="s">
        <v>15482</v>
      </c>
      <c r="G411">
        <v>350</v>
      </c>
      <c r="H411" t="s">
        <v>419</v>
      </c>
      <c r="I411" t="s">
        <v>420</v>
      </c>
      <c r="J411" t="s">
        <v>508</v>
      </c>
      <c r="K411" t="s">
        <v>13752</v>
      </c>
      <c r="L411" t="s">
        <v>550</v>
      </c>
      <c r="M411">
        <v>50</v>
      </c>
      <c r="N411">
        <v>1</v>
      </c>
      <c r="O411" t="s">
        <v>15483</v>
      </c>
      <c r="P411" t="s">
        <v>644</v>
      </c>
      <c r="Q411" t="s">
        <v>2298</v>
      </c>
      <c r="R411" t="s">
        <v>677</v>
      </c>
      <c r="S411" t="s">
        <v>741</v>
      </c>
      <c r="T411" t="s">
        <v>666</v>
      </c>
      <c r="U411">
        <v>10</v>
      </c>
      <c r="V411" t="s">
        <v>1238</v>
      </c>
      <c r="W411" t="s">
        <v>15484</v>
      </c>
      <c r="AC411" t="s">
        <v>15485</v>
      </c>
      <c r="AD411" t="s">
        <v>15486</v>
      </c>
    </row>
    <row r="412" spans="1:33" x14ac:dyDescent="0.15">
      <c r="A412" s="5" t="str">
        <f>記入用!A412</f>
        <v>恋煩いのシンシア</v>
      </c>
      <c r="B412" t="str">
        <f>記入用!B412</f>
        <v>ソナリ</v>
      </c>
      <c r="C412" s="26" t="s">
        <v>15510</v>
      </c>
      <c r="D412" t="s">
        <v>15511</v>
      </c>
      <c r="E412" s="15" t="s">
        <v>15512</v>
      </c>
      <c r="F412" t="s">
        <v>838</v>
      </c>
      <c r="G412">
        <v>214</v>
      </c>
      <c r="H412" t="s">
        <v>419</v>
      </c>
      <c r="I412" t="s">
        <v>420</v>
      </c>
      <c r="J412" t="s">
        <v>508</v>
      </c>
      <c r="K412" t="s">
        <v>13752</v>
      </c>
      <c r="L412" t="s">
        <v>608</v>
      </c>
      <c r="M412">
        <v>50</v>
      </c>
      <c r="N412">
        <v>1</v>
      </c>
      <c r="O412" t="s">
        <v>839</v>
      </c>
      <c r="P412" s="24" t="s">
        <v>15513</v>
      </c>
      <c r="Q412" t="s">
        <v>584</v>
      </c>
      <c r="R412" s="6" t="s">
        <v>709</v>
      </c>
      <c r="S412" s="6" t="s">
        <v>709</v>
      </c>
      <c r="T412" s="6" t="s">
        <v>709</v>
      </c>
      <c r="U412">
        <v>30</v>
      </c>
      <c r="V412" t="s">
        <v>15514</v>
      </c>
      <c r="W412" t="s">
        <v>15515</v>
      </c>
      <c r="X412" t="s">
        <v>15516</v>
      </c>
      <c r="AG412" s="22" t="s">
        <v>15517</v>
      </c>
    </row>
    <row r="413" spans="1:33" x14ac:dyDescent="0.15">
      <c r="A413" s="5" t="str">
        <f>記入用!A413</f>
        <v>解放のトーデス</v>
      </c>
      <c r="B413" t="str">
        <f>記入用!B413</f>
        <v>ゲスト</v>
      </c>
      <c r="C413" s="26" t="s">
        <v>15553</v>
      </c>
      <c r="D413" s="15" t="s">
        <v>15554</v>
      </c>
      <c r="E413" t="s">
        <v>15555</v>
      </c>
      <c r="F413" t="s">
        <v>15556</v>
      </c>
      <c r="G413">
        <v>444</v>
      </c>
      <c r="H413" t="s">
        <v>419</v>
      </c>
      <c r="I413" t="s">
        <v>420</v>
      </c>
      <c r="J413" t="s">
        <v>508</v>
      </c>
      <c r="K413" t="s">
        <v>13752</v>
      </c>
      <c r="L413" t="s">
        <v>608</v>
      </c>
      <c r="M413">
        <v>10</v>
      </c>
      <c r="N413">
        <v>1</v>
      </c>
      <c r="O413" t="s">
        <v>1033</v>
      </c>
      <c r="P413" t="s">
        <v>15531</v>
      </c>
      <c r="Q413" t="s">
        <v>15531</v>
      </c>
      <c r="R413" s="6" t="s">
        <v>776</v>
      </c>
      <c r="S413" s="6" t="s">
        <v>776</v>
      </c>
      <c r="T413" s="6" t="s">
        <v>776</v>
      </c>
      <c r="U413">
        <v>3</v>
      </c>
      <c r="V413" t="s">
        <v>1033</v>
      </c>
      <c r="W413" t="s">
        <v>15557</v>
      </c>
      <c r="X413" t="s">
        <v>15558</v>
      </c>
      <c r="Y413" t="s">
        <v>15558</v>
      </c>
      <c r="Z413" t="s">
        <v>761</v>
      </c>
      <c r="AA413" t="s">
        <v>15559</v>
      </c>
      <c r="AC413" s="13" t="s">
        <v>15560</v>
      </c>
      <c r="AD413" s="13" t="s">
        <v>15561</v>
      </c>
      <c r="AE413" s="13" t="s">
        <v>15523</v>
      </c>
      <c r="AF413" s="41" t="s">
        <v>15562</v>
      </c>
    </row>
    <row r="414" spans="1:33" x14ac:dyDescent="0.15">
      <c r="A414" s="5" t="str">
        <f>記入用!A414</f>
        <v>禁忌のアルハザード</v>
      </c>
      <c r="B414" t="str">
        <f>記入用!B414</f>
        <v>赤錆</v>
      </c>
      <c r="C414" s="26" t="s">
        <v>15609</v>
      </c>
      <c r="D414" s="15" t="s">
        <v>15611</v>
      </c>
      <c r="E414" s="15" t="s">
        <v>15612</v>
      </c>
      <c r="F414" t="s">
        <v>15613</v>
      </c>
      <c r="G414">
        <v>350</v>
      </c>
      <c r="H414" t="s">
        <v>419</v>
      </c>
      <c r="I414" t="s">
        <v>420</v>
      </c>
      <c r="J414" t="s">
        <v>508</v>
      </c>
      <c r="K414" t="s">
        <v>13752</v>
      </c>
      <c r="L414" t="s">
        <v>7247</v>
      </c>
      <c r="M414">
        <v>0</v>
      </c>
      <c r="N414">
        <v>3</v>
      </c>
      <c r="P414" t="s">
        <v>15614</v>
      </c>
      <c r="Q414" t="s">
        <v>15615</v>
      </c>
      <c r="R414" t="s">
        <v>15616</v>
      </c>
      <c r="S414" t="s">
        <v>15588</v>
      </c>
      <c r="T414" t="s">
        <v>15623</v>
      </c>
      <c r="U414">
        <v>10</v>
      </c>
      <c r="V414" t="s">
        <v>612</v>
      </c>
      <c r="W414" t="s">
        <v>15624</v>
      </c>
      <c r="X414" t="s">
        <v>614</v>
      </c>
      <c r="Y414" t="s">
        <v>1155</v>
      </c>
      <c r="Z414" t="s">
        <v>15590</v>
      </c>
      <c r="AC414" s="13" t="s">
        <v>15619</v>
      </c>
      <c r="AD414" s="13" t="s">
        <v>15620</v>
      </c>
      <c r="AE414" t="s">
        <v>15581</v>
      </c>
      <c r="AF414" s="41" t="s">
        <v>15621</v>
      </c>
      <c r="AG414" s="24" t="s">
        <v>15622</v>
      </c>
    </row>
    <row r="415" spans="1:33" x14ac:dyDescent="0.15">
      <c r="A415" s="5" t="str">
        <f>記入用!A415</f>
        <v>禁断のアルハザード</v>
      </c>
      <c r="B415" t="str">
        <f>記入用!B415</f>
        <v>赤錆</v>
      </c>
      <c r="C415" s="26" t="s">
        <v>15610</v>
      </c>
      <c r="D415" s="15" t="s">
        <v>15611</v>
      </c>
      <c r="E415" s="15" t="s">
        <v>15612</v>
      </c>
      <c r="F415" t="s">
        <v>15613</v>
      </c>
      <c r="G415">
        <v>350</v>
      </c>
      <c r="H415" t="s">
        <v>419</v>
      </c>
      <c r="I415" t="s">
        <v>420</v>
      </c>
      <c r="J415" t="s">
        <v>508</v>
      </c>
      <c r="K415" t="s">
        <v>13752</v>
      </c>
      <c r="L415" t="s">
        <v>608</v>
      </c>
      <c r="M415">
        <v>40</v>
      </c>
      <c r="N415">
        <v>1</v>
      </c>
      <c r="P415" t="s">
        <v>15614</v>
      </c>
      <c r="Q415" t="s">
        <v>15615</v>
      </c>
      <c r="R415" t="s">
        <v>15616</v>
      </c>
      <c r="S415" t="s">
        <v>15588</v>
      </c>
      <c r="T415" t="s">
        <v>15623</v>
      </c>
      <c r="U415">
        <v>20</v>
      </c>
      <c r="V415" s="24" t="s">
        <v>15617</v>
      </c>
      <c r="W415" s="24" t="s">
        <v>15617</v>
      </c>
      <c r="X415" s="24" t="s">
        <v>15618</v>
      </c>
      <c r="Y415" s="24" t="s">
        <v>15618</v>
      </c>
      <c r="Z415" t="s">
        <v>15590</v>
      </c>
      <c r="AC415" s="13" t="s">
        <v>15619</v>
      </c>
      <c r="AD415" s="13" t="s">
        <v>15620</v>
      </c>
      <c r="AE415" s="13" t="s">
        <v>15593</v>
      </c>
      <c r="AF415" s="41" t="s">
        <v>15621</v>
      </c>
      <c r="AG415" s="24" t="s">
        <v>15622</v>
      </c>
    </row>
    <row r="416" spans="1:33" s="8" customFormat="1" x14ac:dyDescent="0.15">
      <c r="A416" s="7" t="str">
        <f>記入用!A416</f>
        <v>釣佐ホゲー</v>
      </c>
      <c r="B416" s="8" t="str">
        <f>記入用!B416</f>
        <v>風見鶏　遊</v>
      </c>
      <c r="C416" s="25"/>
      <c r="AG416" s="34"/>
    </row>
    <row r="417" spans="1:33" x14ac:dyDescent="0.15">
      <c r="A417" s="5" t="str">
        <f>記入用!A417</f>
        <v>古きレイリスの夢見神</v>
      </c>
      <c r="B417" t="str">
        <f>記入用!B417</f>
        <v>古きレイリスの夢見神製作チーム</v>
      </c>
      <c r="C417" s="26" t="s">
        <v>15700</v>
      </c>
      <c r="D417" t="s">
        <v>15701</v>
      </c>
      <c r="E417" t="s">
        <v>15680</v>
      </c>
      <c r="F417" t="s">
        <v>15702</v>
      </c>
      <c r="G417">
        <v>350</v>
      </c>
      <c r="H417" t="s">
        <v>15703</v>
      </c>
      <c r="I417" t="s">
        <v>548</v>
      </c>
      <c r="J417" t="s">
        <v>508</v>
      </c>
      <c r="K417" t="s">
        <v>13752</v>
      </c>
      <c r="L417" t="s">
        <v>759</v>
      </c>
      <c r="M417">
        <v>100</v>
      </c>
      <c r="N417">
        <v>1</v>
      </c>
      <c r="O417" t="s">
        <v>584</v>
      </c>
      <c r="P417" t="s">
        <v>584</v>
      </c>
      <c r="Q417" t="s">
        <v>584</v>
      </c>
      <c r="R417" t="s">
        <v>15704</v>
      </c>
      <c r="S417" t="s">
        <v>15704</v>
      </c>
      <c r="T417" t="s">
        <v>15704</v>
      </c>
      <c r="U417">
        <v>50</v>
      </c>
      <c r="V417" t="s">
        <v>610</v>
      </c>
      <c r="W417" t="s">
        <v>610</v>
      </c>
      <c r="X417" t="s">
        <v>610</v>
      </c>
      <c r="Y417" t="s">
        <v>15705</v>
      </c>
      <c r="Z417" t="s">
        <v>15705</v>
      </c>
      <c r="AB417" t="s">
        <v>15706</v>
      </c>
      <c r="AD417" s="13" t="s">
        <v>15707</v>
      </c>
      <c r="AE417" s="13" t="s">
        <v>15673</v>
      </c>
      <c r="AF417" s="41" t="s">
        <v>15709</v>
      </c>
      <c r="AG417" s="24" t="s">
        <v>15708</v>
      </c>
    </row>
    <row r="418" spans="1:33" x14ac:dyDescent="0.15">
      <c r="A418" s="5" t="str">
        <f>記入用!A418</f>
        <v>厨二病のシャール</v>
      </c>
      <c r="B418" t="str">
        <f>記入用!B418</f>
        <v>グリーンドラゴン</v>
      </c>
      <c r="C418" s="26" t="s">
        <v>15760</v>
      </c>
      <c r="D418" s="15" t="s">
        <v>15761</v>
      </c>
      <c r="E418" t="s">
        <v>775</v>
      </c>
      <c r="F418" t="s">
        <v>15762</v>
      </c>
      <c r="G418">
        <v>300</v>
      </c>
      <c r="H418" t="s">
        <v>419</v>
      </c>
      <c r="I418" t="s">
        <v>420</v>
      </c>
      <c r="J418" t="s">
        <v>508</v>
      </c>
      <c r="K418" t="s">
        <v>13752</v>
      </c>
      <c r="L418" t="s">
        <v>608</v>
      </c>
      <c r="M418">
        <v>75</v>
      </c>
      <c r="N418">
        <v>1</v>
      </c>
      <c r="O418" t="s">
        <v>609</v>
      </c>
      <c r="P418" t="s">
        <v>584</v>
      </c>
      <c r="Q418" t="s">
        <v>584</v>
      </c>
      <c r="R418" t="s">
        <v>584</v>
      </c>
      <c r="S418" t="s">
        <v>584</v>
      </c>
      <c r="T418" t="s">
        <v>584</v>
      </c>
      <c r="U418">
        <v>25</v>
      </c>
      <c r="V418" t="s">
        <v>866</v>
      </c>
      <c r="W418" t="s">
        <v>664</v>
      </c>
      <c r="X418" t="s">
        <v>664</v>
      </c>
      <c r="Y418" t="s">
        <v>665</v>
      </c>
      <c r="Z418" t="s">
        <v>665</v>
      </c>
      <c r="AC418" t="s">
        <v>15740</v>
      </c>
      <c r="AF418" s="41" t="s">
        <v>15766</v>
      </c>
    </row>
    <row r="419" spans="1:33" x14ac:dyDescent="0.15">
      <c r="A419" s="5" t="str">
        <f>記入用!A419</f>
        <v>愛欲のファンド</v>
      </c>
      <c r="B419" t="str">
        <f>記入用!B419</f>
        <v>Aoi_nasuko</v>
      </c>
      <c r="C419" s="26" t="s">
        <v>15782</v>
      </c>
      <c r="D419" t="s">
        <v>707</v>
      </c>
      <c r="E419" t="s">
        <v>639</v>
      </c>
      <c r="F419" t="s">
        <v>15783</v>
      </c>
      <c r="G419">
        <v>30</v>
      </c>
      <c r="H419" t="s">
        <v>1402</v>
      </c>
      <c r="I419" t="s">
        <v>420</v>
      </c>
      <c r="J419" t="s">
        <v>508</v>
      </c>
      <c r="K419" t="s">
        <v>13752</v>
      </c>
      <c r="L419" t="s">
        <v>608</v>
      </c>
      <c r="M419">
        <v>0</v>
      </c>
      <c r="N419">
        <v>5</v>
      </c>
      <c r="P419" s="24" t="s">
        <v>15784</v>
      </c>
      <c r="Q419" s="24" t="s">
        <v>15784</v>
      </c>
      <c r="R419" s="24" t="s">
        <v>15784</v>
      </c>
      <c r="S419" s="24" t="s">
        <v>15784</v>
      </c>
      <c r="T419" s="24" t="s">
        <v>15784</v>
      </c>
      <c r="U419">
        <v>0</v>
      </c>
      <c r="AD419" t="s">
        <v>15785</v>
      </c>
      <c r="AF419" s="41" t="s">
        <v>15787</v>
      </c>
      <c r="AG419" s="24" t="s">
        <v>15786</v>
      </c>
    </row>
    <row r="420" spans="1:33" s="8" customFormat="1" x14ac:dyDescent="0.15">
      <c r="A420" s="7" t="str">
        <f>記入用!A420</f>
        <v>神霊アルカ</v>
      </c>
      <c r="B420" s="8" t="str">
        <f>記入用!B420</f>
        <v>フェクダ</v>
      </c>
      <c r="C420" s="25"/>
      <c r="AG420" s="34"/>
    </row>
    <row r="421" spans="1:33" x14ac:dyDescent="0.15">
      <c r="A421" s="5" t="str">
        <f>記入用!A421</f>
        <v>不冥のリクトゥーン</v>
      </c>
      <c r="B421" t="str">
        <f>記入用!B421</f>
        <v>はちどり</v>
      </c>
      <c r="C421" s="26" t="s">
        <v>17709</v>
      </c>
      <c r="D421" t="s">
        <v>1153</v>
      </c>
      <c r="E421" t="s">
        <v>1551</v>
      </c>
      <c r="F421" t="s">
        <v>17710</v>
      </c>
      <c r="G421">
        <v>160</v>
      </c>
      <c r="H421" t="s">
        <v>17613</v>
      </c>
      <c r="I421" t="s">
        <v>582</v>
      </c>
      <c r="J421" t="s">
        <v>508</v>
      </c>
      <c r="K421" t="s">
        <v>13752</v>
      </c>
      <c r="L421" t="s">
        <v>550</v>
      </c>
      <c r="M421">
        <v>50</v>
      </c>
      <c r="N421">
        <v>2</v>
      </c>
      <c r="O421" s="12"/>
      <c r="P421" t="s">
        <v>17711</v>
      </c>
      <c r="Q421" t="s">
        <v>17711</v>
      </c>
      <c r="R421" t="s">
        <v>677</v>
      </c>
      <c r="S421" t="s">
        <v>1427</v>
      </c>
      <c r="T421" t="s">
        <v>1427</v>
      </c>
      <c r="U421">
        <v>25</v>
      </c>
      <c r="V421" t="s">
        <v>2094</v>
      </c>
      <c r="W421" t="s">
        <v>967</v>
      </c>
      <c r="X421" t="s">
        <v>700</v>
      </c>
      <c r="Y421" t="s">
        <v>643</v>
      </c>
      <c r="Z421" t="s">
        <v>643</v>
      </c>
      <c r="AC421" t="s">
        <v>17712</v>
      </c>
      <c r="AD421" t="s">
        <v>17713</v>
      </c>
      <c r="AE421" t="s">
        <v>17715</v>
      </c>
      <c r="AF421" s="41" t="s">
        <v>17714</v>
      </c>
    </row>
    <row r="422" spans="1:33" x14ac:dyDescent="0.15">
      <c r="A422" s="5" t="str">
        <f>記入用!A422</f>
        <v>魔竜タツタ</v>
      </c>
      <c r="B422" t="str">
        <f>記入用!B422</f>
        <v>赤錆</v>
      </c>
      <c r="C422" s="26" t="s">
        <v>15833</v>
      </c>
      <c r="D422" s="15" t="s">
        <v>15803</v>
      </c>
      <c r="E422" t="s">
        <v>883</v>
      </c>
      <c r="F422" t="s">
        <v>15834</v>
      </c>
      <c r="G422">
        <v>1400</v>
      </c>
      <c r="H422" t="s">
        <v>419</v>
      </c>
      <c r="I422" t="s">
        <v>420</v>
      </c>
      <c r="J422" t="s">
        <v>508</v>
      </c>
      <c r="K422" t="s">
        <v>13752</v>
      </c>
      <c r="L422" t="s">
        <v>550</v>
      </c>
      <c r="M422">
        <v>10</v>
      </c>
      <c r="N422">
        <v>1</v>
      </c>
      <c r="O422" s="24" t="s">
        <v>15835</v>
      </c>
      <c r="P422" t="s">
        <v>584</v>
      </c>
      <c r="Q422" t="s">
        <v>584</v>
      </c>
      <c r="R422" t="s">
        <v>761</v>
      </c>
      <c r="S422" t="s">
        <v>761</v>
      </c>
      <c r="T422" t="s">
        <v>761</v>
      </c>
      <c r="U422">
        <v>15</v>
      </c>
      <c r="V422" t="s">
        <v>15814</v>
      </c>
      <c r="W422" t="s">
        <v>15814</v>
      </c>
      <c r="X422" t="s">
        <v>679</v>
      </c>
      <c r="Y422" t="s">
        <v>15813</v>
      </c>
      <c r="Z422" t="s">
        <v>15813</v>
      </c>
      <c r="AA422" t="s">
        <v>15836</v>
      </c>
      <c r="AB422" t="s">
        <v>15836</v>
      </c>
      <c r="AC422" t="s">
        <v>15837</v>
      </c>
      <c r="AD422" t="s">
        <v>15838</v>
      </c>
      <c r="AE422" t="s">
        <v>15803</v>
      </c>
      <c r="AF422" s="41" t="s">
        <v>15839</v>
      </c>
      <c r="AG422" s="24" t="s">
        <v>15840</v>
      </c>
    </row>
    <row r="423" spans="1:33" s="8" customFormat="1" x14ac:dyDescent="0.15">
      <c r="A423" s="7" t="str">
        <f>記入用!A423</f>
        <v>採掘魔のサクガーン</v>
      </c>
      <c r="B423" s="8" t="str">
        <f>記入用!B423</f>
        <v>白蒼</v>
      </c>
      <c r="C423" s="25"/>
      <c r="AG423" s="34"/>
    </row>
    <row r="424" spans="1:33" s="8" customFormat="1" x14ac:dyDescent="0.15">
      <c r="A424" s="7" t="str">
        <f>記入用!A424</f>
        <v>金色のオパ子</v>
      </c>
      <c r="B424" s="8" t="str">
        <f>記入用!B424</f>
        <v>風見鶏　遊</v>
      </c>
      <c r="C424" s="25"/>
      <c r="AG424" s="34"/>
    </row>
    <row r="425" spans="1:33" x14ac:dyDescent="0.15">
      <c r="A425" s="5" t="str">
        <f>記入用!A425</f>
        <v>彼方の不死者・クインミー</v>
      </c>
      <c r="B425" t="str">
        <f>記入用!B425</f>
        <v>Aoi_nasuko</v>
      </c>
      <c r="C425" s="26" t="s">
        <v>16800</v>
      </c>
      <c r="D425" t="s">
        <v>16801</v>
      </c>
      <c r="E425" t="s">
        <v>1052</v>
      </c>
      <c r="F425" t="s">
        <v>16802</v>
      </c>
      <c r="G425">
        <v>350</v>
      </c>
      <c r="H425" t="s">
        <v>419</v>
      </c>
      <c r="I425" t="s">
        <v>420</v>
      </c>
      <c r="J425" t="s">
        <v>508</v>
      </c>
      <c r="K425" t="s">
        <v>13752</v>
      </c>
      <c r="L425" t="s">
        <v>608</v>
      </c>
      <c r="M425">
        <v>35</v>
      </c>
      <c r="N425">
        <v>1</v>
      </c>
      <c r="P425" t="s">
        <v>584</v>
      </c>
      <c r="Q425" t="s">
        <v>584</v>
      </c>
      <c r="R425" t="s">
        <v>611</v>
      </c>
      <c r="S425" t="s">
        <v>584</v>
      </c>
      <c r="T425" t="s">
        <v>584</v>
      </c>
      <c r="U425">
        <v>5</v>
      </c>
      <c r="V425" t="s">
        <v>16803</v>
      </c>
      <c r="W425" t="s">
        <v>16803</v>
      </c>
      <c r="X425" t="s">
        <v>16803</v>
      </c>
      <c r="Y425" t="s">
        <v>16804</v>
      </c>
      <c r="Z425" t="s">
        <v>16804</v>
      </c>
      <c r="AC425" s="13" t="s">
        <v>16805</v>
      </c>
      <c r="AD425" s="13" t="s">
        <v>16806</v>
      </c>
      <c r="AF425" s="41" t="s">
        <v>16808</v>
      </c>
      <c r="AG425" s="24" t="s">
        <v>16807</v>
      </c>
    </row>
    <row r="426" spans="1:33" s="8" customFormat="1" x14ac:dyDescent="0.15">
      <c r="A426" s="7" t="str">
        <f>記入用!A426</f>
        <v>フレンズ・Ｇ・ロードランナー</v>
      </c>
      <c r="B426" s="8" t="str">
        <f>記入用!B426</f>
        <v>Aoi_nasuko</v>
      </c>
      <c r="C426" s="25"/>
      <c r="AG426" s="34"/>
    </row>
    <row r="427" spans="1:33" x14ac:dyDescent="0.15">
      <c r="A427" s="5" t="str">
        <f>記入用!A427</f>
        <v>流転幼奏のトルネ</v>
      </c>
      <c r="B427" t="str">
        <f>記入用!B427</f>
        <v>Aoi_nasuko</v>
      </c>
      <c r="C427" s="26" t="s">
        <v>16873</v>
      </c>
      <c r="D427" s="15" t="s">
        <v>16874</v>
      </c>
      <c r="E427" t="s">
        <v>740</v>
      </c>
      <c r="F427" t="s">
        <v>17292</v>
      </c>
      <c r="G427">
        <v>291</v>
      </c>
      <c r="H427" t="s">
        <v>419</v>
      </c>
      <c r="I427" t="s">
        <v>420</v>
      </c>
      <c r="J427" t="s">
        <v>560</v>
      </c>
      <c r="K427" t="s">
        <v>13752</v>
      </c>
      <c r="L427" t="s">
        <v>608</v>
      </c>
      <c r="M427">
        <v>15</v>
      </c>
      <c r="N427">
        <v>3</v>
      </c>
      <c r="O427" t="s">
        <v>16875</v>
      </c>
      <c r="P427" t="s">
        <v>611</v>
      </c>
      <c r="Q427" t="s">
        <v>611</v>
      </c>
      <c r="R427" t="s">
        <v>611</v>
      </c>
      <c r="S427" t="s">
        <v>611</v>
      </c>
      <c r="T427" t="s">
        <v>611</v>
      </c>
      <c r="U427">
        <v>10</v>
      </c>
      <c r="V427" t="s">
        <v>16876</v>
      </c>
      <c r="W427" t="s">
        <v>16876</v>
      </c>
      <c r="X427" t="s">
        <v>16876</v>
      </c>
      <c r="Y427" t="s">
        <v>16876</v>
      </c>
      <c r="Z427" t="s">
        <v>16876</v>
      </c>
      <c r="AC427" t="s">
        <v>16877</v>
      </c>
      <c r="AD427" t="s">
        <v>16878</v>
      </c>
      <c r="AF427" s="41" t="s">
        <v>16879</v>
      </c>
    </row>
    <row r="428" spans="1:33" x14ac:dyDescent="0.15">
      <c r="A428" s="5" t="str">
        <f>記入用!A428</f>
        <v>共鳴のアイレン</v>
      </c>
      <c r="B428" t="str">
        <f>記入用!B428</f>
        <v>ソナリ</v>
      </c>
      <c r="C428" s="26" t="s">
        <v>16922</v>
      </c>
      <c r="D428" t="s">
        <v>13270</v>
      </c>
      <c r="E428" t="s">
        <v>708</v>
      </c>
      <c r="F428" t="s">
        <v>16923</v>
      </c>
      <c r="G428">
        <v>300</v>
      </c>
      <c r="H428" t="s">
        <v>419</v>
      </c>
      <c r="I428" t="s">
        <v>420</v>
      </c>
      <c r="J428" t="s">
        <v>508</v>
      </c>
      <c r="K428" t="s">
        <v>13752</v>
      </c>
      <c r="L428" t="s">
        <v>7247</v>
      </c>
      <c r="M428">
        <v>5</v>
      </c>
      <c r="N428">
        <v>2</v>
      </c>
      <c r="P428" t="s">
        <v>611</v>
      </c>
      <c r="Q428" t="s">
        <v>611</v>
      </c>
      <c r="R428" t="s">
        <v>611</v>
      </c>
      <c r="S428" t="s">
        <v>611</v>
      </c>
      <c r="T428" t="s">
        <v>611</v>
      </c>
      <c r="U428">
        <v>55</v>
      </c>
      <c r="V428" t="s">
        <v>678</v>
      </c>
      <c r="W428" t="s">
        <v>16924</v>
      </c>
      <c r="X428" t="s">
        <v>642</v>
      </c>
      <c r="AC428" t="s">
        <v>16910</v>
      </c>
      <c r="AD428" t="s">
        <v>16925</v>
      </c>
      <c r="AF428" s="41" t="s">
        <v>16926</v>
      </c>
    </row>
    <row r="429" spans="1:33" x14ac:dyDescent="0.15">
      <c r="A429" s="5" t="str">
        <f>記入用!A429</f>
        <v>先導のヘルメス</v>
      </c>
      <c r="B429" t="str">
        <f>記入用!B429</f>
        <v>ソナリ</v>
      </c>
      <c r="C429" s="26" t="s">
        <v>16946</v>
      </c>
      <c r="D429" t="s">
        <v>13270</v>
      </c>
      <c r="E429" t="s">
        <v>798</v>
      </c>
      <c r="F429" t="s">
        <v>16923</v>
      </c>
      <c r="G429">
        <v>400</v>
      </c>
      <c r="H429" t="s">
        <v>419</v>
      </c>
      <c r="I429" t="s">
        <v>548</v>
      </c>
      <c r="J429" t="s">
        <v>508</v>
      </c>
      <c r="K429" t="s">
        <v>13752</v>
      </c>
      <c r="L429" t="s">
        <v>608</v>
      </c>
      <c r="M429">
        <v>98</v>
      </c>
      <c r="N429">
        <v>1</v>
      </c>
      <c r="O429" t="s">
        <v>1033</v>
      </c>
      <c r="P429" t="s">
        <v>584</v>
      </c>
      <c r="Q429" t="s">
        <v>584</v>
      </c>
      <c r="R429" t="s">
        <v>584</v>
      </c>
      <c r="S429" t="s">
        <v>584</v>
      </c>
      <c r="T429" t="s">
        <v>584</v>
      </c>
      <c r="U429">
        <v>35</v>
      </c>
      <c r="V429" t="s">
        <v>642</v>
      </c>
      <c r="W429" t="s">
        <v>1258</v>
      </c>
      <c r="X429" t="s">
        <v>1178</v>
      </c>
      <c r="Y429" t="s">
        <v>441</v>
      </c>
      <c r="Z429" t="s">
        <v>800</v>
      </c>
      <c r="AC429" t="s">
        <v>16947</v>
      </c>
      <c r="AD429" t="s">
        <v>16948</v>
      </c>
      <c r="AF429" s="41" t="s">
        <v>16949</v>
      </c>
    </row>
    <row r="430" spans="1:33" x14ac:dyDescent="0.15">
      <c r="A430" s="5" t="str">
        <f>記入用!A430</f>
        <v>鳴神のテンロク</v>
      </c>
      <c r="B430" t="str">
        <f>記入用!B430</f>
        <v>ソナリ</v>
      </c>
      <c r="C430" s="26" t="s">
        <v>17006</v>
      </c>
      <c r="D430" t="s">
        <v>17007</v>
      </c>
      <c r="E430" t="s">
        <v>775</v>
      </c>
      <c r="F430" t="s">
        <v>16923</v>
      </c>
      <c r="G430">
        <v>300</v>
      </c>
      <c r="H430" t="s">
        <v>419</v>
      </c>
      <c r="I430" t="s">
        <v>548</v>
      </c>
      <c r="J430" t="s">
        <v>508</v>
      </c>
      <c r="K430" t="s">
        <v>13752</v>
      </c>
      <c r="L430" t="s">
        <v>608</v>
      </c>
      <c r="M430">
        <v>50</v>
      </c>
      <c r="N430">
        <v>2</v>
      </c>
      <c r="P430" t="s">
        <v>761</v>
      </c>
      <c r="Q430" t="s">
        <v>761</v>
      </c>
      <c r="R430" t="s">
        <v>761</v>
      </c>
      <c r="S430" t="s">
        <v>761</v>
      </c>
      <c r="T430" t="s">
        <v>761</v>
      </c>
      <c r="U430">
        <v>40</v>
      </c>
      <c r="V430" t="s">
        <v>424</v>
      </c>
      <c r="W430" t="s">
        <v>424</v>
      </c>
      <c r="X430" t="s">
        <v>1427</v>
      </c>
      <c r="Y430" t="s">
        <v>1178</v>
      </c>
      <c r="AA430" t="s">
        <v>17008</v>
      </c>
      <c r="AB430" t="s">
        <v>17009</v>
      </c>
      <c r="AC430" t="s">
        <v>16996</v>
      </c>
      <c r="AD430" t="s">
        <v>17010</v>
      </c>
    </row>
    <row r="431" spans="1:33" x14ac:dyDescent="0.15">
      <c r="A431" s="5" t="str">
        <f>記入用!A431</f>
        <v>ミラクル☆プラルプラン</v>
      </c>
      <c r="B431" t="str">
        <f>記入用!B431</f>
        <v>Aoi_nasuko</v>
      </c>
      <c r="C431" s="26" t="s">
        <v>17054</v>
      </c>
      <c r="D431" s="15" t="s">
        <v>17055</v>
      </c>
      <c r="E431" s="15" t="s">
        <v>17056</v>
      </c>
      <c r="F431" t="s">
        <v>17057</v>
      </c>
      <c r="G431">
        <v>77</v>
      </c>
      <c r="H431" t="s">
        <v>419</v>
      </c>
      <c r="I431" t="s">
        <v>420</v>
      </c>
      <c r="J431" t="s">
        <v>508</v>
      </c>
      <c r="K431" t="s">
        <v>13752</v>
      </c>
      <c r="L431" t="s">
        <v>608</v>
      </c>
      <c r="M431">
        <v>40</v>
      </c>
      <c r="N431">
        <v>4</v>
      </c>
      <c r="O431" t="s">
        <v>17058</v>
      </c>
      <c r="P431" t="s">
        <v>611</v>
      </c>
      <c r="Q431" t="s">
        <v>611</v>
      </c>
      <c r="R431" t="s">
        <v>611</v>
      </c>
      <c r="S431" t="s">
        <v>611</v>
      </c>
      <c r="T431" t="s">
        <v>611</v>
      </c>
      <c r="U431">
        <v>25</v>
      </c>
      <c r="V431" t="s">
        <v>644</v>
      </c>
      <c r="W431" t="s">
        <v>644</v>
      </c>
      <c r="X431" t="s">
        <v>644</v>
      </c>
      <c r="Y431" t="s">
        <v>644</v>
      </c>
      <c r="Z431" t="s">
        <v>849</v>
      </c>
      <c r="AA431" t="s">
        <v>17059</v>
      </c>
      <c r="AC431" t="s">
        <v>17060</v>
      </c>
      <c r="AD431" t="s">
        <v>17061</v>
      </c>
      <c r="AF431" s="41" t="s">
        <v>17072</v>
      </c>
    </row>
    <row r="432" spans="1:33" s="8" customFormat="1" x14ac:dyDescent="0.15">
      <c r="A432" s="7" t="str">
        <f>記入用!A432</f>
        <v>増殖のアライさん</v>
      </c>
      <c r="B432" s="8" t="str">
        <f>記入用!B432</f>
        <v>サムザム</v>
      </c>
      <c r="C432" s="25"/>
      <c r="AG432" s="34"/>
    </row>
    <row r="433" spans="1:33" x14ac:dyDescent="0.15">
      <c r="A433" s="5" t="str">
        <f>記入用!A433</f>
        <v>御伽の魔女カンムちゃん</v>
      </c>
      <c r="B433" t="str">
        <f>記入用!B433</f>
        <v>ゲスト</v>
      </c>
      <c r="C433" s="26" t="s">
        <v>17146</v>
      </c>
      <c r="D433" s="15" t="s">
        <v>17147</v>
      </c>
      <c r="E433" s="15" t="s">
        <v>17148</v>
      </c>
      <c r="F433" t="s">
        <v>17149</v>
      </c>
      <c r="G433">
        <v>999990</v>
      </c>
      <c r="H433" t="s">
        <v>419</v>
      </c>
      <c r="I433" t="s">
        <v>420</v>
      </c>
      <c r="J433" t="s">
        <v>508</v>
      </c>
      <c r="K433" t="s">
        <v>13752</v>
      </c>
      <c r="L433" t="s">
        <v>759</v>
      </c>
      <c r="M433">
        <v>1</v>
      </c>
      <c r="N433">
        <v>1</v>
      </c>
      <c r="O433" t="s">
        <v>761</v>
      </c>
      <c r="P433" s="6" t="s">
        <v>776</v>
      </c>
      <c r="Q433" s="6" t="s">
        <v>776</v>
      </c>
      <c r="R433" s="6" t="s">
        <v>776</v>
      </c>
      <c r="S433" s="6" t="s">
        <v>776</v>
      </c>
      <c r="T433" s="6" t="s">
        <v>776</v>
      </c>
      <c r="U433">
        <v>1</v>
      </c>
      <c r="V433" t="s">
        <v>761</v>
      </c>
      <c r="W433" s="24" t="s">
        <v>17150</v>
      </c>
      <c r="X433" s="24" t="s">
        <v>17150</v>
      </c>
      <c r="Y433" s="24" t="s">
        <v>17150</v>
      </c>
      <c r="Z433" s="24" t="s">
        <v>17150</v>
      </c>
      <c r="AA433" t="s">
        <v>17151</v>
      </c>
      <c r="AB433" t="s">
        <v>4127</v>
      </c>
      <c r="AC433" t="s">
        <v>14985</v>
      </c>
      <c r="AD433" t="s">
        <v>17152</v>
      </c>
      <c r="AE433" t="s">
        <v>17153</v>
      </c>
      <c r="AF433" s="41" t="s">
        <v>17154</v>
      </c>
      <c r="AG433" s="24" t="s">
        <v>17155</v>
      </c>
    </row>
    <row r="434" spans="1:33" x14ac:dyDescent="0.15">
      <c r="A434" s="5" t="str">
        <f>記入用!A434</f>
        <v>んゃちムンカ女魔の伽御</v>
      </c>
      <c r="B434" t="str">
        <f>記入用!B434</f>
        <v>ゲスト</v>
      </c>
      <c r="C434" s="26" t="s">
        <v>17163</v>
      </c>
      <c r="D434" s="15" t="s">
        <v>17147</v>
      </c>
      <c r="E434" s="15" t="s">
        <v>17148</v>
      </c>
      <c r="F434" t="s">
        <v>17149</v>
      </c>
      <c r="G434">
        <v>5</v>
      </c>
      <c r="H434" t="s">
        <v>1402</v>
      </c>
      <c r="I434" t="s">
        <v>420</v>
      </c>
      <c r="J434" t="s">
        <v>508</v>
      </c>
      <c r="K434" t="s">
        <v>13752</v>
      </c>
      <c r="L434" t="s">
        <v>759</v>
      </c>
      <c r="M434">
        <v>5</v>
      </c>
      <c r="N434">
        <v>1</v>
      </c>
      <c r="O434" t="s">
        <v>5941</v>
      </c>
      <c r="P434" t="s">
        <v>611</v>
      </c>
      <c r="Q434" t="s">
        <v>611</v>
      </c>
      <c r="R434" t="s">
        <v>611</v>
      </c>
      <c r="S434" t="s">
        <v>611</v>
      </c>
      <c r="T434" t="s">
        <v>551</v>
      </c>
      <c r="U434">
        <v>0</v>
      </c>
      <c r="V434" t="s">
        <v>761</v>
      </c>
      <c r="W434" t="s">
        <v>761</v>
      </c>
      <c r="X434" t="s">
        <v>761</v>
      </c>
      <c r="Y434" t="s">
        <v>761</v>
      </c>
      <c r="Z434" t="s">
        <v>611</v>
      </c>
      <c r="AA434" t="s">
        <v>17151</v>
      </c>
      <c r="AB434" t="s">
        <v>4127</v>
      </c>
      <c r="AC434" t="s">
        <v>17164</v>
      </c>
      <c r="AD434" t="s">
        <v>17165</v>
      </c>
      <c r="AE434" t="s">
        <v>17166</v>
      </c>
      <c r="AF434" s="41" t="s">
        <v>17168</v>
      </c>
      <c r="AG434" s="24" t="s">
        <v>17167</v>
      </c>
    </row>
    <row r="435" spans="1:33" x14ac:dyDescent="0.15">
      <c r="A435" s="5" t="str">
        <f>記入用!A435</f>
        <v>□□□</v>
      </c>
      <c r="B435" t="str">
        <f>記入用!B435</f>
        <v>ゲスト</v>
      </c>
      <c r="C435" s="26" t="s">
        <v>17280</v>
      </c>
      <c r="D435" s="15" t="s">
        <v>17281</v>
      </c>
      <c r="E435" s="15" t="s">
        <v>17148</v>
      </c>
      <c r="F435" t="s">
        <v>17282</v>
      </c>
      <c r="G435">
        <v>16777216</v>
      </c>
      <c r="H435" t="s">
        <v>1402</v>
      </c>
      <c r="I435" t="s">
        <v>420</v>
      </c>
      <c r="J435" t="s">
        <v>508</v>
      </c>
      <c r="K435" t="s">
        <v>13752</v>
      </c>
      <c r="L435" t="s">
        <v>759</v>
      </c>
      <c r="M435">
        <v>0</v>
      </c>
      <c r="N435">
        <v>1</v>
      </c>
      <c r="O435" s="22" t="s">
        <v>17283</v>
      </c>
      <c r="P435" s="24" t="s">
        <v>17284</v>
      </c>
      <c r="Q435" s="24" t="s">
        <v>17284</v>
      </c>
      <c r="R435" s="24" t="s">
        <v>17284</v>
      </c>
      <c r="S435" t="s">
        <v>17285</v>
      </c>
      <c r="T435" t="s">
        <v>17285</v>
      </c>
      <c r="U435">
        <v>80</v>
      </c>
      <c r="V435" s="22" t="s">
        <v>12461</v>
      </c>
      <c r="W435" s="22" t="s">
        <v>12461</v>
      </c>
      <c r="X435" s="22" t="s">
        <v>12461</v>
      </c>
      <c r="Y435" s="22" t="s">
        <v>12461</v>
      </c>
      <c r="Z435" s="22" t="s">
        <v>12461</v>
      </c>
      <c r="AA435" t="s">
        <v>17286</v>
      </c>
      <c r="AB435" t="s">
        <v>17286</v>
      </c>
      <c r="AC435" t="s">
        <v>14985</v>
      </c>
      <c r="AD435" t="s">
        <v>17165</v>
      </c>
      <c r="AE435" t="s">
        <v>17106</v>
      </c>
      <c r="AF435" s="41" t="s">
        <v>17287</v>
      </c>
      <c r="AG435" s="24" t="s">
        <v>17288</v>
      </c>
    </row>
    <row r="436" spans="1:33" x14ac:dyDescent="0.15">
      <c r="A436" s="5" t="str">
        <f>記入用!A436</f>
        <v>執行のタナトス</v>
      </c>
      <c r="B436" t="str">
        <f>記入用!B436</f>
        <v>ソナリ</v>
      </c>
      <c r="C436" s="26" t="s">
        <v>17372</v>
      </c>
      <c r="D436" s="15" t="s">
        <v>17328</v>
      </c>
      <c r="E436" t="s">
        <v>951</v>
      </c>
      <c r="F436" t="s">
        <v>17329</v>
      </c>
      <c r="G436">
        <v>400</v>
      </c>
      <c r="H436" t="s">
        <v>1402</v>
      </c>
      <c r="I436" t="s">
        <v>548</v>
      </c>
      <c r="J436" t="s">
        <v>508</v>
      </c>
      <c r="K436" t="s">
        <v>13752</v>
      </c>
      <c r="L436" t="s">
        <v>608</v>
      </c>
      <c r="M436">
        <v>99</v>
      </c>
      <c r="N436">
        <v>1</v>
      </c>
      <c r="O436" t="s">
        <v>17330</v>
      </c>
      <c r="P436" t="s">
        <v>584</v>
      </c>
      <c r="Q436" t="s">
        <v>584</v>
      </c>
      <c r="R436" t="s">
        <v>584</v>
      </c>
      <c r="S436" t="s">
        <v>584</v>
      </c>
      <c r="T436" t="s">
        <v>17331</v>
      </c>
      <c r="U436">
        <v>20</v>
      </c>
      <c r="V436" t="s">
        <v>615</v>
      </c>
      <c r="W436" t="s">
        <v>884</v>
      </c>
      <c r="X436" t="s">
        <v>679</v>
      </c>
      <c r="Y436" t="s">
        <v>441</v>
      </c>
      <c r="Z436" t="s">
        <v>17332</v>
      </c>
      <c r="AB436" t="s">
        <v>17333</v>
      </c>
      <c r="AC436" t="s">
        <v>1157</v>
      </c>
      <c r="AD436" t="s">
        <v>17334</v>
      </c>
      <c r="AF436" s="41" t="s">
        <v>17335</v>
      </c>
    </row>
    <row r="437" spans="1:33" x14ac:dyDescent="0.15">
      <c r="A437" s="5" t="str">
        <f>記入用!A437</f>
        <v>弾のギオデューシァ</v>
      </c>
      <c r="B437" t="str">
        <f>記入用!B437</f>
        <v>お嬢様なでなでの人</v>
      </c>
      <c r="C437" s="26" t="s">
        <v>17371</v>
      </c>
      <c r="D437" t="s">
        <v>17373</v>
      </c>
      <c r="E437" t="s">
        <v>1651</v>
      </c>
      <c r="F437" t="s">
        <v>17357</v>
      </c>
      <c r="G437">
        <v>300</v>
      </c>
      <c r="H437" t="s">
        <v>419</v>
      </c>
      <c r="I437" t="s">
        <v>420</v>
      </c>
      <c r="J437" t="s">
        <v>508</v>
      </c>
      <c r="K437" t="s">
        <v>13752</v>
      </c>
      <c r="L437" t="s">
        <v>759</v>
      </c>
      <c r="M437">
        <v>0</v>
      </c>
      <c r="N437">
        <v>1</v>
      </c>
      <c r="P437" t="s">
        <v>423</v>
      </c>
      <c r="Q437" t="s">
        <v>423</v>
      </c>
      <c r="R437" t="s">
        <v>423</v>
      </c>
      <c r="S437" t="s">
        <v>423</v>
      </c>
      <c r="T437" t="s">
        <v>423</v>
      </c>
      <c r="U437">
        <v>15</v>
      </c>
      <c r="V437" t="s">
        <v>441</v>
      </c>
      <c r="W437" t="s">
        <v>441</v>
      </c>
      <c r="X437" t="s">
        <v>441</v>
      </c>
      <c r="Y437" t="s">
        <v>441</v>
      </c>
      <c r="Z437" t="s">
        <v>441</v>
      </c>
      <c r="AC437" t="s">
        <v>17374</v>
      </c>
      <c r="AD437" t="s">
        <v>17375</v>
      </c>
      <c r="AF437" s="41" t="s">
        <v>17376</v>
      </c>
    </row>
    <row r="438" spans="1:33" x14ac:dyDescent="0.15">
      <c r="A438" s="5" t="str">
        <f>記入用!A438</f>
        <v>ゴミくずのような後輩</v>
      </c>
      <c r="B438" t="str">
        <f>記入用!B438</f>
        <v>1f2t</v>
      </c>
      <c r="C438" s="26" t="s">
        <v>17414</v>
      </c>
      <c r="D438" s="15" t="s">
        <v>17415</v>
      </c>
      <c r="E438" s="15" t="s">
        <v>17416</v>
      </c>
      <c r="F438" t="s">
        <v>17417</v>
      </c>
      <c r="G438">
        <v>530</v>
      </c>
      <c r="H438" t="s">
        <v>419</v>
      </c>
      <c r="I438" t="s">
        <v>548</v>
      </c>
      <c r="J438" t="s">
        <v>508</v>
      </c>
      <c r="K438" t="s">
        <v>13752</v>
      </c>
      <c r="L438" t="s">
        <v>608</v>
      </c>
      <c r="M438">
        <v>85</v>
      </c>
      <c r="N438">
        <v>1</v>
      </c>
      <c r="O438" t="s">
        <v>700</v>
      </c>
      <c r="P438" t="s">
        <v>584</v>
      </c>
      <c r="Q438" t="s">
        <v>584</v>
      </c>
      <c r="R438" t="s">
        <v>584</v>
      </c>
      <c r="S438" t="s">
        <v>423</v>
      </c>
      <c r="T438" t="s">
        <v>423</v>
      </c>
      <c r="U438">
        <v>20</v>
      </c>
      <c r="V438" t="s">
        <v>17418</v>
      </c>
      <c r="W438" t="s">
        <v>17418</v>
      </c>
      <c r="X438" t="s">
        <v>642</v>
      </c>
      <c r="Y438" t="s">
        <v>17419</v>
      </c>
      <c r="Z438" t="s">
        <v>17419</v>
      </c>
      <c r="AA438" t="s">
        <v>17420</v>
      </c>
      <c r="AB438" t="s">
        <v>17421</v>
      </c>
      <c r="AC438" t="s">
        <v>17422</v>
      </c>
      <c r="AD438" t="s">
        <v>17423</v>
      </c>
      <c r="AE438" t="s">
        <v>17390</v>
      </c>
      <c r="AF438" s="41" t="s">
        <v>17424</v>
      </c>
    </row>
    <row r="439" spans="1:33" x14ac:dyDescent="0.15">
      <c r="A439" s="5" t="str">
        <f>記入用!A439</f>
        <v>概念の妹群</v>
      </c>
      <c r="B439" t="str">
        <f>記入用!B439</f>
        <v>1f2t</v>
      </c>
      <c r="C439" s="26" t="s">
        <v>17557</v>
      </c>
      <c r="D439" s="15" t="s">
        <v>17297</v>
      </c>
      <c r="E439" t="s">
        <v>883</v>
      </c>
      <c r="F439" t="s">
        <v>17451</v>
      </c>
      <c r="G439">
        <v>300</v>
      </c>
      <c r="H439" t="s">
        <v>419</v>
      </c>
      <c r="I439" t="s">
        <v>420</v>
      </c>
      <c r="J439" t="s">
        <v>508</v>
      </c>
      <c r="K439" t="s">
        <v>13752</v>
      </c>
      <c r="L439" t="s">
        <v>608</v>
      </c>
      <c r="M439">
        <v>85</v>
      </c>
      <c r="N439">
        <v>1</v>
      </c>
      <c r="P439" t="s">
        <v>584</v>
      </c>
      <c r="Q439" t="s">
        <v>584</v>
      </c>
      <c r="R439" t="s">
        <v>584</v>
      </c>
      <c r="S439" t="s">
        <v>610</v>
      </c>
      <c r="T439" t="s">
        <v>610</v>
      </c>
      <c r="U439">
        <v>30</v>
      </c>
      <c r="V439" t="s">
        <v>642</v>
      </c>
      <c r="W439" t="s">
        <v>5431</v>
      </c>
      <c r="X439" t="s">
        <v>5431</v>
      </c>
      <c r="Y439" t="s">
        <v>5431</v>
      </c>
      <c r="Z439" t="s">
        <v>1576</v>
      </c>
      <c r="AA439" t="s">
        <v>17452</v>
      </c>
      <c r="AB439" t="s">
        <v>3434</v>
      </c>
      <c r="AC439" t="s">
        <v>17453</v>
      </c>
      <c r="AD439" t="s">
        <v>2130</v>
      </c>
      <c r="AF439" s="41" t="s">
        <v>17454</v>
      </c>
    </row>
    <row r="440" spans="1:33" x14ac:dyDescent="0.15">
      <c r="A440" s="5" t="str">
        <f>記入用!A440</f>
        <v>晶竜のアリシェ</v>
      </c>
      <c r="B440" t="str">
        <f>記入用!B440</f>
        <v>1f2t</v>
      </c>
      <c r="C440" s="26" t="s">
        <v>17481</v>
      </c>
      <c r="D440" s="15" t="s">
        <v>17482</v>
      </c>
      <c r="E440" t="s">
        <v>883</v>
      </c>
      <c r="F440" t="s">
        <v>17417</v>
      </c>
      <c r="G440">
        <v>300</v>
      </c>
      <c r="H440" t="s">
        <v>419</v>
      </c>
      <c r="I440" t="s">
        <v>420</v>
      </c>
      <c r="J440" t="s">
        <v>508</v>
      </c>
      <c r="K440" t="s">
        <v>13752</v>
      </c>
      <c r="L440" t="s">
        <v>608</v>
      </c>
      <c r="M440">
        <v>80</v>
      </c>
      <c r="N440">
        <v>1</v>
      </c>
      <c r="P440" t="s">
        <v>584</v>
      </c>
      <c r="Q440" t="s">
        <v>584</v>
      </c>
      <c r="R440" t="s">
        <v>584</v>
      </c>
      <c r="S440" t="s">
        <v>423</v>
      </c>
      <c r="T440" t="s">
        <v>423</v>
      </c>
      <c r="U440">
        <v>30</v>
      </c>
      <c r="V440" t="s">
        <v>968</v>
      </c>
      <c r="W440" t="s">
        <v>17483</v>
      </c>
      <c r="X440" t="s">
        <v>1484</v>
      </c>
      <c r="Y440" t="s">
        <v>2092</v>
      </c>
      <c r="Z440" t="s">
        <v>967</v>
      </c>
      <c r="AA440" t="s">
        <v>17484</v>
      </c>
      <c r="AB440" t="s">
        <v>3434</v>
      </c>
      <c r="AC440" t="s">
        <v>8708</v>
      </c>
      <c r="AD440" t="s">
        <v>17558</v>
      </c>
      <c r="AF440" s="41" t="s">
        <v>17486</v>
      </c>
    </row>
    <row r="441" spans="1:33" x14ac:dyDescent="0.15">
      <c r="A441" s="5" t="str">
        <f>記入用!A441</f>
        <v>夢見植物のプランティス</v>
      </c>
      <c r="B441" t="str">
        <f>記入用!B441</f>
        <v>1f2t</v>
      </c>
      <c r="C441" s="26" t="s">
        <v>17513</v>
      </c>
      <c r="D441" s="15" t="s">
        <v>17514</v>
      </c>
      <c r="E441" t="s">
        <v>740</v>
      </c>
      <c r="F441" t="s">
        <v>17417</v>
      </c>
      <c r="G441">
        <v>300</v>
      </c>
      <c r="H441" t="s">
        <v>419</v>
      </c>
      <c r="I441" t="s">
        <v>548</v>
      </c>
      <c r="J441" t="s">
        <v>508</v>
      </c>
      <c r="K441" t="s">
        <v>13752</v>
      </c>
      <c r="L441" t="s">
        <v>608</v>
      </c>
      <c r="M441">
        <v>65</v>
      </c>
      <c r="N441">
        <v>2</v>
      </c>
      <c r="P441" t="s">
        <v>423</v>
      </c>
      <c r="Q441" t="s">
        <v>423</v>
      </c>
      <c r="R441" t="s">
        <v>423</v>
      </c>
      <c r="S441" t="s">
        <v>423</v>
      </c>
      <c r="T441" t="s">
        <v>423</v>
      </c>
      <c r="U441">
        <v>40</v>
      </c>
      <c r="V441" t="s">
        <v>17515</v>
      </c>
      <c r="W441" t="s">
        <v>17515</v>
      </c>
      <c r="X441" t="s">
        <v>609</v>
      </c>
      <c r="Y441" t="s">
        <v>609</v>
      </c>
      <c r="Z441" t="s">
        <v>17503</v>
      </c>
      <c r="AA441" t="s">
        <v>17452</v>
      </c>
      <c r="AB441" t="s">
        <v>17452</v>
      </c>
      <c r="AC441" t="s">
        <v>17516</v>
      </c>
      <c r="AD441" t="s">
        <v>17517</v>
      </c>
      <c r="AE441" t="s">
        <v>17522</v>
      </c>
      <c r="AF441" s="41" t="s">
        <v>17518</v>
      </c>
    </row>
    <row r="442" spans="1:33" x14ac:dyDescent="0.15">
      <c r="A442" s="5" t="str">
        <f>記入用!A442</f>
        <v>旅芸人のアルカディア</v>
      </c>
      <c r="B442" t="str">
        <f>記入用!B442</f>
        <v>1f2t</v>
      </c>
      <c r="C442" s="26" t="s">
        <v>17545</v>
      </c>
      <c r="D442" s="15" t="s">
        <v>17546</v>
      </c>
      <c r="E442" t="s">
        <v>816</v>
      </c>
      <c r="F442" t="s">
        <v>17417</v>
      </c>
      <c r="G442">
        <v>300</v>
      </c>
      <c r="H442" t="s">
        <v>419</v>
      </c>
      <c r="I442" t="s">
        <v>420</v>
      </c>
      <c r="J442" t="s">
        <v>508</v>
      </c>
      <c r="K442" t="s">
        <v>13752</v>
      </c>
      <c r="L442" t="s">
        <v>608</v>
      </c>
      <c r="M442">
        <v>90</v>
      </c>
      <c r="N442">
        <v>1</v>
      </c>
      <c r="P442" t="s">
        <v>584</v>
      </c>
      <c r="Q442" t="s">
        <v>584</v>
      </c>
      <c r="R442" t="s">
        <v>584</v>
      </c>
      <c r="S442" t="s">
        <v>441</v>
      </c>
      <c r="T442" t="s">
        <v>441</v>
      </c>
      <c r="U442">
        <v>30</v>
      </c>
      <c r="V442" t="s">
        <v>610</v>
      </c>
      <c r="W442" t="s">
        <v>610</v>
      </c>
      <c r="X442" t="s">
        <v>642</v>
      </c>
      <c r="Y442" t="s">
        <v>642</v>
      </c>
      <c r="Z442" t="s">
        <v>609</v>
      </c>
      <c r="AA442" t="s">
        <v>17484</v>
      </c>
      <c r="AB442" t="s">
        <v>17485</v>
      </c>
      <c r="AC442" t="s">
        <v>17547</v>
      </c>
      <c r="AD442" t="s">
        <v>17548</v>
      </c>
      <c r="AF442" s="41" t="s">
        <v>17549</v>
      </c>
    </row>
    <row r="443" spans="1:33" x14ac:dyDescent="0.15">
      <c r="A443" s="5" t="str">
        <f>記入用!A443</f>
        <v>開花のフローレス</v>
      </c>
      <c r="B443" t="str">
        <f>記入用!B443</f>
        <v>らてぃ</v>
      </c>
      <c r="C443" s="26" t="s">
        <v>17577</v>
      </c>
      <c r="D443" s="15" t="s">
        <v>17578</v>
      </c>
      <c r="E443" s="15" t="s">
        <v>17579</v>
      </c>
      <c r="F443" t="s">
        <v>17580</v>
      </c>
      <c r="G443">
        <v>350</v>
      </c>
      <c r="H443" t="s">
        <v>419</v>
      </c>
      <c r="I443" t="s">
        <v>548</v>
      </c>
      <c r="J443" t="s">
        <v>508</v>
      </c>
      <c r="K443" t="s">
        <v>13752</v>
      </c>
      <c r="L443" t="s">
        <v>608</v>
      </c>
      <c r="M443">
        <v>50</v>
      </c>
      <c r="N443">
        <v>2</v>
      </c>
      <c r="O443" t="s">
        <v>698</v>
      </c>
      <c r="P443" t="s">
        <v>584</v>
      </c>
      <c r="Q443" t="s">
        <v>584</v>
      </c>
      <c r="R443" t="s">
        <v>584</v>
      </c>
      <c r="S443" t="s">
        <v>423</v>
      </c>
      <c r="T443" t="s">
        <v>423</v>
      </c>
      <c r="U443">
        <v>8</v>
      </c>
      <c r="V443" t="s">
        <v>677</v>
      </c>
      <c r="W443" t="s">
        <v>677</v>
      </c>
      <c r="X443" t="s">
        <v>1429</v>
      </c>
      <c r="Y443" t="s">
        <v>1429</v>
      </c>
      <c r="Z443" t="s">
        <v>1429</v>
      </c>
      <c r="AD443" t="s">
        <v>17548</v>
      </c>
      <c r="AF443" s="41" t="s">
        <v>17581</v>
      </c>
    </row>
    <row r="444" spans="1:33" x14ac:dyDescent="0.15">
      <c r="A444" s="5" t="str">
        <f>記入用!A444</f>
        <v>砂甲竜スーアン</v>
      </c>
      <c r="B444" t="str">
        <f>記入用!B444</f>
        <v>Aoi_nasuko</v>
      </c>
      <c r="C444" s="26" t="s">
        <v>17629</v>
      </c>
      <c r="D444" t="s">
        <v>17630</v>
      </c>
      <c r="E444" t="s">
        <v>798</v>
      </c>
      <c r="F444" t="s">
        <v>17631</v>
      </c>
      <c r="G444">
        <v>75</v>
      </c>
      <c r="H444" t="s">
        <v>419</v>
      </c>
      <c r="I444" t="s">
        <v>548</v>
      </c>
      <c r="J444" t="s">
        <v>508</v>
      </c>
      <c r="K444" t="s">
        <v>13752</v>
      </c>
      <c r="L444" t="s">
        <v>608</v>
      </c>
      <c r="M444">
        <v>90</v>
      </c>
      <c r="N444">
        <v>1</v>
      </c>
      <c r="O444" t="s">
        <v>2094</v>
      </c>
      <c r="P444" t="s">
        <v>584</v>
      </c>
      <c r="Q444" t="s">
        <v>584</v>
      </c>
      <c r="R444" t="s">
        <v>584</v>
      </c>
      <c r="S444" t="s">
        <v>584</v>
      </c>
      <c r="T444" t="s">
        <v>584</v>
      </c>
      <c r="U444">
        <v>5</v>
      </c>
      <c r="V444" t="s">
        <v>968</v>
      </c>
      <c r="W444" t="s">
        <v>968</v>
      </c>
      <c r="X444" t="s">
        <v>2094</v>
      </c>
      <c r="Y444" t="s">
        <v>2094</v>
      </c>
      <c r="Z444" t="s">
        <v>1484</v>
      </c>
      <c r="AA444" t="s">
        <v>17632</v>
      </c>
      <c r="AC444" t="s">
        <v>17633</v>
      </c>
      <c r="AD444" t="s">
        <v>17634</v>
      </c>
      <c r="AF444" s="41" t="s">
        <v>17635</v>
      </c>
    </row>
    <row r="445" spans="1:33" x14ac:dyDescent="0.15">
      <c r="A445" s="5" t="str">
        <f>記入用!A445</f>
        <v>悪徳のバイス</v>
      </c>
      <c r="B445" t="str">
        <f>記入用!B445</f>
        <v>サイレント</v>
      </c>
      <c r="C445" s="26" t="s">
        <v>17669</v>
      </c>
      <c r="D445" s="15" t="s">
        <v>17670</v>
      </c>
      <c r="E445" s="15" t="s">
        <v>17671</v>
      </c>
      <c r="F445" t="s">
        <v>17672</v>
      </c>
      <c r="G445">
        <v>350</v>
      </c>
      <c r="H445" t="s">
        <v>419</v>
      </c>
      <c r="I445" t="s">
        <v>548</v>
      </c>
      <c r="J445" t="s">
        <v>508</v>
      </c>
      <c r="K445" t="s">
        <v>13752</v>
      </c>
      <c r="L445" t="s">
        <v>608</v>
      </c>
      <c r="M445">
        <v>90</v>
      </c>
      <c r="N445">
        <v>1</v>
      </c>
      <c r="P445" t="s">
        <v>584</v>
      </c>
      <c r="Q445" t="s">
        <v>584</v>
      </c>
      <c r="R445" t="s">
        <v>584</v>
      </c>
      <c r="S445" t="s">
        <v>584</v>
      </c>
      <c r="T445" t="s">
        <v>584</v>
      </c>
      <c r="U445">
        <v>30</v>
      </c>
      <c r="V445" t="s">
        <v>952</v>
      </c>
      <c r="W445" t="s">
        <v>441</v>
      </c>
      <c r="X445" t="s">
        <v>17673</v>
      </c>
      <c r="Y445" t="s">
        <v>17673</v>
      </c>
      <c r="Z445" t="s">
        <v>952</v>
      </c>
      <c r="AA445" t="s">
        <v>17674</v>
      </c>
      <c r="AB445" t="s">
        <v>17674</v>
      </c>
      <c r="AC445" t="s">
        <v>17675</v>
      </c>
      <c r="AD445" t="s">
        <v>17676</v>
      </c>
      <c r="AF445" s="41" t="s">
        <v>17677</v>
      </c>
    </row>
    <row r="446" spans="1:33" x14ac:dyDescent="0.15">
      <c r="A446" s="5" t="str">
        <f>記入用!A446</f>
        <v>血槌のハーヘッド</v>
      </c>
      <c r="B446" t="str">
        <f>記入用!B446</f>
        <v>はちどり</v>
      </c>
      <c r="C446" s="26" t="s">
        <v>17704</v>
      </c>
      <c r="D446" t="s">
        <v>662</v>
      </c>
      <c r="E446" t="s">
        <v>1551</v>
      </c>
      <c r="F446" t="s">
        <v>17705</v>
      </c>
      <c r="G446">
        <v>160</v>
      </c>
      <c r="H446" t="s">
        <v>17613</v>
      </c>
      <c r="I446" t="s">
        <v>582</v>
      </c>
      <c r="J446" t="s">
        <v>508</v>
      </c>
      <c r="K446" t="s">
        <v>13752</v>
      </c>
      <c r="L446" t="s">
        <v>608</v>
      </c>
      <c r="M446">
        <v>77</v>
      </c>
      <c r="N446">
        <v>2</v>
      </c>
      <c r="P446" t="s">
        <v>761</v>
      </c>
      <c r="Q446" t="s">
        <v>761</v>
      </c>
      <c r="R446" t="s">
        <v>761</v>
      </c>
      <c r="S446" t="s">
        <v>761</v>
      </c>
      <c r="T446" t="s">
        <v>761</v>
      </c>
      <c r="U446">
        <v>25</v>
      </c>
      <c r="V446" t="s">
        <v>1426</v>
      </c>
      <c r="W446" t="s">
        <v>641</v>
      </c>
      <c r="X446" t="s">
        <v>641</v>
      </c>
      <c r="Y446" t="s">
        <v>17706</v>
      </c>
      <c r="Z446" t="s">
        <v>17707</v>
      </c>
      <c r="AA446" t="s">
        <v>17708</v>
      </c>
      <c r="AD446" t="s">
        <v>13290</v>
      </c>
      <c r="AE446" t="s">
        <v>17683</v>
      </c>
    </row>
    <row r="447" spans="1:33" x14ac:dyDescent="0.15">
      <c r="A447" s="5" t="str">
        <f>記入用!A447</f>
        <v>争のヴィレテルム</v>
      </c>
      <c r="B447" t="str">
        <f>記入用!B447</f>
        <v>お嬢様なでなでの人</v>
      </c>
      <c r="C447" s="26" t="s">
        <v>17734</v>
      </c>
      <c r="D447" t="s">
        <v>17735</v>
      </c>
      <c r="E447" s="15" t="s">
        <v>17736</v>
      </c>
      <c r="F447" t="s">
        <v>17705</v>
      </c>
      <c r="G447">
        <v>300</v>
      </c>
      <c r="H447" t="s">
        <v>419</v>
      </c>
      <c r="I447" t="s">
        <v>548</v>
      </c>
      <c r="J447" t="s">
        <v>508</v>
      </c>
      <c r="K447" t="s">
        <v>13752</v>
      </c>
      <c r="L447" t="s">
        <v>759</v>
      </c>
      <c r="M447">
        <v>100</v>
      </c>
      <c r="N447">
        <v>1</v>
      </c>
      <c r="P447" t="s">
        <v>584</v>
      </c>
      <c r="Q447" t="s">
        <v>584</v>
      </c>
      <c r="R447" t="s">
        <v>584</v>
      </c>
      <c r="S447" t="s">
        <v>584</v>
      </c>
      <c r="T447" t="s">
        <v>610</v>
      </c>
      <c r="U447">
        <v>20</v>
      </c>
      <c r="V447" t="s">
        <v>967</v>
      </c>
      <c r="W447" t="s">
        <v>967</v>
      </c>
      <c r="X447" t="s">
        <v>2094</v>
      </c>
      <c r="Y447" t="s">
        <v>441</v>
      </c>
      <c r="Z447" t="s">
        <v>763</v>
      </c>
      <c r="AC447" t="s">
        <v>17737</v>
      </c>
      <c r="AD447" t="s">
        <v>17738</v>
      </c>
      <c r="AF447" s="41" t="s">
        <v>17739</v>
      </c>
    </row>
    <row r="448" spans="1:33" x14ac:dyDescent="0.15">
      <c r="A448" s="5" t="str">
        <f>記入用!A448</f>
        <v>妖のクラリオーテ</v>
      </c>
      <c r="B448" t="str">
        <f>記入用!B448</f>
        <v>お嬢様なでなでの人</v>
      </c>
      <c r="C448" s="26" t="s">
        <v>17776</v>
      </c>
      <c r="D448" t="s">
        <v>17735</v>
      </c>
      <c r="E448" s="15" t="s">
        <v>17760</v>
      </c>
      <c r="F448" t="s">
        <v>17705</v>
      </c>
      <c r="G448">
        <v>250</v>
      </c>
      <c r="H448" t="s">
        <v>419</v>
      </c>
      <c r="I448" t="s">
        <v>420</v>
      </c>
      <c r="J448" t="s">
        <v>508</v>
      </c>
      <c r="K448" t="s">
        <v>13752</v>
      </c>
      <c r="L448" t="s">
        <v>550</v>
      </c>
      <c r="M448">
        <v>70</v>
      </c>
      <c r="N448">
        <v>1</v>
      </c>
      <c r="P448" t="s">
        <v>584</v>
      </c>
      <c r="Q448" t="s">
        <v>584</v>
      </c>
      <c r="R448" t="s">
        <v>584</v>
      </c>
      <c r="S448" t="s">
        <v>423</v>
      </c>
      <c r="T448" t="s">
        <v>610</v>
      </c>
      <c r="U448">
        <v>20</v>
      </c>
      <c r="V448" t="s">
        <v>441</v>
      </c>
      <c r="W448" t="s">
        <v>441</v>
      </c>
      <c r="X448" t="s">
        <v>1156</v>
      </c>
      <c r="Y448" t="s">
        <v>1177</v>
      </c>
      <c r="Z448" t="s">
        <v>3624</v>
      </c>
      <c r="AC448" t="s">
        <v>17777</v>
      </c>
      <c r="AD448" t="s">
        <v>17778</v>
      </c>
      <c r="AF448" s="41" t="s">
        <v>17779</v>
      </c>
    </row>
    <row r="449" spans="1:33" s="8" customFormat="1" x14ac:dyDescent="0.15">
      <c r="A449" s="7" t="str">
        <f>記入用!A449</f>
        <v>不可視のクロマキー</v>
      </c>
      <c r="B449" s="8" t="str">
        <f>記入用!B449</f>
        <v>サイレント</v>
      </c>
      <c r="C449" s="25"/>
      <c r="AG449" s="34"/>
    </row>
    <row r="450" spans="1:33" s="8" customFormat="1" x14ac:dyDescent="0.15">
      <c r="A450" s="7" t="str">
        <f>記入用!A450</f>
        <v>寒射のレガシア</v>
      </c>
      <c r="B450" s="8" t="str">
        <f>記入用!B450</f>
        <v>Aoi_nasuko</v>
      </c>
      <c r="C450" s="25"/>
      <c r="AG450" s="34"/>
    </row>
    <row r="451" spans="1:33" x14ac:dyDescent="0.15">
      <c r="A451" s="5" t="str">
        <f>記入用!A451</f>
        <v>山岳のエルマ</v>
      </c>
      <c r="B451" t="str">
        <f>記入用!B451</f>
        <v>RI-YA</v>
      </c>
      <c r="C451" s="26" t="s">
        <v>17866</v>
      </c>
      <c r="D451" t="s">
        <v>3909</v>
      </c>
      <c r="E451" t="s">
        <v>775</v>
      </c>
      <c r="F451" t="s">
        <v>1253</v>
      </c>
      <c r="G451">
        <v>100</v>
      </c>
      <c r="H451" t="s">
        <v>419</v>
      </c>
      <c r="I451" t="s">
        <v>420</v>
      </c>
      <c r="J451" t="s">
        <v>508</v>
      </c>
      <c r="K451" t="s">
        <v>13752</v>
      </c>
      <c r="L451" t="s">
        <v>608</v>
      </c>
      <c r="M451">
        <v>70</v>
      </c>
      <c r="N451">
        <v>3</v>
      </c>
      <c r="O451" t="s">
        <v>609</v>
      </c>
      <c r="P451" t="s">
        <v>644</v>
      </c>
      <c r="Q451" t="s">
        <v>741</v>
      </c>
      <c r="R451" t="s">
        <v>1225</v>
      </c>
      <c r="S451" t="s">
        <v>4028</v>
      </c>
      <c r="T451" t="s">
        <v>613</v>
      </c>
      <c r="U451">
        <v>30</v>
      </c>
      <c r="V451" t="s">
        <v>2319</v>
      </c>
      <c r="W451" t="s">
        <v>17867</v>
      </c>
      <c r="X451" t="s">
        <v>643</v>
      </c>
      <c r="Y451" t="s">
        <v>801</v>
      </c>
      <c r="Z451" t="s">
        <v>613</v>
      </c>
      <c r="AA451" t="s">
        <v>17853</v>
      </c>
      <c r="AC451" t="s">
        <v>17868</v>
      </c>
      <c r="AD451" t="s">
        <v>17869</v>
      </c>
      <c r="AF451" s="41" t="s">
        <v>17870</v>
      </c>
    </row>
    <row r="452" spans="1:33" s="8" customFormat="1" x14ac:dyDescent="0.15">
      <c r="A452" s="7" t="str">
        <f>記入用!A452</f>
        <v>親愛のコール</v>
      </c>
      <c r="B452" s="8" t="str">
        <f>記入用!B452</f>
        <v>シロ組の厚揚げ</v>
      </c>
      <c r="C452" s="25"/>
      <c r="AG452" s="34"/>
    </row>
    <row r="453" spans="1:33" x14ac:dyDescent="0.15">
      <c r="A453" s="5" t="str">
        <f>記入用!A453</f>
        <v>初遊のスナイオア</v>
      </c>
      <c r="B453" t="str">
        <f>記入用!B453</f>
        <v>Aoi_nasuko</v>
      </c>
      <c r="C453" s="26" t="s">
        <v>17921</v>
      </c>
      <c r="D453" t="s">
        <v>17922</v>
      </c>
      <c r="E453" t="s">
        <v>816</v>
      </c>
      <c r="F453" t="s">
        <v>1096</v>
      </c>
      <c r="G453">
        <v>32</v>
      </c>
      <c r="H453" t="s">
        <v>17822</v>
      </c>
      <c r="I453" t="s">
        <v>420</v>
      </c>
      <c r="J453" t="s">
        <v>508</v>
      </c>
      <c r="K453" t="s">
        <v>13752</v>
      </c>
      <c r="L453" t="s">
        <v>608</v>
      </c>
      <c r="M453">
        <v>35</v>
      </c>
      <c r="N453">
        <v>1</v>
      </c>
      <c r="O453" t="s">
        <v>698</v>
      </c>
      <c r="P453" t="s">
        <v>584</v>
      </c>
      <c r="Q453" t="s">
        <v>584</v>
      </c>
      <c r="R453" t="s">
        <v>584</v>
      </c>
      <c r="S453" t="s">
        <v>584</v>
      </c>
      <c r="T453" t="s">
        <v>584</v>
      </c>
      <c r="U453">
        <v>25</v>
      </c>
      <c r="V453" t="s">
        <v>967</v>
      </c>
      <c r="W453" t="s">
        <v>967</v>
      </c>
      <c r="X453" t="s">
        <v>1484</v>
      </c>
      <c r="Y453" t="s">
        <v>1484</v>
      </c>
      <c r="Z453" t="s">
        <v>2073</v>
      </c>
      <c r="AA453" t="s">
        <v>17923</v>
      </c>
      <c r="AC453" t="s">
        <v>17924</v>
      </c>
      <c r="AD453" t="s">
        <v>17911</v>
      </c>
    </row>
    <row r="454" spans="1:33" x14ac:dyDescent="0.15">
      <c r="A454" s="5" t="str">
        <f>記入用!A454</f>
        <v>酩酊のウシュケ</v>
      </c>
      <c r="B454" t="str">
        <f>記入用!B454</f>
        <v>猫の目</v>
      </c>
      <c r="C454" s="26" t="s">
        <v>17957</v>
      </c>
      <c r="D454" t="s">
        <v>17958</v>
      </c>
      <c r="E454" t="s">
        <v>17959</v>
      </c>
      <c r="F454" t="s">
        <v>1253</v>
      </c>
      <c r="G454">
        <v>30</v>
      </c>
      <c r="H454" t="s">
        <v>419</v>
      </c>
      <c r="I454" t="s">
        <v>420</v>
      </c>
      <c r="J454" t="s">
        <v>508</v>
      </c>
      <c r="K454" t="s">
        <v>13752</v>
      </c>
      <c r="L454" t="s">
        <v>608</v>
      </c>
      <c r="M454">
        <v>50</v>
      </c>
      <c r="N454">
        <v>1</v>
      </c>
      <c r="O454" t="s">
        <v>609</v>
      </c>
      <c r="P454" t="s">
        <v>1225</v>
      </c>
      <c r="Q454" s="6" t="s">
        <v>709</v>
      </c>
      <c r="R454" t="s">
        <v>551</v>
      </c>
      <c r="S454" t="s">
        <v>551</v>
      </c>
      <c r="T454" t="s">
        <v>700</v>
      </c>
      <c r="U454">
        <v>20</v>
      </c>
      <c r="V454" t="s">
        <v>613</v>
      </c>
      <c r="W454" t="s">
        <v>700</v>
      </c>
      <c r="X454" t="s">
        <v>665</v>
      </c>
      <c r="Y454" t="s">
        <v>665</v>
      </c>
      <c r="Z454" t="s">
        <v>966</v>
      </c>
      <c r="AC454" t="s">
        <v>17960</v>
      </c>
      <c r="AD454" t="s">
        <v>1312</v>
      </c>
    </row>
    <row r="455" spans="1:33" x14ac:dyDescent="0.15">
      <c r="A455" s="5" t="str">
        <f>記入用!A455</f>
        <v>界龍タツタ</v>
      </c>
      <c r="B455" t="str">
        <f>記入用!B455</f>
        <v>赤錆</v>
      </c>
      <c r="C455" s="26" t="s">
        <v>17997</v>
      </c>
      <c r="D455" s="15" t="s">
        <v>17998</v>
      </c>
      <c r="E455" s="15" t="s">
        <v>17999</v>
      </c>
      <c r="F455" t="s">
        <v>18000</v>
      </c>
      <c r="G455">
        <v>1200</v>
      </c>
      <c r="H455" t="s">
        <v>419</v>
      </c>
      <c r="I455" t="s">
        <v>420</v>
      </c>
      <c r="J455" t="s">
        <v>508</v>
      </c>
      <c r="K455" t="s">
        <v>13752</v>
      </c>
      <c r="L455" t="s">
        <v>759</v>
      </c>
      <c r="M455">
        <v>30</v>
      </c>
      <c r="N455">
        <v>1</v>
      </c>
      <c r="P455" t="s">
        <v>18001</v>
      </c>
      <c r="Q455" t="s">
        <v>18001</v>
      </c>
      <c r="R455" t="s">
        <v>551</v>
      </c>
      <c r="S455" t="s">
        <v>423</v>
      </c>
      <c r="T455" t="s">
        <v>423</v>
      </c>
      <c r="U455">
        <v>10</v>
      </c>
      <c r="V455" t="s">
        <v>441</v>
      </c>
      <c r="W455" t="s">
        <v>441</v>
      </c>
      <c r="X455" t="s">
        <v>763</v>
      </c>
      <c r="Y455" t="s">
        <v>763</v>
      </c>
      <c r="Z455" t="s">
        <v>800</v>
      </c>
      <c r="AB455" t="s">
        <v>18002</v>
      </c>
      <c r="AC455" t="s">
        <v>18003</v>
      </c>
      <c r="AD455" t="s">
        <v>12177</v>
      </c>
      <c r="AE455" t="s">
        <v>17998</v>
      </c>
      <c r="AF455" s="41" t="s">
        <v>18004</v>
      </c>
    </row>
    <row r="456" spans="1:33" x14ac:dyDescent="0.15">
      <c r="A456" s="5" t="str">
        <f>記入用!A456</f>
        <v>魔神ライニス</v>
      </c>
      <c r="B456" t="str">
        <f>記入用!B456</f>
        <v>赤錆</v>
      </c>
      <c r="C456" s="26" t="s">
        <v>18082</v>
      </c>
      <c r="D456" s="15" t="s">
        <v>18083</v>
      </c>
      <c r="E456" s="15" t="s">
        <v>18084</v>
      </c>
      <c r="F456" t="s">
        <v>18085</v>
      </c>
      <c r="G456">
        <v>1200</v>
      </c>
      <c r="H456" t="s">
        <v>419</v>
      </c>
      <c r="I456" t="s">
        <v>420</v>
      </c>
      <c r="J456" t="s">
        <v>508</v>
      </c>
      <c r="K456" t="s">
        <v>13752</v>
      </c>
      <c r="L456" t="s">
        <v>550</v>
      </c>
      <c r="M456">
        <v>50</v>
      </c>
      <c r="N456">
        <v>1</v>
      </c>
      <c r="O456" t="s">
        <v>18086</v>
      </c>
      <c r="P456" t="s">
        <v>551</v>
      </c>
      <c r="Q456" t="s">
        <v>423</v>
      </c>
      <c r="R456" t="s">
        <v>423</v>
      </c>
      <c r="S456" t="s">
        <v>423</v>
      </c>
      <c r="T456" t="s">
        <v>18001</v>
      </c>
      <c r="U456">
        <v>5</v>
      </c>
      <c r="V456" t="s">
        <v>866</v>
      </c>
      <c r="W456" t="s">
        <v>1154</v>
      </c>
      <c r="X456" t="s">
        <v>800</v>
      </c>
      <c r="Y456" t="s">
        <v>1239</v>
      </c>
      <c r="Z456" t="s">
        <v>18087</v>
      </c>
      <c r="AA456" t="s">
        <v>18088</v>
      </c>
      <c r="AB456" t="s">
        <v>18089</v>
      </c>
      <c r="AC456" t="s">
        <v>18090</v>
      </c>
      <c r="AD456" t="s">
        <v>18091</v>
      </c>
      <c r="AE456" t="s">
        <v>18083</v>
      </c>
      <c r="AF456" s="41" t="s">
        <v>18092</v>
      </c>
      <c r="AG456" s="24" t="s">
        <v>18093</v>
      </c>
    </row>
    <row r="457" spans="1:33" x14ac:dyDescent="0.15">
      <c r="A457" s="5" t="str">
        <f>記入用!A457</f>
        <v>創神レヴィア</v>
      </c>
      <c r="B457" t="str">
        <f>記入用!B457</f>
        <v>赤錆</v>
      </c>
      <c r="C457" s="26" t="s">
        <v>18135</v>
      </c>
      <c r="D457" s="15" t="s">
        <v>18136</v>
      </c>
      <c r="E457" t="s">
        <v>18137</v>
      </c>
      <c r="F457" t="s">
        <v>18138</v>
      </c>
      <c r="G457">
        <v>1200</v>
      </c>
      <c r="H457" t="s">
        <v>419</v>
      </c>
      <c r="I457" t="s">
        <v>420</v>
      </c>
      <c r="J457" t="s">
        <v>508</v>
      </c>
      <c r="K457" t="s">
        <v>13752</v>
      </c>
      <c r="L457" t="s">
        <v>759</v>
      </c>
      <c r="M457">
        <v>20</v>
      </c>
      <c r="N457">
        <v>5</v>
      </c>
      <c r="O457" t="s">
        <v>18086</v>
      </c>
      <c r="P457" t="s">
        <v>18001</v>
      </c>
      <c r="Q457" t="s">
        <v>18001</v>
      </c>
      <c r="R457" t="s">
        <v>18001</v>
      </c>
      <c r="S457" t="s">
        <v>18001</v>
      </c>
      <c r="T457" t="s">
        <v>18001</v>
      </c>
      <c r="U457">
        <v>10</v>
      </c>
      <c r="V457" t="s">
        <v>1576</v>
      </c>
      <c r="W457" t="s">
        <v>800</v>
      </c>
      <c r="X457" t="s">
        <v>18139</v>
      </c>
      <c r="Y457" t="s">
        <v>18139</v>
      </c>
      <c r="Z457" t="s">
        <v>839</v>
      </c>
      <c r="AA457" t="s">
        <v>18088</v>
      </c>
      <c r="AB457" t="s">
        <v>18089</v>
      </c>
      <c r="AC457" t="s">
        <v>18140</v>
      </c>
      <c r="AD457" t="s">
        <v>18141</v>
      </c>
      <c r="AE457" t="s">
        <v>18136</v>
      </c>
      <c r="AF457" s="41" t="s">
        <v>18142</v>
      </c>
    </row>
    <row r="458" spans="1:33" x14ac:dyDescent="0.15">
      <c r="A458" s="5" t="str">
        <f>記入用!A458</f>
        <v>名もなき傍観者</v>
      </c>
      <c r="B458" t="str">
        <f>記入用!B458</f>
        <v>ソナリ</v>
      </c>
      <c r="C458" s="26" t="s">
        <v>18188</v>
      </c>
      <c r="D458" t="s">
        <v>837</v>
      </c>
      <c r="E458" t="s">
        <v>18137</v>
      </c>
      <c r="F458" t="s">
        <v>18189</v>
      </c>
      <c r="G458">
        <v>1</v>
      </c>
      <c r="H458" t="s">
        <v>419</v>
      </c>
      <c r="I458" t="s">
        <v>582</v>
      </c>
      <c r="J458" t="s">
        <v>508</v>
      </c>
      <c r="K458" t="s">
        <v>13752</v>
      </c>
      <c r="L458" t="s">
        <v>608</v>
      </c>
      <c r="M458">
        <v>12</v>
      </c>
      <c r="N458">
        <v>1</v>
      </c>
      <c r="P458" t="s">
        <v>700</v>
      </c>
      <c r="Q458" t="s">
        <v>551</v>
      </c>
      <c r="R458" t="s">
        <v>551</v>
      </c>
      <c r="S458" t="s">
        <v>551</v>
      </c>
      <c r="T458" t="s">
        <v>551</v>
      </c>
      <c r="U458">
        <v>10</v>
      </c>
      <c r="V458" t="s">
        <v>612</v>
      </c>
      <c r="W458" t="s">
        <v>664</v>
      </c>
      <c r="AG458" s="41" t="s">
        <v>18190</v>
      </c>
    </row>
    <row r="459" spans="1:33" x14ac:dyDescent="0.15">
      <c r="A459" s="5" t="str">
        <f>記入用!A459</f>
        <v>混沌龍のアスティア</v>
      </c>
      <c r="B459" t="str">
        <f>記入用!B459</f>
        <v>グリーンドラゴン</v>
      </c>
      <c r="C459" s="26" t="s">
        <v>18204</v>
      </c>
      <c r="D459" t="s">
        <v>3183</v>
      </c>
      <c r="E459" t="s">
        <v>883</v>
      </c>
      <c r="F459" t="s">
        <v>1096</v>
      </c>
      <c r="G459">
        <v>400</v>
      </c>
      <c r="H459" t="s">
        <v>419</v>
      </c>
      <c r="I459" t="s">
        <v>420</v>
      </c>
      <c r="J459" t="s">
        <v>508</v>
      </c>
      <c r="K459" t="s">
        <v>13752</v>
      </c>
      <c r="L459" t="s">
        <v>608</v>
      </c>
      <c r="M459">
        <v>80</v>
      </c>
      <c r="N459">
        <v>1</v>
      </c>
      <c r="P459" t="s">
        <v>551</v>
      </c>
      <c r="Q459" t="s">
        <v>551</v>
      </c>
      <c r="R459" t="s">
        <v>551</v>
      </c>
      <c r="S459" t="s">
        <v>551</v>
      </c>
      <c r="T459" t="s">
        <v>551</v>
      </c>
      <c r="U459">
        <v>15</v>
      </c>
      <c r="V459" t="s">
        <v>18205</v>
      </c>
      <c r="AC459" t="s">
        <v>18206</v>
      </c>
      <c r="AD459" t="s">
        <v>18207</v>
      </c>
      <c r="AF459" s="41" t="s">
        <v>18208</v>
      </c>
    </row>
    <row r="460" spans="1:33" x14ac:dyDescent="0.15">
      <c r="A460" s="5" t="str">
        <f>記入用!A460</f>
        <v>雷龍のロック</v>
      </c>
      <c r="B460" t="str">
        <f>記入用!B460</f>
        <v>グリーンドラゴン</v>
      </c>
      <c r="C460" s="26" t="s">
        <v>18232</v>
      </c>
      <c r="D460" t="s">
        <v>3183</v>
      </c>
      <c r="E460" t="s">
        <v>883</v>
      </c>
      <c r="F460" t="s">
        <v>1096</v>
      </c>
      <c r="G460">
        <v>350</v>
      </c>
      <c r="H460" t="s">
        <v>419</v>
      </c>
      <c r="I460" t="s">
        <v>548</v>
      </c>
      <c r="J460" t="s">
        <v>508</v>
      </c>
      <c r="K460" t="s">
        <v>13752</v>
      </c>
      <c r="L460" t="s">
        <v>608</v>
      </c>
      <c r="M460">
        <v>80</v>
      </c>
      <c r="N460">
        <v>1</v>
      </c>
      <c r="P460" t="s">
        <v>551</v>
      </c>
      <c r="Q460" t="s">
        <v>551</v>
      </c>
      <c r="R460" t="s">
        <v>551</v>
      </c>
      <c r="S460" t="s">
        <v>551</v>
      </c>
      <c r="T460" t="s">
        <v>551</v>
      </c>
      <c r="U460">
        <v>15</v>
      </c>
      <c r="V460" t="s">
        <v>2125</v>
      </c>
      <c r="AC460" t="s">
        <v>18233</v>
      </c>
      <c r="AD460" t="s">
        <v>18207</v>
      </c>
      <c r="AF460" s="41" t="s">
        <v>18234</v>
      </c>
    </row>
    <row r="461" spans="1:33" x14ac:dyDescent="0.15">
      <c r="A461" s="5" t="str">
        <f>記入用!A461</f>
        <v>赤龍のコロナ</v>
      </c>
      <c r="B461" t="str">
        <f>記入用!B461</f>
        <v>グリーンドラゴン</v>
      </c>
      <c r="C461" s="26" t="s">
        <v>18253</v>
      </c>
      <c r="D461" t="s">
        <v>3183</v>
      </c>
      <c r="E461" t="s">
        <v>883</v>
      </c>
      <c r="F461" t="s">
        <v>1096</v>
      </c>
      <c r="G461">
        <v>350</v>
      </c>
      <c r="H461" t="s">
        <v>419</v>
      </c>
      <c r="I461" t="s">
        <v>420</v>
      </c>
      <c r="J461" t="s">
        <v>508</v>
      </c>
      <c r="K461" t="s">
        <v>13752</v>
      </c>
      <c r="L461" t="s">
        <v>608</v>
      </c>
      <c r="M461">
        <v>80</v>
      </c>
      <c r="N461">
        <v>1</v>
      </c>
      <c r="P461" t="s">
        <v>551</v>
      </c>
      <c r="Q461" t="s">
        <v>551</v>
      </c>
      <c r="R461" t="s">
        <v>551</v>
      </c>
      <c r="S461" t="s">
        <v>551</v>
      </c>
      <c r="T461" t="s">
        <v>551</v>
      </c>
      <c r="U461">
        <v>15</v>
      </c>
      <c r="V461" t="s">
        <v>968</v>
      </c>
      <c r="W461" t="s">
        <v>728</v>
      </c>
      <c r="AC461" t="s">
        <v>18254</v>
      </c>
      <c r="AD461" t="s">
        <v>18207</v>
      </c>
      <c r="AF461" s="41" t="s">
        <v>18255</v>
      </c>
    </row>
    <row r="462" spans="1:33" x14ac:dyDescent="0.15">
      <c r="A462" s="5" t="str">
        <f>記入用!A462</f>
        <v>緑龍のグリード</v>
      </c>
      <c r="B462" t="str">
        <f>記入用!B462</f>
        <v>グリーンドラゴン</v>
      </c>
      <c r="C462" s="26" t="s">
        <v>18277</v>
      </c>
      <c r="D462" t="s">
        <v>3183</v>
      </c>
      <c r="E462" t="s">
        <v>883</v>
      </c>
      <c r="F462" t="s">
        <v>1096</v>
      </c>
      <c r="G462">
        <v>320</v>
      </c>
      <c r="H462" t="s">
        <v>419</v>
      </c>
      <c r="I462" t="s">
        <v>420</v>
      </c>
      <c r="J462" t="s">
        <v>508</v>
      </c>
      <c r="K462" t="s">
        <v>13752</v>
      </c>
      <c r="L462" t="s">
        <v>608</v>
      </c>
      <c r="M462">
        <v>80</v>
      </c>
      <c r="N462">
        <v>1</v>
      </c>
      <c r="P462" t="s">
        <v>551</v>
      </c>
      <c r="Q462" t="s">
        <v>551</v>
      </c>
      <c r="R462" t="s">
        <v>551</v>
      </c>
      <c r="S462" t="s">
        <v>551</v>
      </c>
      <c r="T462" t="s">
        <v>551</v>
      </c>
      <c r="U462">
        <v>15</v>
      </c>
      <c r="V462" t="s">
        <v>18278</v>
      </c>
      <c r="AD462" t="s">
        <v>18207</v>
      </c>
      <c r="AF462" s="41" t="s">
        <v>18279</v>
      </c>
    </row>
    <row r="463" spans="1:33" s="8" customFormat="1" x14ac:dyDescent="0.15">
      <c r="A463" s="7" t="str">
        <f>記入用!A463</f>
        <v>君主</v>
      </c>
      <c r="B463" s="8" t="str">
        <f>記入用!B463</f>
        <v>ウィル</v>
      </c>
      <c r="C463" s="25"/>
      <c r="AG463" s="34"/>
    </row>
    <row r="464" spans="1:33" x14ac:dyDescent="0.15">
      <c r="A464" s="5" t="str">
        <f>記入用!A464</f>
        <v>星の乙女ミティルヴィテ</v>
      </c>
      <c r="B464" t="str">
        <f>記入用!B464</f>
        <v>卜部</v>
      </c>
      <c r="C464" s="26" t="s">
        <v>18342</v>
      </c>
      <c r="D464" t="s">
        <v>18343</v>
      </c>
      <c r="E464" t="s">
        <v>639</v>
      </c>
      <c r="F464" t="s">
        <v>18344</v>
      </c>
      <c r="G464">
        <v>350</v>
      </c>
      <c r="H464" t="s">
        <v>419</v>
      </c>
      <c r="I464" t="s">
        <v>420</v>
      </c>
      <c r="J464" t="s">
        <v>508</v>
      </c>
      <c r="K464" t="s">
        <v>13752</v>
      </c>
      <c r="L464" t="s">
        <v>608</v>
      </c>
      <c r="M464">
        <v>50</v>
      </c>
      <c r="N464">
        <v>1</v>
      </c>
      <c r="O464" t="s">
        <v>1033</v>
      </c>
      <c r="P464" t="s">
        <v>551</v>
      </c>
      <c r="Q464" t="s">
        <v>551</v>
      </c>
      <c r="R464" t="s">
        <v>1427</v>
      </c>
      <c r="S464" t="s">
        <v>423</v>
      </c>
      <c r="T464" t="s">
        <v>423</v>
      </c>
      <c r="U464">
        <v>40</v>
      </c>
      <c r="V464" t="s">
        <v>1225</v>
      </c>
      <c r="W464" t="s">
        <v>849</v>
      </c>
      <c r="X464" t="s">
        <v>1429</v>
      </c>
      <c r="Y464" t="s">
        <v>1225</v>
      </c>
      <c r="Z464" t="s">
        <v>18345</v>
      </c>
      <c r="AA464" t="s">
        <v>18346</v>
      </c>
      <c r="AB464" t="s">
        <v>18347</v>
      </c>
      <c r="AC464" t="s">
        <v>18348</v>
      </c>
      <c r="AD464" t="s">
        <v>18349</v>
      </c>
      <c r="AF464" s="41" t="s">
        <v>18350</v>
      </c>
    </row>
    <row r="465" spans="1:33" s="8" customFormat="1" x14ac:dyDescent="0.15">
      <c r="A465" s="7" t="str">
        <f>記入用!A465</f>
        <v>錦秋の竜田姫</v>
      </c>
      <c r="B465" s="8" t="str">
        <f>記入用!B465</f>
        <v>9nanometer</v>
      </c>
      <c r="C465" s="25"/>
      <c r="AG465" s="34"/>
    </row>
    <row r="466" spans="1:33" s="8" customFormat="1" x14ac:dyDescent="0.15">
      <c r="A466" s="7" t="str">
        <f>記入用!A466</f>
        <v>折節の咲耶姫</v>
      </c>
      <c r="B466" s="8" t="str">
        <f>記入用!B466</f>
        <v>9nanometer</v>
      </c>
      <c r="C466" s="25"/>
      <c r="AG466" s="34"/>
    </row>
    <row r="467" spans="1:33" s="8" customFormat="1" x14ac:dyDescent="0.15">
      <c r="A467" s="7" t="str">
        <f>記入用!A467</f>
        <v>炎陽の筒姫</v>
      </c>
      <c r="B467" s="8" t="str">
        <f>記入用!B467</f>
        <v>9nanometer</v>
      </c>
      <c r="C467" s="25"/>
      <c r="AG467" s="34"/>
    </row>
    <row r="468" spans="1:33" s="8" customFormat="1" x14ac:dyDescent="0.15">
      <c r="A468" s="7" t="str">
        <f>記入用!A468</f>
        <v>深雪の宇津田姫</v>
      </c>
      <c r="B468" s="8" t="str">
        <f>記入用!B468</f>
        <v>9nanometer</v>
      </c>
      <c r="C468" s="25"/>
      <c r="AG468" s="34"/>
    </row>
    <row r="469" spans="1:33" s="8" customFormat="1" x14ac:dyDescent="0.15">
      <c r="A469" s="7" t="str">
        <f>記入用!A469</f>
        <v>春霞の佐保姫</v>
      </c>
      <c r="B469" s="8" t="str">
        <f>記入用!B469</f>
        <v>9nanometer</v>
      </c>
      <c r="C469" s="25"/>
      <c r="AG469" s="34"/>
    </row>
    <row r="470" spans="1:33" s="8" customFormat="1" x14ac:dyDescent="0.15">
      <c r="A470" s="7" t="str">
        <f>記入用!A470</f>
        <v>森のヴィーザル</v>
      </c>
      <c r="B470" s="8" t="str">
        <f>記入用!B470</f>
        <v>9nanometer</v>
      </c>
      <c r="C470" s="25"/>
      <c r="AG470" s="34"/>
    </row>
    <row r="471" spans="1:33" x14ac:dyDescent="0.15">
      <c r="A471" s="5" t="str">
        <f>記入用!A471</f>
        <v>還元のクレカ</v>
      </c>
      <c r="B471" t="str">
        <f>記入用!B471</f>
        <v>えだまめ</v>
      </c>
      <c r="C471" s="26" t="s">
        <v>18468</v>
      </c>
      <c r="D471" t="s">
        <v>18500</v>
      </c>
      <c r="E471" t="s">
        <v>18501</v>
      </c>
      <c r="F471" t="s">
        <v>18502</v>
      </c>
      <c r="G471">
        <v>50</v>
      </c>
      <c r="H471" t="s">
        <v>419</v>
      </c>
      <c r="I471" t="s">
        <v>420</v>
      </c>
      <c r="J471" t="s">
        <v>18503</v>
      </c>
      <c r="K471" t="s">
        <v>13752</v>
      </c>
      <c r="L471" t="s">
        <v>608</v>
      </c>
      <c r="M471">
        <v>80</v>
      </c>
      <c r="N471">
        <v>1</v>
      </c>
      <c r="O471" t="s">
        <v>1033</v>
      </c>
      <c r="P471" t="s">
        <v>551</v>
      </c>
      <c r="Q471" t="s">
        <v>551</v>
      </c>
      <c r="R471" t="s">
        <v>551</v>
      </c>
      <c r="S471" t="s">
        <v>551</v>
      </c>
      <c r="T471" t="s">
        <v>610</v>
      </c>
      <c r="U471">
        <v>5</v>
      </c>
      <c r="V471" t="s">
        <v>800</v>
      </c>
      <c r="AD471" t="s">
        <v>18504</v>
      </c>
      <c r="AE471" t="s">
        <v>18505</v>
      </c>
      <c r="AF471" s="41" t="s">
        <v>18507</v>
      </c>
      <c r="AG471" s="41" t="s">
        <v>18506</v>
      </c>
    </row>
    <row r="472" spans="1:33" x14ac:dyDescent="0.15">
      <c r="A472" s="5" t="str">
        <f>記入用!A472</f>
        <v>黒曜のセツナ</v>
      </c>
      <c r="B472" t="str">
        <f>記入用!B472</f>
        <v>赤錆</v>
      </c>
      <c r="C472" s="26" t="s">
        <v>18535</v>
      </c>
      <c r="D472" s="15" t="s">
        <v>18536</v>
      </c>
      <c r="E472" s="15" t="s">
        <v>18537</v>
      </c>
      <c r="F472" t="s">
        <v>18538</v>
      </c>
      <c r="G472">
        <v>350</v>
      </c>
      <c r="H472" t="s">
        <v>419</v>
      </c>
      <c r="I472" t="s">
        <v>420</v>
      </c>
      <c r="J472" t="s">
        <v>18503</v>
      </c>
      <c r="K472" t="s">
        <v>13752</v>
      </c>
      <c r="L472" t="s">
        <v>608</v>
      </c>
      <c r="M472">
        <v>90</v>
      </c>
      <c r="N472">
        <v>1</v>
      </c>
      <c r="P472" t="s">
        <v>551</v>
      </c>
      <c r="Q472" t="s">
        <v>551</v>
      </c>
      <c r="R472" t="s">
        <v>551</v>
      </c>
      <c r="S472" t="s">
        <v>551</v>
      </c>
      <c r="T472" t="s">
        <v>551</v>
      </c>
      <c r="U472">
        <v>9</v>
      </c>
      <c r="V472" t="s">
        <v>1114</v>
      </c>
      <c r="W472" t="s">
        <v>1114</v>
      </c>
      <c r="X472" t="s">
        <v>2788</v>
      </c>
      <c r="Y472" t="s">
        <v>1177</v>
      </c>
      <c r="Z472" t="s">
        <v>441</v>
      </c>
      <c r="AB472" t="s">
        <v>18539</v>
      </c>
      <c r="AC472" t="s">
        <v>18540</v>
      </c>
      <c r="AD472" t="s">
        <v>18541</v>
      </c>
      <c r="AE472" t="s">
        <v>18542</v>
      </c>
      <c r="AF472" s="41" t="s">
        <v>18543</v>
      </c>
    </row>
    <row r="473" spans="1:33" x14ac:dyDescent="0.15">
      <c r="A473" s="5" t="str">
        <f>記入用!A473</f>
        <v>大いなるビスムート</v>
      </c>
      <c r="B473" t="str">
        <f>記入用!B473</f>
        <v>きうきう</v>
      </c>
      <c r="C473" s="26" t="s">
        <v>18587</v>
      </c>
      <c r="D473" t="s">
        <v>18611</v>
      </c>
      <c r="E473" t="s">
        <v>18612</v>
      </c>
      <c r="F473" t="s">
        <v>18613</v>
      </c>
      <c r="G473">
        <v>350</v>
      </c>
      <c r="H473" t="s">
        <v>419</v>
      </c>
      <c r="I473" t="s">
        <v>548</v>
      </c>
      <c r="J473" t="s">
        <v>508</v>
      </c>
      <c r="K473" t="s">
        <v>13752</v>
      </c>
      <c r="L473" t="s">
        <v>550</v>
      </c>
      <c r="M473">
        <v>50</v>
      </c>
      <c r="N473">
        <v>2</v>
      </c>
      <c r="O473" t="s">
        <v>763</v>
      </c>
      <c r="P473" s="6" t="s">
        <v>709</v>
      </c>
      <c r="Q473" t="s">
        <v>423</v>
      </c>
      <c r="R473" t="s">
        <v>423</v>
      </c>
      <c r="S473" t="s">
        <v>18614</v>
      </c>
      <c r="T473" t="s">
        <v>18615</v>
      </c>
      <c r="U473">
        <v>50</v>
      </c>
      <c r="V473" t="s">
        <v>803</v>
      </c>
      <c r="W473" t="s">
        <v>18614</v>
      </c>
      <c r="X473" t="s">
        <v>5431</v>
      </c>
      <c r="AD473" t="s">
        <v>18616</v>
      </c>
    </row>
    <row r="474" spans="1:33" x14ac:dyDescent="0.15">
      <c r="A474" s="5" t="str">
        <f>記入用!A474</f>
        <v>原理のウルンラタレ</v>
      </c>
      <c r="B474" t="str">
        <f>記入用!B474</f>
        <v>魔幼女</v>
      </c>
      <c r="C474" s="26" t="s">
        <v>18695</v>
      </c>
      <c r="D474" s="15" t="s">
        <v>18696</v>
      </c>
      <c r="E474" s="15" t="s">
        <v>18697</v>
      </c>
      <c r="F474" t="s">
        <v>18698</v>
      </c>
      <c r="G474">
        <v>350</v>
      </c>
      <c r="H474" t="s">
        <v>419</v>
      </c>
      <c r="I474" t="s">
        <v>420</v>
      </c>
      <c r="J474" t="s">
        <v>508</v>
      </c>
      <c r="K474" t="s">
        <v>13752</v>
      </c>
      <c r="L474" t="s">
        <v>608</v>
      </c>
      <c r="M474">
        <v>60</v>
      </c>
      <c r="N474">
        <v>1</v>
      </c>
      <c r="O474" t="s">
        <v>698</v>
      </c>
      <c r="P474" t="s">
        <v>551</v>
      </c>
      <c r="Q474" t="s">
        <v>551</v>
      </c>
      <c r="R474" t="s">
        <v>423</v>
      </c>
      <c r="S474" t="s">
        <v>761</v>
      </c>
      <c r="T474" s="6" t="s">
        <v>18665</v>
      </c>
      <c r="U474">
        <v>30</v>
      </c>
      <c r="V474" t="s">
        <v>18699</v>
      </c>
      <c r="W474" t="s">
        <v>18699</v>
      </c>
      <c r="X474" t="s">
        <v>1177</v>
      </c>
      <c r="Y474" t="s">
        <v>1177</v>
      </c>
      <c r="Z474" t="s">
        <v>615</v>
      </c>
      <c r="AA474" t="s">
        <v>18667</v>
      </c>
      <c r="AF474" s="41" t="s">
        <v>18707</v>
      </c>
      <c r="AG474" s="22" t="s">
        <v>18700</v>
      </c>
    </row>
    <row r="475" spans="1:33" s="8" customFormat="1" x14ac:dyDescent="0.15">
      <c r="A475" s="7" t="str">
        <f>記入用!A475</f>
        <v>愛玩のフレネー</v>
      </c>
      <c r="B475" s="8" t="str">
        <f>記入用!B475</f>
        <v>魔幼女</v>
      </c>
      <c r="C475" s="25"/>
      <c r="AG475" s="34"/>
    </row>
    <row r="476" spans="1:33" s="8" customFormat="1" x14ac:dyDescent="0.15">
      <c r="A476" s="7" t="str">
        <f>記入用!A476</f>
        <v>ふかパンの錬金術師</v>
      </c>
      <c r="B476" s="8" t="str">
        <f>記入用!B476</f>
        <v>風見鶏　遊</v>
      </c>
      <c r="C476" s="25"/>
      <c r="AG476" s="34"/>
    </row>
    <row r="477" spans="1:33" s="8" customFormat="1" x14ac:dyDescent="0.15">
      <c r="A477" s="7" t="str">
        <f>記入用!A477</f>
        <v>愛され依存のデレ</v>
      </c>
      <c r="B477" s="8" t="str">
        <f>記入用!B477</f>
        <v>風見鶏　遊</v>
      </c>
      <c r="C477" s="25"/>
      <c r="AG477" s="34"/>
    </row>
    <row r="478" spans="1:33" s="8" customFormat="1" x14ac:dyDescent="0.15">
      <c r="A478" s="7" t="str">
        <f>記入用!A478</f>
        <v>欺きのハイディスタント</v>
      </c>
      <c r="B478" s="8" t="str">
        <f>記入用!B478</f>
        <v>風見鶏　遊</v>
      </c>
      <c r="C478" s="25"/>
      <c r="AG478" s="34"/>
    </row>
    <row r="479" spans="1:33" x14ac:dyDescent="0.15">
      <c r="A479" s="5" t="str">
        <f>記入用!A479</f>
        <v>駆け上がりのズィーたん</v>
      </c>
      <c r="B479" t="str">
        <f>記入用!B479</f>
        <v>風見鶏　遊</v>
      </c>
      <c r="C479" s="26" t="s">
        <v>19004</v>
      </c>
      <c r="D479" s="15" t="s">
        <v>19005</v>
      </c>
      <c r="E479" t="s">
        <v>19006</v>
      </c>
      <c r="F479" t="s">
        <v>19007</v>
      </c>
      <c r="G479">
        <v>25</v>
      </c>
      <c r="H479" t="s">
        <v>1402</v>
      </c>
      <c r="I479" t="s">
        <v>420</v>
      </c>
      <c r="J479" t="s">
        <v>508</v>
      </c>
      <c r="K479" t="s">
        <v>13752</v>
      </c>
      <c r="L479" t="s">
        <v>608</v>
      </c>
      <c r="M479">
        <v>60</v>
      </c>
      <c r="N479">
        <v>2</v>
      </c>
      <c r="O479" t="s">
        <v>19008</v>
      </c>
      <c r="P479" t="s">
        <v>968</v>
      </c>
      <c r="Q479" t="s">
        <v>866</v>
      </c>
      <c r="R479" t="s">
        <v>2125</v>
      </c>
      <c r="S479" t="s">
        <v>2128</v>
      </c>
      <c r="T479" t="s">
        <v>18876</v>
      </c>
      <c r="U479">
        <v>30</v>
      </c>
      <c r="V479" t="s">
        <v>19009</v>
      </c>
      <c r="W479" t="s">
        <v>643</v>
      </c>
      <c r="X479" t="s">
        <v>1225</v>
      </c>
      <c r="Y479" t="s">
        <v>614</v>
      </c>
      <c r="Z479" t="s">
        <v>800</v>
      </c>
      <c r="AA479" t="s">
        <v>19010</v>
      </c>
      <c r="AC479" t="s">
        <v>19011</v>
      </c>
      <c r="AD479" t="s">
        <v>19012</v>
      </c>
      <c r="AE479" t="s">
        <v>18871</v>
      </c>
      <c r="AF479" s="41" t="s">
        <v>19070</v>
      </c>
    </row>
    <row r="480" spans="1:33" s="8" customFormat="1" x14ac:dyDescent="0.15">
      <c r="A480" s="7" t="str">
        <f>記入用!A480</f>
        <v>変転のノーマ・ノーラ</v>
      </c>
      <c r="B480" s="8" t="str">
        <f>記入用!B480</f>
        <v>ソナリ</v>
      </c>
      <c r="C480" s="25"/>
      <c r="AG480" s="34"/>
    </row>
    <row r="481" spans="1:33" s="8" customFormat="1" x14ac:dyDescent="0.15">
      <c r="A481" s="7" t="str">
        <f>記入用!A481</f>
        <v>泡沫のシェルトリヒテ</v>
      </c>
      <c r="B481" s="8" t="str">
        <f>記入用!B481</f>
        <v>ソナリ</v>
      </c>
      <c r="C481" s="25"/>
      <c r="AG481" s="34"/>
    </row>
    <row r="482" spans="1:33" s="8" customFormat="1" x14ac:dyDescent="0.15">
      <c r="A482" s="7" t="str">
        <f>記入用!A482</f>
        <v>妹猫のエルマーニャ</v>
      </c>
      <c r="B482" s="8" t="str">
        <f>記入用!B482</f>
        <v>ソナリ</v>
      </c>
      <c r="C482" s="25"/>
      <c r="AG482" s="34"/>
    </row>
    <row r="483" spans="1:33" s="8" customFormat="1" x14ac:dyDescent="0.15">
      <c r="A483" s="7" t="str">
        <f>記入用!A483</f>
        <v>禊のユリウス</v>
      </c>
      <c r="B483" s="8" t="str">
        <f>記入用!B483</f>
        <v>ソナリ</v>
      </c>
      <c r="C483" s="25"/>
      <c r="AG483" s="34"/>
    </row>
    <row r="484" spans="1:33" x14ac:dyDescent="0.15">
      <c r="A484" s="5" t="str">
        <f>記入用!A484</f>
        <v>リトリーメイドの青井ナスコさん</v>
      </c>
      <c r="B484" t="str">
        <f>記入用!B484</f>
        <v>Aoi_nasuko</v>
      </c>
      <c r="C484" s="26" t="s">
        <v>19268</v>
      </c>
      <c r="D484" t="s">
        <v>707</v>
      </c>
      <c r="E484" t="s">
        <v>7417</v>
      </c>
      <c r="F484" t="s">
        <v>19269</v>
      </c>
      <c r="G484">
        <v>74</v>
      </c>
      <c r="H484" t="s">
        <v>419</v>
      </c>
      <c r="I484" t="s">
        <v>420</v>
      </c>
      <c r="J484" t="s">
        <v>508</v>
      </c>
      <c r="K484" t="s">
        <v>13752</v>
      </c>
      <c r="L484" t="s">
        <v>608</v>
      </c>
      <c r="M484">
        <v>40</v>
      </c>
      <c r="N484">
        <v>1</v>
      </c>
      <c r="P484" t="s">
        <v>551</v>
      </c>
      <c r="Q484" t="s">
        <v>551</v>
      </c>
      <c r="R484" t="s">
        <v>551</v>
      </c>
      <c r="S484" t="s">
        <v>551</v>
      </c>
      <c r="T484" t="s">
        <v>551</v>
      </c>
      <c r="U484">
        <v>20</v>
      </c>
      <c r="V484" t="s">
        <v>19270</v>
      </c>
      <c r="W484" t="s">
        <v>19270</v>
      </c>
      <c r="X484" t="s">
        <v>19270</v>
      </c>
      <c r="Y484" t="s">
        <v>19270</v>
      </c>
      <c r="Z484" t="s">
        <v>19203</v>
      </c>
      <c r="AF484" s="41" t="s">
        <v>19271</v>
      </c>
    </row>
    <row r="485" spans="1:33" s="8" customFormat="1" x14ac:dyDescent="0.15">
      <c r="A485" s="7" t="str">
        <f>記入用!A485</f>
        <v>周回者のリタア</v>
      </c>
      <c r="B485" s="8" t="str">
        <f>記入用!B485</f>
        <v>風見鶏　遊</v>
      </c>
      <c r="C485" s="25"/>
      <c r="AG485" s="34"/>
    </row>
    <row r="486" spans="1:33" s="8" customFormat="1" x14ac:dyDescent="0.15">
      <c r="A486" s="7" t="str">
        <f>記入用!A486</f>
        <v>幼竜少女マジカルズィーたん</v>
      </c>
      <c r="B486" s="8" t="str">
        <f>記入用!B486</f>
        <v>風見鶏　遊</v>
      </c>
      <c r="C486" s="25"/>
      <c r="AG486" s="34"/>
    </row>
    <row r="487" spans="1:33" x14ac:dyDescent="0.15">
      <c r="A487" s="5" t="str">
        <f>記入用!A487</f>
        <v>福音のネーファ</v>
      </c>
      <c r="B487" t="str">
        <f>記入用!B487</f>
        <v>ソナリ</v>
      </c>
      <c r="C487" s="26" t="s">
        <v>19429</v>
      </c>
      <c r="D487" t="s">
        <v>1307</v>
      </c>
      <c r="E487" t="s">
        <v>639</v>
      </c>
      <c r="F487" t="s">
        <v>19430</v>
      </c>
      <c r="G487">
        <v>100</v>
      </c>
      <c r="H487" t="s">
        <v>419</v>
      </c>
      <c r="I487" t="s">
        <v>420</v>
      </c>
      <c r="J487" t="s">
        <v>508</v>
      </c>
      <c r="K487" t="s">
        <v>13752</v>
      </c>
      <c r="L487" t="s">
        <v>608</v>
      </c>
      <c r="M487">
        <v>75</v>
      </c>
      <c r="N487">
        <v>3</v>
      </c>
      <c r="O487" t="s">
        <v>698</v>
      </c>
      <c r="P487" t="s">
        <v>19431</v>
      </c>
      <c r="Q487" t="s">
        <v>19432</v>
      </c>
      <c r="R487" t="s">
        <v>423</v>
      </c>
      <c r="S487" t="s">
        <v>423</v>
      </c>
      <c r="T487" s="6" t="s">
        <v>709</v>
      </c>
      <c r="U487">
        <v>20</v>
      </c>
      <c r="V487" t="s">
        <v>19433</v>
      </c>
      <c r="W487" t="s">
        <v>19433</v>
      </c>
      <c r="X487" t="s">
        <v>728</v>
      </c>
      <c r="AB487" t="s">
        <v>19434</v>
      </c>
      <c r="AC487" t="s">
        <v>19435</v>
      </c>
      <c r="AD487" t="s">
        <v>19436</v>
      </c>
    </row>
    <row r="488" spans="1:33" s="8" customFormat="1" x14ac:dyDescent="0.15">
      <c r="A488" s="7" t="str">
        <f>記入用!A488</f>
        <v>勇猛のディースワール</v>
      </c>
      <c r="B488" s="8" t="str">
        <f>記入用!B488</f>
        <v>魔幼女</v>
      </c>
      <c r="C488" s="25"/>
      <c r="AG488" s="34"/>
    </row>
    <row r="489" spans="1:33" s="8" customFormat="1" x14ac:dyDescent="0.15">
      <c r="A489" s="7" t="str">
        <f>記入用!A489</f>
        <v>謀略のレイルレイル</v>
      </c>
      <c r="B489" s="8" t="str">
        <f>記入用!B489</f>
        <v>魔幼女</v>
      </c>
      <c r="C489" s="25"/>
      <c r="AG489" s="34"/>
    </row>
    <row r="490" spans="1:33" x14ac:dyDescent="0.15">
      <c r="A490" s="5" t="str">
        <f>記入用!A490</f>
        <v>不運のベルシャ</v>
      </c>
      <c r="B490" t="str">
        <f>記入用!B490</f>
        <v>快楽を求めし恐怖腐男子</v>
      </c>
      <c r="C490" s="26" t="s">
        <v>19802</v>
      </c>
      <c r="D490" t="s">
        <v>19803</v>
      </c>
      <c r="E490" t="s">
        <v>7417</v>
      </c>
      <c r="F490" t="s">
        <v>19790</v>
      </c>
      <c r="G490">
        <v>340</v>
      </c>
      <c r="H490" t="s">
        <v>581</v>
      </c>
      <c r="I490" t="s">
        <v>420</v>
      </c>
      <c r="J490" t="s">
        <v>508</v>
      </c>
      <c r="K490" t="s">
        <v>13752</v>
      </c>
      <c r="L490" t="s">
        <v>608</v>
      </c>
      <c r="M490">
        <v>75</v>
      </c>
      <c r="N490">
        <v>1</v>
      </c>
      <c r="P490" t="s">
        <v>19804</v>
      </c>
      <c r="Q490" t="s">
        <v>19804</v>
      </c>
      <c r="R490" t="s">
        <v>19804</v>
      </c>
      <c r="S490" t="s">
        <v>19804</v>
      </c>
      <c r="T490" t="s">
        <v>19805</v>
      </c>
      <c r="U490">
        <v>21</v>
      </c>
      <c r="V490" t="s">
        <v>19806</v>
      </c>
      <c r="W490" t="s">
        <v>19806</v>
      </c>
      <c r="X490" t="s">
        <v>19807</v>
      </c>
      <c r="Y490" t="s">
        <v>19807</v>
      </c>
      <c r="Z490" t="s">
        <v>19808</v>
      </c>
      <c r="AC490" t="s">
        <v>19809</v>
      </c>
      <c r="AD490" t="s">
        <v>19810</v>
      </c>
    </row>
    <row r="491" spans="1:33" x14ac:dyDescent="0.15">
      <c r="A491" s="5" t="str">
        <f>記入用!A491</f>
        <v>懸想のガトー</v>
      </c>
      <c r="B491" t="str">
        <f>記入用!B491</f>
        <v>ソナリ</v>
      </c>
      <c r="C491" s="26" t="s">
        <v>19839</v>
      </c>
      <c r="D491" t="s">
        <v>739</v>
      </c>
      <c r="E491" t="s">
        <v>1651</v>
      </c>
      <c r="F491" t="s">
        <v>19820</v>
      </c>
      <c r="G491">
        <v>250</v>
      </c>
      <c r="H491" t="s">
        <v>419</v>
      </c>
      <c r="I491" t="s">
        <v>420</v>
      </c>
      <c r="J491" t="s">
        <v>508</v>
      </c>
      <c r="K491" t="s">
        <v>13752</v>
      </c>
      <c r="L491" t="s">
        <v>608</v>
      </c>
      <c r="M491">
        <v>50</v>
      </c>
      <c r="N491">
        <v>2</v>
      </c>
      <c r="P491" t="s">
        <v>19536</v>
      </c>
      <c r="Q491" t="s">
        <v>19536</v>
      </c>
      <c r="R491" t="s">
        <v>19536</v>
      </c>
      <c r="S491" t="s">
        <v>19536</v>
      </c>
      <c r="T491" t="s">
        <v>19536</v>
      </c>
      <c r="U491">
        <v>35</v>
      </c>
      <c r="V491" t="s">
        <v>441</v>
      </c>
      <c r="W491" t="s">
        <v>441</v>
      </c>
      <c r="X491" t="s">
        <v>19840</v>
      </c>
      <c r="AD491" t="s">
        <v>19821</v>
      </c>
    </row>
    <row r="492" spans="1:33" x14ac:dyDescent="0.15">
      <c r="A492" s="5" t="str">
        <f>記入用!A492</f>
        <v>恋慕のリヴァイアサン（女）</v>
      </c>
      <c r="B492" t="str">
        <f>記入用!B492</f>
        <v>舞桜</v>
      </c>
      <c r="C492" s="26" t="s">
        <v>19570</v>
      </c>
      <c r="D492" s="15" t="s">
        <v>19571</v>
      </c>
      <c r="E492" s="15" t="s">
        <v>19534</v>
      </c>
      <c r="F492" t="s">
        <v>19572</v>
      </c>
      <c r="G492">
        <v>350</v>
      </c>
      <c r="H492" t="s">
        <v>419</v>
      </c>
      <c r="I492" t="s">
        <v>420</v>
      </c>
      <c r="J492" t="s">
        <v>508</v>
      </c>
      <c r="K492" t="s">
        <v>13752</v>
      </c>
      <c r="L492" t="s">
        <v>608</v>
      </c>
      <c r="M492">
        <v>50</v>
      </c>
      <c r="N492">
        <v>3</v>
      </c>
      <c r="O492" t="s">
        <v>1033</v>
      </c>
      <c r="P492" t="s">
        <v>19536</v>
      </c>
      <c r="Q492" t="s">
        <v>19536</v>
      </c>
      <c r="R492" t="s">
        <v>19536</v>
      </c>
      <c r="S492" t="s">
        <v>19536</v>
      </c>
      <c r="T492" t="s">
        <v>441</v>
      </c>
      <c r="U492">
        <v>30</v>
      </c>
      <c r="V492" t="s">
        <v>19536</v>
      </c>
      <c r="W492" t="s">
        <v>19536</v>
      </c>
      <c r="X492" t="s">
        <v>19536</v>
      </c>
      <c r="Y492" t="s">
        <v>441</v>
      </c>
      <c r="Z492" t="s">
        <v>19538</v>
      </c>
      <c r="AA492" t="s">
        <v>19573</v>
      </c>
      <c r="AC492" t="s">
        <v>19540</v>
      </c>
      <c r="AD492" t="s">
        <v>19574</v>
      </c>
      <c r="AE492" t="s">
        <v>19520</v>
      </c>
      <c r="AF492" s="41" t="s">
        <v>19575</v>
      </c>
      <c r="AG492" s="24" t="s">
        <v>19758</v>
      </c>
    </row>
    <row r="493" spans="1:33" x14ac:dyDescent="0.15">
      <c r="A493" s="5" t="str">
        <f>記入用!A493</f>
        <v>咆哮のナトブ</v>
      </c>
      <c r="B493" t="str">
        <f>記入用!B493</f>
        <v>赤錆</v>
      </c>
      <c r="C493" s="26" t="s">
        <v>19925</v>
      </c>
      <c r="D493" s="15" t="s">
        <v>19926</v>
      </c>
      <c r="E493" s="15" t="s">
        <v>19927</v>
      </c>
      <c r="F493" t="s">
        <v>19928</v>
      </c>
      <c r="G493">
        <v>350</v>
      </c>
      <c r="H493" t="s">
        <v>419</v>
      </c>
      <c r="I493" t="s">
        <v>420</v>
      </c>
      <c r="J493" t="s">
        <v>508</v>
      </c>
      <c r="K493" t="s">
        <v>13752</v>
      </c>
      <c r="L493" t="s">
        <v>608</v>
      </c>
      <c r="M493">
        <v>50</v>
      </c>
      <c r="N493">
        <v>1</v>
      </c>
      <c r="P493" t="s">
        <v>423</v>
      </c>
      <c r="Q493" t="s">
        <v>423</v>
      </c>
      <c r="R493" t="s">
        <v>423</v>
      </c>
      <c r="S493" t="s">
        <v>699</v>
      </c>
      <c r="T493" t="s">
        <v>699</v>
      </c>
      <c r="U493">
        <v>20</v>
      </c>
      <c r="V493" t="s">
        <v>19929</v>
      </c>
      <c r="W493" t="s">
        <v>19929</v>
      </c>
      <c r="X493" t="s">
        <v>1576</v>
      </c>
      <c r="Y493" t="s">
        <v>1576</v>
      </c>
      <c r="Z493" t="s">
        <v>19930</v>
      </c>
      <c r="AA493" t="s">
        <v>19931</v>
      </c>
      <c r="AB493" t="s">
        <v>19931</v>
      </c>
      <c r="AC493" t="s">
        <v>19932</v>
      </c>
      <c r="AD493" t="s">
        <v>19933</v>
      </c>
      <c r="AE493" t="s">
        <v>19934</v>
      </c>
      <c r="AF493" s="41" t="s">
        <v>19935</v>
      </c>
    </row>
    <row r="494" spans="1:33" s="8" customFormat="1" x14ac:dyDescent="0.15">
      <c r="A494" s="7" t="str">
        <f>記入用!A494</f>
        <v>蒼茄妖精のナスコ</v>
      </c>
      <c r="B494" s="8" t="str">
        <f>記入用!B494</f>
        <v>Aoi_nasuko</v>
      </c>
      <c r="C494" s="25"/>
      <c r="AG494" s="34"/>
    </row>
    <row r="495" spans="1:33" x14ac:dyDescent="0.15">
      <c r="A495" s="5" t="str">
        <f>記入用!A495</f>
        <v>恋慕のリヴァイアサン（男）</v>
      </c>
      <c r="B495" t="str">
        <f>記入用!B495</f>
        <v>舞桜</v>
      </c>
      <c r="C495" s="26" t="s">
        <v>19570</v>
      </c>
      <c r="D495" s="15" t="s">
        <v>19571</v>
      </c>
      <c r="E495" s="15" t="s">
        <v>19981</v>
      </c>
      <c r="F495" t="s">
        <v>19572</v>
      </c>
      <c r="G495">
        <v>350</v>
      </c>
      <c r="H495" t="s">
        <v>419</v>
      </c>
      <c r="I495" t="s">
        <v>548</v>
      </c>
      <c r="J495" t="s">
        <v>508</v>
      </c>
      <c r="K495" t="s">
        <v>13752</v>
      </c>
      <c r="L495" t="s">
        <v>608</v>
      </c>
      <c r="M495">
        <v>50</v>
      </c>
      <c r="N495">
        <v>3</v>
      </c>
      <c r="O495" t="s">
        <v>698</v>
      </c>
      <c r="P495" t="s">
        <v>584</v>
      </c>
      <c r="Q495" t="s">
        <v>644</v>
      </c>
      <c r="R495" t="s">
        <v>644</v>
      </c>
      <c r="S495" t="s">
        <v>699</v>
      </c>
      <c r="T495" t="s">
        <v>19982</v>
      </c>
      <c r="U495">
        <v>30</v>
      </c>
      <c r="V495" t="s">
        <v>664</v>
      </c>
      <c r="W495" t="s">
        <v>664</v>
      </c>
      <c r="X495" t="s">
        <v>665</v>
      </c>
      <c r="Y495" t="s">
        <v>19983</v>
      </c>
      <c r="Z495" t="s">
        <v>19984</v>
      </c>
      <c r="AA495" t="s">
        <v>19985</v>
      </c>
      <c r="AC495" t="s">
        <v>19540</v>
      </c>
      <c r="AD495" t="s">
        <v>19574</v>
      </c>
      <c r="AE495" t="s">
        <v>19951</v>
      </c>
      <c r="AF495" s="41" t="s">
        <v>19986</v>
      </c>
      <c r="AG495" s="24" t="s">
        <v>19758</v>
      </c>
    </row>
    <row r="496" spans="1:33" s="8" customFormat="1" x14ac:dyDescent="0.15">
      <c r="A496" s="7" t="str">
        <f>記入用!A496</f>
        <v>灰のワウト</v>
      </c>
      <c r="B496" s="8" t="str">
        <f>記入用!B496</f>
        <v>ソナリ</v>
      </c>
      <c r="C496" s="25"/>
      <c r="AG496" s="34"/>
    </row>
    <row r="497" spans="1:33" x14ac:dyDescent="0.15">
      <c r="A497" s="5" t="str">
        <f>記入用!A497</f>
        <v>機械人形のデェイナ</v>
      </c>
      <c r="B497" t="str">
        <f>記入用!B497</f>
        <v>Rem</v>
      </c>
      <c r="C497" s="26" t="s">
        <v>20084</v>
      </c>
      <c r="D497" s="15" t="s">
        <v>20085</v>
      </c>
      <c r="E497" s="15" t="s">
        <v>20086</v>
      </c>
      <c r="F497" t="s">
        <v>20087</v>
      </c>
      <c r="G497">
        <v>240</v>
      </c>
      <c r="H497" t="s">
        <v>419</v>
      </c>
      <c r="I497" t="s">
        <v>548</v>
      </c>
      <c r="J497" t="s">
        <v>508</v>
      </c>
      <c r="K497" t="s">
        <v>13752</v>
      </c>
      <c r="L497" t="s">
        <v>608</v>
      </c>
      <c r="M497">
        <v>65</v>
      </c>
      <c r="N497">
        <v>3</v>
      </c>
      <c r="O497" t="s">
        <v>20088</v>
      </c>
      <c r="P497" t="s">
        <v>423</v>
      </c>
      <c r="Q497" t="s">
        <v>423</v>
      </c>
      <c r="R497" t="s">
        <v>423</v>
      </c>
      <c r="S497" t="s">
        <v>423</v>
      </c>
      <c r="T497" s="6" t="s">
        <v>709</v>
      </c>
      <c r="U497">
        <v>30</v>
      </c>
      <c r="V497" t="s">
        <v>20089</v>
      </c>
      <c r="W497" t="s">
        <v>20072</v>
      </c>
      <c r="X497" t="s">
        <v>20072</v>
      </c>
      <c r="Y497" t="s">
        <v>20072</v>
      </c>
      <c r="Z497" t="s">
        <v>20088</v>
      </c>
      <c r="AA497" t="s">
        <v>20090</v>
      </c>
      <c r="AB497" t="s">
        <v>20091</v>
      </c>
      <c r="AC497" t="s">
        <v>20092</v>
      </c>
      <c r="AD497" t="s">
        <v>20093</v>
      </c>
      <c r="AE497" t="s">
        <v>20070</v>
      </c>
      <c r="AF497" s="41" t="s">
        <v>20094</v>
      </c>
    </row>
    <row r="498" spans="1:33" x14ac:dyDescent="0.15">
      <c r="A498" s="5" t="str">
        <f>記入用!A498</f>
        <v>働き者のヌイ</v>
      </c>
      <c r="B498" t="str">
        <f>記入用!B498</f>
        <v>Rem</v>
      </c>
      <c r="C498" s="26" t="s">
        <v>20122</v>
      </c>
      <c r="D498" s="15" t="s">
        <v>20123</v>
      </c>
      <c r="E498" s="15" t="s">
        <v>20124</v>
      </c>
      <c r="F498" t="s">
        <v>20125</v>
      </c>
      <c r="G498">
        <v>200</v>
      </c>
      <c r="H498" t="s">
        <v>419</v>
      </c>
      <c r="I498" t="s">
        <v>420</v>
      </c>
      <c r="J498" t="s">
        <v>508</v>
      </c>
      <c r="K498" t="s">
        <v>13752</v>
      </c>
      <c r="L498" t="s">
        <v>608</v>
      </c>
      <c r="M498">
        <v>75</v>
      </c>
      <c r="N498">
        <v>3</v>
      </c>
      <c r="O498" t="s">
        <v>20126</v>
      </c>
      <c r="P498" t="s">
        <v>423</v>
      </c>
      <c r="Q498" t="s">
        <v>423</v>
      </c>
      <c r="R498" t="s">
        <v>423</v>
      </c>
      <c r="S498" t="s">
        <v>423</v>
      </c>
      <c r="T498" t="s">
        <v>423</v>
      </c>
      <c r="U498">
        <v>30</v>
      </c>
      <c r="V498" t="s">
        <v>609</v>
      </c>
      <c r="W498" t="s">
        <v>20127</v>
      </c>
      <c r="X498" t="s">
        <v>20127</v>
      </c>
      <c r="Y498" t="s">
        <v>20127</v>
      </c>
      <c r="Z498" t="s">
        <v>678</v>
      </c>
      <c r="AC498" t="s">
        <v>20128</v>
      </c>
      <c r="AD498" t="s">
        <v>20129</v>
      </c>
      <c r="AE498" t="s">
        <v>1463</v>
      </c>
      <c r="AF498" s="41" t="s">
        <v>20130</v>
      </c>
    </row>
    <row r="499" spans="1:33" s="8" customFormat="1" x14ac:dyDescent="0.15">
      <c r="A499" s="7" t="str">
        <f>記入用!A499</f>
        <v>忘約のリェーナ</v>
      </c>
      <c r="B499" s="8" t="str">
        <f>記入用!B499</f>
        <v>はちどり</v>
      </c>
      <c r="C499" s="25"/>
      <c r="AG499" s="34"/>
    </row>
    <row r="500" spans="1:33" s="8" customFormat="1" x14ac:dyDescent="0.15">
      <c r="A500" s="7" t="str">
        <f>記入用!A500</f>
        <v>再起のメイ</v>
      </c>
      <c r="B500" s="8" t="str">
        <f>記入用!B500</f>
        <v>ソナリ</v>
      </c>
      <c r="C500" s="25"/>
      <c r="AG500" s="34"/>
    </row>
    <row r="501" spans="1:33" s="8" customFormat="1" x14ac:dyDescent="0.15">
      <c r="A501" s="7" t="str">
        <f>記入用!A501</f>
        <v>試作機のアンドリュー</v>
      </c>
      <c r="B501" s="8" t="str">
        <f>記入用!B501</f>
        <v>ソナリ</v>
      </c>
      <c r="C501" s="25"/>
      <c r="AG501" s="34"/>
    </row>
    <row r="502" spans="1:33" x14ac:dyDescent="0.15">
      <c r="A502" s="5" t="str">
        <f>記入用!A502</f>
        <v>乱鍵のナユタ</v>
      </c>
      <c r="B502" t="str">
        <f>記入用!B502</f>
        <v>赤錆</v>
      </c>
      <c r="C502" s="26" t="s">
        <v>20257</v>
      </c>
      <c r="D502" s="15" t="s">
        <v>20258</v>
      </c>
      <c r="F502" t="s">
        <v>20259</v>
      </c>
      <c r="G502">
        <v>350</v>
      </c>
      <c r="H502" t="s">
        <v>20260</v>
      </c>
      <c r="I502" t="s">
        <v>20261</v>
      </c>
      <c r="J502" t="s">
        <v>20262</v>
      </c>
      <c r="K502" t="s">
        <v>13752</v>
      </c>
      <c r="L502" t="s">
        <v>20263</v>
      </c>
      <c r="M502">
        <v>0</v>
      </c>
      <c r="N502">
        <v>3</v>
      </c>
      <c r="P502" t="s">
        <v>20264</v>
      </c>
      <c r="Q502" t="s">
        <v>20264</v>
      </c>
      <c r="R502" t="s">
        <v>20264</v>
      </c>
      <c r="S502" t="s">
        <v>20265</v>
      </c>
      <c r="T502" t="s">
        <v>20265</v>
      </c>
      <c r="U502">
        <v>5</v>
      </c>
      <c r="V502" t="s">
        <v>20266</v>
      </c>
      <c r="W502" t="s">
        <v>20266</v>
      </c>
      <c r="X502" t="s">
        <v>20267</v>
      </c>
      <c r="Y502" t="s">
        <v>20267</v>
      </c>
      <c r="Z502" t="s">
        <v>20268</v>
      </c>
      <c r="AB502" t="s">
        <v>20269</v>
      </c>
      <c r="AC502" s="13" t="s">
        <v>20270</v>
      </c>
      <c r="AD502" s="13" t="s">
        <v>20271</v>
      </c>
      <c r="AE502" s="13" t="s">
        <v>20272</v>
      </c>
      <c r="AF502" s="41" t="s">
        <v>20273</v>
      </c>
    </row>
    <row r="503" spans="1:33" s="8" customFormat="1" x14ac:dyDescent="0.15">
      <c r="A503" s="7" t="str">
        <f>記入用!A503</f>
        <v>竜騎のアイガーガ</v>
      </c>
      <c r="B503" s="8" t="str">
        <f>記入用!B503</f>
        <v>おろすきー</v>
      </c>
      <c r="C503" s="25"/>
      <c r="AG503" s="34"/>
    </row>
    <row r="504" spans="1:33" x14ac:dyDescent="0.15">
      <c r="A504" s="5" t="str">
        <f>記入用!A504</f>
        <v>合縁奇縁のシンシア(oo版)</v>
      </c>
      <c r="B504" t="str">
        <f>記入用!B504</f>
        <v>ソナリ</v>
      </c>
      <c r="C504" s="26" t="s">
        <v>20577</v>
      </c>
      <c r="D504" t="s">
        <v>15511</v>
      </c>
      <c r="E504" s="15" t="s">
        <v>11559</v>
      </c>
      <c r="F504" t="s">
        <v>20578</v>
      </c>
      <c r="G504">
        <v>214</v>
      </c>
      <c r="H504" t="s">
        <v>419</v>
      </c>
      <c r="I504" t="s">
        <v>420</v>
      </c>
      <c r="J504" t="s">
        <v>508</v>
      </c>
      <c r="K504" t="s">
        <v>13752</v>
      </c>
      <c r="M504">
        <v>50</v>
      </c>
      <c r="N504">
        <v>1</v>
      </c>
      <c r="O504" t="s">
        <v>839</v>
      </c>
      <c r="P504" t="s">
        <v>20579</v>
      </c>
      <c r="Q504" t="s">
        <v>551</v>
      </c>
      <c r="R504" s="6" t="s">
        <v>709</v>
      </c>
      <c r="S504" s="6" t="s">
        <v>709</v>
      </c>
      <c r="T504" s="6" t="s">
        <v>709</v>
      </c>
      <c r="U504">
        <v>30</v>
      </c>
      <c r="V504" t="s">
        <v>20580</v>
      </c>
      <c r="W504" t="s">
        <v>20582</v>
      </c>
      <c r="X504" t="s">
        <v>20581</v>
      </c>
      <c r="AG504" s="22" t="s">
        <v>20583</v>
      </c>
    </row>
    <row r="505" spans="1:33" x14ac:dyDescent="0.15">
      <c r="A505" s="5" t="str">
        <f>記入用!A505</f>
        <v>合縁奇縁のシンシア(MMA版)</v>
      </c>
      <c r="B505" t="str">
        <f>記入用!B505</f>
        <v>ソナリ</v>
      </c>
      <c r="C505" s="26" t="s">
        <v>20577</v>
      </c>
      <c r="D505" t="s">
        <v>15511</v>
      </c>
      <c r="E505" s="15" t="s">
        <v>11559</v>
      </c>
      <c r="F505" t="s">
        <v>20578</v>
      </c>
      <c r="G505">
        <v>214</v>
      </c>
      <c r="H505" t="s">
        <v>419</v>
      </c>
      <c r="I505" t="s">
        <v>420</v>
      </c>
      <c r="J505" t="s">
        <v>508</v>
      </c>
      <c r="K505" t="s">
        <v>13752</v>
      </c>
      <c r="M505">
        <v>50</v>
      </c>
      <c r="N505">
        <v>1</v>
      </c>
      <c r="O505" t="s">
        <v>839</v>
      </c>
      <c r="P505" t="s">
        <v>20579</v>
      </c>
      <c r="Q505" t="s">
        <v>551</v>
      </c>
      <c r="R505" t="s">
        <v>742</v>
      </c>
      <c r="S505" s="6" t="s">
        <v>709</v>
      </c>
      <c r="T505" s="6" t="s">
        <v>709</v>
      </c>
      <c r="U505">
        <v>30</v>
      </c>
      <c r="V505" t="s">
        <v>20580</v>
      </c>
      <c r="W505" t="s">
        <v>20582</v>
      </c>
      <c r="X505" t="s">
        <v>20581</v>
      </c>
      <c r="Y505" t="s">
        <v>6401</v>
      </c>
    </row>
    <row r="506" spans="1:33" x14ac:dyDescent="0.15">
      <c r="A506" s="5" t="str">
        <f>記入用!A506</f>
        <v>文字だけ赤魔獣王《グードガ》</v>
      </c>
      <c r="B506" t="str">
        <f>記入用!B506</f>
        <v>asutosu</v>
      </c>
      <c r="C506" s="26" t="s">
        <v>20338</v>
      </c>
      <c r="D506" t="s">
        <v>14933</v>
      </c>
      <c r="E506" t="s">
        <v>20372</v>
      </c>
      <c r="F506" t="s">
        <v>1253</v>
      </c>
      <c r="G506">
        <v>350</v>
      </c>
      <c r="H506" t="s">
        <v>419</v>
      </c>
      <c r="I506" t="s">
        <v>548</v>
      </c>
      <c r="J506" t="s">
        <v>508</v>
      </c>
      <c r="K506" t="s">
        <v>13752</v>
      </c>
      <c r="L506" t="s">
        <v>608</v>
      </c>
      <c r="M506">
        <v>80</v>
      </c>
      <c r="N506">
        <v>1</v>
      </c>
      <c r="P506" t="s">
        <v>20373</v>
      </c>
      <c r="Q506" t="s">
        <v>20373</v>
      </c>
      <c r="R506" t="s">
        <v>20373</v>
      </c>
      <c r="S506" t="s">
        <v>20373</v>
      </c>
      <c r="T506" t="s">
        <v>20374</v>
      </c>
      <c r="U506">
        <v>15</v>
      </c>
      <c r="V506" t="s">
        <v>20375</v>
      </c>
      <c r="W506" t="s">
        <v>20374</v>
      </c>
      <c r="X506" t="s">
        <v>20374</v>
      </c>
      <c r="Y506" t="s">
        <v>20374</v>
      </c>
      <c r="AD506" t="s">
        <v>20376</v>
      </c>
      <c r="AF506" s="41" t="s">
        <v>20378</v>
      </c>
      <c r="AG506" s="41" t="s">
        <v>20377</v>
      </c>
    </row>
    <row r="507" spans="1:33" x14ac:dyDescent="0.15">
      <c r="A507" s="5" t="str">
        <f>記入用!A507</f>
        <v>黒魔獣王《ビョー》</v>
      </c>
      <c r="B507" t="str">
        <f>記入用!B507</f>
        <v>asutosu</v>
      </c>
      <c r="C507" s="26" t="s">
        <v>20379</v>
      </c>
      <c r="D507" t="s">
        <v>20397</v>
      </c>
      <c r="E507" t="s">
        <v>20372</v>
      </c>
      <c r="F507" t="s">
        <v>1531</v>
      </c>
      <c r="G507">
        <v>350</v>
      </c>
      <c r="H507" t="s">
        <v>419</v>
      </c>
      <c r="I507" t="s">
        <v>548</v>
      </c>
      <c r="J507" t="s">
        <v>508</v>
      </c>
      <c r="K507" t="s">
        <v>13752</v>
      </c>
      <c r="L507" t="s">
        <v>608</v>
      </c>
      <c r="M507">
        <v>80</v>
      </c>
      <c r="N507">
        <v>1</v>
      </c>
      <c r="P507" t="s">
        <v>20373</v>
      </c>
      <c r="Q507" t="s">
        <v>20373</v>
      </c>
      <c r="R507" t="s">
        <v>20373</v>
      </c>
      <c r="S507" t="s">
        <v>20373</v>
      </c>
      <c r="T507" t="s">
        <v>20373</v>
      </c>
      <c r="U507">
        <v>15</v>
      </c>
      <c r="V507" t="s">
        <v>20375</v>
      </c>
      <c r="W507" t="s">
        <v>20374</v>
      </c>
      <c r="X507" t="s">
        <v>20374</v>
      </c>
      <c r="Y507" t="s">
        <v>20374</v>
      </c>
      <c r="AD507" t="s">
        <v>20376</v>
      </c>
      <c r="AF507" s="41" t="s">
        <v>20398</v>
      </c>
      <c r="AG507" s="41" t="s">
        <v>20377</v>
      </c>
    </row>
    <row r="508" spans="1:33" x14ac:dyDescent="0.15">
      <c r="A508" s="5" t="str">
        <f>記入用!A508</f>
        <v>青魔獣王《ゾリドン》</v>
      </c>
      <c r="B508" t="str">
        <f>記入用!B508</f>
        <v>asutosu</v>
      </c>
      <c r="C508" s="26" t="s">
        <v>20399</v>
      </c>
      <c r="D508" t="s">
        <v>20416</v>
      </c>
      <c r="E508" t="s">
        <v>20372</v>
      </c>
      <c r="F508" t="s">
        <v>1531</v>
      </c>
      <c r="G508">
        <v>350</v>
      </c>
      <c r="H508" t="s">
        <v>419</v>
      </c>
      <c r="I508" t="s">
        <v>548</v>
      </c>
      <c r="J508" t="s">
        <v>508</v>
      </c>
      <c r="K508" t="s">
        <v>13752</v>
      </c>
      <c r="L508" t="s">
        <v>608</v>
      </c>
      <c r="M508">
        <v>80</v>
      </c>
      <c r="N508">
        <v>1</v>
      </c>
      <c r="P508" t="s">
        <v>20373</v>
      </c>
      <c r="Q508" t="s">
        <v>20373</v>
      </c>
      <c r="R508" t="s">
        <v>20373</v>
      </c>
      <c r="S508" t="s">
        <v>20373</v>
      </c>
      <c r="T508" t="s">
        <v>20373</v>
      </c>
      <c r="U508">
        <v>15</v>
      </c>
      <c r="V508" t="s">
        <v>20375</v>
      </c>
      <c r="W508" t="s">
        <v>20374</v>
      </c>
      <c r="X508" t="s">
        <v>20374</v>
      </c>
      <c r="Y508" t="s">
        <v>20374</v>
      </c>
      <c r="AD508" t="s">
        <v>20376</v>
      </c>
      <c r="AF508" s="41" t="s">
        <v>20417</v>
      </c>
      <c r="AG508" s="41" t="s">
        <v>20377</v>
      </c>
    </row>
    <row r="509" spans="1:33" x14ac:dyDescent="0.15">
      <c r="A509" s="5" t="str">
        <f>記入用!A509</f>
        <v>赤魔獣王《グードガ》</v>
      </c>
      <c r="B509" t="str">
        <f>記入用!B509</f>
        <v>asutosu</v>
      </c>
      <c r="C509" s="26" t="s">
        <v>20423</v>
      </c>
      <c r="D509" t="s">
        <v>14933</v>
      </c>
      <c r="E509" t="s">
        <v>20372</v>
      </c>
      <c r="F509" t="s">
        <v>1531</v>
      </c>
      <c r="G509">
        <v>350</v>
      </c>
      <c r="H509" t="s">
        <v>419</v>
      </c>
      <c r="I509" t="s">
        <v>548</v>
      </c>
      <c r="J509" t="s">
        <v>508</v>
      </c>
      <c r="K509" t="s">
        <v>13752</v>
      </c>
      <c r="L509" t="s">
        <v>608</v>
      </c>
      <c r="M509">
        <v>80</v>
      </c>
      <c r="N509">
        <v>1</v>
      </c>
      <c r="P509" t="s">
        <v>20373</v>
      </c>
      <c r="Q509" t="s">
        <v>20373</v>
      </c>
      <c r="R509" t="s">
        <v>20373</v>
      </c>
      <c r="S509" t="s">
        <v>20373</v>
      </c>
      <c r="T509" t="s">
        <v>20374</v>
      </c>
      <c r="U509">
        <v>15</v>
      </c>
      <c r="V509" t="s">
        <v>20375</v>
      </c>
      <c r="W509" t="s">
        <v>20374</v>
      </c>
      <c r="X509" t="s">
        <v>20374</v>
      </c>
      <c r="Y509" t="s">
        <v>20374</v>
      </c>
      <c r="AD509" t="s">
        <v>20376</v>
      </c>
      <c r="AF509" s="41" t="s">
        <v>20424</v>
      </c>
      <c r="AG509" s="41" t="s">
        <v>20377</v>
      </c>
    </row>
    <row r="510" spans="1:33" x14ac:dyDescent="0.15">
      <c r="A510" s="5" t="str">
        <f>記入用!A510</f>
        <v>白魔獣王《ペッピ》</v>
      </c>
      <c r="B510" t="str">
        <f>記入用!B510</f>
        <v>asutosu</v>
      </c>
      <c r="C510" s="26" t="s">
        <v>20437</v>
      </c>
      <c r="D510" t="s">
        <v>20416</v>
      </c>
      <c r="E510" t="s">
        <v>20372</v>
      </c>
      <c r="F510" t="s">
        <v>1531</v>
      </c>
      <c r="G510">
        <v>350</v>
      </c>
      <c r="H510" t="s">
        <v>419</v>
      </c>
      <c r="I510" t="s">
        <v>548</v>
      </c>
      <c r="J510" t="s">
        <v>508</v>
      </c>
      <c r="K510" t="s">
        <v>13752</v>
      </c>
      <c r="L510" t="s">
        <v>608</v>
      </c>
      <c r="M510">
        <v>80</v>
      </c>
      <c r="N510">
        <v>1</v>
      </c>
      <c r="P510" t="s">
        <v>20373</v>
      </c>
      <c r="Q510" t="s">
        <v>20373</v>
      </c>
      <c r="R510" t="s">
        <v>20373</v>
      </c>
      <c r="S510" t="s">
        <v>20373</v>
      </c>
      <c r="T510" t="s">
        <v>20374</v>
      </c>
      <c r="U510">
        <v>15</v>
      </c>
      <c r="V510" t="s">
        <v>20375</v>
      </c>
      <c r="W510" t="s">
        <v>20374</v>
      </c>
      <c r="X510" t="s">
        <v>20374</v>
      </c>
      <c r="Y510" t="s">
        <v>20374</v>
      </c>
      <c r="AD510" t="s">
        <v>20376</v>
      </c>
      <c r="AF510" s="41" t="s">
        <v>20424</v>
      </c>
      <c r="AG510" s="41" t="s">
        <v>20377</v>
      </c>
    </row>
    <row r="511" spans="1:33" s="8" customFormat="1" x14ac:dyDescent="0.15">
      <c r="A511" s="7" t="str">
        <f>記入用!A511</f>
        <v>金山毘売神</v>
      </c>
      <c r="B511" s="8" t="str">
        <f>記入用!B511</f>
        <v>秋宗</v>
      </c>
      <c r="C511" s="25"/>
      <c r="AG511" s="34"/>
    </row>
    <row r="512" spans="1:33" s="8" customFormat="1" x14ac:dyDescent="0.15">
      <c r="A512" s="7" t="str">
        <f>記入用!A512</f>
        <v>金山彦命</v>
      </c>
      <c r="B512" s="8" t="str">
        <f>記入用!B512</f>
        <v>秋宗</v>
      </c>
      <c r="C512" s="25"/>
      <c r="AG512" s="34"/>
    </row>
    <row r="513" spans="1:33" s="8" customFormat="1" x14ac:dyDescent="0.15">
      <c r="A513" s="7" t="str">
        <f>記入用!A513</f>
        <v>菅原天神</v>
      </c>
      <c r="B513" s="8" t="str">
        <f>記入用!B513</f>
        <v>秋宗</v>
      </c>
      <c r="C513" s="25"/>
      <c r="AG513" s="34"/>
    </row>
    <row r="514" spans="1:33" s="8" customFormat="1" x14ac:dyDescent="0.15">
      <c r="A514" s="7" t="str">
        <f>記入用!A514</f>
        <v>素戔嗚命</v>
      </c>
      <c r="B514" s="8" t="str">
        <f>記入用!B514</f>
        <v>秋宗</v>
      </c>
      <c r="C514" s="25"/>
      <c r="AG514" s="34"/>
    </row>
    <row r="515" spans="1:33" s="8" customFormat="1" x14ac:dyDescent="0.15">
      <c r="A515" s="7" t="str">
        <f>記入用!A515</f>
        <v>天若日子</v>
      </c>
      <c r="B515" s="8" t="str">
        <f>記入用!B515</f>
        <v>秋宗</v>
      </c>
      <c r="C515" s="25"/>
      <c r="AG515" s="34"/>
    </row>
    <row r="516" spans="1:33" s="8" customFormat="1" x14ac:dyDescent="0.15">
      <c r="A516" s="7" t="str">
        <f>記入用!A516</f>
        <v>天手力雄命</v>
      </c>
      <c r="B516" s="8" t="str">
        <f>記入用!B516</f>
        <v>秋宗</v>
      </c>
      <c r="C516" s="25"/>
      <c r="AG516" s="34"/>
    </row>
    <row r="517" spans="1:33" s="8" customFormat="1" x14ac:dyDescent="0.15">
      <c r="A517" s="7" t="str">
        <f>記入用!A517</f>
        <v>天津甕星</v>
      </c>
      <c r="B517" s="8" t="str">
        <f>記入用!B517</f>
        <v>秋宗</v>
      </c>
      <c r="C517" s="25"/>
      <c r="AG517" s="34"/>
    </row>
    <row r="518" spans="1:33" s="8" customFormat="1" x14ac:dyDescent="0.15">
      <c r="A518" s="7" t="str">
        <f>記入用!A518</f>
        <v>木花咲耶姫</v>
      </c>
      <c r="B518" s="8" t="str">
        <f>記入用!B518</f>
        <v>秋宗</v>
      </c>
      <c r="C518" s="25"/>
      <c r="AG518" s="34"/>
    </row>
    <row r="519" spans="1:33" s="8" customFormat="1" x14ac:dyDescent="0.15">
      <c r="A519" s="7" t="str">
        <f>記入用!A519</f>
        <v>火群のヴュール</v>
      </c>
      <c r="B519" s="8" t="str">
        <f>記入用!B519</f>
        <v>信仰</v>
      </c>
      <c r="C519" s="25"/>
      <c r="AG519" s="34"/>
    </row>
    <row r="520" spans="1:33" x14ac:dyDescent="0.15">
      <c r="A520" s="5" t="str">
        <f>記入用!A520</f>
        <v>新月のヘカテー[oo版]</v>
      </c>
      <c r="B520" t="str">
        <f>記入用!B520</f>
        <v>ソナリ</v>
      </c>
      <c r="C520" s="26" t="s">
        <v>20717</v>
      </c>
      <c r="D520" t="s">
        <v>12570</v>
      </c>
      <c r="E520" s="15" t="s">
        <v>20718</v>
      </c>
      <c r="F520" t="s">
        <v>20703</v>
      </c>
      <c r="G520">
        <v>400</v>
      </c>
      <c r="H520" t="s">
        <v>419</v>
      </c>
      <c r="I520" t="s">
        <v>420</v>
      </c>
      <c r="J520" t="s">
        <v>508</v>
      </c>
      <c r="K520" t="s">
        <v>13752</v>
      </c>
      <c r="L520" t="s">
        <v>608</v>
      </c>
      <c r="M520">
        <v>88</v>
      </c>
      <c r="N520">
        <v>1</v>
      </c>
      <c r="O520" t="s">
        <v>698</v>
      </c>
      <c r="P520" t="s">
        <v>584</v>
      </c>
      <c r="Q520" t="s">
        <v>584</v>
      </c>
      <c r="R520" t="s">
        <v>584</v>
      </c>
      <c r="S520" t="s">
        <v>584</v>
      </c>
      <c r="T520" t="s">
        <v>584</v>
      </c>
      <c r="U520">
        <v>20</v>
      </c>
      <c r="V520" t="s">
        <v>1378</v>
      </c>
      <c r="W520" t="s">
        <v>802</v>
      </c>
      <c r="X520" t="s">
        <v>763</v>
      </c>
      <c r="Y520" t="s">
        <v>717</v>
      </c>
      <c r="Z520" t="s">
        <v>679</v>
      </c>
      <c r="AC520" t="s">
        <v>20719</v>
      </c>
      <c r="AD520" t="s">
        <v>20720</v>
      </c>
      <c r="AF520" s="41" t="s">
        <v>20721</v>
      </c>
    </row>
    <row r="521" spans="1:33" x14ac:dyDescent="0.15">
      <c r="A521" s="5" t="str">
        <f>記入用!A521</f>
        <v>新月のヘカテー[MMA版]</v>
      </c>
      <c r="B521" t="str">
        <f>記入用!B521</f>
        <v>ソナリ</v>
      </c>
      <c r="C521" s="26" t="s">
        <v>20717</v>
      </c>
      <c r="D521" t="s">
        <v>12570</v>
      </c>
      <c r="E521" s="15" t="s">
        <v>20718</v>
      </c>
      <c r="F521" t="s">
        <v>20703</v>
      </c>
      <c r="G521">
        <v>400</v>
      </c>
      <c r="H521" t="s">
        <v>419</v>
      </c>
      <c r="I521" t="s">
        <v>420</v>
      </c>
      <c r="J521" t="s">
        <v>508</v>
      </c>
      <c r="K521" t="s">
        <v>13752</v>
      </c>
      <c r="L521" t="s">
        <v>608</v>
      </c>
      <c r="M521">
        <v>88</v>
      </c>
      <c r="N521">
        <v>1</v>
      </c>
      <c r="O521" t="s">
        <v>698</v>
      </c>
      <c r="P521" t="s">
        <v>584</v>
      </c>
      <c r="Q521" t="s">
        <v>584</v>
      </c>
      <c r="R521" t="s">
        <v>584</v>
      </c>
      <c r="S521" t="s">
        <v>584</v>
      </c>
      <c r="T521" t="s">
        <v>584</v>
      </c>
      <c r="U521">
        <v>20</v>
      </c>
      <c r="V521" t="s">
        <v>1378</v>
      </c>
      <c r="W521" t="s">
        <v>802</v>
      </c>
      <c r="X521" t="s">
        <v>763</v>
      </c>
      <c r="Y521" t="s">
        <v>717</v>
      </c>
      <c r="Z521" t="s">
        <v>679</v>
      </c>
      <c r="AC521" t="s">
        <v>20719</v>
      </c>
      <c r="AD521" t="s">
        <v>20720</v>
      </c>
      <c r="AF521" s="41" t="s">
        <v>20721</v>
      </c>
    </row>
    <row r="522" spans="1:33" x14ac:dyDescent="0.15">
      <c r="A522" s="5" t="str">
        <f>記入用!A522</f>
        <v>プリンチャンアイドルさら</v>
      </c>
      <c r="B522" t="str">
        <f>記入用!B522</f>
        <v>ローエル</v>
      </c>
      <c r="C522" s="26" t="s">
        <v>20748</v>
      </c>
      <c r="D522" t="s">
        <v>546</v>
      </c>
      <c r="E522" t="s">
        <v>1498</v>
      </c>
      <c r="F522" t="s">
        <v>20749</v>
      </c>
      <c r="G522">
        <v>8</v>
      </c>
      <c r="H522" t="s">
        <v>581</v>
      </c>
      <c r="I522" t="s">
        <v>420</v>
      </c>
      <c r="J522" t="s">
        <v>421</v>
      </c>
      <c r="K522" t="s">
        <v>4509</v>
      </c>
      <c r="L522" t="s">
        <v>550</v>
      </c>
      <c r="M522">
        <v>70</v>
      </c>
      <c r="N522">
        <v>3</v>
      </c>
      <c r="O522" t="s">
        <v>3820</v>
      </c>
      <c r="P522" s="6" t="s">
        <v>709</v>
      </c>
      <c r="Q522" s="6" t="s">
        <v>709</v>
      </c>
      <c r="R522" s="6" t="s">
        <v>709</v>
      </c>
      <c r="S522" s="6" t="s">
        <v>709</v>
      </c>
      <c r="T522" s="6" t="s">
        <v>709</v>
      </c>
      <c r="U522">
        <v>0</v>
      </c>
      <c r="AA522" t="s">
        <v>20750</v>
      </c>
      <c r="AB522" t="s">
        <v>20750</v>
      </c>
      <c r="AD522" t="s">
        <v>20752</v>
      </c>
      <c r="AG522" s="41" t="s">
        <v>20751</v>
      </c>
    </row>
    <row r="523" spans="1:33" x14ac:dyDescent="0.15">
      <c r="A523" s="5" t="str">
        <f>記入用!A523</f>
        <v>劣速のアルビィ</v>
      </c>
      <c r="B523" t="str">
        <f>記入用!B523</f>
        <v>Aoi_nasuko</v>
      </c>
      <c r="C523" s="26" t="s">
        <v>20811</v>
      </c>
      <c r="D523" t="s">
        <v>929</v>
      </c>
      <c r="E523" t="s">
        <v>1498</v>
      </c>
      <c r="F523" t="s">
        <v>20812</v>
      </c>
      <c r="G523">
        <v>1</v>
      </c>
      <c r="H523" t="s">
        <v>419</v>
      </c>
      <c r="I523" t="s">
        <v>420</v>
      </c>
      <c r="J523" t="s">
        <v>20813</v>
      </c>
      <c r="K523" t="s">
        <v>4509</v>
      </c>
      <c r="L523" t="s">
        <v>759</v>
      </c>
      <c r="M523">
        <v>30</v>
      </c>
      <c r="N523">
        <v>1</v>
      </c>
      <c r="P523" t="s">
        <v>584</v>
      </c>
      <c r="Q523" t="s">
        <v>584</v>
      </c>
      <c r="R523" t="s">
        <v>584</v>
      </c>
      <c r="S523" t="s">
        <v>584</v>
      </c>
      <c r="T523" t="s">
        <v>584</v>
      </c>
      <c r="U523">
        <v>15</v>
      </c>
      <c r="V523" t="s">
        <v>1114</v>
      </c>
    </row>
    <row r="524" spans="1:33" s="8" customFormat="1" x14ac:dyDescent="0.15">
      <c r="A524" s="7" t="str">
        <f>記入用!A524</f>
        <v>魂無き霊馬・アルビ</v>
      </c>
      <c r="B524" s="8" t="str">
        <f>記入用!B524</f>
        <v>Aoi_nasuko</v>
      </c>
      <c r="C524" s="25"/>
      <c r="AG524" s="34"/>
    </row>
    <row r="525" spans="1:33" s="8" customFormat="1" x14ac:dyDescent="0.15">
      <c r="A525" s="7" t="str">
        <f>記入用!A525</f>
        <v>魔狩のセツ</v>
      </c>
      <c r="B525" s="8" t="str">
        <f>記入用!B525</f>
        <v>ウィル</v>
      </c>
      <c r="C525" s="25"/>
      <c r="AG525" s="34"/>
    </row>
    <row r="526" spans="1:33" s="8" customFormat="1" x14ac:dyDescent="0.15">
      <c r="A526" s="7" t="str">
        <f>記入用!A526</f>
        <v>セクシーすぎるメヒョウ</v>
      </c>
      <c r="B526" s="8" t="str">
        <f>記入用!B526</f>
        <v>風見鶏　遊</v>
      </c>
      <c r="C526" s="25"/>
      <c r="AG526" s="34"/>
    </row>
    <row r="527" spans="1:33" s="8" customFormat="1" x14ac:dyDescent="0.15">
      <c r="A527" s="7" t="str">
        <f>記入用!A527</f>
        <v>恐涙のシャウト</v>
      </c>
      <c r="B527" s="8" t="str">
        <f>記入用!B527</f>
        <v>サイレント</v>
      </c>
      <c r="C527" s="25"/>
      <c r="AG527" s="34"/>
    </row>
    <row r="528" spans="1:33" s="8" customFormat="1" x14ac:dyDescent="0.15">
      <c r="A528" s="7" t="str">
        <f>記入用!A528</f>
        <v>階のステラウェイ</v>
      </c>
      <c r="B528" s="8" t="str">
        <f>記入用!B528</f>
        <v>サイレント</v>
      </c>
      <c r="C528" s="25"/>
      <c r="AG528" s="34"/>
    </row>
    <row r="529" spans="1:33" s="8" customFormat="1" x14ac:dyDescent="0.15">
      <c r="A529" s="7" t="str">
        <f>記入用!A529</f>
        <v>烙印のシジル</v>
      </c>
      <c r="B529" s="8" t="str">
        <f>記入用!B529</f>
        <v>サイレント</v>
      </c>
      <c r="C529" s="25"/>
      <c r="AG529" s="34"/>
    </row>
    <row r="530" spans="1:33" x14ac:dyDescent="0.15">
      <c r="A530" s="5" t="str">
        <f>記入用!A530</f>
        <v>バッター</v>
      </c>
      <c r="B530" t="str">
        <f>記入用!B530</f>
        <v>サイレント</v>
      </c>
      <c r="C530" s="26" t="s">
        <v>21108</v>
      </c>
      <c r="D530" s="15" t="s">
        <v>21109</v>
      </c>
      <c r="E530" s="15" t="s">
        <v>21110</v>
      </c>
      <c r="F530" t="s">
        <v>1253</v>
      </c>
      <c r="G530">
        <v>50</v>
      </c>
      <c r="H530" t="s">
        <v>581</v>
      </c>
      <c r="I530" t="s">
        <v>548</v>
      </c>
      <c r="J530" t="s">
        <v>508</v>
      </c>
      <c r="K530" t="s">
        <v>4509</v>
      </c>
      <c r="L530" t="s">
        <v>608</v>
      </c>
      <c r="M530">
        <v>95</v>
      </c>
      <c r="N530">
        <v>1</v>
      </c>
      <c r="O530" t="s">
        <v>21111</v>
      </c>
      <c r="P530" t="s">
        <v>584</v>
      </c>
      <c r="Q530" t="s">
        <v>584</v>
      </c>
      <c r="R530" t="s">
        <v>584</v>
      </c>
      <c r="S530" t="s">
        <v>584</v>
      </c>
      <c r="T530" t="s">
        <v>584</v>
      </c>
      <c r="U530">
        <v>10</v>
      </c>
      <c r="V530" t="s">
        <v>1033</v>
      </c>
      <c r="W530" t="s">
        <v>613</v>
      </c>
      <c r="X530" t="s">
        <v>2059</v>
      </c>
      <c r="Y530" t="s">
        <v>644</v>
      </c>
      <c r="Z530" t="s">
        <v>699</v>
      </c>
      <c r="AC530" t="s">
        <v>21112</v>
      </c>
      <c r="AD530" t="s">
        <v>21113</v>
      </c>
      <c r="AF530" s="41" t="s">
        <v>21114</v>
      </c>
    </row>
    <row r="531" spans="1:33" x14ac:dyDescent="0.15">
      <c r="A531" s="5" t="str">
        <f>記入用!A531</f>
        <v>春子のカスゴ</v>
      </c>
      <c r="B531" t="str">
        <f>記入用!B531</f>
        <v>ソナリ</v>
      </c>
      <c r="C531" s="26" t="s">
        <v>21157</v>
      </c>
      <c r="D531" t="s">
        <v>21158</v>
      </c>
      <c r="E531" t="s">
        <v>883</v>
      </c>
      <c r="F531" t="s">
        <v>21159</v>
      </c>
      <c r="G531">
        <v>41</v>
      </c>
      <c r="H531" t="s">
        <v>1402</v>
      </c>
      <c r="I531" t="s">
        <v>548</v>
      </c>
      <c r="J531" t="s">
        <v>508</v>
      </c>
      <c r="K531" t="s">
        <v>4509</v>
      </c>
      <c r="L531" t="s">
        <v>608</v>
      </c>
      <c r="M531">
        <v>100</v>
      </c>
      <c r="N531">
        <v>1</v>
      </c>
      <c r="O531" t="s">
        <v>21160</v>
      </c>
      <c r="P531" t="s">
        <v>584</v>
      </c>
      <c r="Q531" t="s">
        <v>584</v>
      </c>
      <c r="R531" t="s">
        <v>584</v>
      </c>
      <c r="S531" t="s">
        <v>584</v>
      </c>
      <c r="T531" t="s">
        <v>584</v>
      </c>
      <c r="U531">
        <v>41</v>
      </c>
      <c r="V531" t="s">
        <v>3624</v>
      </c>
      <c r="AA531" t="s">
        <v>21161</v>
      </c>
      <c r="AD531" t="s">
        <v>21162</v>
      </c>
    </row>
    <row r="532" spans="1:33" s="8" customFormat="1" x14ac:dyDescent="0.15">
      <c r="A532" s="7" t="str">
        <f>記入用!A532</f>
        <v>世線のワライン</v>
      </c>
      <c r="B532" s="8" t="str">
        <f>記入用!B532</f>
        <v>Aoi_nasuko</v>
      </c>
      <c r="C532" s="25"/>
      <c r="AG532" s="34"/>
    </row>
    <row r="533" spans="1:33" x14ac:dyDescent="0.15">
      <c r="A533" s="5" t="str">
        <f>記入用!A533</f>
        <v>聖夜祭のガトー</v>
      </c>
      <c r="B533" t="str">
        <f>記入用!B533</f>
        <v>ソナリ</v>
      </c>
      <c r="C533" s="26" t="s">
        <v>21211</v>
      </c>
      <c r="D533" t="s">
        <v>739</v>
      </c>
      <c r="E533" t="s">
        <v>417</v>
      </c>
      <c r="F533" t="s">
        <v>838</v>
      </c>
      <c r="G533">
        <v>1225</v>
      </c>
      <c r="H533" t="s">
        <v>419</v>
      </c>
      <c r="I533" t="s">
        <v>420</v>
      </c>
      <c r="J533" t="s">
        <v>508</v>
      </c>
      <c r="K533" t="s">
        <v>4509</v>
      </c>
      <c r="L533" t="s">
        <v>608</v>
      </c>
      <c r="M533">
        <v>50</v>
      </c>
      <c r="P533" t="s">
        <v>21212</v>
      </c>
      <c r="Q533" t="s">
        <v>21212</v>
      </c>
      <c r="R533" t="s">
        <v>21212</v>
      </c>
      <c r="S533" t="s">
        <v>21212</v>
      </c>
      <c r="T533" t="s">
        <v>21212</v>
      </c>
      <c r="U533">
        <v>50</v>
      </c>
      <c r="V533" t="s">
        <v>21213</v>
      </c>
      <c r="W533" t="s">
        <v>21213</v>
      </c>
      <c r="X533" t="s">
        <v>21214</v>
      </c>
      <c r="Y533" t="s">
        <v>21214</v>
      </c>
      <c r="Z533" t="s">
        <v>21215</v>
      </c>
      <c r="AD533" t="s">
        <v>21162</v>
      </c>
      <c r="AF533" s="23" t="s">
        <v>21216</v>
      </c>
    </row>
    <row r="534" spans="1:33" x14ac:dyDescent="0.15">
      <c r="A534" s="5" t="str">
        <f>記入用!A534</f>
        <v>ほろ酔いのドゥーレイン</v>
      </c>
      <c r="B534" t="str">
        <f>記入用!B534</f>
        <v>Aoi_nasuko</v>
      </c>
      <c r="C534" s="26" t="s">
        <v>21244</v>
      </c>
      <c r="D534" t="s">
        <v>21158</v>
      </c>
      <c r="E534" t="s">
        <v>1751</v>
      </c>
      <c r="F534" t="s">
        <v>21231</v>
      </c>
      <c r="G534">
        <v>350</v>
      </c>
      <c r="H534" t="s">
        <v>419</v>
      </c>
      <c r="I534" t="s">
        <v>420</v>
      </c>
      <c r="J534" t="s">
        <v>508</v>
      </c>
      <c r="K534" t="s">
        <v>4509</v>
      </c>
      <c r="L534" t="s">
        <v>608</v>
      </c>
      <c r="M534">
        <v>30</v>
      </c>
      <c r="N534">
        <v>3</v>
      </c>
      <c r="P534" t="s">
        <v>21212</v>
      </c>
      <c r="Q534" s="6" t="s">
        <v>709</v>
      </c>
      <c r="R534" s="6" t="s">
        <v>709</v>
      </c>
      <c r="S534" s="6" t="s">
        <v>709</v>
      </c>
      <c r="T534" s="6" t="s">
        <v>709</v>
      </c>
      <c r="U534">
        <v>25</v>
      </c>
      <c r="V534" s="22" t="s">
        <v>21245</v>
      </c>
      <c r="W534" s="22" t="s">
        <v>21246</v>
      </c>
      <c r="X534" t="s">
        <v>21247</v>
      </c>
      <c r="Y534" t="s">
        <v>21248</v>
      </c>
      <c r="Z534" t="s">
        <v>21249</v>
      </c>
      <c r="AC534" t="s">
        <v>21250</v>
      </c>
      <c r="AD534" t="s">
        <v>21251</v>
      </c>
      <c r="AF534" s="41" t="s">
        <v>21252</v>
      </c>
    </row>
    <row r="535" spans="1:33" x14ac:dyDescent="0.15">
      <c r="A535" s="5" t="str">
        <f>記入用!A535</f>
        <v>宝の巫顕『クルーラ』</v>
      </c>
      <c r="B535" t="str">
        <f>記入用!B535</f>
        <v>Aoi_nasuko</v>
      </c>
      <c r="C535" s="26" t="s">
        <v>21265</v>
      </c>
      <c r="D535" t="s">
        <v>837</v>
      </c>
      <c r="E535" t="s">
        <v>1551</v>
      </c>
      <c r="F535" t="s">
        <v>21266</v>
      </c>
      <c r="G535">
        <v>350</v>
      </c>
      <c r="H535" t="s">
        <v>419</v>
      </c>
      <c r="I535" t="s">
        <v>420</v>
      </c>
      <c r="J535" t="s">
        <v>508</v>
      </c>
      <c r="K535" t="s">
        <v>4509</v>
      </c>
      <c r="L535" t="s">
        <v>608</v>
      </c>
      <c r="M535">
        <v>50</v>
      </c>
      <c r="N535">
        <v>1</v>
      </c>
      <c r="O535" t="s">
        <v>1723</v>
      </c>
      <c r="P535" t="s">
        <v>584</v>
      </c>
      <c r="Q535" t="s">
        <v>584</v>
      </c>
      <c r="R535" t="s">
        <v>584</v>
      </c>
      <c r="S535" t="s">
        <v>584</v>
      </c>
      <c r="T535" s="26" t="s">
        <v>21267</v>
      </c>
      <c r="U535">
        <v>30</v>
      </c>
      <c r="V535" s="22" t="s">
        <v>21268</v>
      </c>
      <c r="W535" s="22" t="s">
        <v>21269</v>
      </c>
      <c r="X535" s="22" t="s">
        <v>21270</v>
      </c>
      <c r="Y535" s="22" t="s">
        <v>21270</v>
      </c>
      <c r="Z535" s="22" t="s">
        <v>21271</v>
      </c>
      <c r="AD535" t="s">
        <v>21272</v>
      </c>
      <c r="AF535" s="41" t="s">
        <v>21273</v>
      </c>
    </row>
    <row r="536" spans="1:33" x14ac:dyDescent="0.15">
      <c r="A536" s="5" t="str">
        <f>記入用!A536</f>
        <v>汐路のセリア</v>
      </c>
      <c r="B536" t="str">
        <f>記入用!B536</f>
        <v>Aoi_nasuko</v>
      </c>
      <c r="C536" s="26" t="s">
        <v>21292</v>
      </c>
      <c r="D536" t="s">
        <v>21158</v>
      </c>
      <c r="E536" t="s">
        <v>21293</v>
      </c>
      <c r="F536" t="s">
        <v>21294</v>
      </c>
      <c r="G536">
        <v>350</v>
      </c>
      <c r="H536" t="s">
        <v>419</v>
      </c>
      <c r="I536" t="s">
        <v>420</v>
      </c>
      <c r="J536" t="s">
        <v>508</v>
      </c>
      <c r="K536" t="s">
        <v>4509</v>
      </c>
      <c r="L536" t="s">
        <v>608</v>
      </c>
      <c r="M536">
        <v>50</v>
      </c>
      <c r="N536">
        <v>1</v>
      </c>
      <c r="O536" t="s">
        <v>1033</v>
      </c>
      <c r="P536" t="s">
        <v>584</v>
      </c>
      <c r="Q536" t="s">
        <v>584</v>
      </c>
      <c r="R536" t="s">
        <v>584</v>
      </c>
      <c r="S536" t="s">
        <v>584</v>
      </c>
      <c r="T536" t="s">
        <v>1258</v>
      </c>
      <c r="U536">
        <v>20</v>
      </c>
      <c r="V536" t="s">
        <v>1258</v>
      </c>
      <c r="W536" t="s">
        <v>1258</v>
      </c>
      <c r="X536" t="s">
        <v>712</v>
      </c>
      <c r="Y536" t="s">
        <v>712</v>
      </c>
      <c r="AA536" t="s">
        <v>21295</v>
      </c>
      <c r="AD536" t="s">
        <v>21296</v>
      </c>
      <c r="AF536" s="41" t="s">
        <v>21297</v>
      </c>
    </row>
    <row r="537" spans="1:33" x14ac:dyDescent="0.15">
      <c r="A537" s="12" t="str">
        <f>記入用!A537</f>
        <v>牧畜のダイボニー</v>
      </c>
      <c r="B537" t="str">
        <f>記入用!B537</f>
        <v>Aoi_nasuko</v>
      </c>
      <c r="C537" s="26" t="s">
        <v>21322</v>
      </c>
      <c r="D537" t="s">
        <v>21158</v>
      </c>
      <c r="E537" s="12" t="s">
        <v>1972</v>
      </c>
      <c r="F537" t="s">
        <v>20992</v>
      </c>
      <c r="G537">
        <v>350</v>
      </c>
      <c r="H537" t="s">
        <v>419</v>
      </c>
      <c r="I537" t="s">
        <v>548</v>
      </c>
      <c r="J537" t="s">
        <v>508</v>
      </c>
      <c r="K537" t="s">
        <v>4509</v>
      </c>
      <c r="L537" t="s">
        <v>608</v>
      </c>
      <c r="M537">
        <v>35</v>
      </c>
      <c r="N537">
        <v>1</v>
      </c>
      <c r="P537" t="s">
        <v>584</v>
      </c>
      <c r="Q537" s="6" t="s">
        <v>709</v>
      </c>
      <c r="R537" s="6" t="s">
        <v>709</v>
      </c>
      <c r="S537" s="6" t="s">
        <v>709</v>
      </c>
      <c r="T537" s="6" t="s">
        <v>709</v>
      </c>
      <c r="U537">
        <v>25</v>
      </c>
      <c r="V537" t="s">
        <v>729</v>
      </c>
      <c r="AC537" t="s">
        <v>21250</v>
      </c>
      <c r="AD537" t="s">
        <v>21162</v>
      </c>
      <c r="AF537" s="41" t="s">
        <v>21323</v>
      </c>
    </row>
    <row r="538" spans="1:33" x14ac:dyDescent="0.15">
      <c r="A538" s="5" t="str">
        <f>記入用!A538</f>
        <v>妖鍛のルージィ</v>
      </c>
      <c r="B538" t="str">
        <f>記入用!B538</f>
        <v>Aoi_nasuko</v>
      </c>
      <c r="C538" s="26" t="s">
        <v>21349</v>
      </c>
      <c r="D538" t="s">
        <v>707</v>
      </c>
      <c r="E538" t="s">
        <v>21350</v>
      </c>
      <c r="F538" t="s">
        <v>21351</v>
      </c>
      <c r="G538" t="s">
        <v>21352</v>
      </c>
      <c r="H538" t="s">
        <v>419</v>
      </c>
      <c r="I538" t="s">
        <v>420</v>
      </c>
      <c r="J538" t="s">
        <v>508</v>
      </c>
      <c r="K538" t="s">
        <v>4509</v>
      </c>
      <c r="L538" t="s">
        <v>608</v>
      </c>
      <c r="M538">
        <v>30</v>
      </c>
      <c r="N538">
        <v>1</v>
      </c>
      <c r="O538" t="s">
        <v>21170</v>
      </c>
      <c r="P538" t="s">
        <v>584</v>
      </c>
      <c r="Q538" s="6" t="s">
        <v>709</v>
      </c>
      <c r="R538" s="6" t="s">
        <v>709</v>
      </c>
      <c r="S538" s="6" t="s">
        <v>709</v>
      </c>
      <c r="T538" s="6" t="s">
        <v>709</v>
      </c>
      <c r="U538">
        <v>15</v>
      </c>
      <c r="V538" t="s">
        <v>21353</v>
      </c>
      <c r="W538" t="s">
        <v>21354</v>
      </c>
      <c r="X538" t="s">
        <v>21355</v>
      </c>
      <c r="AD538" t="s">
        <v>21356</v>
      </c>
      <c r="AF538" s="41" t="s">
        <v>21357</v>
      </c>
    </row>
    <row r="539" spans="1:33" x14ac:dyDescent="0.15">
      <c r="A539" s="5" t="str">
        <f>記入用!A539</f>
        <v>エレア殺しのRB13</v>
      </c>
      <c r="B539" t="str">
        <f>記入用!B539</f>
        <v>風見鶏　遊</v>
      </c>
      <c r="C539" s="26" t="s">
        <v>21379</v>
      </c>
      <c r="D539" t="s">
        <v>21380</v>
      </c>
      <c r="E539" t="s">
        <v>775</v>
      </c>
      <c r="F539" t="s">
        <v>20992</v>
      </c>
      <c r="G539">
        <v>350</v>
      </c>
      <c r="H539" t="s">
        <v>21056</v>
      </c>
      <c r="I539" t="s">
        <v>548</v>
      </c>
      <c r="J539" t="s">
        <v>508</v>
      </c>
      <c r="K539" t="s">
        <v>4509</v>
      </c>
      <c r="L539" t="s">
        <v>608</v>
      </c>
      <c r="M539">
        <v>25</v>
      </c>
      <c r="N539">
        <v>1</v>
      </c>
      <c r="O539" t="s">
        <v>1033</v>
      </c>
      <c r="P539" t="s">
        <v>763</v>
      </c>
      <c r="Q539" t="s">
        <v>763</v>
      </c>
      <c r="R539" t="s">
        <v>728</v>
      </c>
      <c r="S539" t="s">
        <v>1426</v>
      </c>
      <c r="T539" t="s">
        <v>584</v>
      </c>
      <c r="U539">
        <v>30</v>
      </c>
      <c r="V539" t="s">
        <v>761</v>
      </c>
      <c r="W539" t="s">
        <v>613</v>
      </c>
      <c r="X539" t="s">
        <v>613</v>
      </c>
      <c r="Y539" t="s">
        <v>952</v>
      </c>
      <c r="Z539" t="s">
        <v>4411</v>
      </c>
      <c r="AA539" t="s">
        <v>21381</v>
      </c>
      <c r="AC539" t="s">
        <v>21382</v>
      </c>
      <c r="AD539" t="s">
        <v>21383</v>
      </c>
      <c r="AF539" s="41" t="s">
        <v>21384</v>
      </c>
    </row>
    <row r="540" spans="1:33" s="8" customFormat="1" x14ac:dyDescent="0.15">
      <c r="A540" s="7" t="str">
        <f>記入用!A540</f>
        <v>黒き森の君主</v>
      </c>
      <c r="B540" s="8" t="str">
        <f>記入用!B540</f>
        <v>ウィル</v>
      </c>
      <c r="C540" s="25"/>
      <c r="AG540" s="34"/>
    </row>
    <row r="541" spans="1:33" s="8" customFormat="1" x14ac:dyDescent="0.15">
      <c r="A541" s="7" t="str">
        <f>記入用!A541</f>
        <v>透き通る輝きのミカ</v>
      </c>
      <c r="B541" s="8" t="str">
        <f>記入用!B541</f>
        <v>風見鶏　遊</v>
      </c>
      <c r="C541" s="25"/>
      <c r="AG541" s="34"/>
    </row>
    <row r="542" spans="1:33" s="8" customFormat="1" x14ac:dyDescent="0.15">
      <c r="A542" s="7" t="str">
        <f>記入用!A542</f>
        <v>自由なる翼のウィン</v>
      </c>
      <c r="B542" s="8" t="str">
        <f>記入用!B542</f>
        <v>風見鶏　遊</v>
      </c>
      <c r="C542" s="25"/>
      <c r="AG542" s="34"/>
    </row>
  </sheetData>
  <autoFilter ref="A1:AG342" xr:uid="{3643F86F-70AF-4953-A8CC-EF28F743CE88}">
    <filterColumn colId="15" showButton="0"/>
    <filterColumn colId="16" showButton="0"/>
    <filterColumn colId="17" showButton="0"/>
    <filterColumn colId="18" showButton="0"/>
    <filterColumn colId="21" showButton="0"/>
    <filterColumn colId="22" showButton="0"/>
    <filterColumn colId="23" showButton="0"/>
    <filterColumn colId="24" showButton="0"/>
  </autoFilter>
  <mergeCells count="2">
    <mergeCell ref="P1:T1"/>
    <mergeCell ref="V1:Z1"/>
  </mergeCells>
  <phoneticPr fontId="2"/>
  <hyperlinks>
    <hyperlink ref="B19" r:id="rId1" display="kw@" xr:uid="{EDFFC65C-F58E-4318-ACC5-AD220B96B4E5}"/>
  </hyperlinks>
  <pageMargins left="0.7" right="0.7" top="0.75" bottom="0.75" header="0.3" footer="0.3"/>
  <pageSetup paperSize="9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7CF36-D737-40E6-B391-E97538FAC529}">
  <dimension ref="A1:Z542"/>
  <sheetViews>
    <sheetView zoomScale="80" zoomScaleNormal="80" workbookViewId="0">
      <pane xSplit="3" ySplit="1" topLeftCell="D504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:XFD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9.375" bestFit="1" customWidth="1"/>
    <col min="4" max="4" width="16.875" bestFit="1" customWidth="1"/>
    <col min="5" max="5" width="8.375" bestFit="1" customWidth="1"/>
    <col min="6" max="6" width="6.5" bestFit="1" customWidth="1"/>
    <col min="7" max="7" width="6.875" bestFit="1" customWidth="1"/>
    <col min="8" max="8" width="7.5" bestFit="1" customWidth="1"/>
    <col min="9" max="9" width="7.125" bestFit="1" customWidth="1"/>
    <col min="10" max="10" width="5.5" bestFit="1" customWidth="1"/>
    <col min="11" max="18" width="5.625" bestFit="1" customWidth="1"/>
    <col min="19" max="19" width="5.5" bestFit="1" customWidth="1"/>
    <col min="20" max="20" width="12.5" bestFit="1" customWidth="1"/>
    <col min="21" max="21" width="9.5" bestFit="1" customWidth="1"/>
    <col min="22" max="22" width="7.125" bestFit="1" customWidth="1"/>
    <col min="23" max="23" width="7.5" bestFit="1" customWidth="1"/>
    <col min="24" max="24" width="29" customWidth="1"/>
    <col min="25" max="25" width="56.5" bestFit="1" customWidth="1"/>
    <col min="27" max="27" width="10.25" bestFit="1" customWidth="1"/>
    <col min="30" max="30" width="49.75" bestFit="1" customWidth="1"/>
  </cols>
  <sheetData>
    <row r="1" spans="1:26" x14ac:dyDescent="0.15">
      <c r="A1" s="3" t="s">
        <v>230</v>
      </c>
      <c r="B1" t="s">
        <v>229</v>
      </c>
      <c r="C1" t="s">
        <v>425</v>
      </c>
      <c r="D1" t="s">
        <v>463</v>
      </c>
      <c r="E1" t="s">
        <v>464</v>
      </c>
      <c r="F1" t="s">
        <v>480</v>
      </c>
      <c r="G1" t="s">
        <v>467</v>
      </c>
      <c r="H1" t="s">
        <v>466</v>
      </c>
      <c r="I1" t="s">
        <v>468</v>
      </c>
      <c r="J1" t="s">
        <v>469</v>
      </c>
      <c r="K1" t="s">
        <v>470</v>
      </c>
      <c r="L1" t="s">
        <v>471</v>
      </c>
      <c r="M1" t="s">
        <v>472</v>
      </c>
      <c r="N1" t="s">
        <v>473</v>
      </c>
      <c r="O1" t="s">
        <v>474</v>
      </c>
      <c r="P1" t="s">
        <v>475</v>
      </c>
      <c r="Q1" t="s">
        <v>476</v>
      </c>
      <c r="R1" t="s">
        <v>477</v>
      </c>
      <c r="S1" t="s">
        <v>478</v>
      </c>
      <c r="T1" t="s">
        <v>481</v>
      </c>
      <c r="U1" t="s">
        <v>479</v>
      </c>
      <c r="V1" t="s">
        <v>482</v>
      </c>
      <c r="W1" t="s">
        <v>483</v>
      </c>
      <c r="X1" t="s">
        <v>485</v>
      </c>
      <c r="Y1" t="s">
        <v>486</v>
      </c>
      <c r="Z1" t="s">
        <v>11979</v>
      </c>
    </row>
    <row r="2" spans="1:26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10687</v>
      </c>
      <c r="E2" t="s">
        <v>10688</v>
      </c>
      <c r="F2">
        <v>50</v>
      </c>
      <c r="I2">
        <v>100</v>
      </c>
      <c r="J2">
        <v>100</v>
      </c>
      <c r="K2">
        <v>6</v>
      </c>
      <c r="L2">
        <v>6</v>
      </c>
      <c r="M2">
        <v>6</v>
      </c>
      <c r="N2">
        <v>6</v>
      </c>
      <c r="O2">
        <v>6</v>
      </c>
      <c r="P2">
        <v>6</v>
      </c>
      <c r="Q2">
        <v>6</v>
      </c>
      <c r="R2">
        <v>6</v>
      </c>
      <c r="S2">
        <v>100</v>
      </c>
      <c r="T2">
        <v>200</v>
      </c>
      <c r="U2">
        <v>100</v>
      </c>
      <c r="V2">
        <v>5</v>
      </c>
      <c r="W2">
        <v>170</v>
      </c>
      <c r="X2" t="s">
        <v>10689</v>
      </c>
      <c r="Y2" t="s">
        <v>10690</v>
      </c>
    </row>
    <row r="3" spans="1:26" s="8" customFormat="1" x14ac:dyDescent="0.15">
      <c r="A3" s="7" t="str">
        <f>記入用!A3</f>
        <v>クーガ－Ⅰ型</v>
      </c>
      <c r="B3" s="8" t="str">
        <f>記入用!B3</f>
        <v>kitakatasyurain</v>
      </c>
    </row>
    <row r="4" spans="1:26" s="8" customFormat="1" x14ac:dyDescent="0.15">
      <c r="A4" s="7" t="str">
        <f>記入用!A4</f>
        <v>歌声のメロディヤ</v>
      </c>
      <c r="B4" s="8" t="str">
        <f>記入用!B4</f>
        <v>さくやせんか</v>
      </c>
    </row>
    <row r="5" spans="1:26" s="8" customFormat="1" x14ac:dyDescent="0.15">
      <c r="A5" s="7" t="str">
        <f>記入用!A5</f>
        <v>ふかふかのゼンメル</v>
      </c>
      <c r="B5" s="8" t="str">
        <f>記入用!B5</f>
        <v>さくやせんか</v>
      </c>
    </row>
    <row r="6" spans="1:26" s="8" customFormat="1" x14ac:dyDescent="0.15">
      <c r="A6" s="7" t="str">
        <f>記入用!A6</f>
        <v>猫軍団長のジェーニャ</v>
      </c>
      <c r="B6" s="8" t="str">
        <f>記入用!B6</f>
        <v>さくやせんか</v>
      </c>
    </row>
    <row r="7" spans="1:26" s="8" customFormat="1" x14ac:dyDescent="0.15">
      <c r="A7" s="7" t="str">
        <f>記入用!A7</f>
        <v>貯蔵のハミャーク</v>
      </c>
      <c r="B7" s="8" t="str">
        <f>記入用!B7</f>
        <v>さくやせんか</v>
      </c>
    </row>
    <row r="8" spans="1:26" s="8" customFormat="1" x14ac:dyDescent="0.15">
      <c r="A8" s="7" t="str">
        <f>記入用!A8</f>
        <v>思索のサヴァー</v>
      </c>
      <c r="B8" s="8" t="str">
        <f>記入用!B8</f>
        <v>さくやせんか</v>
      </c>
    </row>
    <row r="9" spans="1:26" s="8" customFormat="1" x14ac:dyDescent="0.15">
      <c r="A9" s="7" t="str">
        <f>記入用!A9</f>
        <v>夢想のクローリク</v>
      </c>
      <c r="B9" s="8" t="str">
        <f>記入用!B9</f>
        <v>さくやせんか</v>
      </c>
    </row>
    <row r="10" spans="1:26" s="8" customFormat="1" x14ac:dyDescent="0.15">
      <c r="A10" s="7" t="str">
        <f>記入用!A10</f>
        <v>闘志のヴォルク</v>
      </c>
      <c r="B10" s="8" t="str">
        <f>記入用!B10</f>
        <v>さくやせんか</v>
      </c>
    </row>
    <row r="11" spans="1:26" s="8" customFormat="1" x14ac:dyDescent="0.15">
      <c r="A11" s="7" t="str">
        <f>記入用!A11</f>
        <v>逃げ足のヤーシェリツァ</v>
      </c>
      <c r="B11" s="8" t="str">
        <f>記入用!B11</f>
        <v>さくやせんか</v>
      </c>
    </row>
    <row r="12" spans="1:26" s="8" customFormat="1" x14ac:dyDescent="0.15">
      <c r="A12" s="7" t="str">
        <f>記入用!A12</f>
        <v>白ねずみのアニュータ</v>
      </c>
      <c r="B12" s="8" t="str">
        <f>記入用!B12</f>
        <v>さくやせんか</v>
      </c>
    </row>
    <row r="13" spans="1:26" s="8" customFormat="1" x14ac:dyDescent="0.15">
      <c r="A13" s="7" t="str">
        <f>記入用!A13</f>
        <v>撲殺のミハイル</v>
      </c>
      <c r="B13" s="8" t="str">
        <f>記入用!B13</f>
        <v>さくやせんか</v>
      </c>
    </row>
    <row r="14" spans="1:26" s="8" customFormat="1" x14ac:dyDescent="0.15">
      <c r="A14" s="7" t="str">
        <f>記入用!A14</f>
        <v>連撃のラースカ</v>
      </c>
      <c r="B14" s="8" t="str">
        <f>記入用!B14</f>
        <v>さくやせんか</v>
      </c>
    </row>
    <row r="15" spans="1:26" s="8" customFormat="1" x14ac:dyDescent="0.15">
      <c r="A15" s="7" t="str">
        <f>記入用!A15</f>
        <v>炎のブラネ</v>
      </c>
      <c r="B15" s="8" t="str">
        <f>記入用!B15</f>
        <v>さくやせんか</v>
      </c>
    </row>
    <row r="16" spans="1:26" s="8" customFormat="1" x14ac:dyDescent="0.15">
      <c r="A16" s="7" t="str">
        <f>記入用!A16</f>
        <v>冷気のエーザ</v>
      </c>
      <c r="B16" s="8" t="str">
        <f>記入用!B16</f>
        <v>さくやせんか</v>
      </c>
    </row>
    <row r="17" spans="1:25" s="8" customFormat="1" x14ac:dyDescent="0.15">
      <c r="A17" s="7" t="str">
        <f>記入用!A17</f>
        <v>電撃のドネー</v>
      </c>
      <c r="B17" s="8" t="str">
        <f>記入用!B17</f>
        <v>さくやせんか</v>
      </c>
    </row>
    <row r="18" spans="1:25" s="8" customFormat="1" x14ac:dyDescent="0.15">
      <c r="A18" s="7" t="str">
        <f>記入用!A18</f>
        <v>ニュータイプのアムロ・レイ</v>
      </c>
      <c r="B18" s="8" t="str">
        <f>記入用!B18</f>
        <v>モヒさん</v>
      </c>
    </row>
    <row r="19" spans="1:25" s="8" customFormat="1" x14ac:dyDescent="0.15">
      <c r="A19" s="7" t="str">
        <f>記入用!A19</f>
        <v>ポンコツのマニ</v>
      </c>
      <c r="B19" s="8" t="str">
        <f>記入用!B19</f>
        <v>kw＠</v>
      </c>
    </row>
    <row r="20" spans="1:25" s="8" customFormat="1" x14ac:dyDescent="0.15">
      <c r="A20" s="7" t="str">
        <f>記入用!A20</f>
        <v>メイン盾のブロントさん</v>
      </c>
      <c r="B20" s="8" t="str">
        <f>記入用!B20</f>
        <v>マンモーニ</v>
      </c>
    </row>
    <row r="21" spans="1:25" s="8" customFormat="1" x14ac:dyDescent="0.15">
      <c r="A21" s="7" t="str">
        <f>記入用!A21</f>
        <v>暗躍のデジュイ</v>
      </c>
      <c r="B21" s="8" t="str">
        <f>記入用!B21</f>
        <v>アーヴィ</v>
      </c>
    </row>
    <row r="22" spans="1:25" s="8" customFormat="1" x14ac:dyDescent="0.15">
      <c r="A22" s="7" t="str">
        <f>記入用!A22</f>
        <v>運命のミラ</v>
      </c>
      <c r="B22" s="8" t="str">
        <f>記入用!B22</f>
        <v>アーヴィ</v>
      </c>
    </row>
    <row r="23" spans="1:25" s="8" customFormat="1" x14ac:dyDescent="0.15">
      <c r="A23" s="7" t="str">
        <f>記入用!A23</f>
        <v>叡智のルフルン</v>
      </c>
      <c r="B23" s="8" t="str">
        <f>記入用!B23</f>
        <v>アーヴィ</v>
      </c>
    </row>
    <row r="24" spans="1:25" s="8" customFormat="1" x14ac:dyDescent="0.15">
      <c r="A24" s="7" t="str">
        <f>記入用!A24</f>
        <v>円環のまどか</v>
      </c>
      <c r="B24" s="8" t="str">
        <f>記入用!B24</f>
        <v>迷子の子猫まっしぐら</v>
      </c>
    </row>
    <row r="25" spans="1:25" x14ac:dyDescent="0.15">
      <c r="A25" s="5" t="str">
        <f>記入用!A25</f>
        <v>演芸のリトモ</v>
      </c>
      <c r="B25" t="str">
        <f>記入用!B25</f>
        <v>むじゅん</v>
      </c>
      <c r="C25" t="s">
        <v>727</v>
      </c>
      <c r="D25" t="s">
        <v>744</v>
      </c>
      <c r="E25" t="s">
        <v>465</v>
      </c>
      <c r="F25">
        <v>50</v>
      </c>
      <c r="G25">
        <v>250</v>
      </c>
      <c r="H25">
        <v>100</v>
      </c>
      <c r="I25">
        <v>100</v>
      </c>
      <c r="J25">
        <v>100</v>
      </c>
      <c r="K25">
        <v>18</v>
      </c>
      <c r="L25">
        <v>17</v>
      </c>
      <c r="M25">
        <v>20</v>
      </c>
      <c r="N25">
        <v>23</v>
      </c>
      <c r="O25">
        <v>17</v>
      </c>
      <c r="P25">
        <v>20</v>
      </c>
      <c r="Q25">
        <v>17</v>
      </c>
      <c r="R25">
        <v>20</v>
      </c>
      <c r="S25">
        <v>200</v>
      </c>
      <c r="U25">
        <v>700000</v>
      </c>
      <c r="V25">
        <v>200</v>
      </c>
      <c r="W25">
        <v>170</v>
      </c>
      <c r="X25" t="s">
        <v>484</v>
      </c>
      <c r="Y25" t="s">
        <v>745</v>
      </c>
    </row>
    <row r="26" spans="1:25" x14ac:dyDescent="0.15">
      <c r="A26" s="5" t="str">
        <f>記入用!A26</f>
        <v>応報のエメシス</v>
      </c>
      <c r="B26" t="str">
        <f>記入用!B26</f>
        <v>むじゅん</v>
      </c>
      <c r="C26" t="s">
        <v>758</v>
      </c>
      <c r="D26" t="s">
        <v>766</v>
      </c>
      <c r="E26" t="s">
        <v>465</v>
      </c>
      <c r="F26">
        <v>0</v>
      </c>
      <c r="G26">
        <v>200</v>
      </c>
      <c r="H26">
        <v>120</v>
      </c>
      <c r="I26">
        <v>120</v>
      </c>
      <c r="J26">
        <v>500</v>
      </c>
      <c r="K26">
        <v>18</v>
      </c>
      <c r="L26">
        <v>30</v>
      </c>
      <c r="M26">
        <v>15</v>
      </c>
      <c r="N26">
        <v>30</v>
      </c>
      <c r="O26">
        <v>21</v>
      </c>
      <c r="P26">
        <v>24</v>
      </c>
      <c r="Q26">
        <v>20</v>
      </c>
      <c r="R26">
        <v>23</v>
      </c>
      <c r="S26">
        <v>120</v>
      </c>
      <c r="U26">
        <v>999999</v>
      </c>
      <c r="V26">
        <v>0</v>
      </c>
      <c r="W26">
        <v>180</v>
      </c>
      <c r="X26" t="s">
        <v>767</v>
      </c>
      <c r="Y26" t="s">
        <v>768</v>
      </c>
    </row>
    <row r="27" spans="1:25" s="8" customFormat="1" x14ac:dyDescent="0.15">
      <c r="A27" s="7" t="str">
        <f>記入用!A27</f>
        <v>音楽のルーシェ</v>
      </c>
      <c r="B27" s="8" t="str">
        <f>記入用!B27</f>
        <v>アーヴィ</v>
      </c>
    </row>
    <row r="28" spans="1:25" s="8" customFormat="1" x14ac:dyDescent="0.15">
      <c r="A28" s="7" t="str">
        <f>記入用!A28</f>
        <v>果断のジオルナプト</v>
      </c>
      <c r="B28" s="8" t="str">
        <f>記入用!B28</f>
        <v>風切快夢</v>
      </c>
    </row>
    <row r="29" spans="1:25" s="8" customFormat="1" x14ac:dyDescent="0.15">
      <c r="A29" s="7" t="str">
        <f>記入用!A29</f>
        <v>華のランセス</v>
      </c>
      <c r="B29" s="8" t="str">
        <f>記入用!B29</f>
        <v>お嬢様なでなでの人</v>
      </c>
    </row>
    <row r="30" spans="1:25" x14ac:dyDescent="0.15">
      <c r="A30" s="5" t="str">
        <f>記入用!A30</f>
        <v>怪奇のジャカ</v>
      </c>
      <c r="B30" t="str">
        <f>記入用!B30</f>
        <v>むじゅん</v>
      </c>
      <c r="C30" t="s">
        <v>797</v>
      </c>
      <c r="D30" t="s">
        <v>809</v>
      </c>
      <c r="E30" t="s">
        <v>465</v>
      </c>
      <c r="F30">
        <v>100</v>
      </c>
      <c r="G30">
        <v>130</v>
      </c>
      <c r="H30">
        <v>80</v>
      </c>
      <c r="I30">
        <v>100</v>
      </c>
      <c r="J30">
        <v>200</v>
      </c>
      <c r="K30">
        <v>12</v>
      </c>
      <c r="L30">
        <v>10</v>
      </c>
      <c r="M30">
        <v>28</v>
      </c>
      <c r="N30">
        <v>19</v>
      </c>
      <c r="O30">
        <v>30</v>
      </c>
      <c r="P30">
        <v>16</v>
      </c>
      <c r="Q30">
        <v>15</v>
      </c>
      <c r="R30">
        <v>15</v>
      </c>
      <c r="S30">
        <v>170</v>
      </c>
      <c r="U30">
        <v>300000</v>
      </c>
      <c r="V30">
        <v>0</v>
      </c>
      <c r="W30">
        <v>140</v>
      </c>
      <c r="X30" t="s">
        <v>484</v>
      </c>
      <c r="Y30" t="s">
        <v>810</v>
      </c>
    </row>
    <row r="31" spans="1:25" x14ac:dyDescent="0.15">
      <c r="A31" s="5" t="str">
        <f>記入用!A31</f>
        <v>海鳴りのニヨル</v>
      </c>
      <c r="B31" t="str">
        <f>記入用!B31</f>
        <v>むじゅん</v>
      </c>
      <c r="C31" t="s">
        <v>865</v>
      </c>
      <c r="D31" t="s">
        <v>873</v>
      </c>
      <c r="E31" t="s">
        <v>465</v>
      </c>
      <c r="F31">
        <v>0</v>
      </c>
      <c r="G31">
        <v>100</v>
      </c>
      <c r="H31">
        <v>140</v>
      </c>
      <c r="I31">
        <v>250</v>
      </c>
      <c r="J31">
        <v>350</v>
      </c>
      <c r="K31">
        <v>10</v>
      </c>
      <c r="L31">
        <v>10</v>
      </c>
      <c r="M31">
        <v>14</v>
      </c>
      <c r="N31">
        <v>17</v>
      </c>
      <c r="O31">
        <v>20</v>
      </c>
      <c r="P31">
        <v>28</v>
      </c>
      <c r="Q31">
        <v>30</v>
      </c>
      <c r="R31">
        <v>16</v>
      </c>
      <c r="S31">
        <v>80</v>
      </c>
      <c r="U31">
        <v>100000</v>
      </c>
      <c r="V31">
        <v>0</v>
      </c>
      <c r="W31">
        <v>160</v>
      </c>
      <c r="X31" t="s">
        <v>874</v>
      </c>
      <c r="Y31" t="s">
        <v>875</v>
      </c>
    </row>
    <row r="32" spans="1:25" s="8" customFormat="1" x14ac:dyDescent="0.15">
      <c r="A32" s="7" t="str">
        <f>記入用!A32</f>
        <v>開示のタカヒロ</v>
      </c>
      <c r="B32" s="8" t="str">
        <f>記入用!B32</f>
        <v>風の民</v>
      </c>
    </row>
    <row r="33" spans="1:25" s="8" customFormat="1" x14ac:dyDescent="0.15">
      <c r="A33" s="7" t="str">
        <f>記入用!A33</f>
        <v>冠雪のファルセッカ</v>
      </c>
      <c r="B33" s="8" t="str">
        <f>記入用!B33</f>
        <v>クリス</v>
      </c>
    </row>
    <row r="34" spans="1:25" s="8" customFormat="1" x14ac:dyDescent="0.15">
      <c r="A34" s="7" t="str">
        <f>記入用!A34</f>
        <v>甘き誘いのシャンテリィ</v>
      </c>
      <c r="B34" s="8" t="str">
        <f>記入用!B34</f>
        <v>もち</v>
      </c>
    </row>
    <row r="35" spans="1:25" s="8" customFormat="1" x14ac:dyDescent="0.15">
      <c r="A35" s="7" t="str">
        <f>記入用!A35</f>
        <v>監督のタツキ</v>
      </c>
      <c r="B35" s="8" t="str">
        <f>記入用!B35</f>
        <v>きうきう</v>
      </c>
    </row>
    <row r="36" spans="1:25" s="8" customFormat="1" x14ac:dyDescent="0.15">
      <c r="A36" s="7" t="str">
        <f>記入用!A36</f>
        <v>願いの女神</v>
      </c>
      <c r="B36" s="8" t="str">
        <f>記入用!B36</f>
        <v>アーヴィ</v>
      </c>
    </row>
    <row r="37" spans="1:25" s="8" customFormat="1" x14ac:dyDescent="0.15">
      <c r="A37" s="7" t="str">
        <f>記入用!A37</f>
        <v>寄生のジャスパー</v>
      </c>
      <c r="B37" s="8" t="str">
        <f>記入用!B37</f>
        <v>乞食の悲惨</v>
      </c>
    </row>
    <row r="38" spans="1:25" s="8" customFormat="1" x14ac:dyDescent="0.15">
      <c r="A38" s="7" t="str">
        <f>記入用!A38</f>
        <v>機械弓のリスィ</v>
      </c>
      <c r="B38" s="8" t="str">
        <f>記入用!B38</f>
        <v>比企ひき子</v>
      </c>
    </row>
    <row r="39" spans="1:25" s="8" customFormat="1" x14ac:dyDescent="0.15">
      <c r="A39" s="7" t="str">
        <f>記入用!A39</f>
        <v>欺瞞のライ</v>
      </c>
      <c r="B39" s="8" t="str">
        <f>記入用!B39</f>
        <v>紫咲</v>
      </c>
    </row>
    <row r="40" spans="1:25" x14ac:dyDescent="0.15">
      <c r="A40" s="5" t="str">
        <f>記入用!A40</f>
        <v>逆鱗？のたつたちゃま！</v>
      </c>
      <c r="B40" t="str">
        <f>記入用!B40</f>
        <v>赤錆</v>
      </c>
      <c r="C40" t="s">
        <v>1042</v>
      </c>
      <c r="D40" t="s">
        <v>1077</v>
      </c>
      <c r="E40" t="s">
        <v>465</v>
      </c>
      <c r="F40">
        <v>0</v>
      </c>
      <c r="H40">
        <v>5000</v>
      </c>
      <c r="I40">
        <v>250</v>
      </c>
      <c r="J40">
        <v>80</v>
      </c>
      <c r="K40">
        <v>19</v>
      </c>
      <c r="L40">
        <v>17</v>
      </c>
      <c r="M40">
        <v>24</v>
      </c>
      <c r="N40">
        <v>25</v>
      </c>
      <c r="O40">
        <v>13</v>
      </c>
      <c r="P40">
        <v>14</v>
      </c>
      <c r="Q40">
        <v>14</v>
      </c>
      <c r="R40">
        <v>24</v>
      </c>
      <c r="S40">
        <v>120</v>
      </c>
      <c r="T40">
        <v>0</v>
      </c>
      <c r="U40">
        <v>999999</v>
      </c>
      <c r="V40">
        <v>1</v>
      </c>
      <c r="W40">
        <v>125</v>
      </c>
      <c r="X40" t="s">
        <v>1078</v>
      </c>
      <c r="Y40" t="s">
        <v>1079</v>
      </c>
    </row>
    <row r="41" spans="1:25" x14ac:dyDescent="0.15">
      <c r="A41" s="5" t="str">
        <f>記入用!A41</f>
        <v>逆鱗のタツタ</v>
      </c>
      <c r="B41" t="str">
        <f>記入用!B41</f>
        <v>赤錆</v>
      </c>
      <c r="C41" t="s">
        <v>1112</v>
      </c>
      <c r="D41" t="s">
        <v>1117</v>
      </c>
      <c r="E41" t="s">
        <v>465</v>
      </c>
      <c r="F41">
        <v>0</v>
      </c>
      <c r="H41">
        <v>5000</v>
      </c>
      <c r="I41">
        <v>250</v>
      </c>
      <c r="J41">
        <v>100</v>
      </c>
      <c r="K41">
        <v>19</v>
      </c>
      <c r="L41">
        <v>17</v>
      </c>
      <c r="M41">
        <v>14</v>
      </c>
      <c r="N41">
        <v>14</v>
      </c>
      <c r="O41">
        <v>13</v>
      </c>
      <c r="P41">
        <v>25</v>
      </c>
      <c r="Q41">
        <v>24</v>
      </c>
      <c r="R41">
        <v>24</v>
      </c>
      <c r="S41">
        <v>100</v>
      </c>
      <c r="T41">
        <v>0</v>
      </c>
      <c r="U41">
        <v>999999</v>
      </c>
      <c r="V41">
        <v>1</v>
      </c>
      <c r="W41">
        <v>140</v>
      </c>
      <c r="X41" t="s">
        <v>1078</v>
      </c>
      <c r="Y41" t="s">
        <v>1118</v>
      </c>
    </row>
    <row r="42" spans="1:25" s="8" customFormat="1" x14ac:dyDescent="0.15">
      <c r="A42" s="7" t="str">
        <f>記入用!A42</f>
        <v>救済のタナトス</v>
      </c>
      <c r="B42" s="8" t="str">
        <f>記入用!B42</f>
        <v>ソナリ</v>
      </c>
    </row>
    <row r="43" spans="1:25" x14ac:dyDescent="0.15">
      <c r="A43" s="5" t="str">
        <f>記入用!A43</f>
        <v>虚空神エイス</v>
      </c>
      <c r="B43" t="str">
        <f>記入用!B43</f>
        <v>虚空を這いずる狂信者</v>
      </c>
      <c r="C43" t="s">
        <v>1196</v>
      </c>
      <c r="D43" t="s">
        <v>1213</v>
      </c>
      <c r="E43" t="s">
        <v>465</v>
      </c>
      <c r="F43">
        <v>50</v>
      </c>
      <c r="G43">
        <v>300</v>
      </c>
      <c r="H43">
        <v>300</v>
      </c>
      <c r="I43">
        <v>500</v>
      </c>
      <c r="J43">
        <v>800</v>
      </c>
      <c r="K43">
        <v>15</v>
      </c>
      <c r="L43">
        <v>18</v>
      </c>
      <c r="M43">
        <v>18</v>
      </c>
      <c r="N43">
        <v>20</v>
      </c>
      <c r="O43">
        <v>16</v>
      </c>
      <c r="P43">
        <v>25</v>
      </c>
      <c r="Q43">
        <v>22</v>
      </c>
      <c r="R43">
        <v>12</v>
      </c>
      <c r="S43">
        <v>240</v>
      </c>
      <c r="T43">
        <v>1</v>
      </c>
      <c r="U43">
        <v>999999</v>
      </c>
      <c r="V43">
        <v>1</v>
      </c>
      <c r="W43">
        <v>183</v>
      </c>
      <c r="X43" t="s">
        <v>1214</v>
      </c>
      <c r="Y43" t="s">
        <v>1215</v>
      </c>
    </row>
    <row r="44" spans="1:25" x14ac:dyDescent="0.15">
      <c r="A44" s="5" t="str">
        <f>記入用!A44</f>
        <v>虚構のダンタリア</v>
      </c>
      <c r="B44" t="str">
        <f>記入用!B44</f>
        <v>むじゅん</v>
      </c>
      <c r="C44" t="s">
        <v>1237</v>
      </c>
      <c r="D44" t="s">
        <v>1243</v>
      </c>
      <c r="E44" t="s">
        <v>465</v>
      </c>
      <c r="F44">
        <v>50</v>
      </c>
      <c r="G44">
        <v>200</v>
      </c>
      <c r="H44">
        <v>200</v>
      </c>
      <c r="I44">
        <v>80</v>
      </c>
      <c r="J44">
        <v>300</v>
      </c>
      <c r="K44">
        <v>24</v>
      </c>
      <c r="L44">
        <v>23</v>
      </c>
      <c r="M44">
        <v>13</v>
      </c>
      <c r="N44">
        <v>15</v>
      </c>
      <c r="O44">
        <v>13</v>
      </c>
      <c r="P44">
        <v>15</v>
      </c>
      <c r="Q44">
        <v>24</v>
      </c>
      <c r="R44">
        <v>10</v>
      </c>
      <c r="S44">
        <v>100</v>
      </c>
      <c r="U44">
        <v>999999</v>
      </c>
      <c r="W44">
        <v>5000</v>
      </c>
      <c r="X44" t="s">
        <v>1244</v>
      </c>
      <c r="Y44" t="s">
        <v>1245</v>
      </c>
    </row>
    <row r="45" spans="1:25" s="8" customFormat="1" x14ac:dyDescent="0.15">
      <c r="A45" s="7" t="str">
        <f>記入用!A45</f>
        <v>強欲のマモン</v>
      </c>
      <c r="B45" s="8" t="str">
        <f>記入用!B45</f>
        <v>urchin</v>
      </c>
    </row>
    <row r="46" spans="1:25" s="8" customFormat="1" x14ac:dyDescent="0.15">
      <c r="A46" s="7" t="str">
        <f>記入用!A46</f>
        <v>恐怖のベア</v>
      </c>
      <c r="B46" s="8" t="str">
        <f>記入用!B46</f>
        <v>マスティフ</v>
      </c>
    </row>
    <row r="47" spans="1:25" s="8" customFormat="1" x14ac:dyDescent="0.15">
      <c r="A47" s="7" t="str">
        <f>記入用!A47</f>
        <v>狂弾のバントライン</v>
      </c>
      <c r="B47" s="8" t="str">
        <f>記入用!B47</f>
        <v>もち</v>
      </c>
    </row>
    <row r="48" spans="1:25" s="8" customFormat="1" x14ac:dyDescent="0.15">
      <c r="A48" s="7" t="str">
        <f>記入用!A48</f>
        <v>鏡のイェハール</v>
      </c>
      <c r="B48" s="8" t="str">
        <f>記入用!B48</f>
        <v>アーヴィ</v>
      </c>
    </row>
    <row r="49" spans="1:25" s="8" customFormat="1" x14ac:dyDescent="0.15">
      <c r="A49" s="7" t="str">
        <f>記入用!A49</f>
        <v>金の月のゼーリッシュ</v>
      </c>
      <c r="B49" s="8" t="str">
        <f>記入用!B49</f>
        <v>虚空を這いずる狂信者</v>
      </c>
    </row>
    <row r="50" spans="1:25" x14ac:dyDescent="0.15">
      <c r="A50" s="5" t="str">
        <f>記入用!A50</f>
        <v>空想少女のロキア</v>
      </c>
      <c r="B50" t="str">
        <f>記入用!B50</f>
        <v>ソナリ</v>
      </c>
      <c r="C50" t="s">
        <v>1422</v>
      </c>
      <c r="D50" t="s">
        <v>1432</v>
      </c>
      <c r="E50" t="s">
        <v>1433</v>
      </c>
      <c r="F50">
        <v>0</v>
      </c>
      <c r="G50">
        <v>150</v>
      </c>
      <c r="I50">
        <v>75</v>
      </c>
      <c r="J50">
        <v>150</v>
      </c>
      <c r="K50">
        <v>4</v>
      </c>
      <c r="L50">
        <v>5</v>
      </c>
      <c r="M50">
        <v>6</v>
      </c>
      <c r="N50">
        <v>18</v>
      </c>
      <c r="O50">
        <v>10</v>
      </c>
      <c r="P50">
        <v>10</v>
      </c>
      <c r="Q50">
        <v>18</v>
      </c>
      <c r="R50">
        <v>10</v>
      </c>
      <c r="S50">
        <v>90</v>
      </c>
      <c r="T50">
        <v>10</v>
      </c>
      <c r="U50">
        <v>10</v>
      </c>
      <c r="V50">
        <v>1</v>
      </c>
      <c r="W50">
        <v>140</v>
      </c>
      <c r="X50" t="s">
        <v>484</v>
      </c>
      <c r="Y50" t="s">
        <v>1434</v>
      </c>
    </row>
    <row r="51" spans="1:25" s="8" customFormat="1" x14ac:dyDescent="0.15">
      <c r="A51" s="7" t="str">
        <f>記入用!A51</f>
        <v>空即是色の魔術師アドリアン</v>
      </c>
      <c r="B51" s="8" t="str">
        <f>記入用!B51</f>
        <v>メイトル（16歳）</v>
      </c>
    </row>
    <row r="52" spans="1:25" x14ac:dyDescent="0.15">
      <c r="A52" s="5" t="str">
        <f>記入用!A52</f>
        <v>群生のハウトタイニア</v>
      </c>
      <c r="B52" t="str">
        <f>記入用!B52</f>
        <v>むじゅん</v>
      </c>
      <c r="C52" t="s">
        <v>1481</v>
      </c>
      <c r="D52" t="s">
        <v>1489</v>
      </c>
      <c r="E52" t="s">
        <v>1342</v>
      </c>
      <c r="F52">
        <v>0</v>
      </c>
      <c r="G52">
        <v>120</v>
      </c>
      <c r="H52">
        <v>30</v>
      </c>
      <c r="I52">
        <v>200</v>
      </c>
      <c r="J52">
        <v>100</v>
      </c>
      <c r="K52">
        <v>13</v>
      </c>
      <c r="L52">
        <v>14</v>
      </c>
      <c r="M52">
        <v>25</v>
      </c>
      <c r="N52">
        <v>17</v>
      </c>
      <c r="O52">
        <v>23</v>
      </c>
      <c r="P52">
        <v>15</v>
      </c>
      <c r="Q52">
        <v>20</v>
      </c>
      <c r="R52">
        <v>29</v>
      </c>
      <c r="S52">
        <v>100</v>
      </c>
      <c r="U52">
        <v>500000</v>
      </c>
      <c r="W52">
        <v>150</v>
      </c>
      <c r="X52" t="s">
        <v>1490</v>
      </c>
      <c r="Y52" t="s">
        <v>1491</v>
      </c>
    </row>
    <row r="53" spans="1:25" s="8" customFormat="1" x14ac:dyDescent="0.15">
      <c r="A53" s="7" t="str">
        <f>記入用!A53</f>
        <v>叙事詩のカリオペ</v>
      </c>
      <c r="B53" s="8" t="str">
        <f>記入用!B53</f>
        <v>アーヴィ</v>
      </c>
    </row>
    <row r="54" spans="1:25" s="8" customFormat="1" x14ac:dyDescent="0.15">
      <c r="A54" s="7" t="str">
        <f>記入用!A54</f>
        <v>歴史のクレイオ</v>
      </c>
      <c r="B54" s="8" t="str">
        <f>記入用!B54</f>
        <v>アーヴィ</v>
      </c>
    </row>
    <row r="55" spans="1:25" s="8" customFormat="1" x14ac:dyDescent="0.15">
      <c r="A55" s="7" t="str">
        <f>記入用!A55</f>
        <v>喜劇のタレイア</v>
      </c>
      <c r="B55" s="8" t="str">
        <f>記入用!B55</f>
        <v>アーヴィ</v>
      </c>
    </row>
    <row r="56" spans="1:25" s="8" customFormat="1" x14ac:dyDescent="0.15">
      <c r="A56" s="7" t="str">
        <f>記入用!A56</f>
        <v>悲劇のメルポメネ</v>
      </c>
      <c r="B56" s="8" t="str">
        <f>記入用!B56</f>
        <v>アーヴィ</v>
      </c>
    </row>
    <row r="57" spans="1:25" s="8" customFormat="1" x14ac:dyDescent="0.15">
      <c r="A57" s="7" t="str">
        <f>記入用!A57</f>
        <v>恋愛詩のエラト</v>
      </c>
      <c r="B57" s="8" t="str">
        <f>記入用!B57</f>
        <v>アーヴィ</v>
      </c>
    </row>
    <row r="58" spans="1:25" s="8" customFormat="1" x14ac:dyDescent="0.15">
      <c r="A58" s="7" t="str">
        <f>記入用!A58</f>
        <v>抒情詩のエウテルペ</v>
      </c>
      <c r="B58" s="8" t="str">
        <f>記入用!B58</f>
        <v>アーヴィ</v>
      </c>
    </row>
    <row r="59" spans="1:25" s="8" customFormat="1" x14ac:dyDescent="0.15">
      <c r="A59" s="7" t="str">
        <f>記入用!A59</f>
        <v>舞踏のテルプシコラ</v>
      </c>
      <c r="B59" s="8" t="str">
        <f>記入用!B59</f>
        <v>アーヴィ</v>
      </c>
    </row>
    <row r="60" spans="1:25" s="8" customFormat="1" x14ac:dyDescent="0.15">
      <c r="A60" s="7" t="str">
        <f>記入用!A60</f>
        <v>幾何学のポリュヒュムニア</v>
      </c>
      <c r="B60" s="8" t="str">
        <f>記入用!B60</f>
        <v>アーヴィ</v>
      </c>
    </row>
    <row r="61" spans="1:25" s="8" customFormat="1" x14ac:dyDescent="0.15">
      <c r="A61" s="7" t="str">
        <f>記入用!A61</f>
        <v>天文のウラニア</v>
      </c>
      <c r="B61" s="8" t="str">
        <f>記入用!B61</f>
        <v>アーヴィ</v>
      </c>
    </row>
    <row r="62" spans="1:25" x14ac:dyDescent="0.15">
      <c r="A62" s="5" t="str">
        <f>記入用!A62</f>
        <v>激励のエール</v>
      </c>
      <c r="B62" t="str">
        <f>記入用!B62</f>
        <v>むじゅん</v>
      </c>
      <c r="C62" t="s">
        <v>1516</v>
      </c>
      <c r="D62" t="s">
        <v>1521</v>
      </c>
      <c r="E62" t="s">
        <v>1522</v>
      </c>
      <c r="F62">
        <v>100</v>
      </c>
      <c r="G62">
        <v>300</v>
      </c>
      <c r="H62">
        <v>70</v>
      </c>
      <c r="I62">
        <v>120</v>
      </c>
      <c r="J62">
        <v>100</v>
      </c>
      <c r="K62">
        <v>12</v>
      </c>
      <c r="L62">
        <v>10</v>
      </c>
      <c r="M62">
        <v>15</v>
      </c>
      <c r="N62">
        <v>18</v>
      </c>
      <c r="O62">
        <v>15</v>
      </c>
      <c r="P62">
        <v>30</v>
      </c>
      <c r="Q62">
        <v>15</v>
      </c>
      <c r="R62">
        <v>27</v>
      </c>
      <c r="S62">
        <v>120</v>
      </c>
      <c r="U62">
        <v>400000</v>
      </c>
      <c r="W62">
        <v>160</v>
      </c>
      <c r="X62" t="s">
        <v>484</v>
      </c>
      <c r="Y62" t="s">
        <v>1523</v>
      </c>
    </row>
    <row r="63" spans="1:25" x14ac:dyDescent="0.15">
      <c r="A63" s="5" t="str">
        <f>記入用!A63</f>
        <v>血海のレヴィアタン</v>
      </c>
      <c r="B63" t="str">
        <f>記入用!B63</f>
        <v>赤錆</v>
      </c>
      <c r="C63" t="s">
        <v>1557</v>
      </c>
      <c r="D63" t="s">
        <v>1558</v>
      </c>
      <c r="E63" t="s">
        <v>1559</v>
      </c>
      <c r="F63">
        <v>0</v>
      </c>
      <c r="H63">
        <v>3500</v>
      </c>
      <c r="I63">
        <v>250</v>
      </c>
      <c r="J63">
        <v>1</v>
      </c>
      <c r="K63">
        <v>14</v>
      </c>
      <c r="L63">
        <v>11</v>
      </c>
      <c r="M63">
        <v>16</v>
      </c>
      <c r="N63">
        <v>14</v>
      </c>
      <c r="O63">
        <v>13</v>
      </c>
      <c r="P63">
        <v>20</v>
      </c>
      <c r="Q63">
        <v>1</v>
      </c>
      <c r="R63">
        <v>17</v>
      </c>
      <c r="S63">
        <v>150</v>
      </c>
      <c r="T63">
        <v>6</v>
      </c>
      <c r="U63">
        <v>12</v>
      </c>
      <c r="V63">
        <v>1</v>
      </c>
      <c r="W63">
        <v>140</v>
      </c>
      <c r="X63" t="s">
        <v>1560</v>
      </c>
      <c r="Y63" t="s">
        <v>1561</v>
      </c>
    </row>
    <row r="64" spans="1:25" x14ac:dyDescent="0.15">
      <c r="A64" s="5" t="str">
        <f>記入用!A64</f>
        <v>血溜まりのレヴィン</v>
      </c>
      <c r="B64" t="str">
        <f>記入用!B64</f>
        <v>赤錆</v>
      </c>
      <c r="C64" t="s">
        <v>1594</v>
      </c>
      <c r="D64" t="s">
        <v>1605</v>
      </c>
      <c r="E64" t="s">
        <v>1559</v>
      </c>
      <c r="F64">
        <v>0</v>
      </c>
      <c r="H64">
        <v>1868</v>
      </c>
      <c r="I64">
        <v>160</v>
      </c>
      <c r="J64">
        <v>1</v>
      </c>
      <c r="K64">
        <v>14</v>
      </c>
      <c r="L64">
        <v>11</v>
      </c>
      <c r="M64">
        <v>16</v>
      </c>
      <c r="N64">
        <v>14</v>
      </c>
      <c r="O64">
        <v>13</v>
      </c>
      <c r="P64">
        <v>20</v>
      </c>
      <c r="Q64">
        <v>1</v>
      </c>
      <c r="R64">
        <v>17</v>
      </c>
      <c r="S64">
        <v>150</v>
      </c>
      <c r="T64">
        <v>6</v>
      </c>
      <c r="U64">
        <v>12</v>
      </c>
      <c r="V64">
        <v>1</v>
      </c>
      <c r="W64">
        <v>150</v>
      </c>
      <c r="X64" t="s">
        <v>1560</v>
      </c>
      <c r="Y64" t="s">
        <v>1606</v>
      </c>
    </row>
    <row r="65" spans="1:25" s="8" customFormat="1" x14ac:dyDescent="0.15">
      <c r="A65" s="7" t="str">
        <f>記入用!A65</f>
        <v>剣のエスティン</v>
      </c>
      <c r="B65" s="8" t="str">
        <f>記入用!B65</f>
        <v>お嬢様なでなでの人</v>
      </c>
    </row>
    <row r="66" spans="1:25" x14ac:dyDescent="0.15">
      <c r="A66" s="5" t="str">
        <f>記入用!A66</f>
        <v>枯渇のディスインテ</v>
      </c>
      <c r="B66" t="str">
        <f>記入用!B66</f>
        <v>むじゅん</v>
      </c>
      <c r="C66" t="s">
        <v>1650</v>
      </c>
      <c r="D66" t="s">
        <v>1661</v>
      </c>
      <c r="E66" t="s">
        <v>1559</v>
      </c>
      <c r="F66">
        <v>50</v>
      </c>
      <c r="G66">
        <v>130</v>
      </c>
      <c r="H66">
        <v>170</v>
      </c>
      <c r="I66">
        <v>250</v>
      </c>
      <c r="J66">
        <v>150</v>
      </c>
      <c r="K66">
        <v>30</v>
      </c>
      <c r="L66">
        <v>24</v>
      </c>
      <c r="M66">
        <v>18</v>
      </c>
      <c r="N66">
        <v>15</v>
      </c>
      <c r="O66">
        <v>13</v>
      </c>
      <c r="P66">
        <v>15</v>
      </c>
      <c r="Q66">
        <v>13</v>
      </c>
      <c r="R66">
        <v>12</v>
      </c>
      <c r="S66">
        <v>250</v>
      </c>
      <c r="U66">
        <v>900000</v>
      </c>
      <c r="W66">
        <v>230</v>
      </c>
      <c r="X66" t="s">
        <v>1662</v>
      </c>
      <c r="Y66" t="s">
        <v>1663</v>
      </c>
    </row>
    <row r="67" spans="1:25" s="8" customFormat="1" x14ac:dyDescent="0.15">
      <c r="A67" s="7" t="str">
        <f>記入用!A67</f>
        <v>湖のレネ</v>
      </c>
      <c r="B67" s="8" t="str">
        <f>記入用!B67</f>
        <v>お嬢様なでなでの人</v>
      </c>
    </row>
    <row r="68" spans="1:25" s="8" customFormat="1" x14ac:dyDescent="0.15">
      <c r="A68" s="7" t="str">
        <f>記入用!A68</f>
        <v>御送のアツミ</v>
      </c>
      <c r="B68" s="8" t="str">
        <f>記入用!B68</f>
        <v>紫咲</v>
      </c>
    </row>
    <row r="69" spans="1:25" x14ac:dyDescent="0.15">
      <c r="A69" s="5" t="str">
        <f>記入用!A69</f>
        <v>紅葉のタツタ</v>
      </c>
      <c r="B69" t="str">
        <f>記入用!B69</f>
        <v>赤錆</v>
      </c>
      <c r="C69" t="s">
        <v>1687</v>
      </c>
      <c r="D69" t="s">
        <v>1699</v>
      </c>
      <c r="E69" t="s">
        <v>1700</v>
      </c>
      <c r="F69">
        <v>0</v>
      </c>
      <c r="H69">
        <v>5000</v>
      </c>
      <c r="I69">
        <v>250</v>
      </c>
      <c r="J69">
        <v>100</v>
      </c>
      <c r="K69">
        <v>19</v>
      </c>
      <c r="L69">
        <v>17</v>
      </c>
      <c r="M69">
        <v>14</v>
      </c>
      <c r="N69">
        <v>14</v>
      </c>
      <c r="O69">
        <v>13</v>
      </c>
      <c r="P69">
        <v>25</v>
      </c>
      <c r="Q69">
        <v>24</v>
      </c>
      <c r="R69">
        <v>24</v>
      </c>
      <c r="S69">
        <v>100</v>
      </c>
      <c r="T69">
        <v>0</v>
      </c>
      <c r="U69">
        <v>999999</v>
      </c>
      <c r="V69">
        <v>1</v>
      </c>
      <c r="W69">
        <v>160</v>
      </c>
      <c r="X69" t="s">
        <v>1701</v>
      </c>
      <c r="Y69" t="s">
        <v>1702</v>
      </c>
    </row>
    <row r="70" spans="1:25" s="8" customFormat="1" x14ac:dyDescent="0.15">
      <c r="A70" s="7" t="str">
        <f>記入用!A70</f>
        <v>行商のパロネッタ</v>
      </c>
      <c r="B70" s="8" t="str">
        <f>記入用!B70</f>
        <v>アーヴィ</v>
      </c>
    </row>
    <row r="71" spans="1:25" s="8" customFormat="1" x14ac:dyDescent="0.15">
      <c r="A71" s="7" t="str">
        <f>記入用!A71</f>
        <v>婚約のアフェゼル</v>
      </c>
      <c r="B71" s="8" t="str">
        <f>記入用!B71</f>
        <v>アーヴィ</v>
      </c>
    </row>
    <row r="72" spans="1:25" s="8" customFormat="1" x14ac:dyDescent="0.15">
      <c r="A72" s="7" t="str">
        <f>記入用!A72</f>
        <v>混沌王の人修羅</v>
      </c>
      <c r="B72" s="8" t="str">
        <f>記入用!B72</f>
        <v>マンモーニ</v>
      </c>
    </row>
    <row r="73" spans="1:25" s="8" customFormat="1" x14ac:dyDescent="0.15">
      <c r="A73" s="7" t="str">
        <f>記入用!A73</f>
        <v>砂漠のウースタイン</v>
      </c>
      <c r="B73" s="8" t="str">
        <f>記入用!B73</f>
        <v>hakuro</v>
      </c>
    </row>
    <row r="74" spans="1:25" s="8" customFormat="1" x14ac:dyDescent="0.15">
      <c r="A74" s="7" t="str">
        <f>記入用!A74</f>
        <v>裁断のファテレー</v>
      </c>
      <c r="B74" s="8" t="str">
        <f>記入用!B74</f>
        <v>アーヴィ</v>
      </c>
    </row>
    <row r="75" spans="1:25" x14ac:dyDescent="0.15">
      <c r="A75" s="5" t="str">
        <f>記入用!A75</f>
        <v>殺気のコロ</v>
      </c>
      <c r="B75" t="str">
        <f>記入用!B75</f>
        <v>風の民</v>
      </c>
      <c r="C75" t="s">
        <v>1791</v>
      </c>
      <c r="D75" t="s">
        <v>1800</v>
      </c>
      <c r="E75" t="s">
        <v>1559</v>
      </c>
      <c r="F75">
        <v>53</v>
      </c>
      <c r="G75">
        <v>6</v>
      </c>
      <c r="H75">
        <v>6</v>
      </c>
      <c r="I75">
        <v>250</v>
      </c>
      <c r="J75">
        <v>50</v>
      </c>
      <c r="K75">
        <v>25</v>
      </c>
      <c r="L75">
        <v>24</v>
      </c>
      <c r="M75">
        <v>18</v>
      </c>
      <c r="N75">
        <v>16</v>
      </c>
      <c r="O75">
        <v>18</v>
      </c>
      <c r="P75">
        <v>21</v>
      </c>
      <c r="Q75">
        <v>12</v>
      </c>
      <c r="R75">
        <v>16</v>
      </c>
      <c r="S75">
        <v>175</v>
      </c>
      <c r="T75">
        <v>1</v>
      </c>
      <c r="U75">
        <v>999999</v>
      </c>
      <c r="V75">
        <v>1</v>
      </c>
      <c r="W75">
        <v>220</v>
      </c>
      <c r="X75" t="s">
        <v>484</v>
      </c>
      <c r="Y75" t="s">
        <v>1801</v>
      </c>
    </row>
    <row r="76" spans="1:25" s="8" customFormat="1" x14ac:dyDescent="0.15">
      <c r="A76" s="7" t="str">
        <f>記入用!A76</f>
        <v>死相のバンシー</v>
      </c>
      <c r="B76" s="8" t="str">
        <f>記入用!B76</f>
        <v>アーヴィ</v>
      </c>
    </row>
    <row r="77" spans="1:25" s="8" customFormat="1" x14ac:dyDescent="0.15">
      <c r="A77" s="7" t="str">
        <f>記入用!A77</f>
        <v>蛇のミズミ</v>
      </c>
      <c r="B77" s="8" t="str">
        <f>記入用!B77</f>
        <v>お嬢様なでなでの人</v>
      </c>
    </row>
    <row r="78" spans="1:25" s="8" customFormat="1" x14ac:dyDescent="0.15">
      <c r="A78" s="7" t="str">
        <f>記入用!A78</f>
        <v>邪悪の軍隊のリングン</v>
      </c>
      <c r="B78" s="8" t="str">
        <f>記入用!B78</f>
        <v>快楽を求めし恐怖腐男子</v>
      </c>
    </row>
    <row r="79" spans="1:25" x14ac:dyDescent="0.15">
      <c r="A79" s="5" t="str">
        <f>記入用!A79</f>
        <v>守護妖精のライティア</v>
      </c>
      <c r="B79" t="str">
        <f>記入用!B79</f>
        <v>赤錆</v>
      </c>
      <c r="C79" t="s">
        <v>1879</v>
      </c>
      <c r="D79" t="s">
        <v>1885</v>
      </c>
      <c r="E79" t="s">
        <v>1559</v>
      </c>
      <c r="F79">
        <v>0</v>
      </c>
      <c r="G79">
        <v>100</v>
      </c>
      <c r="H79">
        <v>100</v>
      </c>
      <c r="I79">
        <v>80</v>
      </c>
      <c r="J79">
        <v>300</v>
      </c>
      <c r="K79">
        <v>4</v>
      </c>
      <c r="L79">
        <v>4</v>
      </c>
      <c r="M79">
        <v>15</v>
      </c>
      <c r="N79">
        <v>8</v>
      </c>
      <c r="O79">
        <v>10</v>
      </c>
      <c r="P79">
        <v>12</v>
      </c>
      <c r="Q79">
        <v>12</v>
      </c>
      <c r="R79">
        <v>12</v>
      </c>
      <c r="S79">
        <v>130</v>
      </c>
      <c r="T79">
        <v>10</v>
      </c>
      <c r="U79">
        <v>10</v>
      </c>
      <c r="V79">
        <v>0</v>
      </c>
      <c r="W79">
        <v>40</v>
      </c>
      <c r="X79" t="s">
        <v>484</v>
      </c>
      <c r="Y79" t="s">
        <v>1886</v>
      </c>
    </row>
    <row r="80" spans="1:25" s="8" customFormat="1" x14ac:dyDescent="0.15">
      <c r="A80" s="7" t="str">
        <f>記入用!A80</f>
        <v>呪詛のクレムゼン</v>
      </c>
      <c r="B80" s="8" t="str">
        <f>記入用!B80</f>
        <v>アーヴィ</v>
      </c>
    </row>
    <row r="81" spans="1:25" s="8" customFormat="1" x14ac:dyDescent="0.15">
      <c r="A81" s="7" t="str">
        <f>記入用!A81</f>
        <v>解呪のルンカ</v>
      </c>
      <c r="B81" s="8" t="str">
        <f>記入用!B81</f>
        <v>アーヴィ</v>
      </c>
    </row>
    <row r="82" spans="1:25" x14ac:dyDescent="0.15">
      <c r="A82" s="5" t="str">
        <f>記入用!A82</f>
        <v>終焉と永遠のルスト</v>
      </c>
      <c r="B82" t="str">
        <f>記入用!B82</f>
        <v>赤錆</v>
      </c>
      <c r="C82" t="s">
        <v>1951</v>
      </c>
      <c r="D82" t="s">
        <v>1952</v>
      </c>
      <c r="E82" t="s">
        <v>1953</v>
      </c>
      <c r="F82">
        <v>0</v>
      </c>
      <c r="G82">
        <v>50</v>
      </c>
      <c r="I82">
        <v>115</v>
      </c>
      <c r="J82">
        <v>130</v>
      </c>
      <c r="K82">
        <v>8</v>
      </c>
      <c r="L82">
        <v>12</v>
      </c>
      <c r="M82">
        <v>15</v>
      </c>
      <c r="N82">
        <v>18</v>
      </c>
      <c r="O82">
        <v>10</v>
      </c>
      <c r="P82">
        <v>12</v>
      </c>
      <c r="Q82">
        <v>12</v>
      </c>
      <c r="R82">
        <v>8</v>
      </c>
      <c r="S82">
        <v>120</v>
      </c>
      <c r="T82">
        <v>18</v>
      </c>
      <c r="U82">
        <v>12</v>
      </c>
      <c r="V82">
        <v>1</v>
      </c>
      <c r="W82">
        <v>40</v>
      </c>
      <c r="X82" t="s">
        <v>1954</v>
      </c>
      <c r="Y82" t="s">
        <v>1955</v>
      </c>
    </row>
    <row r="83" spans="1:25" s="8" customFormat="1" x14ac:dyDescent="0.15">
      <c r="A83" s="7" t="str">
        <f>記入用!A83</f>
        <v>獣神のモンブラン</v>
      </c>
      <c r="B83" s="8" t="str">
        <f>記入用!B83</f>
        <v>きうきう</v>
      </c>
    </row>
    <row r="84" spans="1:25" s="8" customFormat="1" x14ac:dyDescent="0.15">
      <c r="A84" s="7" t="str">
        <f>記入用!A84</f>
        <v>盾のシルト</v>
      </c>
      <c r="B84" s="8" t="str">
        <f>記入用!B84</f>
        <v>お嬢様なでなでの人</v>
      </c>
    </row>
    <row r="85" spans="1:25" x14ac:dyDescent="0.15">
      <c r="A85" s="5" t="str">
        <f>記入用!A85</f>
        <v>純潔のピュリズム</v>
      </c>
      <c r="B85" t="str">
        <f>記入用!B85</f>
        <v>むじゅん</v>
      </c>
      <c r="C85" t="s">
        <v>2071</v>
      </c>
      <c r="D85" t="s">
        <v>2078</v>
      </c>
      <c r="E85" t="s">
        <v>1700</v>
      </c>
      <c r="F85">
        <v>0</v>
      </c>
      <c r="G85">
        <v>80</v>
      </c>
      <c r="H85">
        <v>200</v>
      </c>
      <c r="I85">
        <v>300</v>
      </c>
      <c r="J85">
        <v>200</v>
      </c>
      <c r="K85">
        <v>10</v>
      </c>
      <c r="L85">
        <v>25</v>
      </c>
      <c r="M85">
        <v>10</v>
      </c>
      <c r="N85">
        <v>10</v>
      </c>
      <c r="O85">
        <v>10</v>
      </c>
      <c r="P85">
        <v>20</v>
      </c>
      <c r="Q85">
        <v>15</v>
      </c>
      <c r="R85">
        <v>22</v>
      </c>
      <c r="S85">
        <v>100</v>
      </c>
      <c r="U85">
        <v>300000</v>
      </c>
      <c r="W85">
        <v>140</v>
      </c>
      <c r="X85" t="s">
        <v>2079</v>
      </c>
      <c r="Y85" t="s">
        <v>2080</v>
      </c>
    </row>
    <row r="86" spans="1:25" s="8" customFormat="1" x14ac:dyDescent="0.15">
      <c r="A86" s="7" t="str">
        <f>記入用!A86</f>
        <v>宵闇竜のラヴァロー</v>
      </c>
      <c r="B86" s="8" t="str">
        <f>記入用!B86</f>
        <v>なぞあど</v>
      </c>
    </row>
    <row r="87" spans="1:25" s="8" customFormat="1" x14ac:dyDescent="0.15">
      <c r="A87" s="7" t="str">
        <f>記入用!A87</f>
        <v>小さき者共の王 アーサー</v>
      </c>
      <c r="B87" s="8" t="str">
        <f>記入用!B87</f>
        <v>ソナリ</v>
      </c>
    </row>
    <row r="88" spans="1:25" s="8" customFormat="1" x14ac:dyDescent="0.15">
      <c r="A88" s="7" t="str">
        <f>記入用!A88</f>
        <v>信仰保存委員会</v>
      </c>
      <c r="B88" s="8" t="str">
        <f>記入用!B88</f>
        <v>特製肉まんじゅう</v>
      </c>
    </row>
    <row r="89" spans="1:25" x14ac:dyDescent="0.15">
      <c r="A89" s="5" t="str">
        <f>記入用!A89</f>
        <v>新緑のルトゥス</v>
      </c>
      <c r="B89" t="str">
        <f>記入用!B89</f>
        <v>むじゅん</v>
      </c>
      <c r="C89" t="s">
        <v>2257</v>
      </c>
      <c r="D89" t="s">
        <v>2263</v>
      </c>
      <c r="E89" t="s">
        <v>1559</v>
      </c>
      <c r="F89">
        <v>0</v>
      </c>
      <c r="G89">
        <v>100</v>
      </c>
      <c r="H89">
        <v>140</v>
      </c>
      <c r="I89">
        <v>350</v>
      </c>
      <c r="J89">
        <v>250</v>
      </c>
      <c r="K89">
        <v>22</v>
      </c>
      <c r="L89">
        <v>25</v>
      </c>
      <c r="M89">
        <v>19</v>
      </c>
      <c r="N89">
        <v>17</v>
      </c>
      <c r="O89">
        <v>10</v>
      </c>
      <c r="P89">
        <v>14</v>
      </c>
      <c r="Q89">
        <v>13</v>
      </c>
      <c r="R89">
        <v>17</v>
      </c>
      <c r="S89">
        <v>150</v>
      </c>
      <c r="U89">
        <v>100000</v>
      </c>
      <c r="W89">
        <v>160</v>
      </c>
      <c r="X89" t="s">
        <v>2264</v>
      </c>
      <c r="Y89" t="s">
        <v>2265</v>
      </c>
    </row>
    <row r="90" spans="1:25" s="8" customFormat="1" x14ac:dyDescent="0.15">
      <c r="A90" s="7" t="str">
        <f>記入用!A90</f>
        <v>深海のハシュシェルプ</v>
      </c>
      <c r="B90" s="8" t="str">
        <f>記入用!B90</f>
        <v>アーヴィ</v>
      </c>
    </row>
    <row r="91" spans="1:25" x14ac:dyDescent="0.15">
      <c r="A91" s="5" t="str">
        <f>記入用!A91</f>
        <v>酒のディオネヴマ</v>
      </c>
      <c r="B91" t="str">
        <f>記入用!B91</f>
        <v>9nanometer</v>
      </c>
      <c r="C91" t="s">
        <v>4702</v>
      </c>
      <c r="D91" t="s">
        <v>4709</v>
      </c>
      <c r="E91" t="s">
        <v>1522</v>
      </c>
      <c r="F91">
        <v>0</v>
      </c>
      <c r="G91">
        <v>300</v>
      </c>
      <c r="H91">
        <v>200</v>
      </c>
      <c r="I91">
        <v>200</v>
      </c>
      <c r="J91">
        <v>100</v>
      </c>
      <c r="K91">
        <v>17</v>
      </c>
      <c r="L91">
        <v>13</v>
      </c>
      <c r="M91">
        <v>19</v>
      </c>
      <c r="N91">
        <v>17</v>
      </c>
      <c r="O91">
        <v>16</v>
      </c>
      <c r="P91">
        <v>25</v>
      </c>
      <c r="Q91">
        <v>24</v>
      </c>
      <c r="R91">
        <v>21</v>
      </c>
      <c r="S91">
        <v>150</v>
      </c>
      <c r="T91">
        <v>1</v>
      </c>
      <c r="U91">
        <v>999999</v>
      </c>
      <c r="V91">
        <v>1</v>
      </c>
      <c r="W91">
        <v>180</v>
      </c>
      <c r="X91" t="s">
        <v>484</v>
      </c>
      <c r="Y91" t="s">
        <v>4710</v>
      </c>
    </row>
    <row r="92" spans="1:25" x14ac:dyDescent="0.15">
      <c r="A92" s="5" t="str">
        <f>記入用!A92</f>
        <v>烈火のヴェスディア</v>
      </c>
      <c r="B92" t="str">
        <f>記入用!B92</f>
        <v>9nanometer</v>
      </c>
      <c r="C92" t="s">
        <v>4702</v>
      </c>
      <c r="D92" t="s">
        <v>4709</v>
      </c>
      <c r="E92" t="s">
        <v>1522</v>
      </c>
      <c r="F92">
        <v>0</v>
      </c>
      <c r="G92">
        <v>300</v>
      </c>
      <c r="H92">
        <v>200</v>
      </c>
      <c r="I92">
        <v>200</v>
      </c>
      <c r="J92">
        <v>100</v>
      </c>
      <c r="K92">
        <v>17</v>
      </c>
      <c r="L92">
        <v>13</v>
      </c>
      <c r="M92">
        <v>19</v>
      </c>
      <c r="N92">
        <v>17</v>
      </c>
      <c r="O92">
        <v>16</v>
      </c>
      <c r="P92">
        <v>25</v>
      </c>
      <c r="Q92">
        <v>24</v>
      </c>
      <c r="R92">
        <v>21</v>
      </c>
      <c r="S92">
        <v>150</v>
      </c>
      <c r="T92">
        <v>1</v>
      </c>
      <c r="U92">
        <v>999999</v>
      </c>
      <c r="V92">
        <v>1</v>
      </c>
      <c r="W92">
        <v>180</v>
      </c>
      <c r="X92" t="s">
        <v>484</v>
      </c>
      <c r="Y92" t="s">
        <v>4710</v>
      </c>
    </row>
    <row r="93" spans="1:25" x14ac:dyDescent="0.15">
      <c r="A93" s="5" t="str">
        <f>記入用!A93</f>
        <v>冥界のブラック</v>
      </c>
      <c r="B93" t="str">
        <f>記入用!B93</f>
        <v>9nanometer</v>
      </c>
      <c r="C93" t="s">
        <v>4702</v>
      </c>
      <c r="D93" t="s">
        <v>4709</v>
      </c>
      <c r="E93" t="s">
        <v>1522</v>
      </c>
      <c r="F93">
        <v>0</v>
      </c>
      <c r="G93">
        <v>300</v>
      </c>
      <c r="H93">
        <v>200</v>
      </c>
      <c r="I93">
        <v>200</v>
      </c>
      <c r="J93">
        <v>100</v>
      </c>
      <c r="K93">
        <v>17</v>
      </c>
      <c r="L93">
        <v>13</v>
      </c>
      <c r="M93">
        <v>19</v>
      </c>
      <c r="N93">
        <v>17</v>
      </c>
      <c r="O93">
        <v>16</v>
      </c>
      <c r="P93">
        <v>25</v>
      </c>
      <c r="Q93">
        <v>24</v>
      </c>
      <c r="R93">
        <v>21</v>
      </c>
      <c r="S93">
        <v>150</v>
      </c>
      <c r="T93">
        <v>1</v>
      </c>
      <c r="U93">
        <v>999999</v>
      </c>
      <c r="V93">
        <v>1</v>
      </c>
      <c r="W93">
        <v>180</v>
      </c>
      <c r="X93" t="s">
        <v>484</v>
      </c>
      <c r="Y93" t="s">
        <v>4710</v>
      </c>
    </row>
    <row r="94" spans="1:25" x14ac:dyDescent="0.15">
      <c r="A94" s="5" t="str">
        <f>記入用!A94</f>
        <v>復興のマリー</v>
      </c>
      <c r="B94" t="str">
        <f>記入用!B94</f>
        <v>9nanometer</v>
      </c>
      <c r="C94" t="s">
        <v>4702</v>
      </c>
      <c r="D94" t="s">
        <v>4709</v>
      </c>
      <c r="E94" t="s">
        <v>1522</v>
      </c>
      <c r="F94">
        <v>0</v>
      </c>
      <c r="G94">
        <v>300</v>
      </c>
      <c r="H94">
        <v>200</v>
      </c>
      <c r="I94">
        <v>200</v>
      </c>
      <c r="J94">
        <v>100</v>
      </c>
      <c r="K94">
        <v>17</v>
      </c>
      <c r="L94">
        <v>13</v>
      </c>
      <c r="M94">
        <v>19</v>
      </c>
      <c r="N94">
        <v>17</v>
      </c>
      <c r="O94">
        <v>16</v>
      </c>
      <c r="P94">
        <v>25</v>
      </c>
      <c r="Q94">
        <v>24</v>
      </c>
      <c r="R94">
        <v>21</v>
      </c>
      <c r="S94">
        <v>150</v>
      </c>
      <c r="T94">
        <v>1</v>
      </c>
      <c r="U94">
        <v>999999</v>
      </c>
      <c r="V94">
        <v>1</v>
      </c>
      <c r="W94">
        <v>180</v>
      </c>
      <c r="X94" t="s">
        <v>484</v>
      </c>
      <c r="Y94" t="s">
        <v>4710</v>
      </c>
    </row>
    <row r="95" spans="1:25" s="8" customFormat="1" x14ac:dyDescent="0.15">
      <c r="A95" s="7" t="str">
        <f>記入用!A95</f>
        <v>祖霊少女のエミリー</v>
      </c>
      <c r="B95" s="8" t="str">
        <f>記入用!B95</f>
        <v>9nanometer</v>
      </c>
    </row>
    <row r="96" spans="1:25" x14ac:dyDescent="0.15">
      <c r="A96" s="5" t="str">
        <f>記入用!A96</f>
        <v>博打のカズサ</v>
      </c>
      <c r="B96" t="str">
        <f>記入用!B96</f>
        <v>9nanometer</v>
      </c>
      <c r="C96" t="s">
        <v>4702</v>
      </c>
      <c r="D96" t="s">
        <v>4709</v>
      </c>
      <c r="E96" t="s">
        <v>4388</v>
      </c>
      <c r="F96">
        <v>0</v>
      </c>
      <c r="G96">
        <v>300</v>
      </c>
      <c r="H96">
        <v>200</v>
      </c>
      <c r="I96">
        <v>200</v>
      </c>
      <c r="J96">
        <v>100</v>
      </c>
      <c r="K96">
        <v>17</v>
      </c>
      <c r="L96">
        <v>13</v>
      </c>
      <c r="M96">
        <v>19</v>
      </c>
      <c r="N96">
        <v>17</v>
      </c>
      <c r="O96">
        <v>16</v>
      </c>
      <c r="P96">
        <v>25</v>
      </c>
      <c r="Q96">
        <v>24</v>
      </c>
      <c r="R96">
        <v>21</v>
      </c>
      <c r="S96">
        <v>150</v>
      </c>
      <c r="T96">
        <v>1</v>
      </c>
      <c r="U96">
        <v>999999</v>
      </c>
      <c r="V96">
        <v>1</v>
      </c>
      <c r="W96">
        <v>180</v>
      </c>
      <c r="X96" t="s">
        <v>484</v>
      </c>
      <c r="Y96" t="s">
        <v>4710</v>
      </c>
    </row>
    <row r="97" spans="1:25" s="8" customFormat="1" x14ac:dyDescent="0.15">
      <c r="A97" s="7" t="str">
        <f>記入用!A97</f>
        <v>吸血のエンプーサ</v>
      </c>
      <c r="B97" s="8" t="str">
        <f>記入用!B97</f>
        <v>9nanometer</v>
      </c>
    </row>
    <row r="98" spans="1:25" s="8" customFormat="1" x14ac:dyDescent="0.15">
      <c r="A98" s="7" t="str">
        <f>記入用!A98</f>
        <v>水源のサクリ</v>
      </c>
      <c r="B98" s="8" t="str">
        <f>記入用!B98</f>
        <v>あなたの娘</v>
      </c>
    </row>
    <row r="99" spans="1:25" x14ac:dyDescent="0.15">
      <c r="A99" s="5" t="str">
        <f>記入用!A99</f>
        <v>水晶のクリスタロス</v>
      </c>
      <c r="B99" t="str">
        <f>記入用!B99</f>
        <v>むじゅん</v>
      </c>
      <c r="C99" t="s">
        <v>2316</v>
      </c>
      <c r="D99" t="s">
        <v>2323</v>
      </c>
      <c r="E99" t="s">
        <v>1559</v>
      </c>
      <c r="F99">
        <v>100</v>
      </c>
      <c r="G99">
        <v>50</v>
      </c>
      <c r="H99">
        <v>200</v>
      </c>
      <c r="I99">
        <v>120</v>
      </c>
      <c r="J99">
        <v>80</v>
      </c>
      <c r="K99">
        <v>16</v>
      </c>
      <c r="L99">
        <v>25</v>
      </c>
      <c r="M99">
        <v>13</v>
      </c>
      <c r="N99">
        <v>16</v>
      </c>
      <c r="O99">
        <v>20</v>
      </c>
      <c r="P99">
        <v>17</v>
      </c>
      <c r="Q99">
        <v>28</v>
      </c>
      <c r="R99">
        <v>20</v>
      </c>
      <c r="S99">
        <v>70</v>
      </c>
      <c r="U99">
        <v>999999</v>
      </c>
      <c r="W99">
        <v>160</v>
      </c>
      <c r="X99" t="s">
        <v>2324</v>
      </c>
      <c r="Y99" t="s">
        <v>2325</v>
      </c>
    </row>
    <row r="100" spans="1:25" s="8" customFormat="1" x14ac:dyDescent="0.15">
      <c r="A100" s="7" t="str">
        <f>記入用!A100</f>
        <v>生命のサトゥラ</v>
      </c>
      <c r="B100" s="8" t="str">
        <f>記入用!B100</f>
        <v>きなこごはん</v>
      </c>
    </row>
    <row r="101" spans="1:25" s="8" customFormat="1" x14ac:dyDescent="0.15">
      <c r="A101" s="7" t="str">
        <f>記入用!A101</f>
        <v>静かな雪のエルウェシア</v>
      </c>
      <c r="B101" s="8" t="str">
        <f>記入用!B101</f>
        <v>ツインシザー</v>
      </c>
    </row>
    <row r="102" spans="1:25" s="8" customFormat="1" x14ac:dyDescent="0.15">
      <c r="A102" s="7" t="str">
        <f>記入用!A102</f>
        <v>静寂のオリイェ</v>
      </c>
      <c r="B102" s="8" t="str">
        <f>記入用!B102</f>
        <v>アーヴィ</v>
      </c>
    </row>
    <row r="103" spans="1:25" x14ac:dyDescent="0.15">
      <c r="A103" s="5" t="str">
        <f>記入用!A103</f>
        <v>絶対のロゥ</v>
      </c>
      <c r="B103" t="str">
        <f>記入用!B103</f>
        <v>むじゅん</v>
      </c>
      <c r="C103" t="s">
        <v>2430</v>
      </c>
      <c r="D103" t="s">
        <v>2437</v>
      </c>
      <c r="E103" t="s">
        <v>1559</v>
      </c>
      <c r="F103">
        <v>100</v>
      </c>
      <c r="G103">
        <v>160</v>
      </c>
      <c r="H103">
        <v>80</v>
      </c>
      <c r="I103">
        <v>120</v>
      </c>
      <c r="J103">
        <v>100</v>
      </c>
      <c r="K103">
        <v>28</v>
      </c>
      <c r="L103">
        <v>14</v>
      </c>
      <c r="M103">
        <v>12</v>
      </c>
      <c r="N103">
        <v>24</v>
      </c>
      <c r="O103">
        <v>18</v>
      </c>
      <c r="P103">
        <v>15</v>
      </c>
      <c r="Q103">
        <v>11</v>
      </c>
      <c r="R103">
        <v>25</v>
      </c>
      <c r="S103">
        <v>250</v>
      </c>
      <c r="U103">
        <v>400000</v>
      </c>
      <c r="W103">
        <v>180</v>
      </c>
      <c r="X103" t="s">
        <v>484</v>
      </c>
      <c r="Y103" t="s">
        <v>2438</v>
      </c>
    </row>
    <row r="104" spans="1:25" s="8" customFormat="1" x14ac:dyDescent="0.15">
      <c r="A104" s="7" t="str">
        <f>記入用!A104</f>
        <v>千貌のナイア</v>
      </c>
      <c r="B104" s="8" t="str">
        <f>記入用!B104</f>
        <v>gi</v>
      </c>
    </row>
    <row r="105" spans="1:25" s="8" customFormat="1" x14ac:dyDescent="0.15">
      <c r="A105" s="7" t="str">
        <f>記入用!A105</f>
        <v>創作のアトウィー</v>
      </c>
      <c r="B105" s="8" t="str">
        <f>記入用!B105</f>
        <v>アーヴィ</v>
      </c>
    </row>
    <row r="106" spans="1:25" s="8" customFormat="1" x14ac:dyDescent="0.15">
      <c r="A106" s="7" t="str">
        <f>記入用!A106</f>
        <v>創作のテクネ</v>
      </c>
      <c r="B106" s="8" t="str">
        <f>記入用!B106</f>
        <v>澄香</v>
      </c>
    </row>
    <row r="107" spans="1:25" s="8" customFormat="1" x14ac:dyDescent="0.15">
      <c r="A107" s="7" t="str">
        <f>記入用!A107</f>
        <v>奏のシラリ</v>
      </c>
      <c r="B107" s="8" t="str">
        <f>記入用!B107</f>
        <v>お嬢様なでなでの人</v>
      </c>
    </row>
    <row r="108" spans="1:25" s="8" customFormat="1" x14ac:dyDescent="0.15">
      <c r="A108" s="7" t="str">
        <f>記入用!A108</f>
        <v>霜月のエルシーユ</v>
      </c>
      <c r="B108" s="8" t="str">
        <f>記入用!B108</f>
        <v>風切快夢</v>
      </c>
    </row>
    <row r="109" spans="1:25" s="8" customFormat="1" x14ac:dyDescent="0.15">
      <c r="A109" s="7" t="str">
        <f>記入用!A109</f>
        <v>太陽の使いヤタテクト</v>
      </c>
      <c r="B109" s="8" t="str">
        <f>記入用!B109</f>
        <v>ハーピーの人</v>
      </c>
    </row>
    <row r="110" spans="1:25" s="8" customFormat="1" x14ac:dyDescent="0.15">
      <c r="A110" s="7" t="str">
        <f>記入用!A110</f>
        <v>惰眠のウトゥ</v>
      </c>
      <c r="B110" s="8" t="str">
        <f>記入用!B110</f>
        <v>アーヴィ</v>
      </c>
    </row>
    <row r="111" spans="1:25" s="8" customFormat="1" x14ac:dyDescent="0.15">
      <c r="A111" s="7" t="str">
        <f>記入用!A111</f>
        <v>怠惰のオーブ</v>
      </c>
      <c r="B111" s="8" t="str">
        <f>記入用!B111</f>
        <v>あなたの娘</v>
      </c>
    </row>
    <row r="112" spans="1:25" s="8" customFormat="1" x14ac:dyDescent="0.15">
      <c r="A112" s="7" t="str">
        <f>記入用!A112</f>
        <v>茸のツェペシュ</v>
      </c>
      <c r="B112" s="8" t="str">
        <f>記入用!B112</f>
        <v>マスティフ</v>
      </c>
    </row>
    <row r="113" spans="1:25" s="8" customFormat="1" x14ac:dyDescent="0.15">
      <c r="A113" s="7" t="str">
        <f>記入用!A113</f>
        <v>知恵のオモイカネ</v>
      </c>
      <c r="B113" s="8" t="str">
        <f>記入用!B113</f>
        <v>urchin</v>
      </c>
    </row>
    <row r="114" spans="1:25" s="8" customFormat="1" x14ac:dyDescent="0.15">
      <c r="A114" s="7" t="str">
        <f>記入用!A114</f>
        <v>帳の『キーア』</v>
      </c>
      <c r="B114" s="8" t="str">
        <f>記入用!B114</f>
        <v>迷子の子猫まっしぐら</v>
      </c>
    </row>
    <row r="115" spans="1:25" s="8" customFormat="1" x14ac:dyDescent="0.15">
      <c r="A115" s="7" t="str">
        <f>記入用!A115</f>
        <v>調薬のトゥーリエ</v>
      </c>
      <c r="B115" s="8" t="str">
        <f>記入用!B115</f>
        <v>うめもずく</v>
      </c>
    </row>
    <row r="116" spans="1:25" s="8" customFormat="1" x14ac:dyDescent="0.15">
      <c r="A116" s="7" t="str">
        <f>記入用!A116</f>
        <v>釣趣のルイン</v>
      </c>
      <c r="B116" s="8" t="str">
        <f>記入用!B116</f>
        <v>ソナリ</v>
      </c>
    </row>
    <row r="117" spans="1:25" s="8" customFormat="1" x14ac:dyDescent="0.15">
      <c r="A117" s="7" t="str">
        <f>記入用!A117</f>
        <v>天雨のミツハ</v>
      </c>
      <c r="B117" s="8" t="str">
        <f>記入用!B117</f>
        <v>kinoko-heads</v>
      </c>
    </row>
    <row r="118" spans="1:25" s="8" customFormat="1" x14ac:dyDescent="0.15">
      <c r="A118" s="7" t="str">
        <f>記入用!A118</f>
        <v>天候のベルリオーズ</v>
      </c>
      <c r="B118" s="8" t="str">
        <f>記入用!B118</f>
        <v>アーヴィ</v>
      </c>
    </row>
    <row r="119" spans="1:25" s="8" customFormat="1" x14ac:dyDescent="0.15">
      <c r="A119" s="7" t="str">
        <f>記入用!A119</f>
        <v>唐揚のカラカラ</v>
      </c>
      <c r="B119" s="8" t="str">
        <f>記入用!B119</f>
        <v>ポー子</v>
      </c>
    </row>
    <row r="120" spans="1:25" s="8" customFormat="1" x14ac:dyDescent="0.15">
      <c r="A120" s="7" t="str">
        <f>記入用!A120</f>
        <v>導のチェルキオ</v>
      </c>
      <c r="B120" s="8" t="str">
        <f>記入用!B120</f>
        <v>アーヴィ</v>
      </c>
    </row>
    <row r="121" spans="1:25" s="8" customFormat="1" x14ac:dyDescent="0.15">
      <c r="A121" s="7" t="str">
        <f>記入用!A121</f>
        <v>難波の夕子</v>
      </c>
      <c r="B121" s="8" t="str">
        <f>記入用!B121</f>
        <v>ななくさ</v>
      </c>
    </row>
    <row r="122" spans="1:25" s="8" customFormat="1" x14ac:dyDescent="0.15">
      <c r="A122" s="7" t="str">
        <f>記入用!A122</f>
        <v>粘液のグジュールルクシュゥ</v>
      </c>
      <c r="B122" s="8" t="str">
        <f>記入用!B122</f>
        <v>快楽を求めし恐怖腐男子</v>
      </c>
    </row>
    <row r="123" spans="1:25" x14ac:dyDescent="0.15">
      <c r="A123" s="5" t="str">
        <f>記入用!A123</f>
        <v>濃霧のサギリ</v>
      </c>
      <c r="B123" t="str">
        <f>記入用!B123</f>
        <v>むじゅん</v>
      </c>
      <c r="C123" t="s">
        <v>2910</v>
      </c>
      <c r="D123" t="s">
        <v>2918</v>
      </c>
      <c r="E123" t="s">
        <v>2514</v>
      </c>
      <c r="F123">
        <v>100</v>
      </c>
      <c r="G123">
        <v>200</v>
      </c>
      <c r="H123">
        <v>80</v>
      </c>
      <c r="I123">
        <v>100</v>
      </c>
      <c r="J123">
        <v>100</v>
      </c>
      <c r="K123">
        <v>10</v>
      </c>
      <c r="L123">
        <v>10</v>
      </c>
      <c r="M123">
        <v>19</v>
      </c>
      <c r="N123">
        <v>25</v>
      </c>
      <c r="O123">
        <v>13</v>
      </c>
      <c r="P123">
        <v>15</v>
      </c>
      <c r="Q123">
        <v>10</v>
      </c>
      <c r="R123">
        <v>10</v>
      </c>
      <c r="S123">
        <v>300</v>
      </c>
      <c r="U123">
        <v>600000</v>
      </c>
      <c r="W123">
        <v>170</v>
      </c>
      <c r="X123" t="s">
        <v>2919</v>
      </c>
      <c r="Y123" t="s">
        <v>2920</v>
      </c>
    </row>
    <row r="124" spans="1:25" s="8" customFormat="1" x14ac:dyDescent="0.15">
      <c r="A124" s="7" t="str">
        <f>記入用!A124</f>
        <v>破滅のルスト</v>
      </c>
      <c r="B124" s="8" t="str">
        <f>記入用!B124</f>
        <v>赤錆</v>
      </c>
    </row>
    <row r="125" spans="1:25" x14ac:dyDescent="0.15">
      <c r="A125" s="5" t="str">
        <f>記入用!A125</f>
        <v>爆轟のパイロ(oo版)</v>
      </c>
      <c r="B125" t="str">
        <f>記入用!B125</f>
        <v>むじゅん</v>
      </c>
      <c r="C125" t="s">
        <v>2978</v>
      </c>
      <c r="D125" t="s">
        <v>2984</v>
      </c>
      <c r="E125" t="s">
        <v>2514</v>
      </c>
      <c r="F125">
        <v>100</v>
      </c>
      <c r="G125">
        <v>100</v>
      </c>
      <c r="H125">
        <v>100</v>
      </c>
      <c r="I125">
        <v>160</v>
      </c>
      <c r="J125">
        <v>70</v>
      </c>
      <c r="K125">
        <v>22</v>
      </c>
      <c r="L125">
        <v>30</v>
      </c>
      <c r="M125">
        <v>25</v>
      </c>
      <c r="N125">
        <v>21</v>
      </c>
      <c r="O125">
        <v>13</v>
      </c>
      <c r="P125">
        <v>13</v>
      </c>
      <c r="Q125">
        <v>10</v>
      </c>
      <c r="R125">
        <v>11</v>
      </c>
      <c r="S125">
        <v>100</v>
      </c>
      <c r="U125">
        <v>500000</v>
      </c>
      <c r="W125">
        <v>190</v>
      </c>
      <c r="X125" t="s">
        <v>2985</v>
      </c>
      <c r="Y125" t="s">
        <v>2986</v>
      </c>
    </row>
    <row r="126" spans="1:25" x14ac:dyDescent="0.15">
      <c r="A126" s="5" t="str">
        <f>記入用!A126</f>
        <v>爆轟のパイロ(MMA版)</v>
      </c>
      <c r="B126" t="str">
        <f>記入用!B126</f>
        <v>むじゅん</v>
      </c>
      <c r="C126" t="s">
        <v>2978</v>
      </c>
      <c r="D126" t="s">
        <v>2984</v>
      </c>
      <c r="E126" t="s">
        <v>2514</v>
      </c>
      <c r="F126">
        <v>100</v>
      </c>
      <c r="G126">
        <v>100</v>
      </c>
      <c r="H126">
        <v>100</v>
      </c>
      <c r="I126">
        <v>160</v>
      </c>
      <c r="J126">
        <v>70</v>
      </c>
      <c r="K126">
        <v>22</v>
      </c>
      <c r="L126">
        <v>30</v>
      </c>
      <c r="M126">
        <v>25</v>
      </c>
      <c r="N126">
        <v>21</v>
      </c>
      <c r="O126">
        <v>13</v>
      </c>
      <c r="P126">
        <v>13</v>
      </c>
      <c r="Q126">
        <v>10</v>
      </c>
      <c r="R126">
        <v>11</v>
      </c>
      <c r="S126">
        <v>100</v>
      </c>
      <c r="U126">
        <v>500000</v>
      </c>
      <c r="W126">
        <v>190</v>
      </c>
      <c r="X126" t="s">
        <v>2985</v>
      </c>
      <c r="Y126" t="s">
        <v>2986</v>
      </c>
    </row>
    <row r="127" spans="1:25" s="8" customFormat="1" x14ac:dyDescent="0.15">
      <c r="A127" s="7" t="str">
        <f>記入用!A127</f>
        <v>八双跳びのヨシツネ</v>
      </c>
      <c r="B127" s="8" t="str">
        <f>記入用!B127</f>
        <v>urchin</v>
      </c>
    </row>
    <row r="128" spans="1:25" s="8" customFormat="1" x14ac:dyDescent="0.15">
      <c r="A128" s="7" t="str">
        <f>記入用!A128</f>
        <v>半人半鬼のナギハ</v>
      </c>
      <c r="B128" s="8" t="str">
        <f>記入用!B128</f>
        <v>すねいく</v>
      </c>
    </row>
    <row r="129" spans="1:25" s="8" customFormat="1" x14ac:dyDescent="0.15">
      <c r="A129" s="7" t="str">
        <f>記入用!A129</f>
        <v>氷のニフル</v>
      </c>
      <c r="B129" s="8" t="str">
        <f>記入用!B129</f>
        <v>らてぃ</v>
      </c>
    </row>
    <row r="130" spans="1:25" x14ac:dyDescent="0.15">
      <c r="A130" s="5" t="str">
        <f>記入用!A130</f>
        <v>貧窮のキュウキ(oo版)</v>
      </c>
      <c r="B130" t="str">
        <f>記入用!B130</f>
        <v>むじゅん</v>
      </c>
      <c r="C130" t="s">
        <v>3135</v>
      </c>
      <c r="D130" t="s">
        <v>3142</v>
      </c>
      <c r="E130" t="s">
        <v>2514</v>
      </c>
      <c r="F130">
        <v>0</v>
      </c>
      <c r="G130">
        <v>180</v>
      </c>
      <c r="H130">
        <v>50</v>
      </c>
      <c r="I130">
        <v>100</v>
      </c>
      <c r="J130">
        <v>70</v>
      </c>
      <c r="K130">
        <v>12</v>
      </c>
      <c r="L130">
        <v>14</v>
      </c>
      <c r="M130">
        <v>18</v>
      </c>
      <c r="N130">
        <v>20</v>
      </c>
      <c r="O130">
        <v>26</v>
      </c>
      <c r="P130">
        <v>25</v>
      </c>
      <c r="Q130">
        <v>15</v>
      </c>
      <c r="R130">
        <v>10</v>
      </c>
      <c r="S130">
        <v>90</v>
      </c>
      <c r="U130">
        <v>700000</v>
      </c>
      <c r="W130">
        <v>150</v>
      </c>
      <c r="X130" t="s">
        <v>3143</v>
      </c>
      <c r="Y130" t="s">
        <v>3144</v>
      </c>
    </row>
    <row r="131" spans="1:25" x14ac:dyDescent="0.15">
      <c r="A131" s="5" t="str">
        <f>記入用!A131</f>
        <v>貧窮のキュウキ(MMA版)</v>
      </c>
      <c r="B131" t="str">
        <f>記入用!B131</f>
        <v>むじゅん</v>
      </c>
      <c r="C131" t="s">
        <v>3135</v>
      </c>
      <c r="D131" t="s">
        <v>3142</v>
      </c>
      <c r="E131" t="s">
        <v>2514</v>
      </c>
      <c r="F131">
        <v>0</v>
      </c>
      <c r="G131">
        <v>180</v>
      </c>
      <c r="H131">
        <v>50</v>
      </c>
      <c r="I131">
        <v>100</v>
      </c>
      <c r="J131">
        <v>70</v>
      </c>
      <c r="K131">
        <v>12</v>
      </c>
      <c r="L131">
        <v>14</v>
      </c>
      <c r="M131">
        <v>18</v>
      </c>
      <c r="N131">
        <v>20</v>
      </c>
      <c r="O131">
        <v>26</v>
      </c>
      <c r="P131">
        <v>25</v>
      </c>
      <c r="Q131">
        <v>15</v>
      </c>
      <c r="R131">
        <v>10</v>
      </c>
      <c r="S131">
        <v>90</v>
      </c>
      <c r="U131">
        <v>700000</v>
      </c>
      <c r="W131">
        <v>150</v>
      </c>
      <c r="X131" t="s">
        <v>3143</v>
      </c>
      <c r="Y131" t="s">
        <v>3144</v>
      </c>
    </row>
    <row r="132" spans="1:25" x14ac:dyDescent="0.15">
      <c r="A132" s="5" t="str">
        <f>記入用!A132</f>
        <v>不死のグリム</v>
      </c>
      <c r="B132" t="str">
        <f>記入用!B132</f>
        <v>むじゅん</v>
      </c>
      <c r="C132" t="s">
        <v>3169</v>
      </c>
      <c r="D132" t="s">
        <v>3174</v>
      </c>
      <c r="E132" t="s">
        <v>2514</v>
      </c>
      <c r="F132">
        <v>100</v>
      </c>
      <c r="G132">
        <v>120</v>
      </c>
      <c r="H132">
        <v>30</v>
      </c>
      <c r="I132">
        <v>90</v>
      </c>
      <c r="J132">
        <v>700</v>
      </c>
      <c r="K132">
        <v>12</v>
      </c>
      <c r="L132">
        <v>13</v>
      </c>
      <c r="M132">
        <v>15</v>
      </c>
      <c r="N132">
        <v>12</v>
      </c>
      <c r="O132">
        <v>30</v>
      </c>
      <c r="P132">
        <v>20</v>
      </c>
      <c r="Q132">
        <v>30</v>
      </c>
      <c r="R132">
        <v>15</v>
      </c>
      <c r="S132">
        <v>120</v>
      </c>
      <c r="U132">
        <v>999999</v>
      </c>
      <c r="W132">
        <v>170</v>
      </c>
      <c r="X132" t="s">
        <v>3175</v>
      </c>
      <c r="Y132" t="s">
        <v>3176</v>
      </c>
    </row>
    <row r="133" spans="1:25" s="8" customFormat="1" x14ac:dyDescent="0.15">
      <c r="A133" s="7" t="str">
        <f>記入用!A133</f>
        <v>普遍のノイトラール</v>
      </c>
      <c r="B133" s="8" t="str">
        <f>記入用!B133</f>
        <v>乞食の悲惨</v>
      </c>
    </row>
    <row r="134" spans="1:25" s="8" customFormat="1" x14ac:dyDescent="0.15">
      <c r="A134" s="7" t="str">
        <f>記入用!A134</f>
        <v>腐蝕のクルク</v>
      </c>
      <c r="B134" s="8" t="str">
        <f>記入用!B134</f>
        <v>とこなめ風鈴</v>
      </c>
    </row>
    <row r="135" spans="1:25" x14ac:dyDescent="0.15">
      <c r="A135" s="5" t="str">
        <f>記入用!A135</f>
        <v>風水のフーギ(oo版)</v>
      </c>
      <c r="B135" t="str">
        <f>記入用!B135</f>
        <v>むじゅん</v>
      </c>
      <c r="C135" t="s">
        <v>3223</v>
      </c>
      <c r="D135" t="s">
        <v>3229</v>
      </c>
      <c r="E135" t="s">
        <v>2514</v>
      </c>
      <c r="F135">
        <v>100</v>
      </c>
      <c r="G135">
        <v>150</v>
      </c>
      <c r="H135">
        <v>30</v>
      </c>
      <c r="I135">
        <v>70</v>
      </c>
      <c r="J135">
        <v>200</v>
      </c>
      <c r="K135">
        <v>12</v>
      </c>
      <c r="L135">
        <v>12</v>
      </c>
      <c r="M135">
        <v>17</v>
      </c>
      <c r="N135">
        <v>23</v>
      </c>
      <c r="O135">
        <v>25</v>
      </c>
      <c r="P135">
        <v>16</v>
      </c>
      <c r="Q135">
        <v>30</v>
      </c>
      <c r="R135">
        <v>15</v>
      </c>
      <c r="S135">
        <v>80</v>
      </c>
      <c r="U135">
        <v>600000</v>
      </c>
      <c r="W135">
        <v>170</v>
      </c>
      <c r="X135" t="s">
        <v>3230</v>
      </c>
      <c r="Y135" t="s">
        <v>3231</v>
      </c>
    </row>
    <row r="136" spans="1:25" x14ac:dyDescent="0.15">
      <c r="A136" s="5" t="str">
        <f>記入用!A136</f>
        <v>風水のフーギ(MMA版)</v>
      </c>
      <c r="B136" t="str">
        <f>記入用!B136</f>
        <v>むじゅん</v>
      </c>
      <c r="C136" t="s">
        <v>3223</v>
      </c>
      <c r="D136" t="s">
        <v>3229</v>
      </c>
      <c r="E136" t="s">
        <v>2514</v>
      </c>
      <c r="F136">
        <v>100</v>
      </c>
      <c r="G136">
        <v>150</v>
      </c>
      <c r="H136">
        <v>30</v>
      </c>
      <c r="I136">
        <v>70</v>
      </c>
      <c r="J136">
        <v>200</v>
      </c>
      <c r="K136">
        <v>12</v>
      </c>
      <c r="L136">
        <v>12</v>
      </c>
      <c r="M136">
        <v>17</v>
      </c>
      <c r="N136">
        <v>23</v>
      </c>
      <c r="O136">
        <v>25</v>
      </c>
      <c r="P136">
        <v>16</v>
      </c>
      <c r="Q136">
        <v>30</v>
      </c>
      <c r="R136">
        <v>15</v>
      </c>
      <c r="S136">
        <v>80</v>
      </c>
      <c r="U136">
        <v>600000</v>
      </c>
      <c r="W136">
        <v>170</v>
      </c>
      <c r="X136" t="s">
        <v>3230</v>
      </c>
      <c r="Y136" t="s">
        <v>3231</v>
      </c>
    </row>
    <row r="137" spans="1:25" s="8" customFormat="1" x14ac:dyDescent="0.15">
      <c r="A137" s="7" t="str">
        <f>記入用!A137</f>
        <v>福のビシャウ</v>
      </c>
      <c r="B137" s="8" t="str">
        <f>記入用!B137</f>
        <v>-Luna</v>
      </c>
    </row>
    <row r="138" spans="1:25" s="8" customFormat="1" x14ac:dyDescent="0.15">
      <c r="A138" s="7" t="str">
        <f>記入用!A138</f>
        <v>糞のシットー</v>
      </c>
      <c r="B138" s="8" t="str">
        <f>記入用!B138</f>
        <v>マグロ</v>
      </c>
    </row>
    <row r="139" spans="1:25" s="8" customFormat="1" x14ac:dyDescent="0.15">
      <c r="A139" s="7" t="str">
        <f>記入用!A139</f>
        <v>平穏のトランキーロ</v>
      </c>
      <c r="B139" s="8" t="str">
        <f>記入用!B139</f>
        <v>もち</v>
      </c>
    </row>
    <row r="140" spans="1:25" s="8" customFormat="1" x14ac:dyDescent="0.15">
      <c r="A140" s="7" t="str">
        <f>記入用!A140</f>
        <v>晦冥のエスケレート</v>
      </c>
      <c r="B140" s="8" t="str">
        <f>記入用!B140</f>
        <v>もち</v>
      </c>
    </row>
    <row r="141" spans="1:25" s="8" customFormat="1" x14ac:dyDescent="0.15">
      <c r="A141" s="7" t="str">
        <f>記入用!A141</f>
        <v>墓守のラビナ</v>
      </c>
      <c r="B141" s="8" t="str">
        <f>記入用!B141</f>
        <v>ソナリ</v>
      </c>
    </row>
    <row r="142" spans="1:25" s="8" customFormat="1" x14ac:dyDescent="0.15">
      <c r="A142" s="7" t="str">
        <f>記入用!A142</f>
        <v>豊穣と見識のカガシ</v>
      </c>
      <c r="B142" s="8" t="str">
        <f>記入用!B142</f>
        <v>快楽を求めし恐怖腐男子</v>
      </c>
    </row>
    <row r="143" spans="1:25" s="8" customFormat="1" x14ac:dyDescent="0.15">
      <c r="A143" s="7" t="str">
        <f>記入用!A143</f>
        <v>豊穣のリリン</v>
      </c>
      <c r="B143" s="8" t="str">
        <f>記入用!B143</f>
        <v>アーヴィ</v>
      </c>
    </row>
    <row r="144" spans="1:25" s="8" customFormat="1" x14ac:dyDescent="0.15">
      <c r="A144" s="7" t="str">
        <f>記入用!A144</f>
        <v>飽食のワムカ</v>
      </c>
      <c r="B144" s="8" t="str">
        <f>記入用!B144</f>
        <v>あなたの娘</v>
      </c>
    </row>
    <row r="145" spans="1:25" s="8" customFormat="1" x14ac:dyDescent="0.15">
      <c r="A145" s="7" t="str">
        <f>記入用!A145</f>
        <v>魔と戦のエヴォルデ</v>
      </c>
      <c r="B145" s="8" t="str">
        <f>記入用!B145</f>
        <v>hisame</v>
      </c>
    </row>
    <row r="146" spans="1:25" s="8" customFormat="1" x14ac:dyDescent="0.15">
      <c r="A146" s="7" t="str">
        <f>記入用!A146</f>
        <v>魔剣のシャルノーン</v>
      </c>
      <c r="B146" s="8" t="str">
        <f>記入用!B146</f>
        <v>なぞあど</v>
      </c>
    </row>
    <row r="147" spans="1:25" s="8" customFormat="1" x14ac:dyDescent="0.15">
      <c r="A147" s="7" t="str">
        <f>記入用!A147</f>
        <v>魔術のリット</v>
      </c>
      <c r="B147" s="8" t="str">
        <f>記入用!B147</f>
        <v>紫輪</v>
      </c>
    </row>
    <row r="148" spans="1:25" s="8" customFormat="1" x14ac:dyDescent="0.15">
      <c r="A148" s="7" t="str">
        <f>記入用!A148</f>
        <v>魔素のサンプリア</v>
      </c>
      <c r="B148" s="8" t="str">
        <f>記入用!B148</f>
        <v>スレのお兄ちゃん</v>
      </c>
    </row>
    <row r="149" spans="1:25" s="8" customFormat="1" x14ac:dyDescent="0.15">
      <c r="A149" s="7" t="str">
        <f>記入用!A149</f>
        <v>魔道具のメリリース</v>
      </c>
      <c r="B149" s="8" t="str">
        <f>記入用!B149</f>
        <v>相良</v>
      </c>
    </row>
    <row r="150" spans="1:25" s="8" customFormat="1" x14ac:dyDescent="0.15">
      <c r="A150" s="7" t="str">
        <f>記入用!A150</f>
        <v>魔法戦士のルーン</v>
      </c>
      <c r="B150" s="8" t="str">
        <f>記入用!B150</f>
        <v>ハツメ</v>
      </c>
    </row>
    <row r="151" spans="1:25" s="8" customFormat="1" x14ac:dyDescent="0.15">
      <c r="A151" s="7" t="str">
        <f>記入用!A151</f>
        <v>妹の『シスカナ』</v>
      </c>
      <c r="B151" s="8" t="str">
        <f>記入用!B151</f>
        <v>迷子の子猫まっしぐら</v>
      </c>
    </row>
    <row r="152" spans="1:25" s="8" customFormat="1" x14ac:dyDescent="0.15">
      <c r="A152" s="7" t="str">
        <f>記入用!A152</f>
        <v>眠のアフツァ</v>
      </c>
      <c r="B152" s="8" t="str">
        <f>記入用!B152</f>
        <v>お嬢様なでなでの人</v>
      </c>
    </row>
    <row r="153" spans="1:25" s="8" customFormat="1" x14ac:dyDescent="0.15">
      <c r="A153" s="7" t="str">
        <f>記入用!A153</f>
        <v>夢見のソンジュ</v>
      </c>
      <c r="B153" s="8" t="str">
        <f>記入用!B153</f>
        <v>hakuro</v>
      </c>
    </row>
    <row r="154" spans="1:25" s="8" customFormat="1" x14ac:dyDescent="0.15">
      <c r="A154" s="7" t="str">
        <f>記入用!A154</f>
        <v>無のエイス</v>
      </c>
      <c r="B154" s="8" t="str">
        <f>記入用!B154</f>
        <v>kw＠</v>
      </c>
    </row>
    <row r="155" spans="1:25" x14ac:dyDescent="0.15">
      <c r="A155" s="5" t="str">
        <f>記入用!A155</f>
        <v>溶融のミュシレージ</v>
      </c>
      <c r="B155" t="str">
        <f>記入用!B155</f>
        <v>カヤノ</v>
      </c>
      <c r="C155" t="s">
        <v>5225</v>
      </c>
      <c r="D155" t="s">
        <v>5231</v>
      </c>
      <c r="E155" t="s">
        <v>4863</v>
      </c>
      <c r="F155">
        <v>0</v>
      </c>
      <c r="G155">
        <v>231</v>
      </c>
      <c r="I155">
        <v>160</v>
      </c>
      <c r="J155">
        <v>300</v>
      </c>
      <c r="K155">
        <v>13</v>
      </c>
      <c r="L155">
        <v>16</v>
      </c>
      <c r="M155">
        <v>14</v>
      </c>
      <c r="N155">
        <v>13</v>
      </c>
      <c r="O155">
        <v>16</v>
      </c>
      <c r="P155">
        <v>18</v>
      </c>
      <c r="Q155">
        <v>25</v>
      </c>
      <c r="R155">
        <v>26</v>
      </c>
      <c r="S155">
        <v>60</v>
      </c>
      <c r="T155">
        <v>1</v>
      </c>
      <c r="U155">
        <v>999999</v>
      </c>
      <c r="V155">
        <v>1</v>
      </c>
      <c r="W155">
        <v>360</v>
      </c>
      <c r="X155" t="s">
        <v>5232</v>
      </c>
      <c r="Y155" t="s">
        <v>5233</v>
      </c>
    </row>
    <row r="156" spans="1:25" s="8" customFormat="1" x14ac:dyDescent="0.15">
      <c r="A156" s="7" t="str">
        <f>記入用!A156</f>
        <v>欲望のイスメア</v>
      </c>
      <c r="B156" s="8" t="str">
        <f>記入用!B156</f>
        <v>あなたの娘</v>
      </c>
    </row>
    <row r="157" spans="1:25" s="8" customFormat="1" x14ac:dyDescent="0.15">
      <c r="A157" s="7" t="str">
        <f>記入用!A157</f>
        <v>浴槽のシャネリア</v>
      </c>
      <c r="B157" s="8" t="str">
        <f>記入用!B157</f>
        <v>ポー子</v>
      </c>
    </row>
    <row r="158" spans="1:25" s="8" customFormat="1" x14ac:dyDescent="0.15">
      <c r="A158" s="7" t="str">
        <f>記入用!A158</f>
        <v>翼のリスペルネ</v>
      </c>
      <c r="B158" s="8" t="str">
        <f>記入用!B158</f>
        <v>お嬢様なでなでの人</v>
      </c>
    </row>
    <row r="159" spans="1:25" s="8" customFormat="1" x14ac:dyDescent="0.15">
      <c r="A159" s="7" t="str">
        <f>記入用!A159</f>
        <v>略奪のシク</v>
      </c>
      <c r="B159" s="8" t="str">
        <f>記入用!B159</f>
        <v>マンモーニ</v>
      </c>
    </row>
    <row r="160" spans="1:25" x14ac:dyDescent="0.15">
      <c r="A160" s="5" t="str">
        <f>記入用!A160</f>
        <v>竜田揚のたつたちゃま！</v>
      </c>
      <c r="B160" t="str">
        <f>記入用!B160</f>
        <v>赤錆</v>
      </c>
      <c r="C160" t="s">
        <v>1042</v>
      </c>
      <c r="D160" t="s">
        <v>1077</v>
      </c>
      <c r="E160" t="s">
        <v>465</v>
      </c>
      <c r="F160">
        <v>0</v>
      </c>
      <c r="H160">
        <v>5000</v>
      </c>
      <c r="I160">
        <v>250</v>
      </c>
      <c r="J160">
        <v>80</v>
      </c>
      <c r="K160">
        <v>19</v>
      </c>
      <c r="L160">
        <v>17</v>
      </c>
      <c r="M160">
        <v>24</v>
      </c>
      <c r="N160">
        <v>25</v>
      </c>
      <c r="O160">
        <v>13</v>
      </c>
      <c r="P160">
        <v>14</v>
      </c>
      <c r="Q160">
        <v>14</v>
      </c>
      <c r="R160">
        <v>24</v>
      </c>
      <c r="S160">
        <v>120</v>
      </c>
      <c r="T160">
        <v>0</v>
      </c>
      <c r="U160">
        <v>999999</v>
      </c>
      <c r="V160">
        <v>1</v>
      </c>
      <c r="W160">
        <v>125</v>
      </c>
      <c r="X160" t="s">
        <v>1078</v>
      </c>
      <c r="Y160" t="s">
        <v>1079</v>
      </c>
    </row>
    <row r="161" spans="1:2" s="8" customFormat="1" x14ac:dyDescent="0.15">
      <c r="A161" s="7" t="str">
        <f>記入用!A161</f>
        <v>旅人のツェペシュ</v>
      </c>
      <c r="B161" s="8" t="str">
        <f>記入用!B161</f>
        <v>マスティフ</v>
      </c>
    </row>
    <row r="162" spans="1:2" s="8" customFormat="1" x14ac:dyDescent="0.15">
      <c r="A162" s="7" t="str">
        <f>記入用!A162</f>
        <v>霊のエイミールユ</v>
      </c>
      <c r="B162" s="8" t="str">
        <f>記入用!B162</f>
        <v>紫咲</v>
      </c>
    </row>
    <row r="163" spans="1:2" s="8" customFormat="1" x14ac:dyDescent="0.15">
      <c r="A163" s="7" t="str">
        <f>記入用!A163</f>
        <v>練習の神レンシュー</v>
      </c>
      <c r="B163" s="8" t="str">
        <f>記入用!B163</f>
        <v>クタボス</v>
      </c>
    </row>
    <row r="164" spans="1:2" s="8" customFormat="1" x14ac:dyDescent="0.15">
      <c r="A164" s="7" t="str">
        <f>記入用!A164</f>
        <v>歪曲のフリニサー</v>
      </c>
      <c r="B164" s="8" t="str">
        <f>記入用!B164</f>
        <v>蛇の神《スネーク》＠シルヴァ</v>
      </c>
    </row>
    <row r="165" spans="1:2" s="8" customFormat="1" x14ac:dyDescent="0.15">
      <c r="A165" s="7" t="str">
        <f>記入用!A165</f>
        <v>獰猛のオートロークル</v>
      </c>
      <c r="B165" s="8" t="str">
        <f>記入用!B165</f>
        <v>快楽を求めし恐怖腐男子</v>
      </c>
    </row>
    <row r="166" spans="1:2" s="8" customFormat="1" x14ac:dyDescent="0.15">
      <c r="A166" s="7" t="s">
        <v>275</v>
      </c>
      <c r="B166" s="8" t="str">
        <f>記入用!B166</f>
        <v>らんなん(´・ω・`)</v>
      </c>
    </row>
    <row r="167" spans="1:2" s="8" customFormat="1" x14ac:dyDescent="0.15">
      <c r="A167" s="7" t="str">
        <f>記入用!A167</f>
        <v>蒐集屋のアマリ</v>
      </c>
      <c r="B167" s="8" t="str">
        <f>記入用!B167</f>
        <v>雑穀米</v>
      </c>
    </row>
    <row r="168" spans="1:2" s="8" customFormat="1" x14ac:dyDescent="0.15">
      <c r="A168" s="7" t="str">
        <f>記入用!A168</f>
        <v>八本腕のネコノテ</v>
      </c>
      <c r="B168" s="8" t="str">
        <f>記入用!B168</f>
        <v>雑穀米</v>
      </c>
    </row>
    <row r="169" spans="1:2" s="8" customFormat="1" x14ac:dyDescent="0.15">
      <c r="A169" s="7" t="s">
        <v>20553</v>
      </c>
      <c r="B169" s="8" t="str">
        <f>記入用!B169</f>
        <v>眠妖精あるな</v>
      </c>
    </row>
    <row r="170" spans="1:2" s="8" customFormat="1" x14ac:dyDescent="0.15">
      <c r="A170" s="7" t="s">
        <v>20554</v>
      </c>
      <c r="B170" s="8" t="str">
        <f>記入用!B170</f>
        <v>眠妖精あるな</v>
      </c>
    </row>
    <row r="171" spans="1:2" s="8" customFormat="1" x14ac:dyDescent="0.15">
      <c r="A171" s="7" t="str">
        <f>記入用!A171</f>
        <v>旅路のハスハ</v>
      </c>
      <c r="B171" s="8" t="str">
        <f>記入用!B171</f>
        <v>あなたの娘</v>
      </c>
    </row>
    <row r="172" spans="1:2" s="8" customFormat="1" x14ac:dyDescent="0.15">
      <c r="A172" s="7" t="str">
        <f>記入用!A172</f>
        <v>食のロスタ</v>
      </c>
      <c r="B172" s="8" t="str">
        <f>記入用!B172</f>
        <v>樹音</v>
      </c>
    </row>
    <row r="173" spans="1:2" s="8" customFormat="1" x14ac:dyDescent="0.15">
      <c r="A173" s="7" t="str">
        <f>記入用!A173</f>
        <v>食のロスタ(アルティメット版)</v>
      </c>
      <c r="B173" s="8" t="str">
        <f>記入用!B173</f>
        <v>樹音</v>
      </c>
    </row>
    <row r="174" spans="1:2" s="8" customFormat="1" x14ac:dyDescent="0.15">
      <c r="A174" s="7" t="str">
        <f>記入用!A174</f>
        <v>闇の福音エヴァンジェリン</v>
      </c>
      <c r="B174" s="8" t="str">
        <f>記入用!B174</f>
        <v>不明</v>
      </c>
    </row>
    <row r="175" spans="1:2" s="8" customFormat="1" x14ac:dyDescent="0.15">
      <c r="A175" s="7" t="str">
        <f>記入用!A175</f>
        <v>海のコルベル</v>
      </c>
      <c r="B175" s="8" t="str">
        <f>記入用!B175</f>
        <v>黄色髪のエレア</v>
      </c>
    </row>
    <row r="176" spans="1:2" s="8" customFormat="1" x14ac:dyDescent="0.15">
      <c r="A176" s="7" t="str">
        <f>記入用!A176</f>
        <v>繰り返しと結果のリロード</v>
      </c>
      <c r="B176" s="8" t="str">
        <f>記入用!B176</f>
        <v>孤独死</v>
      </c>
    </row>
    <row r="177" spans="1:2" s="8" customFormat="1" x14ac:dyDescent="0.15">
      <c r="A177" s="7" t="str">
        <f>記入用!A177</f>
        <v>天地を癒す少彦名神</v>
      </c>
      <c r="B177" s="8" t="str">
        <f>記入用!B177</f>
        <v>白い月</v>
      </c>
    </row>
    <row r="178" spans="1:2" s="8" customFormat="1" x14ac:dyDescent="0.15">
      <c r="A178" s="7" t="str">
        <f>記入用!A178</f>
        <v>決闘者の不動遊星</v>
      </c>
      <c r="B178" s="8" t="str">
        <f>記入用!B178</f>
        <v>不明</v>
      </c>
    </row>
    <row r="179" spans="1:2" s="8" customFormat="1" x14ac:dyDescent="0.15">
      <c r="A179" s="7" t="str">
        <f>記入用!A179</f>
        <v>誤認のラーレイネ</v>
      </c>
      <c r="B179" s="8" t="str">
        <f>記入用!B179</f>
        <v>不明</v>
      </c>
    </row>
    <row r="180" spans="1:2" s="8" customFormat="1" x14ac:dyDescent="0.15">
      <c r="A180" s="7" t="str">
        <f>記入用!A180</f>
        <v>一角獣のリクレール</v>
      </c>
      <c r="B180" s="8" t="str">
        <f>記入用!B180</f>
        <v>不明</v>
      </c>
    </row>
    <row r="181" spans="1:2" s="8" customFormat="1" x14ac:dyDescent="0.15">
      <c r="A181" s="7" t="str">
        <f>記入用!A181</f>
        <v>眠りの神スリーピィ</v>
      </c>
      <c r="B181" s="8" t="str">
        <f>記入用!B181</f>
        <v>URW</v>
      </c>
    </row>
    <row r="182" spans="1:2" s="8" customFormat="1" x14ac:dyDescent="0.15">
      <c r="A182" s="7" t="str">
        <f>記入用!A182</f>
        <v>おうちのダーマヤ</v>
      </c>
      <c r="B182" s="8" t="str">
        <f>記入用!B182</f>
        <v>きつねのお兄ちゃん</v>
      </c>
    </row>
    <row r="183" spans="1:2" s="8" customFormat="1" x14ac:dyDescent="0.15">
      <c r="A183" s="7" t="str">
        <f>記入用!A183</f>
        <v>輝けるもの</v>
      </c>
      <c r="B183" s="8" t="str">
        <f>記入用!B183</f>
        <v>不明</v>
      </c>
    </row>
    <row r="184" spans="1:2" s="8" customFormat="1" x14ac:dyDescent="0.15">
      <c r="A184" s="7" t="str">
        <f>記入用!A184</f>
        <v>怒れるトログ</v>
      </c>
      <c r="B184" s="8" t="str">
        <f>記入用!B184</f>
        <v>不明</v>
      </c>
    </row>
    <row r="185" spans="1:2" s="8" customFormat="1" x14ac:dyDescent="0.15">
      <c r="A185" s="7" t="str">
        <f>記入用!A185</f>
        <v>破壊者マクレブ</v>
      </c>
      <c r="B185" s="8" t="str">
        <f>記入用!B185</f>
        <v>不明</v>
      </c>
    </row>
    <row r="186" spans="1:2" s="8" customFormat="1" x14ac:dyDescent="0.15">
      <c r="A186" s="7" t="str">
        <f>記入用!A186</f>
        <v>癒し手エリヴィロン</v>
      </c>
      <c r="B186" s="8" t="str">
        <f>記入用!B186</f>
        <v>不明</v>
      </c>
    </row>
    <row r="187" spans="1:2" s="8" customFormat="1" x14ac:dyDescent="0.15">
      <c r="A187" s="7" t="str">
        <f>記入用!A187</f>
        <v>妖術のヴェフメット</v>
      </c>
      <c r="B187" s="8" t="str">
        <f>記入用!B187</f>
        <v>不明</v>
      </c>
    </row>
    <row r="188" spans="1:2" s="8" customFormat="1" x14ac:dyDescent="0.15">
      <c r="A188" s="7" t="str">
        <f>記入用!A188</f>
        <v>淫欲のななふし</v>
      </c>
      <c r="B188" s="8" t="str">
        <f>記入用!B188</f>
        <v>ななふし</v>
      </c>
    </row>
    <row r="189" spans="1:2" s="8" customFormat="1" x14ac:dyDescent="0.15">
      <c r="A189" s="7" t="str">
        <f>記入用!A189</f>
        <v>破砕のドロ</v>
      </c>
      <c r="B189" s="8" t="str">
        <f>記入用!B189</f>
        <v>槍のお兄ちゃん</v>
      </c>
    </row>
    <row r="190" spans="1:2" s="8" customFormat="1" x14ac:dyDescent="0.15">
      <c r="A190" s="7" t="str">
        <f>記入用!A190</f>
        <v>もぐもぐのモグニィ</v>
      </c>
      <c r="B190" s="8" t="str">
        <f>記入用!B190</f>
        <v>狂信者</v>
      </c>
    </row>
    <row r="191" spans="1:2" s="8" customFormat="1" x14ac:dyDescent="0.15">
      <c r="A191" s="7" t="str">
        <f>記入用!A191</f>
        <v>征天のアウディル</v>
      </c>
      <c r="B191" s="8" t="str">
        <f>記入用!B191</f>
        <v>薄荷</v>
      </c>
    </row>
    <row r="192" spans="1:2" s="8" customFormat="1" x14ac:dyDescent="0.15">
      <c r="A192" s="7" t="str">
        <f>記入用!A192</f>
        <v>星詠のラシャスタ</v>
      </c>
      <c r="B192" s="8" t="str">
        <f>記入用!B192</f>
        <v>薄荷</v>
      </c>
    </row>
    <row r="193" spans="1:26" s="8" customFormat="1" x14ac:dyDescent="0.15">
      <c r="A193" s="7" t="str">
        <f>記入用!A193</f>
        <v>流離のユルタ</v>
      </c>
      <c r="B193" s="8" t="str">
        <f>記入用!B193</f>
        <v>不明</v>
      </c>
    </row>
    <row r="194" spans="1:26" s="8" customFormat="1" x14ac:dyDescent="0.15">
      <c r="A194" s="7" t="str">
        <f>記入用!A194</f>
        <v>水竜の闇霎</v>
      </c>
      <c r="B194" s="8" t="str">
        <f>記入用!B194</f>
        <v>白い月</v>
      </c>
    </row>
    <row r="195" spans="1:26" s="8" customFormat="1" x14ac:dyDescent="0.15">
      <c r="A195" s="7" t="str">
        <f>記入用!A195</f>
        <v>花木を育てる草野姫</v>
      </c>
      <c r="B195" s="8" t="str">
        <f>記入用!B195</f>
        <v>白い月</v>
      </c>
    </row>
    <row r="196" spans="1:26" s="8" customFormat="1" x14ac:dyDescent="0.15">
      <c r="A196" s="7" t="str">
        <f>記入用!A196</f>
        <v>大天皇の鵜草葺不合命</v>
      </c>
      <c r="B196" s="8" t="str">
        <f>記入用!B196</f>
        <v>白い月</v>
      </c>
    </row>
    <row r="197" spans="1:26" s="8" customFormat="1" x14ac:dyDescent="0.15">
      <c r="A197" s="7" t="str">
        <f>記入用!A197</f>
        <v>天を照らす天火明命</v>
      </c>
      <c r="B197" s="8" t="str">
        <f>記入用!B197</f>
        <v>白い月</v>
      </c>
    </row>
    <row r="198" spans="1:26" s="8" customFormat="1" x14ac:dyDescent="0.15">
      <c r="A198" s="7" t="str">
        <f>記入用!A198</f>
        <v>風神の建御名方</v>
      </c>
      <c r="B198" s="8" t="str">
        <f>記入用!B198</f>
        <v>白い月</v>
      </c>
    </row>
    <row r="199" spans="1:26" s="8" customFormat="1" x14ac:dyDescent="0.15">
      <c r="A199" s="7" t="str">
        <f>記入用!A199</f>
        <v>春の木花咲耶姫</v>
      </c>
      <c r="B199" s="8" t="str">
        <f>記入用!B199</f>
        <v>白い月</v>
      </c>
    </row>
    <row r="200" spans="1:26" s="8" customFormat="1" x14ac:dyDescent="0.15">
      <c r="A200" s="7" t="str">
        <f>記入用!A200</f>
        <v>雷神の建御雷</v>
      </c>
      <c r="B200" s="8" t="str">
        <f>記入用!B200</f>
        <v>白い月</v>
      </c>
    </row>
    <row r="201" spans="1:26" s="8" customFormat="1" x14ac:dyDescent="0.15">
      <c r="A201" s="7" t="str">
        <f>記入用!A201</f>
        <v>竜宮の瀬織津姫</v>
      </c>
      <c r="B201" s="8" t="str">
        <f>記入用!B201</f>
        <v>白い月</v>
      </c>
    </row>
    <row r="202" spans="1:26" s="8" customFormat="1" x14ac:dyDescent="0.15">
      <c r="A202" s="7" t="str">
        <f>記入用!A202</f>
        <v>異名のイーミャ</v>
      </c>
      <c r="B202" s="8" t="str">
        <f>記入用!B202</f>
        <v>乞食の悲惨</v>
      </c>
    </row>
    <row r="203" spans="1:26" x14ac:dyDescent="0.15">
      <c r="A203" s="5" t="str">
        <f>記入用!A203</f>
        <v>地平線倶楽部</v>
      </c>
      <c r="B203" t="str">
        <f>記入用!B203</f>
        <v>風切快夢</v>
      </c>
      <c r="C203" t="s">
        <v>7239</v>
      </c>
      <c r="D203" t="s">
        <v>7241</v>
      </c>
      <c r="E203" t="s">
        <v>1522</v>
      </c>
      <c r="F203">
        <v>0</v>
      </c>
      <c r="G203">
        <v>180</v>
      </c>
      <c r="I203">
        <v>130</v>
      </c>
      <c r="J203">
        <v>120</v>
      </c>
      <c r="K203">
        <v>6</v>
      </c>
      <c r="L203">
        <v>8</v>
      </c>
      <c r="M203">
        <v>6</v>
      </c>
      <c r="N203">
        <v>8</v>
      </c>
      <c r="O203">
        <v>7</v>
      </c>
      <c r="P203">
        <v>7</v>
      </c>
      <c r="Q203">
        <v>8</v>
      </c>
      <c r="R203">
        <v>12</v>
      </c>
      <c r="S203">
        <v>100</v>
      </c>
      <c r="T203">
        <v>15</v>
      </c>
      <c r="U203">
        <v>25</v>
      </c>
      <c r="V203">
        <v>10</v>
      </c>
      <c r="W203">
        <v>180</v>
      </c>
      <c r="X203" t="s">
        <v>7242</v>
      </c>
      <c r="Y203" t="s">
        <v>7243</v>
      </c>
    </row>
    <row r="204" spans="1:26" s="8" customFormat="1" x14ac:dyDescent="0.15">
      <c r="A204" s="7" t="str">
        <f>記入用!A204</f>
        <v>悪戯のインペリ</v>
      </c>
      <c r="B204" s="8" t="str">
        <f>記入用!B204</f>
        <v>alec</v>
      </c>
    </row>
    <row r="205" spans="1:26" s="8" customFormat="1" x14ac:dyDescent="0.15">
      <c r="A205" s="7" t="str">
        <f>記入用!A205</f>
        <v>狼のランディア</v>
      </c>
      <c r="B205" s="8" t="str">
        <f>記入用!B205</f>
        <v>紫咲</v>
      </c>
    </row>
    <row r="206" spans="1:26" s="8" customFormat="1" x14ac:dyDescent="0.15">
      <c r="A206" s="7" t="str">
        <f>記入用!A206</f>
        <v>魔導のソフィーア</v>
      </c>
      <c r="B206" s="8" t="str">
        <f>記入用!B206</f>
        <v>真霜とうろ</v>
      </c>
    </row>
    <row r="207" spans="1:26" s="8" customFormat="1" x14ac:dyDescent="0.15">
      <c r="A207" s="7" t="str">
        <f>記入用!A207</f>
        <v>黒猫の魔法使い</v>
      </c>
      <c r="B207" s="8" t="str">
        <f>記入用!B207</f>
        <v>不明</v>
      </c>
    </row>
    <row r="208" spans="1:26" x14ac:dyDescent="0.15">
      <c r="A208" s="5" t="str">
        <f>記入用!A208</f>
        <v>狂信のライナ</v>
      </c>
      <c r="B208" t="str">
        <f>記入用!B208</f>
        <v>赤錆</v>
      </c>
      <c r="C208" t="s">
        <v>9142</v>
      </c>
      <c r="D208" t="s">
        <v>9168</v>
      </c>
      <c r="E208" t="s">
        <v>465</v>
      </c>
      <c r="F208">
        <v>0</v>
      </c>
      <c r="H208">
        <v>5</v>
      </c>
      <c r="I208">
        <v>155</v>
      </c>
      <c r="J208">
        <v>115</v>
      </c>
      <c r="K208">
        <v>8</v>
      </c>
      <c r="L208">
        <v>9</v>
      </c>
      <c r="M208">
        <v>3</v>
      </c>
      <c r="N208">
        <v>6</v>
      </c>
      <c r="O208">
        <v>8</v>
      </c>
      <c r="P208">
        <v>8</v>
      </c>
      <c r="Q208">
        <v>8</v>
      </c>
      <c r="R208">
        <v>8</v>
      </c>
      <c r="S208">
        <v>85</v>
      </c>
      <c r="T208">
        <v>6</v>
      </c>
      <c r="U208">
        <v>12</v>
      </c>
      <c r="V208">
        <v>0</v>
      </c>
      <c r="W208">
        <v>140</v>
      </c>
      <c r="X208" t="s">
        <v>484</v>
      </c>
      <c r="Y208" t="s">
        <v>9169</v>
      </c>
      <c r="Z208" t="s">
        <v>11980</v>
      </c>
    </row>
    <row r="209" spans="1:25" s="8" customFormat="1" x14ac:dyDescent="0.15">
      <c r="A209" s="7" t="str">
        <f>記入用!A209</f>
        <v>流浪のクレハ</v>
      </c>
      <c r="B209" s="8" t="str">
        <f>記入用!B209</f>
        <v>ななくさ</v>
      </c>
    </row>
    <row r="210" spans="1:25" x14ac:dyDescent="0.15">
      <c r="A210" s="5" t="str">
        <f>記入用!A210</f>
        <v>バニーガールのビビアン</v>
      </c>
      <c r="B210" t="str">
        <f>記入用!B210</f>
        <v>9nanometer</v>
      </c>
      <c r="C210" t="s">
        <v>4702</v>
      </c>
      <c r="D210" t="s">
        <v>4709</v>
      </c>
      <c r="E210" t="s">
        <v>1522</v>
      </c>
      <c r="F210">
        <v>0</v>
      </c>
      <c r="G210">
        <v>300</v>
      </c>
      <c r="H210">
        <v>200</v>
      </c>
      <c r="I210">
        <v>200</v>
      </c>
      <c r="J210">
        <v>100</v>
      </c>
      <c r="K210">
        <v>17</v>
      </c>
      <c r="L210">
        <v>13</v>
      </c>
      <c r="M210">
        <v>19</v>
      </c>
      <c r="N210">
        <v>17</v>
      </c>
      <c r="O210">
        <v>16</v>
      </c>
      <c r="P210">
        <v>25</v>
      </c>
      <c r="Q210">
        <v>24</v>
      </c>
      <c r="R210">
        <v>21</v>
      </c>
      <c r="S210">
        <v>150</v>
      </c>
      <c r="T210">
        <v>1</v>
      </c>
      <c r="U210">
        <v>999999</v>
      </c>
      <c r="V210">
        <v>1</v>
      </c>
      <c r="W210">
        <v>180</v>
      </c>
      <c r="X210" t="s">
        <v>484</v>
      </c>
      <c r="Y210" t="s">
        <v>4710</v>
      </c>
    </row>
    <row r="211" spans="1:25" x14ac:dyDescent="0.15">
      <c r="A211" s="5" t="str">
        <f>記入用!A211</f>
        <v>プリティーフォーチュン『ナナ』</v>
      </c>
      <c r="B211" t="str">
        <f>記入用!B211</f>
        <v>9nanometer</v>
      </c>
      <c r="C211" t="s">
        <v>4702</v>
      </c>
      <c r="D211" t="s">
        <v>4709</v>
      </c>
      <c r="E211" t="s">
        <v>1522</v>
      </c>
      <c r="F211">
        <v>0</v>
      </c>
      <c r="G211">
        <v>300</v>
      </c>
      <c r="H211">
        <v>200</v>
      </c>
      <c r="I211">
        <v>200</v>
      </c>
      <c r="J211">
        <v>100</v>
      </c>
      <c r="K211">
        <v>17</v>
      </c>
      <c r="L211">
        <v>13</v>
      </c>
      <c r="M211">
        <v>19</v>
      </c>
      <c r="N211">
        <v>17</v>
      </c>
      <c r="O211">
        <v>16</v>
      </c>
      <c r="P211">
        <v>25</v>
      </c>
      <c r="Q211">
        <v>24</v>
      </c>
      <c r="R211">
        <v>21</v>
      </c>
      <c r="S211">
        <v>150</v>
      </c>
      <c r="T211">
        <v>1</v>
      </c>
      <c r="U211">
        <v>999999</v>
      </c>
      <c r="V211">
        <v>1</v>
      </c>
      <c r="W211">
        <v>180</v>
      </c>
      <c r="X211" t="s">
        <v>484</v>
      </c>
      <c r="Y211" t="s">
        <v>4710</v>
      </c>
    </row>
    <row r="212" spans="1:25" s="8" customFormat="1" x14ac:dyDescent="0.15">
      <c r="A212" s="7" t="str">
        <f>記入用!A212</f>
        <v>暗黒生物『クラム・リケッチ』</v>
      </c>
      <c r="B212" s="8" t="str">
        <f>記入用!B212</f>
        <v>9nanometer</v>
      </c>
    </row>
    <row r="213" spans="1:25" s="8" customFormat="1" x14ac:dyDescent="0.15">
      <c r="A213" s="7" t="str">
        <f>記入用!A213</f>
        <v>囚われのガーンナさん</v>
      </c>
      <c r="B213" s="8" t="str">
        <f>記入用!B213</f>
        <v>9nanometer</v>
      </c>
    </row>
    <row r="214" spans="1:25" s="8" customFormat="1" x14ac:dyDescent="0.15">
      <c r="A214" s="7" t="str">
        <f>記入用!A214</f>
        <v>ハッピー☆クッキング</v>
      </c>
      <c r="B214" s="8" t="str">
        <f>記入用!B214</f>
        <v>9nanometer</v>
      </c>
    </row>
    <row r="215" spans="1:25" s="8" customFormat="1" x14ac:dyDescent="0.15">
      <c r="A215" s="7" t="str">
        <f>記入用!A215</f>
        <v>富のヤカテクト</v>
      </c>
      <c r="B215" s="8" t="str">
        <f>記入用!B215</f>
        <v>9nanometer</v>
      </c>
    </row>
    <row r="216" spans="1:25" s="8" customFormat="1" x14ac:dyDescent="0.15">
      <c r="A216" s="7" t="str">
        <f>記入用!A216</f>
        <v>秩序のエウノミアー</v>
      </c>
      <c r="B216" s="8" t="str">
        <f>記入用!B216</f>
        <v>9nanometer</v>
      </c>
    </row>
    <row r="217" spans="1:25" s="8" customFormat="1" x14ac:dyDescent="0.15">
      <c r="A217" s="7" t="str">
        <f>記入用!A217</f>
        <v>雪のケイモーン</v>
      </c>
      <c r="B217" s="8" t="str">
        <f>記入用!B217</f>
        <v>9nanometer</v>
      </c>
    </row>
    <row r="218" spans="1:25" s="8" customFormat="1" x14ac:dyDescent="0.15">
      <c r="A218" s="7" t="str">
        <f>記入用!A218</f>
        <v>穀物のテーロース</v>
      </c>
      <c r="B218" s="8" t="str">
        <f>記入用!B218</f>
        <v>9nanometer</v>
      </c>
    </row>
    <row r="219" spans="1:25" s="8" customFormat="1" x14ac:dyDescent="0.15">
      <c r="A219" s="7" t="str">
        <f>記入用!A219</f>
        <v>花のエイアー</v>
      </c>
      <c r="B219" s="8" t="str">
        <f>記入用!B219</f>
        <v>9nanometer</v>
      </c>
    </row>
    <row r="220" spans="1:25" s="8" customFormat="1" x14ac:dyDescent="0.15">
      <c r="A220" s="7" t="str">
        <f>記入用!A220</f>
        <v>正義のディケー</v>
      </c>
      <c r="B220" s="8" t="str">
        <f>記入用!B220</f>
        <v>9nanometer</v>
      </c>
    </row>
    <row r="221" spans="1:25" s="8" customFormat="1" x14ac:dyDescent="0.15">
      <c r="A221" s="7" t="str">
        <f>記入用!A221</f>
        <v>蔦のプティノポローン</v>
      </c>
      <c r="B221" s="8" t="str">
        <f>記入用!B221</f>
        <v>9nanometer</v>
      </c>
    </row>
    <row r="222" spans="1:25" s="8" customFormat="1" x14ac:dyDescent="0.15">
      <c r="A222" s="7" t="str">
        <f>記入用!A222</f>
        <v>恋のビスバテン</v>
      </c>
      <c r="B222" s="8" t="str">
        <f>記入用!B222</f>
        <v>ラーレイネのノエルが好きすぎる人</v>
      </c>
    </row>
    <row r="223" spans="1:25" s="8" customFormat="1" x14ac:dyDescent="0.15">
      <c r="A223" s="7" t="str">
        <f>記入用!A223</f>
        <v>戦神オーディン</v>
      </c>
      <c r="B223" s="8" t="str">
        <f>記入用!B223</f>
        <v>色々する人</v>
      </c>
    </row>
    <row r="224" spans="1:25" s="8" customFormat="1" x14ac:dyDescent="0.15">
      <c r="A224" s="7" t="str">
        <f>記入用!A224</f>
        <v>豊穣神フレイ</v>
      </c>
      <c r="B224" s="8" t="str">
        <f>記入用!B224</f>
        <v>色々する人</v>
      </c>
    </row>
    <row r="225" spans="1:25" s="8" customFormat="1" x14ac:dyDescent="0.15">
      <c r="A225" s="7" t="str">
        <f>記入用!A225</f>
        <v>雷神トール</v>
      </c>
      <c r="B225" s="8" t="str">
        <f>記入用!B225</f>
        <v>色々する人</v>
      </c>
    </row>
    <row r="226" spans="1:25" s="8" customFormat="1" x14ac:dyDescent="0.15">
      <c r="A226" s="7" t="str">
        <f>記入用!A226</f>
        <v>全知全能のGO</v>
      </c>
      <c r="B226" s="8" t="str">
        <f>記入用!B226</f>
        <v>ホモ</v>
      </c>
    </row>
    <row r="227" spans="1:25" s="8" customFormat="1" x14ac:dyDescent="0.15">
      <c r="A227" s="7" t="str">
        <f>記入用!A227</f>
        <v>土着神のSWK</v>
      </c>
      <c r="B227" s="8" t="str">
        <f>記入用!B227</f>
        <v>ホモ</v>
      </c>
    </row>
    <row r="228" spans="1:25" s="8" customFormat="1" x14ac:dyDescent="0.15">
      <c r="A228" s="7" t="str">
        <f>記入用!A228</f>
        <v>無のエイズ</v>
      </c>
      <c r="B228" s="8" t="str">
        <f>記入用!B228</f>
        <v>ホモ</v>
      </c>
    </row>
    <row r="229" spans="1:25" s="8" customFormat="1" x14ac:dyDescent="0.15">
      <c r="A229" s="7" t="str">
        <f>記入用!A229</f>
        <v>盗人神のクロード</v>
      </c>
      <c r="B229" s="8" t="str">
        <f>記入用!B229</f>
        <v>jack</v>
      </c>
    </row>
    <row r="230" spans="1:25" s="8" customFormat="1" x14ac:dyDescent="0.15">
      <c r="A230" s="7" t="str">
        <f>記入用!A230</f>
        <v>闇のシクザール</v>
      </c>
      <c r="B230" s="8" t="str">
        <f>記入用!B230</f>
        <v>不明</v>
      </c>
    </row>
    <row r="231" spans="1:25" s="8" customFormat="1" x14ac:dyDescent="0.15">
      <c r="A231" s="7" t="str">
        <f>記入用!A231</f>
        <v>神槍のラインハルト</v>
      </c>
      <c r="B231" s="8" t="str">
        <f>記入用!B231</f>
        <v>罪袋</v>
      </c>
    </row>
    <row r="232" spans="1:25" s="8" customFormat="1" x14ac:dyDescent="0.15">
      <c r="A232" s="7" t="str">
        <f>記入用!A232</f>
        <v>擬態のリナシマス</v>
      </c>
      <c r="B232" s="8" t="str">
        <f>記入用!B232</f>
        <v>もーる</v>
      </c>
    </row>
    <row r="233" spans="1:25" s="8" customFormat="1" x14ac:dyDescent="0.15">
      <c r="A233" s="7" t="str">
        <f>記入用!A233</f>
        <v>裏表のコイナ</v>
      </c>
      <c r="B233" s="8" t="str">
        <f>記入用!B233</f>
        <v>もーる</v>
      </c>
    </row>
    <row r="234" spans="1:25" s="8" customFormat="1" x14ac:dyDescent="0.15">
      <c r="A234" s="7" t="str">
        <f>記入用!A234</f>
        <v>負けず嫌いのアウティ</v>
      </c>
      <c r="B234" s="8" t="str">
        <f>記入用!B234</f>
        <v>もーる</v>
      </c>
    </row>
    <row r="235" spans="1:25" s="8" customFormat="1" x14ac:dyDescent="0.15">
      <c r="A235" s="7" t="str">
        <f>記入用!A235</f>
        <v>負けたがりのティナウト</v>
      </c>
      <c r="B235" s="8" t="str">
        <f>記入用!B235</f>
        <v>もーる</v>
      </c>
    </row>
    <row r="236" spans="1:25" s="8" customFormat="1" x14ac:dyDescent="0.15">
      <c r="A236" s="7" t="str">
        <f>記入用!A236</f>
        <v>陰のベレスティーネ</v>
      </c>
      <c r="B236" s="8" t="str">
        <f>記入用!B236</f>
        <v>お嬢様なでなでの人</v>
      </c>
    </row>
    <row r="237" spans="1:25" s="8" customFormat="1" x14ac:dyDescent="0.15">
      <c r="A237" s="7" t="str">
        <f>記入用!A237</f>
        <v>止のレムンティーネ</v>
      </c>
      <c r="B237" s="8" t="str">
        <f>記入用!B237</f>
        <v>お嬢様なでなでの人</v>
      </c>
    </row>
    <row r="238" spans="1:25" s="8" customFormat="1" x14ac:dyDescent="0.15">
      <c r="A238" s="7" t="str">
        <f>記入用!A238</f>
        <v>輝のグローリッツ</v>
      </c>
      <c r="B238" s="8" t="str">
        <f>記入用!B238</f>
        <v>お嬢様なでなでの人</v>
      </c>
    </row>
    <row r="239" spans="1:25" x14ac:dyDescent="0.15">
      <c r="A239" s="5" t="str">
        <f>記入用!A239</f>
        <v>狂神ライナ</v>
      </c>
      <c r="B239" t="str">
        <f>記入用!B239</f>
        <v>赤錆</v>
      </c>
      <c r="C239" t="s">
        <v>9631</v>
      </c>
      <c r="D239" t="s">
        <v>9632</v>
      </c>
      <c r="E239" t="s">
        <v>9633</v>
      </c>
      <c r="F239">
        <v>0</v>
      </c>
      <c r="G239">
        <v>2500</v>
      </c>
      <c r="H239">
        <v>2500</v>
      </c>
      <c r="I239">
        <v>200</v>
      </c>
      <c r="J239">
        <v>450</v>
      </c>
      <c r="K239">
        <v>12</v>
      </c>
      <c r="L239">
        <v>12</v>
      </c>
      <c r="M239">
        <v>12</v>
      </c>
      <c r="N239">
        <v>12</v>
      </c>
      <c r="O239">
        <v>20</v>
      </c>
      <c r="P239">
        <v>20</v>
      </c>
      <c r="Q239">
        <v>20</v>
      </c>
      <c r="R239">
        <v>20</v>
      </c>
      <c r="S239">
        <v>150</v>
      </c>
      <c r="T239">
        <v>6</v>
      </c>
      <c r="U239">
        <v>12</v>
      </c>
      <c r="V239">
        <v>1</v>
      </c>
      <c r="W239">
        <v>140</v>
      </c>
      <c r="X239" t="s">
        <v>9634</v>
      </c>
      <c r="Y239" t="s">
        <v>9635</v>
      </c>
    </row>
    <row r="240" spans="1:25" x14ac:dyDescent="0.15">
      <c r="A240" s="5" t="str">
        <f>記入用!A240</f>
        <v>萌芽のチラフィル</v>
      </c>
      <c r="B240" t="str">
        <f>記入用!B240</f>
        <v>カヤノ</v>
      </c>
      <c r="C240" t="s">
        <v>3881</v>
      </c>
      <c r="D240" t="s">
        <v>3887</v>
      </c>
      <c r="E240" t="s">
        <v>3399</v>
      </c>
      <c r="F240">
        <v>0</v>
      </c>
      <c r="H240">
        <v>450</v>
      </c>
      <c r="I240">
        <v>190</v>
      </c>
      <c r="J240">
        <v>80</v>
      </c>
      <c r="K240">
        <v>13</v>
      </c>
      <c r="L240">
        <v>20</v>
      </c>
      <c r="M240">
        <v>13</v>
      </c>
      <c r="N240">
        <v>10</v>
      </c>
      <c r="O240">
        <v>16</v>
      </c>
      <c r="P240">
        <v>16</v>
      </c>
      <c r="Q240">
        <v>18</v>
      </c>
      <c r="R240">
        <v>11</v>
      </c>
      <c r="S240">
        <v>90</v>
      </c>
      <c r="T240">
        <v>30</v>
      </c>
      <c r="U240">
        <v>15</v>
      </c>
      <c r="V240">
        <v>1</v>
      </c>
      <c r="W240">
        <v>410</v>
      </c>
      <c r="X240" t="s">
        <v>3888</v>
      </c>
      <c r="Y240" t="s">
        <v>3889</v>
      </c>
    </row>
    <row r="241" spans="1:25" s="8" customFormat="1" x14ac:dyDescent="0.15">
      <c r="A241" s="7" t="str">
        <f>記入用!A241</f>
        <v>かまどのヘスティア</v>
      </c>
      <c r="B241" s="8" t="str">
        <f>記入用!B241</f>
        <v>ソナリ</v>
      </c>
    </row>
    <row r="242" spans="1:25" s="8" customFormat="1" x14ac:dyDescent="0.15">
      <c r="A242" s="7" t="str">
        <f>記入用!A242</f>
        <v>つぎはぎのトレイシー</v>
      </c>
      <c r="B242" s="8" t="str">
        <f>記入用!B242</f>
        <v>ソナリ</v>
      </c>
    </row>
    <row r="243" spans="1:25" x14ac:dyDescent="0.15">
      <c r="A243" s="5" t="str">
        <f>記入用!A243</f>
        <v>湯治のマホラ</v>
      </c>
      <c r="B243" t="str">
        <f>記入用!B243</f>
        <v>ソナリ</v>
      </c>
      <c r="C243" t="s">
        <v>5972</v>
      </c>
      <c r="D243" t="s">
        <v>5979</v>
      </c>
      <c r="E243" t="s">
        <v>5980</v>
      </c>
      <c r="F243">
        <v>50</v>
      </c>
      <c r="G243">
        <v>1000</v>
      </c>
      <c r="I243">
        <v>100</v>
      </c>
      <c r="J243">
        <v>180</v>
      </c>
      <c r="K243">
        <v>14</v>
      </c>
      <c r="L243">
        <v>16</v>
      </c>
      <c r="M243">
        <v>21</v>
      </c>
      <c r="N243">
        <v>14</v>
      </c>
      <c r="O243">
        <v>13</v>
      </c>
      <c r="P243">
        <v>17</v>
      </c>
      <c r="Q243">
        <v>15</v>
      </c>
      <c r="R243">
        <v>20</v>
      </c>
      <c r="S243">
        <v>100</v>
      </c>
      <c r="T243">
        <v>1</v>
      </c>
      <c r="U243">
        <v>99999</v>
      </c>
      <c r="V243">
        <v>1</v>
      </c>
      <c r="W243">
        <v>160</v>
      </c>
      <c r="X243" t="s">
        <v>5981</v>
      </c>
      <c r="Y243" t="s">
        <v>5982</v>
      </c>
    </row>
    <row r="244" spans="1:25" s="8" customFormat="1" x14ac:dyDescent="0.15">
      <c r="A244" s="7" t="str">
        <f>記入用!A244</f>
        <v>墓守のフレン</v>
      </c>
      <c r="B244" s="8" t="str">
        <f>記入用!B244</f>
        <v>720円</v>
      </c>
    </row>
    <row r="245" spans="1:25" s="8" customFormat="1" x14ac:dyDescent="0.15">
      <c r="A245" s="7" t="str">
        <f>記入用!A245</f>
        <v>被虐のヒデビル</v>
      </c>
      <c r="B245" s="8" t="str">
        <f>記入用!B245</f>
        <v>不明</v>
      </c>
    </row>
    <row r="246" spans="1:25" s="8" customFormat="1" x14ac:dyDescent="0.15">
      <c r="A246" s="7" t="str">
        <f>記入用!A246</f>
        <v>残響のケルシィ</v>
      </c>
      <c r="B246" s="8" t="str">
        <f>記入用!B246</f>
        <v>不明</v>
      </c>
    </row>
    <row r="247" spans="1:25" s="8" customFormat="1" x14ac:dyDescent="0.15">
      <c r="A247" s="7" t="str">
        <f>記入用!A247</f>
        <v>即身仏の蓑亀</v>
      </c>
      <c r="B247" s="8" t="str">
        <f>記入用!B247</f>
        <v>もーる</v>
      </c>
    </row>
    <row r="248" spans="1:25" s="8" customFormat="1" x14ac:dyDescent="0.15">
      <c r="A248" s="7" t="str">
        <f>記入用!A248</f>
        <v>忘却のエンプティ</v>
      </c>
      <c r="B248" s="8" t="str">
        <f>記入用!B248</f>
        <v>もーる</v>
      </c>
    </row>
    <row r="249" spans="1:25" s="8" customFormat="1" x14ac:dyDescent="0.15">
      <c r="A249" s="7" t="str">
        <f>記入用!A249</f>
        <v>軍用兵器のイジス</v>
      </c>
      <c r="B249" s="8" t="str">
        <f>記入用!B249</f>
        <v>もーる</v>
      </c>
    </row>
    <row r="250" spans="1:25" s="8" customFormat="1" x14ac:dyDescent="0.15">
      <c r="A250" s="7" t="str">
        <f>記入用!A250</f>
        <v>果のレフネ</v>
      </c>
      <c r="B250" s="8" t="str">
        <f>記入用!B250</f>
        <v>お嬢様なでなでの人</v>
      </c>
    </row>
    <row r="251" spans="1:25" s="8" customFormat="1" x14ac:dyDescent="0.15">
      <c r="A251" s="7" t="str">
        <f>記入用!A251</f>
        <v>和のリキュー</v>
      </c>
      <c r="B251" s="8" t="str">
        <f>記入用!B251</f>
        <v>シロ組の厚揚げ</v>
      </c>
    </row>
    <row r="252" spans="1:25" s="8" customFormat="1" x14ac:dyDescent="0.15">
      <c r="A252" s="7" t="str">
        <f>記入用!A252</f>
        <v>不明のアースト</v>
      </c>
      <c r="B252" s="8" t="str">
        <f>記入用!B252</f>
        <v>鬼灯の魂</v>
      </c>
    </row>
    <row r="253" spans="1:25" s="8" customFormat="1" x14ac:dyDescent="0.15">
      <c r="A253" s="7" t="str">
        <f>記入用!A253</f>
        <v>淀のイアバッハ</v>
      </c>
      <c r="B253" s="8" t="str">
        <f>記入用!B253</f>
        <v>お嬢様なでなでの人</v>
      </c>
    </row>
    <row r="254" spans="1:25" s="8" customFormat="1" x14ac:dyDescent="0.15">
      <c r="A254" s="7" t="str">
        <f>記入用!A254</f>
        <v>紡のフィニエーテ</v>
      </c>
      <c r="B254" s="8" t="str">
        <f>記入用!B254</f>
        <v>お嬢様なでなでの人</v>
      </c>
    </row>
    <row r="255" spans="1:25" s="8" customFormat="1" x14ac:dyDescent="0.15">
      <c r="A255" s="7" t="str">
        <f>記入用!A255</f>
        <v>復讐のレクサンドル</v>
      </c>
      <c r="B255" s="8" t="str">
        <f>記入用!B255</f>
        <v>高等遊民</v>
      </c>
    </row>
    <row r="256" spans="1:25" s="8" customFormat="1" x14ac:dyDescent="0.15">
      <c r="A256" s="7" t="str">
        <f>記入用!A256</f>
        <v>繁栄のオウカ</v>
      </c>
      <c r="B256" s="8" t="str">
        <f>記入用!B256</f>
        <v>720円</v>
      </c>
    </row>
    <row r="257" spans="1:25" s="8" customFormat="1" x14ac:dyDescent="0.15">
      <c r="A257" s="7" t="str">
        <f>記入用!A257</f>
        <v>執筆のドライン</v>
      </c>
      <c r="B257" s="8" t="str">
        <f>記入用!B257</f>
        <v>塩ごま油</v>
      </c>
    </row>
    <row r="258" spans="1:25" x14ac:dyDescent="0.15">
      <c r="A258" s="5" t="str">
        <f>記入用!A258</f>
        <v>魔法戦士霊華</v>
      </c>
      <c r="B258" t="str">
        <f>記入用!B258</f>
        <v>26Zhrrepe</v>
      </c>
      <c r="C258" t="s">
        <v>4483</v>
      </c>
      <c r="D258" t="s">
        <v>4490</v>
      </c>
      <c r="E258" t="s">
        <v>4388</v>
      </c>
      <c r="F258">
        <v>0</v>
      </c>
      <c r="G258">
        <v>100</v>
      </c>
      <c r="H258">
        <v>400</v>
      </c>
      <c r="I258">
        <v>300</v>
      </c>
      <c r="J258">
        <v>100</v>
      </c>
      <c r="K258">
        <v>13</v>
      </c>
      <c r="L258">
        <v>14</v>
      </c>
      <c r="M258">
        <v>7</v>
      </c>
      <c r="N258">
        <v>11</v>
      </c>
      <c r="O258">
        <v>9</v>
      </c>
      <c r="P258">
        <v>7</v>
      </c>
      <c r="Q258">
        <v>5</v>
      </c>
      <c r="R258">
        <v>5</v>
      </c>
      <c r="S258">
        <v>100</v>
      </c>
      <c r="T258">
        <v>10000</v>
      </c>
      <c r="U258">
        <v>10000</v>
      </c>
      <c r="V258">
        <v>0</v>
      </c>
      <c r="W258">
        <v>163</v>
      </c>
      <c r="X258" s="5" t="s">
        <v>4492</v>
      </c>
      <c r="Y258" t="s">
        <v>4493</v>
      </c>
    </row>
    <row r="259" spans="1:25" s="8" customFormat="1" x14ac:dyDescent="0.15">
      <c r="A259" s="7" t="str">
        <f>記入用!A259</f>
        <v>礎のタラネ</v>
      </c>
      <c r="B259" s="8" t="str">
        <f>記入用!B259</f>
        <v>カヤノ</v>
      </c>
    </row>
    <row r="260" spans="1:25" s="8" customFormat="1" x14ac:dyDescent="0.15">
      <c r="A260" s="7" t="str">
        <f>記入用!A260</f>
        <v>冥龍のアビス</v>
      </c>
      <c r="B260" s="8" t="str">
        <f>記入用!B260</f>
        <v>グリーンドラゴン</v>
      </c>
    </row>
    <row r="261" spans="1:25" s="8" customFormat="1" x14ac:dyDescent="0.15">
      <c r="A261" s="7" t="str">
        <f>記入用!A261</f>
        <v>白龍のスノウ</v>
      </c>
      <c r="B261" s="8" t="str">
        <f>記入用!B261</f>
        <v>グリーンドラゴン</v>
      </c>
    </row>
    <row r="262" spans="1:25" s="8" customFormat="1" x14ac:dyDescent="0.15">
      <c r="A262" s="7" t="str">
        <f>記入用!A262</f>
        <v>呪符師のミーム</v>
      </c>
      <c r="B262" s="8" t="str">
        <f>記入用!B262</f>
        <v>クリス</v>
      </c>
    </row>
    <row r="263" spans="1:25" s="8" customFormat="1" x14ac:dyDescent="0.15">
      <c r="A263" s="7" t="str">
        <f>記入用!A263</f>
        <v>菌糸のキノコル</v>
      </c>
      <c r="B263" s="8" t="str">
        <f>記入用!B263</f>
        <v>ヒョギフ</v>
      </c>
    </row>
    <row r="264" spans="1:25" s="8" customFormat="1" x14ac:dyDescent="0.15">
      <c r="A264" s="7" t="str">
        <f>記入用!A264</f>
        <v>殯のマウラン</v>
      </c>
      <c r="B264" s="8" t="str">
        <f>記入用!B264</f>
        <v>高等遊民</v>
      </c>
    </row>
    <row r="265" spans="1:25" s="8" customFormat="1" x14ac:dyDescent="0.15">
      <c r="A265" s="7" t="str">
        <f>記入用!A265</f>
        <v>醸造のイブキ</v>
      </c>
      <c r="B265" s="8" t="str">
        <f>記入用!B265</f>
        <v>720円</v>
      </c>
    </row>
    <row r="266" spans="1:25" x14ac:dyDescent="0.15">
      <c r="A266" s="5" t="str">
        <f>記入用!A266</f>
        <v>隣神のツクヨミ</v>
      </c>
      <c r="B266" t="str">
        <f>記入用!B266</f>
        <v>月読ルナ</v>
      </c>
      <c r="C266" t="s">
        <v>5135</v>
      </c>
      <c r="D266" t="s">
        <v>5139</v>
      </c>
      <c r="E266" t="s">
        <v>4863</v>
      </c>
      <c r="F266">
        <v>0</v>
      </c>
      <c r="I266">
        <v>120</v>
      </c>
      <c r="J266">
        <v>110</v>
      </c>
      <c r="K266">
        <v>99</v>
      </c>
      <c r="L266">
        <v>99</v>
      </c>
      <c r="M266">
        <v>99</v>
      </c>
      <c r="N266">
        <v>99</v>
      </c>
      <c r="O266">
        <v>99</v>
      </c>
      <c r="P266">
        <v>99</v>
      </c>
      <c r="Q266">
        <v>99</v>
      </c>
      <c r="R266">
        <v>99</v>
      </c>
      <c r="S266">
        <v>1000</v>
      </c>
      <c r="T266">
        <v>30</v>
      </c>
      <c r="U266">
        <v>15</v>
      </c>
      <c r="V266">
        <v>1</v>
      </c>
      <c r="W266">
        <v>170</v>
      </c>
      <c r="X266" s="5" t="s">
        <v>4492</v>
      </c>
      <c r="Y266" t="s">
        <v>5140</v>
      </c>
    </row>
    <row r="267" spans="1:25" s="8" customFormat="1" x14ac:dyDescent="0.15">
      <c r="A267" s="7" t="str">
        <f>記入用!A267</f>
        <v>災いのカラミティ</v>
      </c>
      <c r="B267" s="8" t="str">
        <f>記入用!B267</f>
        <v>alec</v>
      </c>
    </row>
    <row r="268" spans="1:25" x14ac:dyDescent="0.15">
      <c r="A268" s="5" t="str">
        <f>記入用!A268</f>
        <v>龍神タツタ</v>
      </c>
      <c r="B268" t="str">
        <f>記入用!B268</f>
        <v>赤錆</v>
      </c>
      <c r="C268" t="s">
        <v>9678</v>
      </c>
      <c r="D268" t="s">
        <v>9679</v>
      </c>
      <c r="E268" t="s">
        <v>9680</v>
      </c>
      <c r="F268">
        <v>0</v>
      </c>
      <c r="H268">
        <v>5000</v>
      </c>
      <c r="I268">
        <v>2000</v>
      </c>
      <c r="J268">
        <v>100</v>
      </c>
      <c r="K268">
        <v>24</v>
      </c>
      <c r="L268">
        <v>24</v>
      </c>
      <c r="M268">
        <v>14</v>
      </c>
      <c r="N268">
        <v>14</v>
      </c>
      <c r="O268">
        <v>14</v>
      </c>
      <c r="P268">
        <v>18</v>
      </c>
      <c r="Q268">
        <v>10</v>
      </c>
      <c r="R268">
        <v>25</v>
      </c>
      <c r="S268">
        <v>100</v>
      </c>
      <c r="T268">
        <v>999999</v>
      </c>
      <c r="U268">
        <v>999999</v>
      </c>
      <c r="V268">
        <v>0</v>
      </c>
      <c r="W268">
        <v>160</v>
      </c>
      <c r="X268" t="s">
        <v>9681</v>
      </c>
      <c r="Y268" t="s">
        <v>9682</v>
      </c>
    </row>
    <row r="269" spans="1:25" s="8" customFormat="1" x14ac:dyDescent="0.15">
      <c r="A269" s="7" t="str">
        <f>記入用!A269</f>
        <v>大樹の女神ロザリア</v>
      </c>
      <c r="B269" s="8" t="str">
        <f>記入用!B269</f>
        <v>ぐりーんさむ</v>
      </c>
    </row>
    <row r="270" spans="1:25" s="8" customFormat="1" x14ac:dyDescent="0.15">
      <c r="A270" s="7" t="str">
        <f>記入用!A270</f>
        <v>信仰するに値しない者ロロ</v>
      </c>
      <c r="B270" s="8" t="str">
        <f>記入用!B270</f>
        <v>alec</v>
      </c>
    </row>
    <row r="271" spans="1:25" s="8" customFormat="1" x14ac:dyDescent="0.15">
      <c r="A271" s="7" t="str">
        <f>記入用!A271</f>
        <v>武のキジン</v>
      </c>
      <c r="B271" s="8" t="str">
        <f>記入用!B271</f>
        <v>alec</v>
      </c>
    </row>
    <row r="272" spans="1:25" s="8" customFormat="1" x14ac:dyDescent="0.15">
      <c r="A272" s="7" t="str">
        <f>記入用!A272</f>
        <v>憂鬱のレントン</v>
      </c>
      <c r="B272" s="8" t="str">
        <f>記入用!B272</f>
        <v>背黄青</v>
      </c>
    </row>
    <row r="273" spans="1:25" s="8" customFormat="1" x14ac:dyDescent="0.15">
      <c r="A273" s="7" t="str">
        <f>記入用!A273</f>
        <v>死神のフレン</v>
      </c>
      <c r="B273" s="8" t="str">
        <f>記入用!B273</f>
        <v>720円</v>
      </c>
    </row>
    <row r="274" spans="1:25" s="8" customFormat="1" x14ac:dyDescent="0.15">
      <c r="A274" s="7" t="str">
        <f>記入用!A274</f>
        <v>煉獄のミュー</v>
      </c>
      <c r="B274" s="8" t="str">
        <f>記入用!B274</f>
        <v>ソナリ</v>
      </c>
    </row>
    <row r="275" spans="1:25" s="8" customFormat="1" x14ac:dyDescent="0.15">
      <c r="A275" s="7" t="str">
        <f>記入用!A275</f>
        <v>業物のマグヌス</v>
      </c>
      <c r="B275" s="8" t="str">
        <f>記入用!B275</f>
        <v>カエル</v>
      </c>
    </row>
    <row r="276" spans="1:25" x14ac:dyDescent="0.15">
      <c r="A276" s="5" t="str">
        <f>記入用!A276</f>
        <v>不徳のメアクル</v>
      </c>
      <c r="B276" t="str">
        <f>記入用!B276</f>
        <v>高等遊民</v>
      </c>
      <c r="C276" t="s">
        <v>4809</v>
      </c>
      <c r="D276" t="s">
        <v>4819</v>
      </c>
      <c r="E276" t="s">
        <v>1522</v>
      </c>
      <c r="F276">
        <v>100</v>
      </c>
      <c r="G276">
        <v>300</v>
      </c>
      <c r="H276">
        <v>200</v>
      </c>
      <c r="I276">
        <v>200</v>
      </c>
      <c r="J276">
        <v>100</v>
      </c>
      <c r="K276">
        <v>17</v>
      </c>
      <c r="L276">
        <v>13</v>
      </c>
      <c r="M276">
        <v>19</v>
      </c>
      <c r="N276">
        <v>17</v>
      </c>
      <c r="O276">
        <v>16</v>
      </c>
      <c r="P276">
        <v>25</v>
      </c>
      <c r="Q276">
        <v>24</v>
      </c>
      <c r="R276">
        <v>21</v>
      </c>
      <c r="S276">
        <v>150</v>
      </c>
      <c r="T276">
        <v>1</v>
      </c>
      <c r="U276">
        <v>999999</v>
      </c>
      <c r="V276">
        <v>1</v>
      </c>
      <c r="W276">
        <v>180</v>
      </c>
      <c r="X276" t="s">
        <v>4820</v>
      </c>
      <c r="Y276" t="s">
        <v>4710</v>
      </c>
    </row>
    <row r="277" spans="1:25" s="8" customFormat="1" x14ac:dyDescent="0.15">
      <c r="A277" s="7" t="str">
        <f>記入用!A277</f>
        <v>小夜詩のアアメロウ</v>
      </c>
      <c r="B277" s="8" t="str">
        <f>記入用!B277</f>
        <v>なぞあど</v>
      </c>
    </row>
    <row r="278" spans="1:25" s="8" customFormat="1" x14ac:dyDescent="0.15">
      <c r="A278" s="7" t="str">
        <f>記入用!A278</f>
        <v>禁忌薬師のドラグ</v>
      </c>
      <c r="B278" s="8" t="str">
        <f>記入用!B278</f>
        <v>鬼灯の魂</v>
      </c>
    </row>
    <row r="279" spans="1:25" s="8" customFormat="1" x14ac:dyDescent="0.15">
      <c r="A279" s="7" t="str">
        <f>記入用!A279</f>
        <v>拳のエルデーン</v>
      </c>
      <c r="B279" s="8" t="str">
        <f>記入用!B279</f>
        <v>お嬢様なでなでの人</v>
      </c>
    </row>
    <row r="280" spans="1:25" s="8" customFormat="1" x14ac:dyDescent="0.15">
      <c r="A280" s="7" t="str">
        <f>記入用!A280</f>
        <v>鍵のフェロスティ</v>
      </c>
      <c r="B280" s="8" t="str">
        <f>記入用!B280</f>
        <v>お嬢様なでなでの人</v>
      </c>
    </row>
    <row r="281" spans="1:25" x14ac:dyDescent="0.15">
      <c r="A281" s="5" t="str">
        <f>記入用!A281</f>
        <v>異形の母アモタレト</v>
      </c>
      <c r="B281" t="str">
        <f>記入用!B281</f>
        <v>シュー・クリーム卿</v>
      </c>
      <c r="C281" t="s">
        <v>4539</v>
      </c>
      <c r="D281" t="s">
        <v>4548</v>
      </c>
      <c r="E281" t="s">
        <v>4388</v>
      </c>
      <c r="F281">
        <v>0</v>
      </c>
      <c r="I281">
        <v>2000</v>
      </c>
      <c r="J281">
        <v>80</v>
      </c>
      <c r="K281">
        <v>20</v>
      </c>
      <c r="L281">
        <v>20</v>
      </c>
      <c r="M281">
        <v>12</v>
      </c>
      <c r="N281">
        <v>11</v>
      </c>
      <c r="O281">
        <v>7</v>
      </c>
      <c r="P281">
        <v>10</v>
      </c>
      <c r="Q281">
        <v>6</v>
      </c>
      <c r="R281">
        <v>10</v>
      </c>
      <c r="S281">
        <v>200</v>
      </c>
      <c r="U281">
        <v>99999</v>
      </c>
      <c r="V281">
        <v>1</v>
      </c>
      <c r="W281">
        <v>8000</v>
      </c>
      <c r="X281" t="s">
        <v>4549</v>
      </c>
      <c r="Y281" t="s">
        <v>4550</v>
      </c>
    </row>
    <row r="282" spans="1:25" s="8" customFormat="1" x14ac:dyDescent="0.15">
      <c r="A282" s="7" t="str">
        <f>記入用!A282</f>
        <v>傀儡の書のカル</v>
      </c>
      <c r="B282" s="8" t="str">
        <f>記入用!B282</f>
        <v>赤錆</v>
      </c>
    </row>
    <row r="283" spans="1:25" x14ac:dyDescent="0.15">
      <c r="A283" s="5" t="str">
        <f>記入用!A283</f>
        <v>双極の女神</v>
      </c>
      <c r="B283" t="str">
        <f>記入用!B283</f>
        <v>赤錆</v>
      </c>
      <c r="C283" t="s">
        <v>9731</v>
      </c>
      <c r="D283" t="s">
        <v>9732</v>
      </c>
      <c r="E283" t="s">
        <v>9633</v>
      </c>
      <c r="F283">
        <v>0</v>
      </c>
      <c r="G283">
        <v>2500</v>
      </c>
      <c r="H283">
        <v>2500</v>
      </c>
      <c r="I283">
        <v>450</v>
      </c>
      <c r="J283">
        <v>450</v>
      </c>
      <c r="K283">
        <v>12</v>
      </c>
      <c r="L283">
        <v>12</v>
      </c>
      <c r="M283">
        <v>12</v>
      </c>
      <c r="N283">
        <v>12</v>
      </c>
      <c r="O283">
        <v>20</v>
      </c>
      <c r="P283">
        <v>20</v>
      </c>
      <c r="Q283">
        <v>20</v>
      </c>
      <c r="R283">
        <v>20</v>
      </c>
      <c r="S283">
        <v>135</v>
      </c>
      <c r="T283">
        <v>6</v>
      </c>
      <c r="U283">
        <v>12</v>
      </c>
      <c r="V283">
        <v>1</v>
      </c>
      <c r="W283">
        <v>140</v>
      </c>
      <c r="X283" t="s">
        <v>9634</v>
      </c>
      <c r="Y283" t="s">
        <v>9733</v>
      </c>
    </row>
    <row r="284" spans="1:25" x14ac:dyDescent="0.15">
      <c r="A284" s="5" t="str">
        <f>記入用!A284</f>
        <v>双極の女神（審判者）</v>
      </c>
      <c r="B284" t="str">
        <f>記入用!B284</f>
        <v>赤錆</v>
      </c>
      <c r="C284" t="s">
        <v>9767</v>
      </c>
      <c r="D284" t="s">
        <v>9766</v>
      </c>
      <c r="E284" t="s">
        <v>9633</v>
      </c>
      <c r="F284">
        <v>0</v>
      </c>
      <c r="G284">
        <v>2500</v>
      </c>
      <c r="H284">
        <v>2500</v>
      </c>
      <c r="I284">
        <v>1700</v>
      </c>
      <c r="J284">
        <v>2000</v>
      </c>
      <c r="K284">
        <v>12</v>
      </c>
      <c r="L284">
        <v>12</v>
      </c>
      <c r="M284">
        <v>12</v>
      </c>
      <c r="N284">
        <v>12</v>
      </c>
      <c r="O284">
        <v>20</v>
      </c>
      <c r="P284">
        <v>20</v>
      </c>
      <c r="Q284">
        <v>20</v>
      </c>
      <c r="R284">
        <v>20</v>
      </c>
      <c r="S284">
        <v>150</v>
      </c>
      <c r="T284">
        <v>6</v>
      </c>
      <c r="U284">
        <v>12</v>
      </c>
      <c r="V284">
        <v>1</v>
      </c>
      <c r="W284">
        <v>140</v>
      </c>
      <c r="X284" t="s">
        <v>9634</v>
      </c>
      <c r="Y284" t="s">
        <v>9733</v>
      </c>
    </row>
    <row r="285" spans="1:25" x14ac:dyDescent="0.15">
      <c r="A285" s="5" t="str">
        <f>記入用!A285</f>
        <v>永劫のエリーゼ</v>
      </c>
      <c r="B285" t="str">
        <f>記入用!B285</f>
        <v>syphom</v>
      </c>
      <c r="C285" t="s">
        <v>8977</v>
      </c>
      <c r="D285" t="s">
        <v>8982</v>
      </c>
      <c r="E285" t="s">
        <v>8891</v>
      </c>
      <c r="F285">
        <v>0</v>
      </c>
      <c r="I285">
        <v>2000</v>
      </c>
      <c r="J285">
        <v>2000</v>
      </c>
      <c r="K285">
        <v>14</v>
      </c>
      <c r="L285">
        <v>50</v>
      </c>
      <c r="M285">
        <v>14</v>
      </c>
      <c r="N285">
        <v>14</v>
      </c>
      <c r="O285">
        <v>14</v>
      </c>
      <c r="P285">
        <v>50</v>
      </c>
      <c r="Q285">
        <v>30</v>
      </c>
      <c r="R285">
        <v>14</v>
      </c>
      <c r="S285">
        <v>45</v>
      </c>
      <c r="T285">
        <v>1</v>
      </c>
      <c r="U285">
        <v>21</v>
      </c>
      <c r="V285">
        <v>1</v>
      </c>
      <c r="W285">
        <v>126</v>
      </c>
      <c r="X285" t="s">
        <v>8983</v>
      </c>
      <c r="Y285" t="s">
        <v>8984</v>
      </c>
    </row>
    <row r="286" spans="1:25" x14ac:dyDescent="0.15">
      <c r="A286" s="5" t="str">
        <f>記入用!A286</f>
        <v>復讐と魔剣のリーア</v>
      </c>
      <c r="B286" t="str">
        <f>記入用!B286</f>
        <v>シロ組の厚揚げ</v>
      </c>
      <c r="C286" t="s">
        <v>4408</v>
      </c>
      <c r="D286" t="s">
        <v>4416</v>
      </c>
      <c r="E286" t="s">
        <v>4388</v>
      </c>
      <c r="F286">
        <v>0</v>
      </c>
      <c r="G286">
        <v>5000</v>
      </c>
      <c r="H286">
        <v>5000</v>
      </c>
      <c r="I286">
        <v>2000</v>
      </c>
      <c r="J286">
        <v>2000</v>
      </c>
      <c r="K286">
        <v>40</v>
      </c>
      <c r="L286">
        <v>40</v>
      </c>
      <c r="M286">
        <v>40</v>
      </c>
      <c r="N286">
        <v>40</v>
      </c>
      <c r="O286">
        <v>40</v>
      </c>
      <c r="P286">
        <v>40</v>
      </c>
      <c r="Q286">
        <v>40</v>
      </c>
      <c r="R286">
        <v>40</v>
      </c>
      <c r="S286">
        <v>500</v>
      </c>
      <c r="T286">
        <v>0</v>
      </c>
      <c r="U286">
        <v>24</v>
      </c>
      <c r="V286">
        <v>0</v>
      </c>
      <c r="W286">
        <v>165</v>
      </c>
      <c r="X286" t="s">
        <v>3143</v>
      </c>
      <c r="Y286" t="s">
        <v>4417</v>
      </c>
    </row>
    <row r="287" spans="1:25" s="8" customFormat="1" x14ac:dyDescent="0.15">
      <c r="A287" s="7" t="str">
        <f>記入用!A287</f>
        <v>狩猟のマヌル</v>
      </c>
      <c r="B287" s="8" t="str">
        <f>記入用!B287</f>
        <v>まぬるねこ</v>
      </c>
    </row>
    <row r="288" spans="1:25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t="s">
        <v>9100</v>
      </c>
      <c r="E288" t="s">
        <v>8561</v>
      </c>
      <c r="F288">
        <v>50</v>
      </c>
      <c r="I288">
        <v>90</v>
      </c>
      <c r="J288">
        <v>90</v>
      </c>
      <c r="K288">
        <v>6</v>
      </c>
      <c r="L288">
        <v>6</v>
      </c>
      <c r="M288">
        <v>2</v>
      </c>
      <c r="N288">
        <v>8</v>
      </c>
      <c r="O288">
        <v>2</v>
      </c>
      <c r="P288">
        <v>4</v>
      </c>
      <c r="Q288">
        <v>1</v>
      </c>
      <c r="R288">
        <v>6</v>
      </c>
      <c r="S288">
        <v>90</v>
      </c>
      <c r="T288">
        <v>3</v>
      </c>
      <c r="U288">
        <v>1</v>
      </c>
      <c r="V288">
        <v>200</v>
      </c>
      <c r="W288">
        <v>30</v>
      </c>
      <c r="X288" t="s">
        <v>8869</v>
      </c>
      <c r="Y288" t="s">
        <v>9101</v>
      </c>
    </row>
    <row r="289" spans="1:26" x14ac:dyDescent="0.15">
      <c r="A289" s="5" t="str">
        <f>記入用!A289</f>
        <v>ジェイルリアスタローリズ</v>
      </c>
      <c r="B289" t="str">
        <f>記入用!B289</f>
        <v>赤錆</v>
      </c>
      <c r="C289" t="s">
        <v>9142</v>
      </c>
      <c r="D289" t="s">
        <v>9141</v>
      </c>
      <c r="E289" t="s">
        <v>8612</v>
      </c>
      <c r="F289">
        <v>0</v>
      </c>
      <c r="I289">
        <v>220</v>
      </c>
      <c r="J289">
        <v>80</v>
      </c>
      <c r="K289">
        <v>13</v>
      </c>
      <c r="L289">
        <v>15</v>
      </c>
      <c r="M289">
        <v>10</v>
      </c>
      <c r="N289">
        <v>9</v>
      </c>
      <c r="O289">
        <v>10</v>
      </c>
      <c r="P289">
        <v>9</v>
      </c>
      <c r="Q289">
        <v>13</v>
      </c>
      <c r="R289">
        <v>9</v>
      </c>
      <c r="S289">
        <v>70</v>
      </c>
      <c r="T289">
        <v>3</v>
      </c>
      <c r="U289">
        <v>15</v>
      </c>
      <c r="V289">
        <v>1</v>
      </c>
      <c r="W289">
        <v>160</v>
      </c>
      <c r="X289" t="s">
        <v>9125</v>
      </c>
      <c r="Y289" t="s">
        <v>9126</v>
      </c>
    </row>
    <row r="290" spans="1:26" x14ac:dyDescent="0.15">
      <c r="A290" s="5" t="str">
        <f>記入用!A290</f>
        <v>刹那のエリーゼ</v>
      </c>
      <c r="B290" t="str">
        <f>記入用!B290</f>
        <v>syphom</v>
      </c>
      <c r="C290" t="s">
        <v>9022</v>
      </c>
      <c r="D290" t="s">
        <v>9026</v>
      </c>
      <c r="E290" t="s">
        <v>8891</v>
      </c>
      <c r="F290">
        <v>0</v>
      </c>
      <c r="I290">
        <v>2000</v>
      </c>
      <c r="J290">
        <v>2000</v>
      </c>
      <c r="K290">
        <v>50</v>
      </c>
      <c r="L290">
        <v>14</v>
      </c>
      <c r="M290">
        <v>30</v>
      </c>
      <c r="N290">
        <v>50</v>
      </c>
      <c r="O290">
        <v>14</v>
      </c>
      <c r="P290">
        <v>14</v>
      </c>
      <c r="Q290">
        <v>14</v>
      </c>
      <c r="R290">
        <v>14</v>
      </c>
      <c r="S290">
        <v>45</v>
      </c>
      <c r="T290">
        <v>1</v>
      </c>
      <c r="U290">
        <v>21</v>
      </c>
      <c r="V290">
        <v>1</v>
      </c>
      <c r="W290">
        <v>126</v>
      </c>
      <c r="X290" t="s">
        <v>8983</v>
      </c>
      <c r="Y290" t="s">
        <v>9027</v>
      </c>
    </row>
    <row r="291" spans="1:26" s="8" customFormat="1" x14ac:dyDescent="0.15">
      <c r="A291" s="7" t="str">
        <f>記入用!A291</f>
        <v>胡蝶のオネイロイ</v>
      </c>
      <c r="B291" s="8" t="str">
        <f>記入用!B291</f>
        <v>ソナリ</v>
      </c>
    </row>
    <row r="292" spans="1:26" s="8" customFormat="1" x14ac:dyDescent="0.15">
      <c r="A292" s="7" t="str">
        <f>記入用!A292</f>
        <v>鏡写しのアリス(お人形のアリス)</v>
      </c>
      <c r="B292" s="8" t="str">
        <f>記入用!B292</f>
        <v>720円</v>
      </c>
    </row>
    <row r="293" spans="1:26" s="8" customFormat="1" x14ac:dyDescent="0.15">
      <c r="A293" s="7" t="str">
        <f>記入用!A293</f>
        <v>鏡写しのアリス(双子のアリス)</v>
      </c>
      <c r="B293" s="8" t="str">
        <f>記入用!B293</f>
        <v>720円</v>
      </c>
    </row>
    <row r="294" spans="1:26" x14ac:dyDescent="0.15">
      <c r="A294" s="5" t="str">
        <f>記入用!A294</f>
        <v>最高神の龍神</v>
      </c>
      <c r="B294" t="str">
        <f>記入用!B294</f>
        <v>かがみ</v>
      </c>
      <c r="C294" t="s">
        <v>9535</v>
      </c>
      <c r="D294" t="s">
        <v>9542</v>
      </c>
      <c r="E294" t="s">
        <v>465</v>
      </c>
      <c r="F294">
        <v>100</v>
      </c>
      <c r="G294">
        <v>320</v>
      </c>
      <c r="H294">
        <v>1000</v>
      </c>
      <c r="I294">
        <v>220</v>
      </c>
      <c r="J294">
        <v>500</v>
      </c>
      <c r="K294">
        <v>17</v>
      </c>
      <c r="L294">
        <v>22</v>
      </c>
      <c r="M294">
        <v>21</v>
      </c>
      <c r="N294">
        <v>32</v>
      </c>
      <c r="O294">
        <v>16</v>
      </c>
      <c r="P294">
        <v>25</v>
      </c>
      <c r="Q294">
        <v>28</v>
      </c>
      <c r="R294">
        <v>25</v>
      </c>
      <c r="S294">
        <v>750</v>
      </c>
      <c r="T294">
        <v>1</v>
      </c>
      <c r="U294">
        <v>99999</v>
      </c>
      <c r="V294">
        <v>0</v>
      </c>
      <c r="W294">
        <v>2400</v>
      </c>
      <c r="X294" s="5" t="s">
        <v>4492</v>
      </c>
      <c r="Y294" t="s">
        <v>9543</v>
      </c>
    </row>
    <row r="295" spans="1:26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1089</v>
      </c>
      <c r="D295" t="s">
        <v>9542</v>
      </c>
      <c r="E295" t="s">
        <v>465</v>
      </c>
      <c r="F295">
        <v>100</v>
      </c>
      <c r="G295">
        <v>320</v>
      </c>
      <c r="H295">
        <v>1000</v>
      </c>
      <c r="I295">
        <v>220</v>
      </c>
      <c r="J295">
        <v>500</v>
      </c>
      <c r="K295">
        <v>17</v>
      </c>
      <c r="L295">
        <v>22</v>
      </c>
      <c r="M295">
        <v>21</v>
      </c>
      <c r="N295">
        <v>32</v>
      </c>
      <c r="O295">
        <v>16</v>
      </c>
      <c r="P295">
        <v>25</v>
      </c>
      <c r="Q295">
        <v>28</v>
      </c>
      <c r="R295">
        <v>25</v>
      </c>
      <c r="S295">
        <v>750</v>
      </c>
      <c r="T295">
        <v>1</v>
      </c>
      <c r="U295">
        <v>99999</v>
      </c>
      <c r="V295">
        <v>0</v>
      </c>
      <c r="W295">
        <v>2400</v>
      </c>
      <c r="X295" s="5" t="s">
        <v>4492</v>
      </c>
      <c r="Y295" t="s">
        <v>9543</v>
      </c>
    </row>
    <row r="296" spans="1:26" s="8" customFormat="1" x14ac:dyDescent="0.15">
      <c r="A296" s="7" t="str">
        <f>記入用!A296</f>
        <v>神蒐集の厚揚げ</v>
      </c>
      <c r="B296" s="8" t="str">
        <f>記入用!B296</f>
        <v>シロ組の厚揚げ</v>
      </c>
    </row>
    <row r="297" spans="1:26" s="8" customFormat="1" x14ac:dyDescent="0.15">
      <c r="A297" s="7" t="str">
        <f>記入用!A297</f>
        <v>神界守護神ベルゼビュート</v>
      </c>
      <c r="B297" s="8" t="str">
        <f>記入用!B297</f>
        <v>tabibito</v>
      </c>
    </row>
    <row r="298" spans="1:26" x14ac:dyDescent="0.15">
      <c r="A298" s="5" t="str">
        <f>記入用!A298</f>
        <v>氷河のシャール</v>
      </c>
      <c r="B298" t="str">
        <f>記入用!B298</f>
        <v>グリーンドラゴン</v>
      </c>
      <c r="C298" t="s">
        <v>4044</v>
      </c>
      <c r="D298" t="s">
        <v>4045</v>
      </c>
      <c r="E298" t="s">
        <v>1522</v>
      </c>
      <c r="F298">
        <v>0</v>
      </c>
      <c r="G298">
        <v>150</v>
      </c>
      <c r="H298">
        <v>150</v>
      </c>
      <c r="I298">
        <v>210</v>
      </c>
      <c r="J298">
        <v>90</v>
      </c>
      <c r="K298">
        <v>15</v>
      </c>
      <c r="L298">
        <v>14</v>
      </c>
      <c r="M298">
        <v>15</v>
      </c>
      <c r="N298">
        <v>13</v>
      </c>
      <c r="O298">
        <v>13</v>
      </c>
      <c r="P298">
        <v>17</v>
      </c>
      <c r="Q298">
        <v>19</v>
      </c>
      <c r="R298">
        <v>15</v>
      </c>
      <c r="S298">
        <v>110</v>
      </c>
      <c r="T298">
        <v>5</v>
      </c>
      <c r="U298">
        <v>8</v>
      </c>
      <c r="V298">
        <v>10</v>
      </c>
      <c r="W298">
        <v>130</v>
      </c>
      <c r="X298" t="s">
        <v>4046</v>
      </c>
      <c r="Y298" t="s">
        <v>4047</v>
      </c>
    </row>
    <row r="299" spans="1:26" s="8" customFormat="1" x14ac:dyDescent="0.15">
      <c r="A299" s="7" t="str">
        <f>記入用!A299</f>
        <v>次元の管理者</v>
      </c>
      <c r="B299" s="8" t="str">
        <f>記入用!B299</f>
        <v>色々する人</v>
      </c>
    </row>
    <row r="300" spans="1:26" x14ac:dyDescent="0.15">
      <c r="A300" s="5" t="str">
        <f>記入用!A300</f>
        <v>詠唱のメルティア</v>
      </c>
      <c r="B300" t="str">
        <f>記入用!B300</f>
        <v>赤錆</v>
      </c>
      <c r="C300" t="s">
        <v>9497</v>
      </c>
      <c r="D300" t="s">
        <v>9498</v>
      </c>
      <c r="E300" t="s">
        <v>9499</v>
      </c>
      <c r="F300">
        <v>0</v>
      </c>
      <c r="I300">
        <v>100</v>
      </c>
      <c r="J300">
        <v>200</v>
      </c>
      <c r="K300">
        <v>4</v>
      </c>
      <c r="L300">
        <v>6</v>
      </c>
      <c r="M300">
        <v>4</v>
      </c>
      <c r="N300">
        <v>8</v>
      </c>
      <c r="O300">
        <v>21</v>
      </c>
      <c r="P300">
        <v>25</v>
      </c>
      <c r="Q300">
        <v>25</v>
      </c>
      <c r="R300">
        <v>21</v>
      </c>
      <c r="S300">
        <v>150</v>
      </c>
      <c r="T300">
        <v>6</v>
      </c>
      <c r="U300">
        <v>12</v>
      </c>
      <c r="V300">
        <v>0</v>
      </c>
      <c r="W300">
        <v>150</v>
      </c>
      <c r="X300" t="s">
        <v>9500</v>
      </c>
      <c r="Y300" t="s">
        <v>9501</v>
      </c>
      <c r="Z300" t="s">
        <v>12107</v>
      </c>
    </row>
    <row r="301" spans="1:26" s="8" customFormat="1" x14ac:dyDescent="0.15">
      <c r="A301" s="7" t="str">
        <f>記入用!A301</f>
        <v>光学のオプティア</v>
      </c>
      <c r="B301" s="8" t="str">
        <f>記入用!B301</f>
        <v>まぬるねこ</v>
      </c>
    </row>
    <row r="302" spans="1:26" s="8" customFormat="1" x14ac:dyDescent="0.15">
      <c r="A302" s="7" t="str">
        <f>記入用!A302</f>
        <v>砲身のナスカ</v>
      </c>
      <c r="B302" s="8" t="str">
        <f>記入用!B302</f>
        <v>alec</v>
      </c>
    </row>
    <row r="303" spans="1:26" s="8" customFormat="1" x14ac:dyDescent="0.15">
      <c r="A303" s="7" t="str">
        <f>記入用!A303</f>
        <v>平和のハルト</v>
      </c>
      <c r="B303" s="8" t="str">
        <f>記入用!B303</f>
        <v>ソナリ</v>
      </c>
    </row>
    <row r="304" spans="1:26" s="8" customFormat="1" x14ac:dyDescent="0.15">
      <c r="A304" s="7" t="str">
        <f>記入用!A304</f>
        <v>雛形のリドミ</v>
      </c>
      <c r="B304" s="8" t="str">
        <f>記入用!B304</f>
        <v>赤錆</v>
      </c>
    </row>
    <row r="305" spans="1:26" x14ac:dyDescent="0.15">
      <c r="A305" s="5" t="str">
        <f>記入用!A305</f>
        <v>魔道のアムナレテリ</v>
      </c>
      <c r="B305" t="str">
        <f>記入用!B305</f>
        <v>魔幼女</v>
      </c>
      <c r="C305" t="s">
        <v>4118</v>
      </c>
      <c r="D305" t="s">
        <v>4132</v>
      </c>
      <c r="E305" t="s">
        <v>4095</v>
      </c>
      <c r="F305">
        <v>0</v>
      </c>
      <c r="I305">
        <v>110</v>
      </c>
      <c r="J305">
        <v>380</v>
      </c>
      <c r="K305">
        <v>7</v>
      </c>
      <c r="L305">
        <v>7</v>
      </c>
      <c r="M305">
        <v>13</v>
      </c>
      <c r="N305">
        <v>14</v>
      </c>
      <c r="O305">
        <v>13</v>
      </c>
      <c r="P305">
        <v>13</v>
      </c>
      <c r="Q305">
        <v>30</v>
      </c>
      <c r="R305">
        <v>13</v>
      </c>
      <c r="S305">
        <v>100</v>
      </c>
      <c r="T305">
        <v>1</v>
      </c>
      <c r="U305">
        <v>999999</v>
      </c>
      <c r="V305">
        <v>1</v>
      </c>
      <c r="W305">
        <v>160</v>
      </c>
      <c r="X305" t="s">
        <v>4133</v>
      </c>
      <c r="Y305" t="s">
        <v>4134</v>
      </c>
      <c r="Z305" s="45" t="s">
        <v>17932</v>
      </c>
    </row>
    <row r="306" spans="1:26" s="8" customFormat="1" x14ac:dyDescent="0.15">
      <c r="A306" s="7" t="str">
        <f>記入用!A306</f>
        <v>音楽のトルネ</v>
      </c>
      <c r="B306" s="8" t="str">
        <f>記入用!B306</f>
        <v>Aoi_nasuko</v>
      </c>
    </row>
    <row r="307" spans="1:26" s="8" customFormat="1" x14ac:dyDescent="0.15">
      <c r="A307" s="7" t="str">
        <f>記入用!A307</f>
        <v>貿易のコマス</v>
      </c>
      <c r="B307" s="8" t="str">
        <f>記入用!B307</f>
        <v>Aoi_nasuko</v>
      </c>
    </row>
    <row r="308" spans="1:26" s="8" customFormat="1" x14ac:dyDescent="0.15">
      <c r="A308" s="7" t="str">
        <f>記入用!A308</f>
        <v>茄子のエプット</v>
      </c>
      <c r="B308" s="8" t="str">
        <f>記入用!B308</f>
        <v>Aoi_nasuko</v>
      </c>
    </row>
    <row r="309" spans="1:26" s="8" customFormat="1" x14ac:dyDescent="0.15">
      <c r="A309" s="7" t="str">
        <f>記入用!A309</f>
        <v>八岐のヨルムンガンド</v>
      </c>
      <c r="B309" s="8" t="str">
        <f>記入用!B309</f>
        <v>alec</v>
      </c>
    </row>
    <row r="310" spans="1:26" s="8" customFormat="1" x14ac:dyDescent="0.15">
      <c r="A310" s="7" t="str">
        <f>記入用!A310</f>
        <v>裁きのシキ</v>
      </c>
      <c r="B310" s="8" t="str">
        <f>記入用!B310</f>
        <v>有馬志紀</v>
      </c>
    </row>
    <row r="311" spans="1:26" s="8" customFormat="1" x14ac:dyDescent="0.15">
      <c r="A311" s="7" t="str">
        <f>記入用!A311</f>
        <v>青い茄子の妖精の青井ナスコさん</v>
      </c>
      <c r="B311" s="8" t="str">
        <f>記入用!B311</f>
        <v>Aoi_nasuko</v>
      </c>
    </row>
    <row r="312" spans="1:26" s="8" customFormat="1" x14ac:dyDescent="0.15">
      <c r="A312" s="7" t="str">
        <f>記入用!A312</f>
        <v>狂奏のトルネ</v>
      </c>
      <c r="B312" s="8" t="str">
        <f>記入用!B312</f>
        <v>Aoi_nasuko</v>
      </c>
    </row>
    <row r="313" spans="1:26" s="8" customFormat="1" x14ac:dyDescent="0.15">
      <c r="A313" s="7" t="str">
        <f>記入用!A313</f>
        <v>踊り子のリリーエ</v>
      </c>
      <c r="B313" s="8" t="str">
        <f>記入用!B313</f>
        <v>雪乃百合</v>
      </c>
    </row>
    <row r="314" spans="1:26" x14ac:dyDescent="0.15">
      <c r="A314" s="5" t="str">
        <f>記入用!A314</f>
        <v>虹のルガーナ</v>
      </c>
      <c r="B314" t="str">
        <f>記入用!B314</f>
        <v>うめもずく</v>
      </c>
      <c r="C314" t="s">
        <v>9833</v>
      </c>
      <c r="D314" t="s">
        <v>9834</v>
      </c>
      <c r="E314" t="s">
        <v>9835</v>
      </c>
      <c r="F314">
        <v>50</v>
      </c>
      <c r="G314">
        <v>200</v>
      </c>
      <c r="H314">
        <v>300</v>
      </c>
      <c r="I314">
        <v>150</v>
      </c>
      <c r="J314">
        <v>100</v>
      </c>
      <c r="K314">
        <v>16</v>
      </c>
      <c r="L314">
        <v>21</v>
      </c>
      <c r="M314">
        <v>17</v>
      </c>
      <c r="N314">
        <v>17</v>
      </c>
      <c r="O314">
        <v>19</v>
      </c>
      <c r="P314">
        <v>24</v>
      </c>
      <c r="Q314">
        <v>25</v>
      </c>
      <c r="R314">
        <v>13</v>
      </c>
      <c r="S314">
        <v>120</v>
      </c>
      <c r="T314">
        <v>999999</v>
      </c>
      <c r="U314">
        <v>999999</v>
      </c>
      <c r="V314">
        <v>0</v>
      </c>
      <c r="W314">
        <v>3000</v>
      </c>
      <c r="X314" t="s">
        <v>9836</v>
      </c>
      <c r="Y314" t="s">
        <v>9837</v>
      </c>
    </row>
    <row r="315" spans="1:26" x14ac:dyDescent="0.15">
      <c r="A315" s="5" t="str">
        <f>記入用!A315</f>
        <v>熱血の松岡修造</v>
      </c>
      <c r="B315" t="str">
        <f>記入用!B315</f>
        <v>べにさん</v>
      </c>
      <c r="C315" t="s">
        <v>10115</v>
      </c>
      <c r="D315" t="s">
        <v>10125</v>
      </c>
      <c r="E315" t="s">
        <v>10126</v>
      </c>
      <c r="F315">
        <v>50</v>
      </c>
      <c r="I315">
        <v>100</v>
      </c>
      <c r="J315">
        <v>100</v>
      </c>
      <c r="K315">
        <v>6</v>
      </c>
      <c r="L315">
        <v>10</v>
      </c>
      <c r="M315">
        <v>9</v>
      </c>
      <c r="N315">
        <v>6</v>
      </c>
      <c r="O315">
        <v>9</v>
      </c>
      <c r="P315">
        <v>14</v>
      </c>
      <c r="Q315">
        <v>10</v>
      </c>
      <c r="R315">
        <v>11</v>
      </c>
      <c r="S315">
        <v>70</v>
      </c>
      <c r="T315">
        <v>15</v>
      </c>
      <c r="U315">
        <v>40</v>
      </c>
      <c r="V315">
        <v>50</v>
      </c>
      <c r="W315">
        <v>175</v>
      </c>
      <c r="X315" s="5" t="s">
        <v>4492</v>
      </c>
      <c r="Y315" t="s">
        <v>10127</v>
      </c>
    </row>
    <row r="316" spans="1:26" s="8" customFormat="1" x14ac:dyDescent="0.15">
      <c r="A316" s="7" t="str">
        <f>記入用!A316</f>
        <v>腐敗のヴェルドル</v>
      </c>
      <c r="B316" s="8" t="str">
        <f>記入用!B316</f>
        <v>快楽を求めし恐怖腐男子</v>
      </c>
    </row>
    <row r="317" spans="1:26" x14ac:dyDescent="0.15">
      <c r="A317" s="5" t="str">
        <f>記入用!A317</f>
        <v>天龍タツタ</v>
      </c>
      <c r="B317" t="str">
        <f>記入用!B317</f>
        <v>赤錆</v>
      </c>
      <c r="C317" t="s">
        <v>9678</v>
      </c>
      <c r="D317" t="s">
        <v>10211</v>
      </c>
      <c r="E317" t="s">
        <v>1522</v>
      </c>
      <c r="F317">
        <v>0</v>
      </c>
      <c r="H317">
        <v>10000</v>
      </c>
      <c r="I317">
        <v>2000</v>
      </c>
      <c r="J317">
        <v>1500</v>
      </c>
      <c r="K317">
        <v>14</v>
      </c>
      <c r="L317">
        <v>24</v>
      </c>
      <c r="M317">
        <v>14</v>
      </c>
      <c r="N317">
        <v>14</v>
      </c>
      <c r="O317">
        <v>24</v>
      </c>
      <c r="P317">
        <v>30</v>
      </c>
      <c r="Q317">
        <v>24</v>
      </c>
      <c r="R317">
        <v>25</v>
      </c>
      <c r="S317">
        <v>80</v>
      </c>
      <c r="T317">
        <v>0</v>
      </c>
      <c r="U317">
        <v>999999</v>
      </c>
      <c r="V317">
        <v>0</v>
      </c>
      <c r="W317">
        <v>150</v>
      </c>
      <c r="X317" t="s">
        <v>10212</v>
      </c>
      <c r="Y317" t="s">
        <v>10213</v>
      </c>
    </row>
    <row r="318" spans="1:26" s="8" customFormat="1" x14ac:dyDescent="0.15">
      <c r="A318" s="7" t="str">
        <f>記入用!A318</f>
        <v>Aneira of Older Sister</v>
      </c>
      <c r="B318" s="8" t="str">
        <f>記入用!B318</f>
        <v>TotallyAMokoi</v>
      </c>
    </row>
    <row r="319" spans="1:26" x14ac:dyDescent="0.15">
      <c r="A319" s="5" t="str">
        <f>記入用!A319</f>
        <v>氷妃のシャール</v>
      </c>
      <c r="B319" t="str">
        <f>記入用!B319</f>
        <v>グリーンドラゴン</v>
      </c>
      <c r="C319" t="s">
        <v>10297</v>
      </c>
      <c r="D319" t="s">
        <v>10301</v>
      </c>
      <c r="E319" t="s">
        <v>10302</v>
      </c>
      <c r="F319">
        <v>0</v>
      </c>
      <c r="G319">
        <v>228</v>
      </c>
      <c r="H319">
        <v>228</v>
      </c>
      <c r="I319">
        <v>180</v>
      </c>
      <c r="J319">
        <v>220</v>
      </c>
      <c r="K319">
        <v>16</v>
      </c>
      <c r="L319">
        <v>16</v>
      </c>
      <c r="M319">
        <v>15</v>
      </c>
      <c r="N319">
        <v>13</v>
      </c>
      <c r="O319">
        <v>23</v>
      </c>
      <c r="P319">
        <v>17</v>
      </c>
      <c r="Q319">
        <v>19</v>
      </c>
      <c r="R319">
        <v>15</v>
      </c>
      <c r="S319">
        <v>130</v>
      </c>
      <c r="T319">
        <v>3</v>
      </c>
      <c r="U319">
        <v>16</v>
      </c>
      <c r="V319">
        <v>10</v>
      </c>
      <c r="W319">
        <v>170</v>
      </c>
      <c r="X319" t="s">
        <v>10303</v>
      </c>
      <c r="Y319" t="s">
        <v>10327</v>
      </c>
    </row>
    <row r="320" spans="1:26" x14ac:dyDescent="0.15">
      <c r="A320" s="5" t="str">
        <f>記入用!A320</f>
        <v>狂神竜シャール</v>
      </c>
      <c r="B320" t="str">
        <f>記入用!B320</f>
        <v>グリーンドラゴン</v>
      </c>
      <c r="C320" t="s">
        <v>10297</v>
      </c>
      <c r="D320" t="s">
        <v>10301</v>
      </c>
      <c r="E320" t="s">
        <v>10302</v>
      </c>
      <c r="F320">
        <v>0</v>
      </c>
      <c r="G320">
        <v>228</v>
      </c>
      <c r="H320">
        <v>228</v>
      </c>
      <c r="I320">
        <v>180</v>
      </c>
      <c r="J320">
        <v>220</v>
      </c>
      <c r="K320">
        <v>16</v>
      </c>
      <c r="L320">
        <v>16</v>
      </c>
      <c r="M320">
        <v>15</v>
      </c>
      <c r="N320">
        <v>13</v>
      </c>
      <c r="O320">
        <v>23</v>
      </c>
      <c r="P320">
        <v>17</v>
      </c>
      <c r="Q320">
        <v>19</v>
      </c>
      <c r="R320">
        <v>15</v>
      </c>
      <c r="S320">
        <v>130</v>
      </c>
      <c r="T320">
        <v>3</v>
      </c>
      <c r="U320">
        <v>16</v>
      </c>
      <c r="V320">
        <v>10</v>
      </c>
      <c r="W320">
        <v>170</v>
      </c>
      <c r="X320" t="s">
        <v>10303</v>
      </c>
      <c r="Y320" t="s">
        <v>10327</v>
      </c>
    </row>
    <row r="321" spans="1:25" x14ac:dyDescent="0.15">
      <c r="A321" s="5" t="str">
        <f>記入用!A321</f>
        <v>輪舞曲のエリーゼ</v>
      </c>
      <c r="B321" t="str">
        <f>記入用!B321</f>
        <v>syphom</v>
      </c>
      <c r="C321" t="s">
        <v>11011</v>
      </c>
      <c r="D321" t="s">
        <v>11015</v>
      </c>
      <c r="E321" t="s">
        <v>618</v>
      </c>
      <c r="F321">
        <v>0</v>
      </c>
      <c r="I321">
        <v>2000</v>
      </c>
      <c r="J321">
        <v>2000</v>
      </c>
      <c r="K321">
        <v>14</v>
      </c>
      <c r="L321">
        <v>14</v>
      </c>
      <c r="M321">
        <v>14</v>
      </c>
      <c r="N321">
        <v>14</v>
      </c>
      <c r="O321">
        <v>14</v>
      </c>
      <c r="P321">
        <v>14</v>
      </c>
      <c r="Q321">
        <v>14</v>
      </c>
      <c r="R321">
        <v>120</v>
      </c>
      <c r="S321">
        <v>45</v>
      </c>
      <c r="T321">
        <v>1</v>
      </c>
      <c r="U321">
        <v>21</v>
      </c>
      <c r="V321">
        <v>1</v>
      </c>
      <c r="W321">
        <v>126</v>
      </c>
      <c r="X321" t="s">
        <v>8983</v>
      </c>
      <c r="Y321" t="s">
        <v>11016</v>
      </c>
    </row>
    <row r="322" spans="1:25" x14ac:dyDescent="0.15">
      <c r="A322" s="5" t="str">
        <f>記入用!A322</f>
        <v>投影少女のロキア</v>
      </c>
      <c r="B322" t="str">
        <f>記入用!B322</f>
        <v>ソナリ</v>
      </c>
      <c r="C322" t="s">
        <v>10400</v>
      </c>
      <c r="D322" t="s">
        <v>10411</v>
      </c>
      <c r="E322" t="s">
        <v>10412</v>
      </c>
      <c r="F322">
        <v>1</v>
      </c>
      <c r="G322">
        <v>150</v>
      </c>
      <c r="I322">
        <v>75</v>
      </c>
      <c r="J322">
        <v>150</v>
      </c>
      <c r="K322">
        <v>4</v>
      </c>
      <c r="L322">
        <v>5</v>
      </c>
      <c r="M322">
        <v>6</v>
      </c>
      <c r="N322">
        <v>18</v>
      </c>
      <c r="O322">
        <v>10</v>
      </c>
      <c r="P322">
        <v>10</v>
      </c>
      <c r="Q322">
        <v>18</v>
      </c>
      <c r="R322">
        <v>10</v>
      </c>
      <c r="S322">
        <v>90</v>
      </c>
      <c r="T322">
        <v>10</v>
      </c>
      <c r="U322">
        <v>10</v>
      </c>
      <c r="V322">
        <v>1</v>
      </c>
      <c r="W322" s="5">
        <v>140</v>
      </c>
      <c r="X322" s="5" t="s">
        <v>4492</v>
      </c>
      <c r="Y322" t="s">
        <v>11300</v>
      </c>
    </row>
    <row r="323" spans="1:25" x14ac:dyDescent="0.15">
      <c r="A323" s="5" t="str">
        <f>記入用!A323</f>
        <v>自衛のフカード</v>
      </c>
      <c r="B323" t="str">
        <f>記入用!B323</f>
        <v>Aoi_nasuko</v>
      </c>
      <c r="C323" t="s">
        <v>10727</v>
      </c>
      <c r="D323" t="s">
        <v>10734</v>
      </c>
      <c r="E323" t="s">
        <v>10735</v>
      </c>
      <c r="F323">
        <v>50</v>
      </c>
      <c r="I323">
        <v>100</v>
      </c>
      <c r="J323">
        <v>30</v>
      </c>
      <c r="K323">
        <v>6</v>
      </c>
      <c r="L323">
        <v>10</v>
      </c>
      <c r="M323">
        <v>8</v>
      </c>
      <c r="N323">
        <v>12</v>
      </c>
      <c r="O323">
        <v>8</v>
      </c>
      <c r="P323">
        <v>6</v>
      </c>
      <c r="Q323">
        <v>0</v>
      </c>
      <c r="R323">
        <v>6</v>
      </c>
      <c r="S323">
        <v>70</v>
      </c>
      <c r="T323">
        <v>10</v>
      </c>
      <c r="U323">
        <v>1000</v>
      </c>
      <c r="V323">
        <v>0</v>
      </c>
      <c r="W323">
        <v>120</v>
      </c>
      <c r="X323" s="5" t="s">
        <v>10736</v>
      </c>
      <c r="Y323" t="s">
        <v>10737</v>
      </c>
    </row>
    <row r="324" spans="1:25" s="8" customFormat="1" x14ac:dyDescent="0.15">
      <c r="A324" s="7" t="str">
        <f>記入用!A324</f>
        <v>強運のジン</v>
      </c>
      <c r="B324" s="8" t="str">
        <f>記入用!B324</f>
        <v>鬼灯の魂</v>
      </c>
    </row>
    <row r="325" spans="1:25" s="8" customFormat="1" x14ac:dyDescent="0.15">
      <c r="A325" s="7" t="str">
        <f>記入用!A325</f>
        <v>無色のウルエメ</v>
      </c>
      <c r="B325" s="8" t="str">
        <f>記入用!B325</f>
        <v>ああああ</v>
      </c>
    </row>
    <row r="326" spans="1:25" s="8" customFormat="1" x14ac:dyDescent="0.15">
      <c r="A326" s="7" t="str">
        <f>記入用!A326</f>
        <v>不浄のナカレ</v>
      </c>
      <c r="B326" s="8" t="str">
        <f>記入用!B326</f>
        <v>ああああ</v>
      </c>
    </row>
    <row r="327" spans="1:25" s="8" customFormat="1" x14ac:dyDescent="0.15">
      <c r="A327" s="7" t="str">
        <f>記入用!A327</f>
        <v>無個性な死んだライオン</v>
      </c>
      <c r="B327" s="8" t="str">
        <f>記入用!B327</f>
        <v>赤錆</v>
      </c>
    </row>
    <row r="328" spans="1:25" x14ac:dyDescent="0.15">
      <c r="A328" s="5" t="str">
        <f>記入用!A328</f>
        <v>取説のインストラ</v>
      </c>
      <c r="B328" t="str">
        <f>記入用!B328</f>
        <v>赤錆</v>
      </c>
      <c r="C328" t="s">
        <v>10903</v>
      </c>
      <c r="D328" t="s">
        <v>10912</v>
      </c>
      <c r="E328" t="s">
        <v>10913</v>
      </c>
      <c r="F328">
        <v>50</v>
      </c>
      <c r="G328">
        <v>400</v>
      </c>
      <c r="H328">
        <v>100</v>
      </c>
      <c r="I328">
        <v>150</v>
      </c>
      <c r="J328">
        <v>150</v>
      </c>
      <c r="K328">
        <v>13</v>
      </c>
      <c r="L328">
        <v>16</v>
      </c>
      <c r="M328">
        <v>17</v>
      </c>
      <c r="N328">
        <v>17</v>
      </c>
      <c r="O328">
        <v>25</v>
      </c>
      <c r="P328">
        <v>19</v>
      </c>
      <c r="Q328">
        <v>24</v>
      </c>
      <c r="R328">
        <v>21</v>
      </c>
      <c r="S328">
        <v>200</v>
      </c>
      <c r="T328">
        <v>1</v>
      </c>
      <c r="U328">
        <v>999999</v>
      </c>
      <c r="V328">
        <v>1</v>
      </c>
      <c r="W328">
        <v>160</v>
      </c>
      <c r="X328" s="5" t="s">
        <v>4492</v>
      </c>
      <c r="Y328" t="s">
        <v>10914</v>
      </c>
    </row>
    <row r="329" spans="1:25" x14ac:dyDescent="0.15">
      <c r="A329" s="5" t="str">
        <f>記入用!A329</f>
        <v>黒天使のフレアハーツ</v>
      </c>
      <c r="B329" t="str">
        <f>記入用!B329</f>
        <v>赤坂</v>
      </c>
      <c r="C329" t="s">
        <v>10955</v>
      </c>
      <c r="D329" s="5" t="s">
        <v>10956</v>
      </c>
      <c r="E329" t="s">
        <v>465</v>
      </c>
      <c r="F329">
        <v>0</v>
      </c>
      <c r="G329">
        <v>1000</v>
      </c>
      <c r="H329">
        <v>500</v>
      </c>
      <c r="I329">
        <v>2000</v>
      </c>
      <c r="J329">
        <v>2000</v>
      </c>
      <c r="K329">
        <v>2000</v>
      </c>
      <c r="L329">
        <v>2000</v>
      </c>
      <c r="M329">
        <v>2000</v>
      </c>
      <c r="N329">
        <v>2000</v>
      </c>
      <c r="O329">
        <v>2000</v>
      </c>
      <c r="P329">
        <v>2000</v>
      </c>
      <c r="Q329">
        <v>2000</v>
      </c>
      <c r="R329">
        <v>2000</v>
      </c>
      <c r="S329">
        <v>2000</v>
      </c>
      <c r="T329">
        <v>0</v>
      </c>
      <c r="U329">
        <v>261</v>
      </c>
      <c r="V329">
        <v>0</v>
      </c>
      <c r="W329">
        <v>164</v>
      </c>
      <c r="X329" s="5" t="s">
        <v>4492</v>
      </c>
      <c r="Y329" t="s">
        <v>10950</v>
      </c>
    </row>
    <row r="330" spans="1:25" s="8" customFormat="1" x14ac:dyDescent="0.15">
      <c r="A330" s="7" t="str">
        <f>記入用!A330</f>
        <v>迷宮のメイズ</v>
      </c>
      <c r="B330" s="8" t="str">
        <f>記入用!B330</f>
        <v>alec</v>
      </c>
    </row>
    <row r="331" spans="1:25" x14ac:dyDescent="0.15">
      <c r="A331" s="5" t="str">
        <f>記入用!A331</f>
        <v>星座のミルフィア</v>
      </c>
      <c r="B331" t="str">
        <f>記入用!B331</f>
        <v>Sky_Kirche</v>
      </c>
      <c r="C331" t="s">
        <v>11145</v>
      </c>
      <c r="D331" t="s">
        <v>11152</v>
      </c>
      <c r="E331" t="s">
        <v>1522</v>
      </c>
      <c r="F331">
        <v>0</v>
      </c>
      <c r="I331">
        <v>300</v>
      </c>
      <c r="J331">
        <v>300</v>
      </c>
      <c r="K331">
        <v>10</v>
      </c>
      <c r="L331">
        <v>6</v>
      </c>
      <c r="M331">
        <v>20</v>
      </c>
      <c r="N331">
        <v>20</v>
      </c>
      <c r="O331">
        <v>30</v>
      </c>
      <c r="P331">
        <v>15</v>
      </c>
      <c r="Q331">
        <v>40</v>
      </c>
      <c r="R331">
        <v>20</v>
      </c>
      <c r="S331">
        <v>200</v>
      </c>
      <c r="T331">
        <v>0</v>
      </c>
      <c r="U331">
        <v>999999</v>
      </c>
      <c r="V331">
        <v>1</v>
      </c>
      <c r="W331">
        <v>150</v>
      </c>
      <c r="X331" s="5" t="s">
        <v>11153</v>
      </c>
      <c r="Y331" t="s">
        <v>11154</v>
      </c>
    </row>
    <row r="332" spans="1:25" x14ac:dyDescent="0.15">
      <c r="A332" s="5" t="str">
        <f>記入用!A332</f>
        <v>料理のシェフリー</v>
      </c>
      <c r="B332" t="str">
        <f>記入用!B332</f>
        <v>alec</v>
      </c>
      <c r="C332" t="s">
        <v>11064</v>
      </c>
      <c r="D332" t="s">
        <v>11065</v>
      </c>
      <c r="E332" t="s">
        <v>11066</v>
      </c>
      <c r="F332">
        <v>50</v>
      </c>
      <c r="G332">
        <v>300</v>
      </c>
      <c r="H332">
        <v>300</v>
      </c>
      <c r="I332">
        <v>450</v>
      </c>
      <c r="J332">
        <v>300</v>
      </c>
      <c r="K332">
        <v>15</v>
      </c>
      <c r="L332">
        <v>15</v>
      </c>
      <c r="M332">
        <v>15</v>
      </c>
      <c r="N332">
        <v>15</v>
      </c>
      <c r="O332">
        <v>15</v>
      </c>
      <c r="P332">
        <v>15</v>
      </c>
      <c r="Q332">
        <v>16</v>
      </c>
      <c r="R332">
        <v>30</v>
      </c>
      <c r="S332">
        <v>18</v>
      </c>
      <c r="T332">
        <v>10</v>
      </c>
      <c r="U332">
        <v>999999</v>
      </c>
      <c r="V332">
        <v>1</v>
      </c>
      <c r="W332">
        <v>1200</v>
      </c>
      <c r="X332" s="5" t="s">
        <v>4492</v>
      </c>
      <c r="Y332" t="s">
        <v>11067</v>
      </c>
    </row>
    <row r="333" spans="1:25" s="8" customFormat="1" x14ac:dyDescent="0.15">
      <c r="A333" s="7" t="str">
        <f>記入用!A333</f>
        <v>神殺しの蒼牙</v>
      </c>
      <c r="B333" s="8" t="s">
        <v>17023</v>
      </c>
    </row>
    <row r="334" spans="1:25" s="8" customFormat="1" x14ac:dyDescent="0.15">
      <c r="A334" s="7" t="s">
        <v>17022</v>
      </c>
      <c r="B334" s="8" t="s">
        <v>17023</v>
      </c>
      <c r="D334" s="8">
        <v>3</v>
      </c>
      <c r="E334" s="8">
        <v>3</v>
      </c>
      <c r="F334" s="8">
        <v>5</v>
      </c>
      <c r="G334" s="8">
        <v>4</v>
      </c>
      <c r="H334" s="8">
        <v>5</v>
      </c>
      <c r="I334" s="8">
        <v>5</v>
      </c>
      <c r="K334" s="8">
        <v>4</v>
      </c>
      <c r="M334" s="8">
        <v>1</v>
      </c>
      <c r="N334" s="8">
        <v>4</v>
      </c>
    </row>
    <row r="335" spans="1:25" x14ac:dyDescent="0.15">
      <c r="A335" s="5" t="str">
        <f>記入用!A335</f>
        <v>屍のバツ</v>
      </c>
      <c r="B335" t="str">
        <f>記入用!B335</f>
        <v>むじゅん</v>
      </c>
      <c r="C335" t="s">
        <v>11255</v>
      </c>
      <c r="D335" t="s">
        <v>11263</v>
      </c>
      <c r="E335" t="s">
        <v>11264</v>
      </c>
      <c r="F335">
        <v>100</v>
      </c>
      <c r="G335">
        <v>250</v>
      </c>
      <c r="H335">
        <v>80</v>
      </c>
      <c r="I335">
        <v>200</v>
      </c>
      <c r="J335">
        <v>150</v>
      </c>
      <c r="K335">
        <v>19</v>
      </c>
      <c r="L335">
        <v>18</v>
      </c>
      <c r="M335">
        <v>24</v>
      </c>
      <c r="N335">
        <v>20</v>
      </c>
      <c r="O335">
        <v>16</v>
      </c>
      <c r="P335">
        <v>20</v>
      </c>
      <c r="Q335">
        <v>16</v>
      </c>
      <c r="R335">
        <v>10</v>
      </c>
      <c r="S335">
        <v>300</v>
      </c>
      <c r="T335">
        <v>0</v>
      </c>
      <c r="U335">
        <v>400000</v>
      </c>
      <c r="V335">
        <v>0</v>
      </c>
      <c r="W335">
        <v>180</v>
      </c>
      <c r="X335" s="5" t="s">
        <v>4492</v>
      </c>
      <c r="Y335" t="s">
        <v>11265</v>
      </c>
    </row>
    <row r="336" spans="1:25" x14ac:dyDescent="0.15">
      <c r="A336" s="5" t="str">
        <f>記入用!A336</f>
        <v>骸のカトリア</v>
      </c>
      <c r="B336" t="str">
        <f>記入用!B336</f>
        <v>むじゅん</v>
      </c>
      <c r="C336" t="s">
        <v>11292</v>
      </c>
      <c r="D336" t="s">
        <v>11297</v>
      </c>
      <c r="E336" t="s">
        <v>11264</v>
      </c>
      <c r="F336">
        <v>0</v>
      </c>
      <c r="G336">
        <v>180</v>
      </c>
      <c r="H336">
        <v>50</v>
      </c>
      <c r="I336">
        <v>150</v>
      </c>
      <c r="J336">
        <v>220</v>
      </c>
      <c r="K336">
        <v>12</v>
      </c>
      <c r="L336">
        <v>15</v>
      </c>
      <c r="M336">
        <v>21</v>
      </c>
      <c r="N336">
        <v>18</v>
      </c>
      <c r="O336">
        <v>15</v>
      </c>
      <c r="P336">
        <v>14</v>
      </c>
      <c r="Q336">
        <v>21</v>
      </c>
      <c r="R336">
        <v>24</v>
      </c>
      <c r="S336">
        <v>120</v>
      </c>
      <c r="T336">
        <v>0</v>
      </c>
      <c r="U336">
        <v>400000</v>
      </c>
      <c r="V336">
        <v>0</v>
      </c>
      <c r="W336">
        <v>160</v>
      </c>
      <c r="X336" s="5" t="s">
        <v>11298</v>
      </c>
      <c r="Y336" t="s">
        <v>11299</v>
      </c>
    </row>
    <row r="337" spans="1:26" s="8" customFormat="1" x14ac:dyDescent="0.15">
      <c r="A337" s="7" t="str">
        <f>記入用!A337</f>
        <v>芸術のランサ</v>
      </c>
      <c r="B337" s="8" t="str">
        <f>記入用!B337</f>
        <v>背黄青</v>
      </c>
    </row>
    <row r="338" spans="1:26" s="8" customFormat="1" x14ac:dyDescent="0.15">
      <c r="A338" s="7" t="str">
        <f>記入用!A338</f>
        <v>バグのきれぼし</v>
      </c>
      <c r="B338" s="8" t="str">
        <f>記入用!B338</f>
        <v>むじゅん</v>
      </c>
    </row>
    <row r="339" spans="1:26" s="8" customFormat="1" x14ac:dyDescent="0.15">
      <c r="A339" s="7" t="str">
        <f>記入用!A339</f>
        <v>太陽のアマノ</v>
      </c>
      <c r="B339" s="8" t="str">
        <f>記入用!B339</f>
        <v>720円</v>
      </c>
    </row>
    <row r="340" spans="1:26" s="8" customFormat="1" x14ac:dyDescent="0.15">
      <c r="A340" s="7" t="str">
        <f>記入用!A340</f>
        <v>最古のもふもふ</v>
      </c>
      <c r="B340" s="8" t="str">
        <f>記入用!B340</f>
        <v>まぬるねこ</v>
      </c>
    </row>
    <row r="341" spans="1:26" x14ac:dyDescent="0.15">
      <c r="A341" s="5" t="str">
        <f>記入用!A341</f>
        <v>パンプキン・フカード</v>
      </c>
      <c r="B341" t="str">
        <f>記入用!B341</f>
        <v>Aoi_nasuko</v>
      </c>
      <c r="C341" t="s">
        <v>10727</v>
      </c>
      <c r="D341" t="s">
        <v>11809</v>
      </c>
      <c r="E341" t="s">
        <v>1522</v>
      </c>
      <c r="F341">
        <v>50</v>
      </c>
      <c r="I341">
        <v>100</v>
      </c>
      <c r="J341">
        <v>30</v>
      </c>
      <c r="K341">
        <v>6</v>
      </c>
      <c r="L341">
        <v>10</v>
      </c>
      <c r="M341">
        <v>8</v>
      </c>
      <c r="N341">
        <v>12</v>
      </c>
      <c r="O341">
        <v>8</v>
      </c>
      <c r="P341">
        <v>6</v>
      </c>
      <c r="Q341">
        <v>0</v>
      </c>
      <c r="R341">
        <v>6</v>
      </c>
      <c r="S341">
        <v>70</v>
      </c>
      <c r="T341">
        <v>10</v>
      </c>
      <c r="U341">
        <v>1000</v>
      </c>
      <c r="V341">
        <v>0</v>
      </c>
      <c r="W341">
        <v>120</v>
      </c>
      <c r="X341" s="5" t="s">
        <v>10736</v>
      </c>
      <c r="Y341" t="s">
        <v>10737</v>
      </c>
    </row>
    <row r="342" spans="1:26" s="8" customFormat="1" x14ac:dyDescent="0.15">
      <c r="A342" s="7" t="str">
        <f>記入用!A342</f>
        <v>狂宴のオネイロイ</v>
      </c>
      <c r="B342" s="8" t="str">
        <f>記入用!B342</f>
        <v>ソナリ</v>
      </c>
    </row>
    <row r="343" spans="1:26" x14ac:dyDescent="0.15">
      <c r="A343" s="5" t="str">
        <f>記入用!A343</f>
        <v>刹命のインストラ</v>
      </c>
      <c r="B343" t="str">
        <f>記入用!B343</f>
        <v>赤錆</v>
      </c>
      <c r="C343" t="s">
        <v>11854</v>
      </c>
      <c r="D343" t="s">
        <v>11868</v>
      </c>
      <c r="E343" t="s">
        <v>11869</v>
      </c>
      <c r="F343">
        <v>50</v>
      </c>
      <c r="G343">
        <v>400</v>
      </c>
      <c r="H343">
        <v>150</v>
      </c>
      <c r="I343">
        <v>250</v>
      </c>
      <c r="J343">
        <v>150</v>
      </c>
      <c r="K343">
        <v>25</v>
      </c>
      <c r="L343">
        <v>24</v>
      </c>
      <c r="M343">
        <v>19</v>
      </c>
      <c r="N343">
        <v>17</v>
      </c>
      <c r="O343">
        <v>13</v>
      </c>
      <c r="P343">
        <v>17</v>
      </c>
      <c r="Q343">
        <v>16</v>
      </c>
      <c r="R343">
        <v>21</v>
      </c>
      <c r="S343">
        <v>150</v>
      </c>
      <c r="T343">
        <v>1</v>
      </c>
      <c r="U343">
        <v>999999</v>
      </c>
      <c r="V343">
        <v>0</v>
      </c>
      <c r="W343">
        <v>160</v>
      </c>
      <c r="X343" t="s">
        <v>11870</v>
      </c>
      <c r="Y343" t="s">
        <v>11871</v>
      </c>
    </row>
    <row r="344" spans="1:26" s="8" customFormat="1" x14ac:dyDescent="0.15">
      <c r="A344" s="7" t="str">
        <f>記入用!A344</f>
        <v>氷射のアイシア</v>
      </c>
      <c r="B344" s="8" t="str">
        <f>記入用!B344</f>
        <v>Aoi_nasuko</v>
      </c>
    </row>
    <row r="345" spans="1:26" s="8" customFormat="1" x14ac:dyDescent="0.15">
      <c r="A345" s="7" t="str">
        <f>記入用!A345</f>
        <v>高山のケーナ</v>
      </c>
      <c r="B345" s="8" t="str">
        <f>記入用!B345</f>
        <v>はるやま</v>
      </c>
    </row>
    <row r="346" spans="1:26" x14ac:dyDescent="0.15">
      <c r="A346" s="5" t="str">
        <f>記入用!A346</f>
        <v>道化のドーカコーカ</v>
      </c>
      <c r="B346" t="str">
        <f>記入用!B346</f>
        <v>Aoi_nasuko</v>
      </c>
      <c r="C346" t="s">
        <v>12030</v>
      </c>
      <c r="D346" t="s">
        <v>12035</v>
      </c>
      <c r="E346" t="s">
        <v>618</v>
      </c>
      <c r="F346">
        <v>0</v>
      </c>
      <c r="I346">
        <v>100</v>
      </c>
      <c r="J346">
        <v>300</v>
      </c>
      <c r="K346">
        <v>6</v>
      </c>
      <c r="L346">
        <v>6</v>
      </c>
      <c r="M346">
        <v>9</v>
      </c>
      <c r="N346">
        <v>9</v>
      </c>
      <c r="O346">
        <v>9</v>
      </c>
      <c r="P346">
        <v>9</v>
      </c>
      <c r="Q346">
        <v>9</v>
      </c>
      <c r="R346">
        <v>9</v>
      </c>
      <c r="S346">
        <v>300</v>
      </c>
      <c r="T346">
        <v>10</v>
      </c>
      <c r="U346">
        <v>9999</v>
      </c>
      <c r="V346">
        <v>0</v>
      </c>
      <c r="W346">
        <v>130</v>
      </c>
      <c r="X346" t="s">
        <v>12036</v>
      </c>
      <c r="Y346" t="s">
        <v>12037</v>
      </c>
    </row>
    <row r="347" spans="1:26" x14ac:dyDescent="0.15">
      <c r="A347" s="5" t="str">
        <f>記入用!A347</f>
        <v>えいしょうのめるめる</v>
      </c>
      <c r="B347" t="str">
        <f>記入用!B347</f>
        <v>赤錆</v>
      </c>
      <c r="C347" t="s">
        <v>9497</v>
      </c>
      <c r="D347" t="s">
        <v>12106</v>
      </c>
      <c r="E347" t="s">
        <v>1522</v>
      </c>
      <c r="F347">
        <v>0</v>
      </c>
      <c r="I347">
        <v>100</v>
      </c>
      <c r="J347">
        <v>200</v>
      </c>
      <c r="K347">
        <v>4</v>
      </c>
      <c r="L347">
        <v>6</v>
      </c>
      <c r="M347">
        <v>4</v>
      </c>
      <c r="N347">
        <v>8</v>
      </c>
      <c r="O347">
        <v>21</v>
      </c>
      <c r="P347">
        <v>25</v>
      </c>
      <c r="Q347">
        <v>25</v>
      </c>
      <c r="R347">
        <v>21</v>
      </c>
      <c r="S347">
        <v>150</v>
      </c>
      <c r="T347">
        <v>3</v>
      </c>
      <c r="U347">
        <v>6</v>
      </c>
      <c r="V347">
        <v>0</v>
      </c>
      <c r="W347">
        <v>120</v>
      </c>
      <c r="X347" t="s">
        <v>9634</v>
      </c>
      <c r="Y347" t="s">
        <v>12085</v>
      </c>
      <c r="Z347" t="s">
        <v>12107</v>
      </c>
    </row>
    <row r="348" spans="1:26" x14ac:dyDescent="0.15">
      <c r="A348" s="5" t="str">
        <f>記入用!A348</f>
        <v>植銃のプラルプラン</v>
      </c>
      <c r="B348" t="str">
        <f>記入用!B348</f>
        <v>Aoi_nasuko</v>
      </c>
      <c r="C348" t="s">
        <v>12154</v>
      </c>
      <c r="D348" t="s">
        <v>12159</v>
      </c>
      <c r="E348" t="s">
        <v>1522</v>
      </c>
      <c r="F348">
        <v>0</v>
      </c>
      <c r="I348">
        <v>150</v>
      </c>
      <c r="J348">
        <v>100</v>
      </c>
      <c r="K348">
        <v>3</v>
      </c>
      <c r="L348">
        <v>5</v>
      </c>
      <c r="M348">
        <v>8</v>
      </c>
      <c r="N348">
        <v>3</v>
      </c>
      <c r="O348">
        <v>8</v>
      </c>
      <c r="P348">
        <v>5</v>
      </c>
      <c r="Q348">
        <v>5</v>
      </c>
      <c r="R348">
        <v>5</v>
      </c>
      <c r="S348">
        <v>70</v>
      </c>
      <c r="T348">
        <v>0</v>
      </c>
      <c r="U348">
        <v>0</v>
      </c>
      <c r="V348">
        <v>50</v>
      </c>
      <c r="W348">
        <v>120</v>
      </c>
      <c r="X348" t="s">
        <v>12036</v>
      </c>
      <c r="Y348" t="s">
        <v>12160</v>
      </c>
    </row>
    <row r="349" spans="1:26" x14ac:dyDescent="0.15">
      <c r="A349" s="5" t="str">
        <f>記入用!A349</f>
        <v>叡智の禁書 アル＝アジフ</v>
      </c>
      <c r="B349" t="str">
        <f>記入用!B349</f>
        <v>赤錆</v>
      </c>
      <c r="C349" t="s">
        <v>12170</v>
      </c>
      <c r="D349" t="s">
        <v>12178</v>
      </c>
      <c r="E349" t="s">
        <v>12179</v>
      </c>
      <c r="F349">
        <v>50</v>
      </c>
      <c r="I349">
        <v>80</v>
      </c>
      <c r="J349">
        <v>200</v>
      </c>
      <c r="K349">
        <v>4</v>
      </c>
      <c r="L349">
        <v>8</v>
      </c>
      <c r="M349">
        <v>5</v>
      </c>
      <c r="N349">
        <v>12</v>
      </c>
      <c r="O349">
        <v>20</v>
      </c>
      <c r="P349">
        <v>22</v>
      </c>
      <c r="Q349">
        <v>24</v>
      </c>
      <c r="R349">
        <v>21</v>
      </c>
      <c r="S349">
        <v>70</v>
      </c>
      <c r="T349">
        <v>1</v>
      </c>
      <c r="U349">
        <v>1282</v>
      </c>
      <c r="V349">
        <v>1</v>
      </c>
      <c r="W349">
        <v>150</v>
      </c>
      <c r="X349" t="s">
        <v>484</v>
      </c>
      <c r="Y349" t="s">
        <v>12180</v>
      </c>
    </row>
    <row r="350" spans="1:26" s="8" customFormat="1" x14ac:dyDescent="0.15">
      <c r="A350" s="7" t="str">
        <f>記入用!A350</f>
        <v>†厨二病のアズリエル†</v>
      </c>
      <c r="B350" s="8" t="str">
        <f>記入用!B350</f>
        <v>720円</v>
      </c>
    </row>
    <row r="351" spans="1:26" x14ac:dyDescent="0.15">
      <c r="A351" s="5" t="str">
        <f>記入用!A351</f>
        <v>甘美竜ビタードラゴン</v>
      </c>
      <c r="B351" t="str">
        <f>記入用!B351</f>
        <v>Aoi_nasuko</v>
      </c>
      <c r="C351" t="s">
        <v>12264</v>
      </c>
      <c r="D351" t="s">
        <v>12267</v>
      </c>
      <c r="E351" t="s">
        <v>12268</v>
      </c>
      <c r="F351">
        <v>0</v>
      </c>
      <c r="I351">
        <v>150</v>
      </c>
      <c r="J351">
        <v>150</v>
      </c>
      <c r="K351">
        <v>8</v>
      </c>
      <c r="L351">
        <v>6</v>
      </c>
      <c r="M351">
        <v>4</v>
      </c>
      <c r="N351">
        <v>4</v>
      </c>
      <c r="O351">
        <v>6</v>
      </c>
      <c r="P351">
        <v>6</v>
      </c>
      <c r="Q351">
        <v>8</v>
      </c>
      <c r="R351">
        <v>6</v>
      </c>
      <c r="S351">
        <v>70</v>
      </c>
      <c r="T351">
        <v>10</v>
      </c>
      <c r="U351">
        <v>15</v>
      </c>
      <c r="V351">
        <v>0</v>
      </c>
      <c r="W351">
        <v>120</v>
      </c>
      <c r="X351" t="s">
        <v>12269</v>
      </c>
      <c r="Y351" t="s">
        <v>12252</v>
      </c>
    </row>
    <row r="352" spans="1:26" s="8" customFormat="1" x14ac:dyDescent="0.15">
      <c r="A352" s="7" t="str">
        <f>記入用!A352</f>
        <v>生還のサバイブ</v>
      </c>
      <c r="B352" s="8" t="str">
        <f>記入用!B352</f>
        <v>雪乃百合</v>
      </c>
    </row>
    <row r="353" spans="1:26" s="8" customFormat="1" x14ac:dyDescent="0.15">
      <c r="A353" s="7" t="str">
        <f>記入用!A353</f>
        <v>生存のサバイブ</v>
      </c>
      <c r="B353" s="8" t="str">
        <f>記入用!B353</f>
        <v>雪乃百合</v>
      </c>
    </row>
    <row r="354" spans="1:26" s="8" customFormat="1" x14ac:dyDescent="0.15">
      <c r="A354" s="7" t="str">
        <f>記入用!A354</f>
        <v>幼奏のトルネ</v>
      </c>
      <c r="B354" s="8" t="str">
        <f>記入用!B354</f>
        <v>Aoi_nasuko</v>
      </c>
    </row>
    <row r="355" spans="1:26" x14ac:dyDescent="0.15">
      <c r="A355" s="5" t="str">
        <f>記入用!A355</f>
        <v>愛のレヴィン</v>
      </c>
      <c r="B355" t="str">
        <f>記入用!B355</f>
        <v>赤錆</v>
      </c>
      <c r="C355" t="s">
        <v>12364</v>
      </c>
      <c r="D355" t="s">
        <v>12395</v>
      </c>
      <c r="E355" t="s">
        <v>12396</v>
      </c>
      <c r="F355">
        <v>0</v>
      </c>
      <c r="H355">
        <v>2500</v>
      </c>
      <c r="I355">
        <v>270</v>
      </c>
      <c r="J355">
        <v>1</v>
      </c>
      <c r="K355">
        <v>16</v>
      </c>
      <c r="L355">
        <v>18</v>
      </c>
      <c r="M355">
        <v>12</v>
      </c>
      <c r="N355">
        <v>14</v>
      </c>
      <c r="O355">
        <v>13</v>
      </c>
      <c r="P355">
        <v>20</v>
      </c>
      <c r="Q355">
        <v>1</v>
      </c>
      <c r="R355">
        <v>17</v>
      </c>
      <c r="S355">
        <v>150</v>
      </c>
      <c r="T355">
        <v>6</v>
      </c>
      <c r="U355">
        <v>12</v>
      </c>
      <c r="V355">
        <v>1</v>
      </c>
      <c r="W355">
        <v>140</v>
      </c>
      <c r="X355" t="s">
        <v>12367</v>
      </c>
      <c r="Y355" t="s">
        <v>12397</v>
      </c>
    </row>
    <row r="356" spans="1:26" x14ac:dyDescent="0.15">
      <c r="A356" s="5" t="str">
        <f>記入用!A356</f>
        <v>絆のライナ</v>
      </c>
      <c r="B356" t="str">
        <f>記入用!B356</f>
        <v>赤錆</v>
      </c>
      <c r="C356" t="s">
        <v>9138</v>
      </c>
      <c r="D356" t="s">
        <v>12430</v>
      </c>
      <c r="E356" t="s">
        <v>12396</v>
      </c>
      <c r="F356">
        <v>0</v>
      </c>
      <c r="H356">
        <v>2500</v>
      </c>
      <c r="I356">
        <v>200</v>
      </c>
      <c r="J356">
        <v>200</v>
      </c>
      <c r="K356">
        <v>16</v>
      </c>
      <c r="L356">
        <v>18</v>
      </c>
      <c r="M356">
        <v>3</v>
      </c>
      <c r="N356">
        <v>12</v>
      </c>
      <c r="O356">
        <v>16</v>
      </c>
      <c r="P356">
        <v>16</v>
      </c>
      <c r="Q356">
        <v>16</v>
      </c>
      <c r="R356">
        <v>16</v>
      </c>
      <c r="S356">
        <v>120</v>
      </c>
      <c r="T356">
        <v>6</v>
      </c>
      <c r="U356">
        <v>12</v>
      </c>
      <c r="V356">
        <v>1</v>
      </c>
      <c r="W356">
        <v>140</v>
      </c>
      <c r="X356" t="s">
        <v>12367</v>
      </c>
      <c r="Y356" t="s">
        <v>12431</v>
      </c>
      <c r="Z356" t="s">
        <v>12432</v>
      </c>
    </row>
    <row r="357" spans="1:26" x14ac:dyDescent="0.15">
      <c r="A357" s="5" t="str">
        <f>記入用!A357</f>
        <v>試供品のスムプ</v>
      </c>
      <c r="B357" t="str">
        <f>記入用!B357</f>
        <v>Aoi_nasuko</v>
      </c>
      <c r="C357" t="s">
        <v>12460</v>
      </c>
      <c r="D357" t="s">
        <v>12465</v>
      </c>
      <c r="E357" t="s">
        <v>12396</v>
      </c>
      <c r="F357">
        <v>0</v>
      </c>
      <c r="I357">
        <v>200</v>
      </c>
      <c r="J357">
        <v>50</v>
      </c>
      <c r="K357">
        <v>9</v>
      </c>
      <c r="L357">
        <v>9</v>
      </c>
      <c r="M357">
        <v>9</v>
      </c>
      <c r="N357">
        <v>9</v>
      </c>
      <c r="O357">
        <v>6</v>
      </c>
      <c r="P357">
        <v>6</v>
      </c>
      <c r="Q357">
        <v>3</v>
      </c>
      <c r="R357">
        <v>3</v>
      </c>
      <c r="S357">
        <v>300</v>
      </c>
      <c r="T357">
        <v>0</v>
      </c>
      <c r="U357">
        <v>0</v>
      </c>
      <c r="V357">
        <v>200</v>
      </c>
      <c r="W357">
        <v>170</v>
      </c>
      <c r="X357" t="s">
        <v>484</v>
      </c>
      <c r="Y357" t="s">
        <v>12466</v>
      </c>
    </row>
    <row r="358" spans="1:26" x14ac:dyDescent="0.15">
      <c r="A358" s="5" t="str">
        <f>記入用!A358</f>
        <v>落葉のシェト</v>
      </c>
      <c r="B358" t="str">
        <f>記入用!B358</f>
        <v>ソナリ</v>
      </c>
      <c r="C358" t="s">
        <v>12510</v>
      </c>
      <c r="D358" t="s">
        <v>12514</v>
      </c>
      <c r="E358" t="s">
        <v>12396</v>
      </c>
      <c r="F358">
        <v>100</v>
      </c>
      <c r="H358">
        <v>120</v>
      </c>
      <c r="I358">
        <v>195</v>
      </c>
      <c r="J358">
        <v>80</v>
      </c>
      <c r="K358">
        <v>22</v>
      </c>
      <c r="L358">
        <v>27</v>
      </c>
      <c r="M358">
        <v>7</v>
      </c>
      <c r="N358">
        <v>8</v>
      </c>
      <c r="O358">
        <v>6</v>
      </c>
      <c r="P358">
        <v>6</v>
      </c>
      <c r="Q358">
        <v>10</v>
      </c>
      <c r="R358">
        <v>6</v>
      </c>
      <c r="S358">
        <v>60</v>
      </c>
      <c r="T358">
        <v>1000</v>
      </c>
      <c r="U358">
        <v>1000</v>
      </c>
      <c r="V358">
        <v>1</v>
      </c>
      <c r="W358">
        <v>3900</v>
      </c>
      <c r="X358" t="s">
        <v>12515</v>
      </c>
      <c r="Y358" t="s">
        <v>12516</v>
      </c>
    </row>
    <row r="359" spans="1:26" s="8" customFormat="1" x14ac:dyDescent="0.15">
      <c r="A359" s="7" t="str">
        <f>記入用!A359</f>
        <v>機械剣のフィオ</v>
      </c>
      <c r="B359" s="8" t="str">
        <f>記入用!B359</f>
        <v>ななくさ</v>
      </c>
    </row>
    <row r="360" spans="1:26" s="8" customFormat="1" x14ac:dyDescent="0.15">
      <c r="A360" s="7" t="str">
        <f>記入用!A360</f>
        <v>暴風のコルト</v>
      </c>
      <c r="B360" s="8" t="str">
        <f>記入用!B360</f>
        <v>快楽を求めし恐怖腐男子</v>
      </c>
    </row>
    <row r="361" spans="1:26" s="8" customFormat="1" x14ac:dyDescent="0.15">
      <c r="A361" s="7" t="str">
        <f>記入用!A361</f>
        <v>双刃舞踏リリーエ</v>
      </c>
      <c r="B361" s="8" t="str">
        <f>記入用!B361</f>
        <v>雪乃百合</v>
      </c>
    </row>
    <row r="362" spans="1:26" x14ac:dyDescent="0.15">
      <c r="A362" s="5" t="str">
        <f>記入用!A362</f>
        <v>空のノミュ</v>
      </c>
      <c r="B362" t="str">
        <f>記入用!B362</f>
        <v>お嬢様なでなでの人</v>
      </c>
      <c r="C362" t="s">
        <v>12607</v>
      </c>
      <c r="D362" t="s">
        <v>12609</v>
      </c>
      <c r="E362" t="s">
        <v>12610</v>
      </c>
      <c r="F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</v>
      </c>
      <c r="Q362">
        <v>1</v>
      </c>
      <c r="R362">
        <v>1</v>
      </c>
      <c r="S362">
        <v>10</v>
      </c>
      <c r="T362">
        <v>999</v>
      </c>
      <c r="U362">
        <v>1</v>
      </c>
      <c r="V362">
        <v>1</v>
      </c>
      <c r="W362">
        <v>140</v>
      </c>
      <c r="X362" t="s">
        <v>12611</v>
      </c>
      <c r="Y362" t="s">
        <v>12612</v>
      </c>
    </row>
    <row r="363" spans="1:26" s="8" customFormat="1" x14ac:dyDescent="0.15">
      <c r="A363" s="7" t="str">
        <f>記入用!A363</f>
        <v>流のノノミューレ</v>
      </c>
      <c r="B363" s="8" t="str">
        <f>記入用!B363</f>
        <v>お嬢様なでなでの人</v>
      </c>
    </row>
    <row r="364" spans="1:26" x14ac:dyDescent="0.15">
      <c r="A364" s="5" t="str">
        <f>記入用!A364</f>
        <v>茄妖々精のナヨウ</v>
      </c>
      <c r="B364" t="str">
        <f>記入用!B364</f>
        <v>Aoi_nasuko</v>
      </c>
      <c r="C364" t="s">
        <v>12680</v>
      </c>
      <c r="D364" t="s">
        <v>12686</v>
      </c>
      <c r="E364" t="s">
        <v>12687</v>
      </c>
      <c r="F364">
        <v>0</v>
      </c>
      <c r="G364">
        <v>200</v>
      </c>
      <c r="I364">
        <v>80</v>
      </c>
      <c r="J364">
        <v>120</v>
      </c>
      <c r="K364">
        <v>4</v>
      </c>
      <c r="L364">
        <v>4</v>
      </c>
      <c r="M364">
        <v>6</v>
      </c>
      <c r="N364">
        <v>6</v>
      </c>
      <c r="O364">
        <v>8</v>
      </c>
      <c r="P364">
        <v>6</v>
      </c>
      <c r="Q364">
        <v>8</v>
      </c>
      <c r="R364">
        <v>8</v>
      </c>
      <c r="S364">
        <v>90</v>
      </c>
      <c r="T364">
        <v>0</v>
      </c>
      <c r="U364">
        <v>15</v>
      </c>
      <c r="V364">
        <v>0</v>
      </c>
      <c r="W364">
        <v>120</v>
      </c>
      <c r="X364" t="s">
        <v>484</v>
      </c>
      <c r="Y364" t="s">
        <v>12688</v>
      </c>
    </row>
    <row r="365" spans="1:26" x14ac:dyDescent="0.15">
      <c r="A365" s="5" t="str">
        <f>記入用!A365</f>
        <v>希望と絶望のユグドラシル</v>
      </c>
      <c r="B365" t="str">
        <f>記入用!B365</f>
        <v>Sky_Kirche</v>
      </c>
      <c r="C365" t="s">
        <v>12721</v>
      </c>
      <c r="D365" t="s">
        <v>12727</v>
      </c>
      <c r="E365" t="s">
        <v>12702</v>
      </c>
      <c r="F365">
        <v>0</v>
      </c>
      <c r="I365">
        <v>2000</v>
      </c>
      <c r="J365">
        <v>100</v>
      </c>
      <c r="K365">
        <v>20</v>
      </c>
      <c r="L365">
        <v>20</v>
      </c>
      <c r="M365">
        <v>5</v>
      </c>
      <c r="N365">
        <v>20</v>
      </c>
      <c r="O365">
        <v>10</v>
      </c>
      <c r="P365">
        <v>15</v>
      </c>
      <c r="Q365">
        <v>5</v>
      </c>
      <c r="R365">
        <v>30</v>
      </c>
      <c r="S365">
        <v>100</v>
      </c>
      <c r="T365">
        <v>0</v>
      </c>
      <c r="U365">
        <v>999999</v>
      </c>
      <c r="V365">
        <v>1</v>
      </c>
      <c r="W365">
        <v>150000</v>
      </c>
      <c r="X365" t="s">
        <v>12728</v>
      </c>
      <c r="Y365" t="s">
        <v>12729</v>
      </c>
    </row>
    <row r="366" spans="1:26" s="8" customFormat="1" x14ac:dyDescent="0.15">
      <c r="A366" s="7" t="str">
        <f>記入用!A366</f>
        <v>妹の妹</v>
      </c>
      <c r="B366" s="8" t="str">
        <f>記入用!B366</f>
        <v>サムザム</v>
      </c>
    </row>
    <row r="367" spans="1:26" s="8" customFormat="1" x14ac:dyDescent="0.15">
      <c r="A367" s="7" t="str">
        <f>記入用!A367</f>
        <v>スピード狂のアクセラ</v>
      </c>
      <c r="B367" s="8" t="str">
        <f>記入用!B367</f>
        <v>雪乃百合</v>
      </c>
    </row>
    <row r="368" spans="1:26" s="8" customFormat="1" x14ac:dyDescent="0.15">
      <c r="A368" s="7" t="str">
        <f>記入用!A368</f>
        <v>ナメクジのカタツムリ</v>
      </c>
      <c r="B368" s="8" t="str">
        <f>記入用!B368</f>
        <v>サムザム</v>
      </c>
    </row>
    <row r="369" spans="1:25" s="8" customFormat="1" x14ac:dyDescent="0.15">
      <c r="A369" s="7" t="str">
        <f>記入用!A369</f>
        <v>下着のパンティー</v>
      </c>
      <c r="B369" s="8" t="str">
        <f>記入用!B369</f>
        <v>サムザム</v>
      </c>
    </row>
    <row r="370" spans="1:25" x14ac:dyDescent="0.15">
      <c r="A370" s="5" t="str">
        <f>記入用!A370</f>
        <v>究明のパテファシオ</v>
      </c>
      <c r="B370" t="str">
        <f>記入用!B370</f>
        <v>高等遊民</v>
      </c>
      <c r="C370" t="s">
        <v>12962</v>
      </c>
      <c r="D370" t="s">
        <v>12963</v>
      </c>
      <c r="E370" t="s">
        <v>12964</v>
      </c>
      <c r="F370">
        <v>0</v>
      </c>
      <c r="G370">
        <v>300</v>
      </c>
      <c r="H370">
        <v>200</v>
      </c>
      <c r="I370">
        <v>200</v>
      </c>
      <c r="J370">
        <v>100</v>
      </c>
      <c r="K370">
        <v>17</v>
      </c>
      <c r="L370">
        <v>13</v>
      </c>
      <c r="M370">
        <v>19</v>
      </c>
      <c r="N370">
        <v>17</v>
      </c>
      <c r="O370">
        <v>16</v>
      </c>
      <c r="P370">
        <v>25</v>
      </c>
      <c r="Q370">
        <v>24</v>
      </c>
      <c r="R370">
        <v>21</v>
      </c>
      <c r="S370">
        <v>150</v>
      </c>
      <c r="T370">
        <v>1</v>
      </c>
      <c r="U370">
        <v>999999</v>
      </c>
      <c r="V370">
        <v>1</v>
      </c>
      <c r="W370">
        <v>180</v>
      </c>
      <c r="X370" t="s">
        <v>12966</v>
      </c>
      <c r="Y370" t="s">
        <v>12965</v>
      </c>
    </row>
    <row r="371" spans="1:25" x14ac:dyDescent="0.15">
      <c r="A371" s="5" t="str">
        <f>記入用!A371</f>
        <v>包隠のティラーレ</v>
      </c>
      <c r="B371" t="str">
        <f>記入用!B371</f>
        <v>高等遊民</v>
      </c>
      <c r="C371" t="s">
        <v>12962</v>
      </c>
      <c r="D371" t="s">
        <v>12963</v>
      </c>
      <c r="E371" t="s">
        <v>12964</v>
      </c>
      <c r="F371">
        <v>0</v>
      </c>
      <c r="G371">
        <v>300</v>
      </c>
      <c r="H371">
        <v>200</v>
      </c>
      <c r="I371">
        <v>200</v>
      </c>
      <c r="J371">
        <v>100</v>
      </c>
      <c r="K371">
        <v>17</v>
      </c>
      <c r="L371">
        <v>13</v>
      </c>
      <c r="M371">
        <v>19</v>
      </c>
      <c r="N371">
        <v>17</v>
      </c>
      <c r="O371">
        <v>16</v>
      </c>
      <c r="P371">
        <v>25</v>
      </c>
      <c r="Q371">
        <v>24</v>
      </c>
      <c r="R371">
        <v>21</v>
      </c>
      <c r="S371">
        <v>150</v>
      </c>
      <c r="T371">
        <v>1</v>
      </c>
      <c r="U371">
        <v>999999</v>
      </c>
      <c r="V371">
        <v>1</v>
      </c>
      <c r="W371">
        <v>180</v>
      </c>
      <c r="X371" t="s">
        <v>12966</v>
      </c>
      <c r="Y371" t="s">
        <v>12965</v>
      </c>
    </row>
    <row r="372" spans="1:25" s="8" customFormat="1" x14ac:dyDescent="0.15">
      <c r="A372" s="7" t="str">
        <f>記入用!A372</f>
        <v>行商人のコマス</v>
      </c>
      <c r="B372" s="8" t="str">
        <f>記入用!B372</f>
        <v>Aoi_nasuko</v>
      </c>
    </row>
    <row r="373" spans="1:25" x14ac:dyDescent="0.15">
      <c r="A373" s="5" t="str">
        <f>記入用!A373</f>
        <v>汚穢のミュシレージ</v>
      </c>
      <c r="B373" t="str">
        <f>記入用!B373</f>
        <v>カヤノ</v>
      </c>
      <c r="C373" t="s">
        <v>13041</v>
      </c>
      <c r="D373" t="s">
        <v>13048</v>
      </c>
      <c r="E373" t="s">
        <v>13049</v>
      </c>
      <c r="F373">
        <v>0</v>
      </c>
      <c r="H373">
        <v>400</v>
      </c>
      <c r="I373">
        <v>190</v>
      </c>
      <c r="J373">
        <v>200</v>
      </c>
      <c r="K373">
        <v>6</v>
      </c>
      <c r="L373">
        <v>12</v>
      </c>
      <c r="M373">
        <v>2</v>
      </c>
      <c r="N373">
        <v>2</v>
      </c>
      <c r="O373">
        <v>7</v>
      </c>
      <c r="P373">
        <v>8</v>
      </c>
      <c r="Q373">
        <v>16</v>
      </c>
      <c r="R373">
        <v>2</v>
      </c>
      <c r="S373">
        <v>40</v>
      </c>
      <c r="T373">
        <v>1</v>
      </c>
      <c r="U373">
        <v>999999</v>
      </c>
      <c r="V373">
        <v>0</v>
      </c>
      <c r="W373">
        <v>160</v>
      </c>
      <c r="X373" t="s">
        <v>13050</v>
      </c>
      <c r="Y373" t="s">
        <v>13051</v>
      </c>
    </row>
    <row r="374" spans="1:25" x14ac:dyDescent="0.15">
      <c r="A374" s="5" t="str">
        <f>記入用!A374</f>
        <v>水神クタアト</v>
      </c>
      <c r="B374" t="str">
        <f>記入用!B374</f>
        <v>赤錆</v>
      </c>
      <c r="C374" t="s">
        <v>12170</v>
      </c>
      <c r="D374" t="s">
        <v>13194</v>
      </c>
      <c r="E374" t="s">
        <v>13195</v>
      </c>
      <c r="F374">
        <v>50</v>
      </c>
      <c r="I374">
        <v>80</v>
      </c>
      <c r="J374">
        <v>200</v>
      </c>
      <c r="K374">
        <v>5</v>
      </c>
      <c r="L374">
        <v>8</v>
      </c>
      <c r="M374">
        <v>4</v>
      </c>
      <c r="N374">
        <v>21</v>
      </c>
      <c r="O374">
        <v>14</v>
      </c>
      <c r="P374">
        <v>24</v>
      </c>
      <c r="Q374">
        <v>22</v>
      </c>
      <c r="R374">
        <v>20</v>
      </c>
      <c r="S374">
        <v>70</v>
      </c>
      <c r="T374">
        <v>100</v>
      </c>
      <c r="U374">
        <v>900</v>
      </c>
      <c r="V374">
        <v>1</v>
      </c>
      <c r="W374">
        <v>160</v>
      </c>
      <c r="X374" t="s">
        <v>484</v>
      </c>
      <c r="Y374" t="s">
        <v>12180</v>
      </c>
    </row>
    <row r="375" spans="1:25" x14ac:dyDescent="0.15">
      <c r="A375" s="5" t="str">
        <f>記入用!A375</f>
        <v>無形のブラックボックス（Ａ）</v>
      </c>
      <c r="B375" t="str">
        <f>記入用!B375</f>
        <v>Aoi_nasuko</v>
      </c>
      <c r="C375" t="s">
        <v>13110</v>
      </c>
      <c r="D375" t="s">
        <v>13116</v>
      </c>
      <c r="E375" t="s">
        <v>618</v>
      </c>
      <c r="F375">
        <v>0</v>
      </c>
      <c r="I375">
        <v>60</v>
      </c>
      <c r="J375">
        <v>120</v>
      </c>
      <c r="K375">
        <v>4</v>
      </c>
      <c r="L375">
        <v>4</v>
      </c>
      <c r="M375">
        <v>8</v>
      </c>
      <c r="N375">
        <v>8</v>
      </c>
      <c r="O375">
        <v>2</v>
      </c>
      <c r="P375">
        <v>4</v>
      </c>
      <c r="Q375">
        <v>8</v>
      </c>
      <c r="R375">
        <v>4</v>
      </c>
      <c r="S375">
        <v>100</v>
      </c>
      <c r="T375">
        <v>8</v>
      </c>
      <c r="U375">
        <v>8</v>
      </c>
      <c r="V375">
        <v>200</v>
      </c>
      <c r="W375">
        <v>30</v>
      </c>
      <c r="X375" t="s">
        <v>484</v>
      </c>
      <c r="Y375" t="s">
        <v>13117</v>
      </c>
    </row>
    <row r="376" spans="1:25" x14ac:dyDescent="0.15">
      <c r="A376" s="5" t="str">
        <f>記入用!A376</f>
        <v>無形のブラックボックス（Ｂ）</v>
      </c>
      <c r="B376" t="str">
        <f>記入用!B376</f>
        <v>Aoi_nasuko</v>
      </c>
      <c r="C376" t="s">
        <v>13110</v>
      </c>
      <c r="D376" t="s">
        <v>13116</v>
      </c>
      <c r="E376" t="s">
        <v>618</v>
      </c>
      <c r="F376">
        <v>0</v>
      </c>
      <c r="I376">
        <v>60</v>
      </c>
      <c r="J376">
        <v>120</v>
      </c>
      <c r="K376">
        <v>4</v>
      </c>
      <c r="L376">
        <v>4</v>
      </c>
      <c r="M376">
        <v>8</v>
      </c>
      <c r="N376">
        <v>8</v>
      </c>
      <c r="O376">
        <v>2</v>
      </c>
      <c r="P376">
        <v>4</v>
      </c>
      <c r="Q376">
        <v>8</v>
      </c>
      <c r="R376">
        <v>4</v>
      </c>
      <c r="S376">
        <v>100</v>
      </c>
      <c r="T376">
        <v>8</v>
      </c>
      <c r="U376">
        <v>8</v>
      </c>
      <c r="V376">
        <v>200</v>
      </c>
      <c r="W376">
        <v>30</v>
      </c>
      <c r="X376" t="s">
        <v>484</v>
      </c>
      <c r="Y376" t="s">
        <v>13117</v>
      </c>
    </row>
    <row r="377" spans="1:25" s="8" customFormat="1" x14ac:dyDescent="0.15">
      <c r="A377" s="7" t="str">
        <f>記入用!A377</f>
        <v>筋肉のマッスル</v>
      </c>
      <c r="B377" s="8" t="str">
        <f>記入用!B377</f>
        <v>あたい</v>
      </c>
    </row>
    <row r="378" spans="1:25" s="8" customFormat="1" x14ac:dyDescent="0.15">
      <c r="A378" s="7" t="str">
        <f>記入用!A378</f>
        <v>祈りのリース</v>
      </c>
      <c r="B378" s="8" t="str">
        <f>記入用!B378</f>
        <v>サムザム</v>
      </c>
    </row>
    <row r="379" spans="1:25" s="8" customFormat="1" x14ac:dyDescent="0.15">
      <c r="A379" s="7" t="str">
        <f>記入用!A379</f>
        <v>言葉のツヅリ</v>
      </c>
      <c r="B379" s="8" t="str">
        <f>記入用!B379</f>
        <v>背黄青</v>
      </c>
    </row>
    <row r="380" spans="1:25" s="8" customFormat="1" x14ac:dyDescent="0.15">
      <c r="A380" s="7" t="str">
        <f>記入用!A380</f>
        <v>粘菌のホコリガミ</v>
      </c>
      <c r="B380" s="8" t="str">
        <f>記入用!B380</f>
        <v>garigariDX</v>
      </c>
    </row>
    <row r="381" spans="1:25" x14ac:dyDescent="0.15">
      <c r="A381" s="5" t="str">
        <f>記入用!A381</f>
        <v>招来と顕現のルスト</v>
      </c>
      <c r="B381" t="str">
        <f>記入用!B381</f>
        <v>赤錆</v>
      </c>
      <c r="C381" t="s">
        <v>13359</v>
      </c>
      <c r="D381" t="s">
        <v>13367</v>
      </c>
      <c r="E381" t="s">
        <v>13341</v>
      </c>
      <c r="F381">
        <v>50</v>
      </c>
      <c r="I381">
        <v>100</v>
      </c>
      <c r="J381">
        <v>100</v>
      </c>
      <c r="K381">
        <v>8</v>
      </c>
      <c r="L381">
        <v>8</v>
      </c>
      <c r="M381">
        <v>8</v>
      </c>
      <c r="N381">
        <v>8</v>
      </c>
      <c r="O381">
        <v>12</v>
      </c>
      <c r="P381">
        <v>12</v>
      </c>
      <c r="Q381">
        <v>8</v>
      </c>
      <c r="R381">
        <v>12</v>
      </c>
      <c r="S381">
        <v>100</v>
      </c>
      <c r="T381">
        <v>3</v>
      </c>
      <c r="U381">
        <v>15</v>
      </c>
      <c r="V381">
        <v>0</v>
      </c>
      <c r="W381">
        <v>150</v>
      </c>
      <c r="X381" t="s">
        <v>484</v>
      </c>
      <c r="Y381" t="s">
        <v>13368</v>
      </c>
    </row>
    <row r="382" spans="1:25" s="8" customFormat="1" x14ac:dyDescent="0.15">
      <c r="A382" s="7" t="str">
        <f>記入用!A382</f>
        <v>多刀流系神様プロテイン</v>
      </c>
      <c r="B382" s="8" t="str">
        <f>記入用!B382</f>
        <v>あたい</v>
      </c>
    </row>
    <row r="383" spans="1:25" s="8" customFormat="1" x14ac:dyDescent="0.15">
      <c r="A383" s="7" t="str">
        <f>記入用!A383</f>
        <v>聖夜祭の妖精アイシア</v>
      </c>
      <c r="B383" s="8" t="str">
        <f>記入用!B383</f>
        <v>Aoi_nasuko</v>
      </c>
    </row>
    <row r="384" spans="1:25" s="8" customFormat="1" x14ac:dyDescent="0.15">
      <c r="A384" s="7" t="str">
        <f>記入用!A384</f>
        <v>闘技王コルテウス</v>
      </c>
      <c r="B384" s="8" t="str">
        <f>記入用!B384</f>
        <v>なえぎ</v>
      </c>
    </row>
    <row r="385" spans="1:25" s="8" customFormat="1" x14ac:dyDescent="0.15">
      <c r="A385" s="7" t="str">
        <f>記入用!A385</f>
        <v>楽しげなアリス</v>
      </c>
      <c r="B385" s="8" t="str">
        <f>記入用!B385</f>
        <v>720円</v>
      </c>
    </row>
    <row r="386" spans="1:25" s="8" customFormat="1" x14ac:dyDescent="0.15">
      <c r="A386" s="7" t="str">
        <f>記入用!A386</f>
        <v>無心のアマノ</v>
      </c>
      <c r="B386" s="8" t="str">
        <f>記入用!B386</f>
        <v>720円</v>
      </c>
    </row>
    <row r="387" spans="1:25" s="8" customFormat="1" x14ac:dyDescent="0.15">
      <c r="A387" s="7" t="str">
        <f>記入用!A387</f>
        <v>サンタのイブキ</v>
      </c>
      <c r="B387" s="8" t="str">
        <f>記入用!B387</f>
        <v>720円</v>
      </c>
    </row>
    <row r="388" spans="1:25" s="8" customFormat="1" x14ac:dyDescent="0.15">
      <c r="A388" s="7" t="str">
        <f>記入用!A388</f>
        <v>脱稿したマジク</v>
      </c>
      <c r="B388" s="8" t="str">
        <f>記入用!B388</f>
        <v>720円</v>
      </c>
    </row>
    <row r="389" spans="1:25" s="8" customFormat="1" x14ac:dyDescent="0.15">
      <c r="A389" s="7" t="str">
        <f>記入用!A389</f>
        <v>浮かれたオウカ</v>
      </c>
      <c r="B389" s="8" t="str">
        <f>記入用!B389</f>
        <v>720円</v>
      </c>
    </row>
    <row r="390" spans="1:25" s="8" customFormat="1" x14ac:dyDescent="0.15">
      <c r="A390" s="7" t="str">
        <f>記入用!A390</f>
        <v>内気なフレン</v>
      </c>
      <c r="B390" s="8" t="str">
        <f>記入用!B390</f>
        <v>720円</v>
      </c>
    </row>
    <row r="391" spans="1:25" s="8" customFormat="1" x14ac:dyDescent="0.15">
      <c r="A391" s="7" t="str">
        <f>記入用!A391</f>
        <v>いないフリのフレン</v>
      </c>
      <c r="B391" s="8" t="str">
        <f>記入用!B391</f>
        <v>720円</v>
      </c>
    </row>
    <row r="392" spans="1:25" s="8" customFormat="1" x14ac:dyDescent="0.15">
      <c r="A392" s="7" t="str">
        <f>記入用!A392</f>
        <v>古代兵器のO・パーツ</v>
      </c>
      <c r="B392" s="8" t="str">
        <f>記入用!B392</f>
        <v>なえぎ</v>
      </c>
    </row>
    <row r="393" spans="1:25" s="8" customFormat="1" x14ac:dyDescent="0.15">
      <c r="A393" s="7" t="str">
        <f>記入用!A393</f>
        <v>食レポのメリリース</v>
      </c>
      <c r="B393" s="8" t="str">
        <f>記入用!B393</f>
        <v>赤錆</v>
      </c>
    </row>
    <row r="394" spans="1:25" s="8" customFormat="1" x14ac:dyDescent="0.15">
      <c r="A394" s="7" t="str">
        <f>記入用!A394</f>
        <v>新芽のプラルプラン</v>
      </c>
      <c r="B394" s="8" t="str">
        <f>記入用!B394</f>
        <v>Aoi_nasuko</v>
      </c>
    </row>
    <row r="395" spans="1:25" s="8" customFormat="1" x14ac:dyDescent="0.15">
      <c r="A395" s="7" t="str">
        <f>記入用!A395</f>
        <v>五穀のパトリムパス</v>
      </c>
      <c r="B395" s="8" t="str">
        <f>記入用!B395</f>
        <v>neity</v>
      </c>
    </row>
    <row r="396" spans="1:25" s="8" customFormat="1" x14ac:dyDescent="0.15">
      <c r="A396" s="7" t="str">
        <f>記入用!A396</f>
        <v>螺旋のヘリク</v>
      </c>
      <c r="B396" s="8" t="str">
        <f>記入用!B396</f>
        <v>赤錆</v>
      </c>
    </row>
    <row r="397" spans="1:25" x14ac:dyDescent="0.15">
      <c r="A397" s="5" t="str">
        <f>記入用!A397</f>
        <v>硝煙のアーセナル</v>
      </c>
      <c r="B397" t="str">
        <f>記入用!B397</f>
        <v>Sky_Kirche</v>
      </c>
      <c r="C397" t="s">
        <v>13750</v>
      </c>
      <c r="D397" t="s">
        <v>13754</v>
      </c>
      <c r="E397" t="s">
        <v>1522</v>
      </c>
      <c r="F397">
        <v>0</v>
      </c>
      <c r="I397">
        <v>200</v>
      </c>
      <c r="J397">
        <v>50</v>
      </c>
      <c r="K397">
        <v>15</v>
      </c>
      <c r="L397">
        <v>8</v>
      </c>
      <c r="M397">
        <v>5</v>
      </c>
      <c r="N397">
        <v>3</v>
      </c>
      <c r="O397">
        <v>5</v>
      </c>
      <c r="P397">
        <v>6</v>
      </c>
      <c r="Q397">
        <v>5</v>
      </c>
      <c r="R397">
        <v>30</v>
      </c>
      <c r="S397">
        <v>200</v>
      </c>
      <c r="T397">
        <v>0</v>
      </c>
      <c r="U397">
        <v>1000</v>
      </c>
      <c r="V397">
        <v>1</v>
      </c>
      <c r="W397">
        <v>160</v>
      </c>
      <c r="X397" t="s">
        <v>13755</v>
      </c>
      <c r="Y397" t="s">
        <v>13756</v>
      </c>
    </row>
    <row r="398" spans="1:25" s="8" customFormat="1" x14ac:dyDescent="0.15">
      <c r="A398" s="7" t="str">
        <f>記入用!A398</f>
        <v>狂科学者のリディア</v>
      </c>
      <c r="B398" s="8" t="str">
        <f>記入用!B398</f>
        <v>赤錆</v>
      </c>
    </row>
    <row r="399" spans="1:25" x14ac:dyDescent="0.15">
      <c r="A399" s="5" t="str">
        <f>記入用!A399</f>
        <v>禁書の法皇 アル＝アジフ</v>
      </c>
      <c r="B399" t="str">
        <f>記入用!B399</f>
        <v>赤錆</v>
      </c>
      <c r="C399" t="s">
        <v>12170</v>
      </c>
      <c r="D399" t="s">
        <v>12178</v>
      </c>
      <c r="E399" t="s">
        <v>465</v>
      </c>
      <c r="F399">
        <v>50</v>
      </c>
      <c r="I399">
        <v>80</v>
      </c>
      <c r="J399">
        <v>200</v>
      </c>
      <c r="K399">
        <v>4</v>
      </c>
      <c r="L399">
        <v>8</v>
      </c>
      <c r="M399">
        <v>5</v>
      </c>
      <c r="N399">
        <v>12</v>
      </c>
      <c r="O399">
        <v>20</v>
      </c>
      <c r="P399">
        <v>22</v>
      </c>
      <c r="Q399">
        <v>24</v>
      </c>
      <c r="R399">
        <v>21</v>
      </c>
      <c r="S399">
        <v>70</v>
      </c>
      <c r="T399">
        <v>1</v>
      </c>
      <c r="U399">
        <v>1282</v>
      </c>
      <c r="V399">
        <v>1</v>
      </c>
      <c r="W399">
        <v>150</v>
      </c>
      <c r="X399" t="s">
        <v>484</v>
      </c>
      <c r="Y399" t="s">
        <v>12180</v>
      </c>
    </row>
    <row r="400" spans="1:25" s="8" customFormat="1" x14ac:dyDescent="0.15">
      <c r="A400" s="7" t="str">
        <f>記入用!A400</f>
        <v>友愛のコール</v>
      </c>
      <c r="B400" s="8" t="str">
        <f>記入用!B400</f>
        <v>シロ組の厚揚げ</v>
      </c>
    </row>
    <row r="401" spans="1:25" x14ac:dyDescent="0.15">
      <c r="A401" s="5" t="str">
        <f>記入用!A401</f>
        <v>ガイドのノルン</v>
      </c>
      <c r="B401" t="str">
        <f>記入用!B401</f>
        <v>Neo-Nue</v>
      </c>
      <c r="C401" t="s">
        <v>14814</v>
      </c>
      <c r="D401" t="s">
        <v>14818</v>
      </c>
      <c r="E401" t="s">
        <v>14819</v>
      </c>
      <c r="F401">
        <v>5</v>
      </c>
      <c r="G401">
        <v>10</v>
      </c>
      <c r="I401">
        <v>60</v>
      </c>
      <c r="J401">
        <v>120</v>
      </c>
      <c r="K401">
        <v>7</v>
      </c>
      <c r="L401">
        <v>4</v>
      </c>
      <c r="M401">
        <v>12</v>
      </c>
      <c r="N401">
        <v>10</v>
      </c>
      <c r="O401">
        <v>3</v>
      </c>
      <c r="P401">
        <v>15</v>
      </c>
      <c r="Q401">
        <v>2</v>
      </c>
      <c r="R401">
        <v>20</v>
      </c>
      <c r="S401">
        <v>160</v>
      </c>
      <c r="T401">
        <v>200</v>
      </c>
      <c r="U401">
        <v>100</v>
      </c>
      <c r="V401">
        <v>3</v>
      </c>
      <c r="W401">
        <v>15</v>
      </c>
      <c r="X401" t="s">
        <v>484</v>
      </c>
      <c r="Y401" t="s">
        <v>14820</v>
      </c>
    </row>
    <row r="402" spans="1:25" x14ac:dyDescent="0.15">
      <c r="A402" s="5" t="str">
        <f>記入用!A402</f>
        <v>葬送のミレン</v>
      </c>
      <c r="B402" t="str">
        <f>記入用!B402</f>
        <v>赤錆</v>
      </c>
      <c r="C402" t="s">
        <v>14869</v>
      </c>
      <c r="D402" t="s">
        <v>14878</v>
      </c>
      <c r="E402" t="s">
        <v>465</v>
      </c>
      <c r="F402">
        <v>50</v>
      </c>
      <c r="I402">
        <v>100</v>
      </c>
      <c r="J402">
        <v>200</v>
      </c>
      <c r="K402">
        <v>11</v>
      </c>
      <c r="L402">
        <v>16</v>
      </c>
      <c r="M402">
        <v>9</v>
      </c>
      <c r="N402">
        <v>24</v>
      </c>
      <c r="O402">
        <v>14</v>
      </c>
      <c r="P402">
        <v>32</v>
      </c>
      <c r="Q402">
        <v>8</v>
      </c>
      <c r="R402">
        <v>20</v>
      </c>
      <c r="S402">
        <v>150</v>
      </c>
      <c r="T402">
        <v>0</v>
      </c>
      <c r="U402">
        <v>999999</v>
      </c>
      <c r="V402">
        <v>0</v>
      </c>
      <c r="W402">
        <v>150</v>
      </c>
      <c r="X402" t="s">
        <v>14879</v>
      </c>
      <c r="Y402" t="s">
        <v>14880</v>
      </c>
    </row>
    <row r="403" spans="1:25" s="8" customFormat="1" x14ac:dyDescent="0.15">
      <c r="A403" s="7" t="str">
        <f>記入用!A403</f>
        <v>霜のカルダス</v>
      </c>
      <c r="B403" s="8" t="str">
        <f>記入用!B403</f>
        <v>快楽を求めし恐怖腐男子</v>
      </c>
    </row>
    <row r="404" spans="1:25" x14ac:dyDescent="0.15">
      <c r="A404" s="5" t="str">
        <f>記入用!A404</f>
        <v>無知無能のジーニャス</v>
      </c>
      <c r="B404" t="str">
        <f>記入用!B404</f>
        <v>ゲスト</v>
      </c>
      <c r="C404" t="s">
        <v>14976</v>
      </c>
      <c r="D404" t="s">
        <v>14987</v>
      </c>
      <c r="E404" t="s">
        <v>465</v>
      </c>
      <c r="F404">
        <v>0</v>
      </c>
      <c r="G404">
        <v>13000</v>
      </c>
      <c r="H404">
        <v>200000</v>
      </c>
      <c r="I404">
        <v>1800</v>
      </c>
      <c r="J404">
        <v>2000</v>
      </c>
      <c r="K404">
        <v>3</v>
      </c>
      <c r="L404">
        <v>6</v>
      </c>
      <c r="M404">
        <v>16</v>
      </c>
      <c r="N404">
        <v>19</v>
      </c>
      <c r="O404">
        <v>40</v>
      </c>
      <c r="P404">
        <v>1</v>
      </c>
      <c r="Q404">
        <v>50</v>
      </c>
      <c r="R404">
        <v>15</v>
      </c>
      <c r="S404">
        <v>200</v>
      </c>
      <c r="T404">
        <v>0</v>
      </c>
      <c r="U404">
        <v>999999</v>
      </c>
      <c r="V404">
        <v>0</v>
      </c>
      <c r="W404">
        <v>130</v>
      </c>
      <c r="X404" t="s">
        <v>484</v>
      </c>
      <c r="Y404" t="s">
        <v>14988</v>
      </c>
    </row>
    <row r="405" spans="1:25" s="8" customFormat="1" x14ac:dyDescent="0.15">
      <c r="A405" s="7" t="str">
        <f>記入用!A405</f>
        <v>遊興のモノリー</v>
      </c>
      <c r="B405" s="8" t="str">
        <f>記入用!B405</f>
        <v>らてぃ</v>
      </c>
    </row>
    <row r="406" spans="1:25" s="8" customFormat="1" x14ac:dyDescent="0.15">
      <c r="A406" s="7" t="str">
        <f>記入用!A406</f>
        <v>血潮の戦乙女ブラヴ</v>
      </c>
      <c r="B406" s="8" t="str">
        <f>記入用!B406</f>
        <v>Aoi_nasuko</v>
      </c>
    </row>
    <row r="407" spans="1:25" x14ac:dyDescent="0.15">
      <c r="A407" s="5" t="str">
        <f>記入用!A407</f>
        <v>おこたのミレンちゃん</v>
      </c>
      <c r="B407" t="str">
        <f>記入用!B407</f>
        <v>赤錆</v>
      </c>
      <c r="C407" t="s">
        <v>14869</v>
      </c>
      <c r="D407" t="s">
        <v>14878</v>
      </c>
      <c r="E407" t="s">
        <v>465</v>
      </c>
      <c r="F407">
        <v>50</v>
      </c>
      <c r="I407">
        <v>100</v>
      </c>
      <c r="J407">
        <v>200</v>
      </c>
      <c r="K407">
        <v>11</v>
      </c>
      <c r="L407">
        <v>16</v>
      </c>
      <c r="M407">
        <v>9</v>
      </c>
      <c r="N407">
        <v>24</v>
      </c>
      <c r="O407">
        <v>14</v>
      </c>
      <c r="P407">
        <v>32</v>
      </c>
      <c r="Q407">
        <v>8</v>
      </c>
      <c r="R407">
        <v>20</v>
      </c>
      <c r="S407">
        <v>150</v>
      </c>
      <c r="T407">
        <v>0</v>
      </c>
      <c r="U407">
        <v>999999</v>
      </c>
      <c r="V407">
        <v>0</v>
      </c>
      <c r="W407">
        <v>150</v>
      </c>
      <c r="X407" t="s">
        <v>5232</v>
      </c>
      <c r="Y407" t="s">
        <v>14880</v>
      </c>
    </row>
    <row r="408" spans="1:25" s="8" customFormat="1" x14ac:dyDescent="0.15">
      <c r="A408" s="7" t="str">
        <f>記入用!A408</f>
        <v>魔法作家のニナ＆ミーナ</v>
      </c>
      <c r="B408" s="8" t="str">
        <f>記入用!B408</f>
        <v>鬼灯の魂</v>
      </c>
    </row>
    <row r="409" spans="1:25" s="8" customFormat="1" x14ac:dyDescent="0.15">
      <c r="A409" s="7" t="str">
        <f>記入用!A409</f>
        <v>甘味のズンニャー</v>
      </c>
      <c r="B409" s="8" t="str">
        <f>記入用!B409</f>
        <v>風見鶏　遊</v>
      </c>
    </row>
    <row r="410" spans="1:25" s="8" customFormat="1" x14ac:dyDescent="0.15">
      <c r="A410" s="7" t="str">
        <f>記入用!A410</f>
        <v>魔性の踊り子リリーエ</v>
      </c>
      <c r="B410" s="8" t="str">
        <f>記入用!B410</f>
        <v>雪乃百合</v>
      </c>
    </row>
    <row r="411" spans="1:25" s="8" customFormat="1" x14ac:dyDescent="0.15">
      <c r="A411" s="7" t="str">
        <f>記入用!A411</f>
        <v>予見のエピュキー</v>
      </c>
      <c r="B411" s="8" t="str">
        <f>記入用!B411</f>
        <v>ソナリ</v>
      </c>
    </row>
    <row r="412" spans="1:25" s="8" customFormat="1" x14ac:dyDescent="0.15">
      <c r="A412" s="7" t="str">
        <f>記入用!A412</f>
        <v>恋煩いのシンシア</v>
      </c>
      <c r="B412" s="8" t="str">
        <f>記入用!B412</f>
        <v>ソナリ</v>
      </c>
    </row>
    <row r="413" spans="1:25" x14ac:dyDescent="0.15">
      <c r="A413" s="5" t="str">
        <f>記入用!A413</f>
        <v>解放のトーデス</v>
      </c>
      <c r="B413" t="str">
        <f>記入用!B413</f>
        <v>ゲスト</v>
      </c>
      <c r="C413" t="s">
        <v>15554</v>
      </c>
      <c r="D413" t="s">
        <v>15563</v>
      </c>
      <c r="E413" t="s">
        <v>15564</v>
      </c>
      <c r="F413">
        <v>0</v>
      </c>
      <c r="I413">
        <v>2000</v>
      </c>
      <c r="J413">
        <v>150</v>
      </c>
      <c r="K413">
        <v>44</v>
      </c>
      <c r="L413">
        <v>28</v>
      </c>
      <c r="M413">
        <v>24</v>
      </c>
      <c r="N413">
        <v>24</v>
      </c>
      <c r="O413">
        <v>4</v>
      </c>
      <c r="P413">
        <v>32</v>
      </c>
      <c r="Q413">
        <v>8</v>
      </c>
      <c r="R413">
        <v>20</v>
      </c>
      <c r="S413">
        <v>120</v>
      </c>
      <c r="T413">
        <v>0</v>
      </c>
      <c r="U413">
        <v>999999</v>
      </c>
      <c r="V413">
        <v>0</v>
      </c>
      <c r="W413">
        <v>70</v>
      </c>
      <c r="X413" t="s">
        <v>15565</v>
      </c>
      <c r="Y413" t="s">
        <v>15566</v>
      </c>
    </row>
    <row r="414" spans="1:25" x14ac:dyDescent="0.15">
      <c r="A414" s="5" t="str">
        <f>記入用!A414</f>
        <v>禁忌のアルハザード</v>
      </c>
      <c r="B414" t="str">
        <f>記入用!B414</f>
        <v>赤錆</v>
      </c>
      <c r="C414" t="s">
        <v>15611</v>
      </c>
      <c r="D414" t="s">
        <v>15625</v>
      </c>
      <c r="E414" t="s">
        <v>15626</v>
      </c>
      <c r="F414">
        <v>0</v>
      </c>
      <c r="I414">
        <v>80</v>
      </c>
      <c r="J414">
        <v>250</v>
      </c>
      <c r="K414">
        <v>4</v>
      </c>
      <c r="L414">
        <v>6</v>
      </c>
      <c r="M414">
        <v>7</v>
      </c>
      <c r="N414">
        <v>8</v>
      </c>
      <c r="O414">
        <v>18</v>
      </c>
      <c r="P414">
        <v>14</v>
      </c>
      <c r="Q414">
        <v>1</v>
      </c>
      <c r="R414">
        <v>24</v>
      </c>
      <c r="S414">
        <v>100</v>
      </c>
      <c r="T414">
        <v>0</v>
      </c>
      <c r="U414">
        <v>1340</v>
      </c>
      <c r="V414">
        <v>0</v>
      </c>
      <c r="W414">
        <v>150</v>
      </c>
      <c r="X414" t="s">
        <v>15627</v>
      </c>
      <c r="Y414" t="s">
        <v>15628</v>
      </c>
    </row>
    <row r="415" spans="1:25" x14ac:dyDescent="0.15">
      <c r="A415" s="5" t="str">
        <f>記入用!A415</f>
        <v>禁断のアルハザード</v>
      </c>
      <c r="B415" t="str">
        <f>記入用!B415</f>
        <v>赤錆</v>
      </c>
      <c r="C415" t="s">
        <v>15611</v>
      </c>
      <c r="D415" t="s">
        <v>15625</v>
      </c>
      <c r="E415" t="s">
        <v>15626</v>
      </c>
      <c r="F415">
        <v>0</v>
      </c>
      <c r="I415">
        <v>80</v>
      </c>
      <c r="J415">
        <v>250</v>
      </c>
      <c r="K415">
        <v>4</v>
      </c>
      <c r="L415">
        <v>6</v>
      </c>
      <c r="M415">
        <v>7</v>
      </c>
      <c r="N415">
        <v>8</v>
      </c>
      <c r="O415">
        <v>18</v>
      </c>
      <c r="P415">
        <v>14</v>
      </c>
      <c r="Q415">
        <v>1</v>
      </c>
      <c r="R415">
        <v>24</v>
      </c>
      <c r="S415">
        <v>100</v>
      </c>
      <c r="T415">
        <v>0</v>
      </c>
      <c r="U415">
        <v>1340</v>
      </c>
      <c r="V415">
        <v>0</v>
      </c>
      <c r="W415">
        <v>150</v>
      </c>
      <c r="X415" t="s">
        <v>15627</v>
      </c>
      <c r="Y415" t="s">
        <v>15628</v>
      </c>
    </row>
    <row r="416" spans="1:25" s="8" customFormat="1" x14ac:dyDescent="0.15">
      <c r="A416" s="7" t="str">
        <f>記入用!A416</f>
        <v>釣佐ホゲー</v>
      </c>
      <c r="B416" s="8" t="str">
        <f>記入用!B416</f>
        <v>風見鶏　遊</v>
      </c>
    </row>
    <row r="417" spans="1:25" s="8" customFormat="1" x14ac:dyDescent="0.15">
      <c r="A417" s="7" t="str">
        <f>記入用!A417</f>
        <v>古きレイリスの夢見神</v>
      </c>
      <c r="B417" s="8" t="str">
        <f>記入用!B417</f>
        <v>古きレイリスの夢見神製作チーム</v>
      </c>
    </row>
    <row r="418" spans="1:25" x14ac:dyDescent="0.15">
      <c r="A418" s="5" t="str">
        <f>記入用!A418</f>
        <v>厨二病のシャール</v>
      </c>
      <c r="B418" t="str">
        <f>記入用!B418</f>
        <v>グリーンドラゴン</v>
      </c>
      <c r="C418" t="s">
        <v>4044</v>
      </c>
      <c r="D418" t="s">
        <v>15763</v>
      </c>
      <c r="E418" t="s">
        <v>15764</v>
      </c>
      <c r="F418">
        <v>0</v>
      </c>
      <c r="G418">
        <v>150</v>
      </c>
      <c r="H418">
        <v>150</v>
      </c>
      <c r="I418">
        <v>210</v>
      </c>
      <c r="J418">
        <v>90</v>
      </c>
      <c r="K418">
        <v>15</v>
      </c>
      <c r="L418">
        <v>14</v>
      </c>
      <c r="M418">
        <v>15</v>
      </c>
      <c r="N418">
        <v>13</v>
      </c>
      <c r="O418">
        <v>18</v>
      </c>
      <c r="P418">
        <v>17</v>
      </c>
      <c r="Q418">
        <v>19</v>
      </c>
      <c r="R418">
        <v>15</v>
      </c>
      <c r="S418">
        <v>110</v>
      </c>
      <c r="T418">
        <v>2</v>
      </c>
      <c r="U418">
        <v>13</v>
      </c>
      <c r="V418">
        <v>10</v>
      </c>
      <c r="W418">
        <v>150</v>
      </c>
      <c r="X418" t="s">
        <v>15765</v>
      </c>
      <c r="Y418" t="s">
        <v>4047</v>
      </c>
    </row>
    <row r="419" spans="1:25" s="8" customFormat="1" x14ac:dyDescent="0.15">
      <c r="A419" s="7" t="str">
        <f>記入用!A419</f>
        <v>愛欲のファンド</v>
      </c>
      <c r="B419" s="8" t="str">
        <f>記入用!B419</f>
        <v>Aoi_nasuko</v>
      </c>
    </row>
    <row r="420" spans="1:25" s="53" customFormat="1" x14ac:dyDescent="0.15">
      <c r="A420" s="7" t="str">
        <f>記入用!A420</f>
        <v>神霊アルカ</v>
      </c>
      <c r="B420" s="7" t="str">
        <f>記入用!B420</f>
        <v>フェクダ</v>
      </c>
    </row>
    <row r="421" spans="1:25" s="8" customFormat="1" x14ac:dyDescent="0.15">
      <c r="A421" s="7" t="str">
        <f>記入用!A421</f>
        <v>不冥のリクトゥーン</v>
      </c>
      <c r="B421" s="8" t="str">
        <f>記入用!B421</f>
        <v>はちどり</v>
      </c>
    </row>
    <row r="422" spans="1:25" x14ac:dyDescent="0.15">
      <c r="A422" s="5" t="str">
        <f>記入用!A422</f>
        <v>魔竜タツタ</v>
      </c>
      <c r="B422" t="str">
        <f>記入用!B422</f>
        <v>赤錆</v>
      </c>
      <c r="C422" t="s">
        <v>15803</v>
      </c>
      <c r="D422" t="s">
        <v>15841</v>
      </c>
      <c r="E422" t="s">
        <v>15842</v>
      </c>
      <c r="F422">
        <v>50</v>
      </c>
      <c r="H422">
        <v>4000</v>
      </c>
      <c r="I422">
        <v>1200</v>
      </c>
      <c r="J422">
        <v>150</v>
      </c>
      <c r="K422">
        <v>28</v>
      </c>
      <c r="L422">
        <v>20</v>
      </c>
      <c r="M422">
        <v>7</v>
      </c>
      <c r="N422">
        <v>12</v>
      </c>
      <c r="O422">
        <v>4</v>
      </c>
      <c r="P422">
        <v>10</v>
      </c>
      <c r="Q422">
        <v>27</v>
      </c>
      <c r="R422">
        <v>20</v>
      </c>
      <c r="S422">
        <v>120</v>
      </c>
      <c r="T422">
        <v>0</v>
      </c>
      <c r="U422">
        <v>999999</v>
      </c>
      <c r="V422">
        <v>1</v>
      </c>
      <c r="W422">
        <v>130</v>
      </c>
      <c r="X422" t="s">
        <v>15843</v>
      </c>
      <c r="Y422" t="s">
        <v>15844</v>
      </c>
    </row>
    <row r="423" spans="1:25" s="8" customFormat="1" x14ac:dyDescent="0.15">
      <c r="A423" s="7" t="str">
        <f>記入用!A423</f>
        <v>採掘魔のサクガーン</v>
      </c>
      <c r="B423" s="8" t="str">
        <f>記入用!B423</f>
        <v>白蒼</v>
      </c>
    </row>
    <row r="424" spans="1:25" s="8" customFormat="1" x14ac:dyDescent="0.15">
      <c r="A424" s="7" t="str">
        <f>記入用!A424</f>
        <v>金色のオパ子</v>
      </c>
      <c r="B424" s="8" t="str">
        <f>記入用!B424</f>
        <v>風見鶏　遊</v>
      </c>
    </row>
    <row r="425" spans="1:25" s="8" customFormat="1" x14ac:dyDescent="0.15">
      <c r="A425" s="7" t="str">
        <f>記入用!A425</f>
        <v>彼方の不死者・クインミー</v>
      </c>
      <c r="B425" s="8" t="str">
        <f>記入用!B425</f>
        <v>Aoi_nasuko</v>
      </c>
    </row>
    <row r="426" spans="1:25" s="8" customFormat="1" x14ac:dyDescent="0.15">
      <c r="A426" s="7" t="str">
        <f>記入用!A426</f>
        <v>フレンズ・Ｇ・ロードランナー</v>
      </c>
      <c r="B426" s="8" t="str">
        <f>記入用!B426</f>
        <v>Aoi_nasuko</v>
      </c>
    </row>
    <row r="427" spans="1:25" x14ac:dyDescent="0.15">
      <c r="A427" s="5" t="str">
        <f>記入用!A427</f>
        <v>流転幼奏のトルネ</v>
      </c>
      <c r="B427" t="str">
        <f>記入用!B427</f>
        <v>Aoi_nasuko</v>
      </c>
      <c r="C427" t="s">
        <v>16880</v>
      </c>
      <c r="D427" t="s">
        <v>16881</v>
      </c>
      <c r="E427" t="s">
        <v>16882</v>
      </c>
      <c r="F427">
        <v>0</v>
      </c>
      <c r="G427">
        <v>200</v>
      </c>
      <c r="H427">
        <v>100</v>
      </c>
      <c r="I427">
        <v>200</v>
      </c>
      <c r="J427">
        <v>300</v>
      </c>
      <c r="K427">
        <v>6</v>
      </c>
      <c r="L427">
        <v>9</v>
      </c>
      <c r="M427">
        <v>4</v>
      </c>
      <c r="N427">
        <v>4</v>
      </c>
      <c r="O427">
        <v>2</v>
      </c>
      <c r="P427">
        <v>9</v>
      </c>
      <c r="Q427">
        <v>6</v>
      </c>
      <c r="R427">
        <v>2</v>
      </c>
      <c r="S427">
        <v>200</v>
      </c>
      <c r="T427">
        <v>1</v>
      </c>
      <c r="U427">
        <v>8</v>
      </c>
      <c r="V427">
        <v>0</v>
      </c>
      <c r="W427">
        <v>120</v>
      </c>
      <c r="X427" t="s">
        <v>484</v>
      </c>
      <c r="Y427" t="s">
        <v>16883</v>
      </c>
    </row>
    <row r="428" spans="1:25" s="8" customFormat="1" x14ac:dyDescent="0.15">
      <c r="A428" s="7" t="str">
        <f>記入用!A428</f>
        <v>共鳴のアイレン</v>
      </c>
      <c r="B428" s="8" t="str">
        <f>記入用!B428</f>
        <v>ソナリ</v>
      </c>
    </row>
    <row r="429" spans="1:25" s="8" customFormat="1" x14ac:dyDescent="0.15">
      <c r="A429" s="7" t="str">
        <f>記入用!A429</f>
        <v>先導のヘルメス</v>
      </c>
      <c r="B429" s="8" t="str">
        <f>記入用!B429</f>
        <v>ソナリ</v>
      </c>
    </row>
    <row r="430" spans="1:25" s="8" customFormat="1" x14ac:dyDescent="0.15">
      <c r="A430" s="7" t="str">
        <f>記入用!A430</f>
        <v>鳴神のテンロク</v>
      </c>
      <c r="B430" s="8" t="str">
        <f>記入用!B430</f>
        <v>ソナリ</v>
      </c>
    </row>
    <row r="431" spans="1:25" x14ac:dyDescent="0.15">
      <c r="A431" s="5" t="str">
        <f>記入用!A431</f>
        <v>ミラクル☆プラルプラン</v>
      </c>
      <c r="B431" t="str">
        <f>記入用!B431</f>
        <v>Aoi_nasuko</v>
      </c>
      <c r="C431" t="s">
        <v>17055</v>
      </c>
      <c r="D431" t="s">
        <v>17062</v>
      </c>
      <c r="E431" t="s">
        <v>17063</v>
      </c>
      <c r="F431">
        <v>0</v>
      </c>
      <c r="I431">
        <v>125</v>
      </c>
      <c r="J431">
        <v>125</v>
      </c>
      <c r="K431">
        <v>3</v>
      </c>
      <c r="L431">
        <v>5</v>
      </c>
      <c r="M431">
        <v>8</v>
      </c>
      <c r="N431">
        <v>3</v>
      </c>
      <c r="O431">
        <v>5</v>
      </c>
      <c r="P431">
        <v>5</v>
      </c>
      <c r="Q431">
        <v>8</v>
      </c>
      <c r="R431">
        <v>5</v>
      </c>
      <c r="S431">
        <v>70</v>
      </c>
      <c r="T431">
        <v>0</v>
      </c>
      <c r="U431">
        <v>5</v>
      </c>
      <c r="V431">
        <v>50</v>
      </c>
      <c r="W431">
        <v>120</v>
      </c>
      <c r="X431" t="s">
        <v>484</v>
      </c>
      <c r="Y431" t="s">
        <v>17064</v>
      </c>
    </row>
    <row r="432" spans="1:25" s="8" customFormat="1" x14ac:dyDescent="0.15">
      <c r="A432" s="7" t="str">
        <f>記入用!A432</f>
        <v>増殖のアライさん</v>
      </c>
      <c r="B432" s="8" t="str">
        <f>記入用!B432</f>
        <v>サムザム</v>
      </c>
    </row>
    <row r="433" spans="1:26" x14ac:dyDescent="0.15">
      <c r="A433" s="5" t="str">
        <f>記入用!A433</f>
        <v>御伽の魔女カンムちゃん</v>
      </c>
      <c r="B433" t="str">
        <f>記入用!B433</f>
        <v>ゲスト</v>
      </c>
      <c r="C433" t="s">
        <v>17147</v>
      </c>
      <c r="D433" t="s">
        <v>17156</v>
      </c>
      <c r="E433" t="s">
        <v>17063</v>
      </c>
      <c r="F433">
        <v>0</v>
      </c>
      <c r="I433">
        <v>600</v>
      </c>
      <c r="J433">
        <v>1000</v>
      </c>
      <c r="K433">
        <v>8</v>
      </c>
      <c r="L433">
        <v>8</v>
      </c>
      <c r="M433">
        <v>12</v>
      </c>
      <c r="N433">
        <v>15</v>
      </c>
      <c r="O433">
        <v>18</v>
      </c>
      <c r="P433">
        <v>16</v>
      </c>
      <c r="Q433">
        <v>20</v>
      </c>
      <c r="R433">
        <v>15</v>
      </c>
      <c r="S433">
        <v>2000</v>
      </c>
      <c r="T433">
        <v>0</v>
      </c>
      <c r="U433">
        <v>0</v>
      </c>
      <c r="V433">
        <v>0</v>
      </c>
      <c r="W433">
        <v>0</v>
      </c>
      <c r="X433" t="s">
        <v>17157</v>
      </c>
      <c r="Y433" t="s">
        <v>17158</v>
      </c>
    </row>
    <row r="434" spans="1:26" x14ac:dyDescent="0.15">
      <c r="A434" s="5" t="str">
        <f>記入用!A434</f>
        <v>んゃちムンカ女魔の伽御</v>
      </c>
      <c r="B434" t="str">
        <f>記入用!B434</f>
        <v>ゲスト</v>
      </c>
      <c r="C434" t="s">
        <v>17147</v>
      </c>
      <c r="D434" t="s">
        <v>17156</v>
      </c>
      <c r="E434" t="s">
        <v>17063</v>
      </c>
      <c r="F434">
        <v>0</v>
      </c>
      <c r="I434">
        <v>600</v>
      </c>
      <c r="J434">
        <v>1000</v>
      </c>
      <c r="K434">
        <v>8</v>
      </c>
      <c r="L434">
        <v>8</v>
      </c>
      <c r="M434">
        <v>12</v>
      </c>
      <c r="N434">
        <v>15</v>
      </c>
      <c r="O434">
        <v>18</v>
      </c>
      <c r="P434">
        <v>16</v>
      </c>
      <c r="Q434">
        <v>20</v>
      </c>
      <c r="R434">
        <v>15</v>
      </c>
      <c r="S434">
        <v>2000</v>
      </c>
      <c r="T434">
        <v>0</v>
      </c>
      <c r="U434">
        <v>0</v>
      </c>
      <c r="V434">
        <v>0</v>
      </c>
      <c r="W434">
        <v>0</v>
      </c>
      <c r="X434" t="s">
        <v>17157</v>
      </c>
      <c r="Y434" t="s">
        <v>17158</v>
      </c>
    </row>
    <row r="435" spans="1:26" x14ac:dyDescent="0.15">
      <c r="A435" s="5" t="str">
        <f>記入用!A435</f>
        <v>□□□</v>
      </c>
      <c r="B435" t="str">
        <f>記入用!B435</f>
        <v>ゲスト</v>
      </c>
      <c r="C435" t="s">
        <v>17269</v>
      </c>
      <c r="D435" t="s">
        <v>17277</v>
      </c>
      <c r="E435" t="s">
        <v>465</v>
      </c>
      <c r="F435">
        <v>0</v>
      </c>
      <c r="I435">
        <v>1400</v>
      </c>
      <c r="J435">
        <v>2000</v>
      </c>
      <c r="K435">
        <v>8</v>
      </c>
      <c r="L435">
        <v>8</v>
      </c>
      <c r="M435">
        <v>1200</v>
      </c>
      <c r="N435">
        <v>1500</v>
      </c>
      <c r="O435">
        <v>1800</v>
      </c>
      <c r="P435">
        <v>1600</v>
      </c>
      <c r="Q435">
        <v>2000</v>
      </c>
      <c r="R435">
        <v>1500</v>
      </c>
      <c r="S435">
        <v>2000</v>
      </c>
      <c r="T435">
        <v>0</v>
      </c>
      <c r="U435">
        <v>0</v>
      </c>
      <c r="V435">
        <v>0</v>
      </c>
      <c r="W435">
        <v>0</v>
      </c>
      <c r="X435" t="s">
        <v>17157</v>
      </c>
      <c r="Y435" t="s">
        <v>17158</v>
      </c>
    </row>
    <row r="436" spans="1:26" x14ac:dyDescent="0.15">
      <c r="A436" s="5" t="str">
        <f>記入用!A436</f>
        <v>執行のタナトス</v>
      </c>
      <c r="B436" t="str">
        <f>記入用!B436</f>
        <v>ソナリ</v>
      </c>
      <c r="C436" t="s">
        <v>17328</v>
      </c>
      <c r="D436" t="s">
        <v>17336</v>
      </c>
      <c r="E436" t="s">
        <v>465</v>
      </c>
      <c r="F436">
        <v>0</v>
      </c>
      <c r="I436">
        <v>450</v>
      </c>
      <c r="J436">
        <v>800</v>
      </c>
      <c r="K436">
        <v>14</v>
      </c>
      <c r="L436">
        <v>9</v>
      </c>
      <c r="M436">
        <v>17</v>
      </c>
      <c r="N436">
        <v>21</v>
      </c>
      <c r="O436">
        <v>9</v>
      </c>
      <c r="P436">
        <v>18</v>
      </c>
      <c r="Q436">
        <v>26</v>
      </c>
      <c r="R436">
        <v>4</v>
      </c>
      <c r="S436">
        <v>200</v>
      </c>
      <c r="T436">
        <v>10</v>
      </c>
      <c r="U436">
        <v>10</v>
      </c>
      <c r="V436">
        <v>5</v>
      </c>
      <c r="W436">
        <v>1500</v>
      </c>
      <c r="X436" t="s">
        <v>17337</v>
      </c>
      <c r="Y436" t="s">
        <v>17338</v>
      </c>
    </row>
    <row r="437" spans="1:26" s="8" customFormat="1" x14ac:dyDescent="0.15">
      <c r="A437" s="7" t="str">
        <f>記入用!A437</f>
        <v>弾のギオデューシァ</v>
      </c>
      <c r="B437" s="8" t="str">
        <f>記入用!B437</f>
        <v>お嬢様なでなでの人</v>
      </c>
    </row>
    <row r="438" spans="1:26" x14ac:dyDescent="0.15">
      <c r="A438" s="5" t="str">
        <f>記入用!A438</f>
        <v>ゴミくずのような後輩</v>
      </c>
      <c r="B438" t="str">
        <f>記入用!B438</f>
        <v>1f2t</v>
      </c>
      <c r="C438" t="s">
        <v>17415</v>
      </c>
      <c r="D438" t="s">
        <v>17425</v>
      </c>
      <c r="E438" t="s">
        <v>465</v>
      </c>
      <c r="F438">
        <v>0</v>
      </c>
      <c r="G438">
        <v>220</v>
      </c>
      <c r="H438">
        <v>300</v>
      </c>
      <c r="I438">
        <v>180</v>
      </c>
      <c r="J438">
        <v>120</v>
      </c>
      <c r="K438">
        <v>18</v>
      </c>
      <c r="L438">
        <v>20</v>
      </c>
      <c r="M438">
        <v>21</v>
      </c>
      <c r="N438">
        <v>14</v>
      </c>
      <c r="O438">
        <v>18</v>
      </c>
      <c r="P438">
        <v>19</v>
      </c>
      <c r="Q438">
        <v>21</v>
      </c>
      <c r="R438">
        <v>17</v>
      </c>
      <c r="S438">
        <v>100</v>
      </c>
      <c r="T438">
        <v>1</v>
      </c>
      <c r="U438">
        <v>25</v>
      </c>
      <c r="V438">
        <v>53</v>
      </c>
      <c r="W438">
        <v>178</v>
      </c>
      <c r="X438" t="s">
        <v>484</v>
      </c>
      <c r="Y438" t="s">
        <v>17426</v>
      </c>
      <c r="Z438" t="s">
        <v>17427</v>
      </c>
    </row>
    <row r="439" spans="1:26" x14ac:dyDescent="0.15">
      <c r="A439" s="5" t="str">
        <f>記入用!A439</f>
        <v>概念の妹群</v>
      </c>
      <c r="B439" t="str">
        <f>記入用!B439</f>
        <v>1f2t</v>
      </c>
      <c r="C439" t="s">
        <v>17455</v>
      </c>
      <c r="D439" t="s">
        <v>17456</v>
      </c>
      <c r="E439" t="s">
        <v>465</v>
      </c>
      <c r="F439">
        <v>0</v>
      </c>
      <c r="G439">
        <v>180</v>
      </c>
      <c r="H439">
        <v>150</v>
      </c>
      <c r="I439">
        <v>90</v>
      </c>
      <c r="J439">
        <v>80</v>
      </c>
      <c r="K439">
        <v>16</v>
      </c>
      <c r="L439">
        <v>15</v>
      </c>
      <c r="M439">
        <v>18</v>
      </c>
      <c r="N439">
        <v>17</v>
      </c>
      <c r="O439">
        <v>15</v>
      </c>
      <c r="P439">
        <v>14</v>
      </c>
      <c r="Q439">
        <v>15</v>
      </c>
      <c r="R439">
        <v>21</v>
      </c>
      <c r="S439">
        <v>110</v>
      </c>
      <c r="T439">
        <v>1</v>
      </c>
      <c r="U439">
        <v>13</v>
      </c>
      <c r="V439">
        <v>1</v>
      </c>
      <c r="W439">
        <v>140</v>
      </c>
      <c r="X439" t="s">
        <v>484</v>
      </c>
      <c r="Y439" t="s">
        <v>17457</v>
      </c>
      <c r="Z439" t="s">
        <v>17458</v>
      </c>
    </row>
    <row r="440" spans="1:26" x14ac:dyDescent="0.15">
      <c r="A440" s="5" t="str">
        <f>記入用!A440</f>
        <v>晶竜のアリシェ</v>
      </c>
      <c r="B440" t="str">
        <f>記入用!B440</f>
        <v>1f2t</v>
      </c>
      <c r="C440" t="s">
        <v>17487</v>
      </c>
      <c r="D440" t="s">
        <v>17488</v>
      </c>
      <c r="E440" t="s">
        <v>465</v>
      </c>
      <c r="F440">
        <v>0</v>
      </c>
      <c r="G440">
        <v>160</v>
      </c>
      <c r="H440">
        <v>180</v>
      </c>
      <c r="I440">
        <v>110</v>
      </c>
      <c r="J440">
        <v>100</v>
      </c>
      <c r="K440">
        <v>17</v>
      </c>
      <c r="L440">
        <v>20</v>
      </c>
      <c r="M440">
        <v>15</v>
      </c>
      <c r="N440">
        <v>16</v>
      </c>
      <c r="O440">
        <v>16</v>
      </c>
      <c r="P440">
        <v>18</v>
      </c>
      <c r="Q440">
        <v>17</v>
      </c>
      <c r="R440">
        <v>17</v>
      </c>
      <c r="S440">
        <v>90</v>
      </c>
      <c r="T440">
        <v>1</v>
      </c>
      <c r="U440">
        <v>180</v>
      </c>
      <c r="V440">
        <v>1</v>
      </c>
      <c r="W440">
        <v>190</v>
      </c>
      <c r="X440" t="s">
        <v>484</v>
      </c>
      <c r="Y440" t="s">
        <v>17559</v>
      </c>
      <c r="Z440" t="s">
        <v>17489</v>
      </c>
    </row>
    <row r="441" spans="1:26" x14ac:dyDescent="0.15">
      <c r="A441" s="5" t="str">
        <f>記入用!A441</f>
        <v>夢見植物のプランティス</v>
      </c>
      <c r="B441" t="str">
        <f>記入用!B441</f>
        <v>1f2t</v>
      </c>
      <c r="C441" t="s">
        <v>17519</v>
      </c>
      <c r="D441" t="s">
        <v>17520</v>
      </c>
      <c r="E441" t="s">
        <v>465</v>
      </c>
      <c r="F441">
        <v>0</v>
      </c>
      <c r="G441">
        <v>110</v>
      </c>
      <c r="H441">
        <v>280</v>
      </c>
      <c r="I441">
        <v>180</v>
      </c>
      <c r="J441">
        <v>120</v>
      </c>
      <c r="K441">
        <v>17</v>
      </c>
      <c r="L441">
        <v>20</v>
      </c>
      <c r="M441">
        <v>15</v>
      </c>
      <c r="N441">
        <v>18</v>
      </c>
      <c r="O441">
        <v>15</v>
      </c>
      <c r="P441">
        <v>18</v>
      </c>
      <c r="Q441">
        <v>16</v>
      </c>
      <c r="R441">
        <v>15</v>
      </c>
      <c r="S441">
        <v>80</v>
      </c>
      <c r="T441">
        <v>1</v>
      </c>
      <c r="U441">
        <v>800</v>
      </c>
      <c r="V441">
        <v>1</v>
      </c>
      <c r="W441">
        <v>360</v>
      </c>
      <c r="X441" t="s">
        <v>17521</v>
      </c>
      <c r="Y441" t="s">
        <v>17523</v>
      </c>
      <c r="Z441" t="s">
        <v>17524</v>
      </c>
    </row>
    <row r="442" spans="1:26" x14ac:dyDescent="0.15">
      <c r="A442" s="5" t="str">
        <f>記入用!A442</f>
        <v>旅芸人のアルカディア</v>
      </c>
      <c r="B442" t="str">
        <f>記入用!B442</f>
        <v>1f2t</v>
      </c>
      <c r="C442" t="s">
        <v>17550</v>
      </c>
      <c r="D442" t="s">
        <v>17551</v>
      </c>
      <c r="E442" t="s">
        <v>465</v>
      </c>
      <c r="F442">
        <v>0</v>
      </c>
      <c r="G442">
        <v>210</v>
      </c>
      <c r="H442">
        <v>70</v>
      </c>
      <c r="I442">
        <v>90</v>
      </c>
      <c r="J442">
        <v>110</v>
      </c>
      <c r="K442">
        <v>15</v>
      </c>
      <c r="L442">
        <v>16</v>
      </c>
      <c r="M442">
        <v>21</v>
      </c>
      <c r="N442">
        <v>18</v>
      </c>
      <c r="O442">
        <v>16</v>
      </c>
      <c r="P442">
        <v>16</v>
      </c>
      <c r="Q442">
        <v>15</v>
      </c>
      <c r="R442">
        <v>21</v>
      </c>
      <c r="S442">
        <v>100</v>
      </c>
      <c r="T442">
        <v>1</v>
      </c>
      <c r="U442">
        <v>26</v>
      </c>
      <c r="V442">
        <v>1</v>
      </c>
      <c r="W442">
        <v>165</v>
      </c>
      <c r="X442" t="s">
        <v>484</v>
      </c>
      <c r="Y442" t="s">
        <v>17552</v>
      </c>
      <c r="Z442" t="s">
        <v>17553</v>
      </c>
    </row>
    <row r="443" spans="1:26" x14ac:dyDescent="0.15">
      <c r="A443" s="5" t="str">
        <f>記入用!A443</f>
        <v>開花のフローレス</v>
      </c>
      <c r="B443" t="str">
        <f>記入用!B443</f>
        <v>らてぃ</v>
      </c>
      <c r="C443" t="s">
        <v>17578</v>
      </c>
      <c r="D443" t="s">
        <v>17582</v>
      </c>
      <c r="E443" t="s">
        <v>465</v>
      </c>
      <c r="F443">
        <v>0</v>
      </c>
      <c r="G443">
        <v>300</v>
      </c>
      <c r="H443">
        <v>200</v>
      </c>
      <c r="I443">
        <v>200</v>
      </c>
      <c r="J443">
        <v>100</v>
      </c>
      <c r="K443">
        <v>17</v>
      </c>
      <c r="L443">
        <v>13</v>
      </c>
      <c r="M443">
        <v>19</v>
      </c>
      <c r="N443">
        <v>17</v>
      </c>
      <c r="O443">
        <v>16</v>
      </c>
      <c r="P443">
        <v>25</v>
      </c>
      <c r="Q443">
        <v>24</v>
      </c>
      <c r="R443">
        <v>21</v>
      </c>
      <c r="S443">
        <v>150</v>
      </c>
      <c r="T443">
        <v>1</v>
      </c>
      <c r="U443">
        <v>999999</v>
      </c>
      <c r="V443">
        <v>1</v>
      </c>
      <c r="W443">
        <v>180</v>
      </c>
      <c r="X443" t="s">
        <v>17583</v>
      </c>
      <c r="Y443" t="s">
        <v>12965</v>
      </c>
    </row>
    <row r="444" spans="1:26" s="8" customFormat="1" x14ac:dyDescent="0.15">
      <c r="A444" s="7" t="str">
        <f>記入用!A444</f>
        <v>砂甲竜スーアン</v>
      </c>
      <c r="B444" s="8" t="str">
        <f>記入用!B444</f>
        <v>Aoi_nasuko</v>
      </c>
    </row>
    <row r="445" spans="1:26" x14ac:dyDescent="0.15">
      <c r="A445" s="5" t="str">
        <f>記入用!A445</f>
        <v>悪徳のバイス</v>
      </c>
      <c r="B445" t="str">
        <f>記入用!B445</f>
        <v>サイレント</v>
      </c>
      <c r="C445" t="s">
        <v>17670</v>
      </c>
      <c r="D445" t="s">
        <v>17678</v>
      </c>
      <c r="E445" t="s">
        <v>465</v>
      </c>
      <c r="F445">
        <v>100</v>
      </c>
      <c r="G445">
        <v>200</v>
      </c>
      <c r="H445">
        <v>200</v>
      </c>
      <c r="I445">
        <v>250</v>
      </c>
      <c r="J445">
        <v>90</v>
      </c>
      <c r="K445">
        <v>17</v>
      </c>
      <c r="L445">
        <v>15</v>
      </c>
      <c r="M445">
        <v>23</v>
      </c>
      <c r="N445">
        <v>20</v>
      </c>
      <c r="O445">
        <v>19</v>
      </c>
      <c r="P445">
        <v>22</v>
      </c>
      <c r="Q445">
        <v>13</v>
      </c>
      <c r="R445">
        <v>21</v>
      </c>
      <c r="S445">
        <v>230</v>
      </c>
      <c r="T445">
        <v>1</v>
      </c>
      <c r="U445">
        <v>999999</v>
      </c>
      <c r="V445">
        <v>1</v>
      </c>
      <c r="W445">
        <v>180</v>
      </c>
      <c r="X445" t="s">
        <v>484</v>
      </c>
      <c r="Y445" t="s">
        <v>17679</v>
      </c>
    </row>
    <row r="446" spans="1:26" s="8" customFormat="1" x14ac:dyDescent="0.15">
      <c r="A446" s="7" t="str">
        <f>記入用!A446</f>
        <v>血槌のハーヘッド</v>
      </c>
      <c r="B446" s="8" t="str">
        <f>記入用!B446</f>
        <v>はちどり</v>
      </c>
    </row>
    <row r="447" spans="1:26" s="8" customFormat="1" x14ac:dyDescent="0.15">
      <c r="A447" s="7" t="str">
        <f>記入用!A447</f>
        <v>争のヴィレテルム</v>
      </c>
      <c r="B447" s="8" t="str">
        <f>記入用!B447</f>
        <v>お嬢様なでなでの人</v>
      </c>
    </row>
    <row r="448" spans="1:26" s="8" customFormat="1" x14ac:dyDescent="0.15">
      <c r="A448" s="7" t="str">
        <f>記入用!A448</f>
        <v>妖のクラリオーテ</v>
      </c>
      <c r="B448" s="8" t="str">
        <f>記入用!B448</f>
        <v>お嬢様なでなでの人</v>
      </c>
    </row>
    <row r="449" spans="1:26" s="8" customFormat="1" x14ac:dyDescent="0.15">
      <c r="A449" s="7" t="str">
        <f>記入用!A449</f>
        <v>不可視のクロマキー</v>
      </c>
      <c r="B449" s="8" t="str">
        <f>記入用!B449</f>
        <v>サイレント</v>
      </c>
    </row>
    <row r="450" spans="1:26" s="8" customFormat="1" x14ac:dyDescent="0.15">
      <c r="A450" s="7" t="str">
        <f>記入用!A450</f>
        <v>寒射のレガシア</v>
      </c>
      <c r="B450" s="8" t="str">
        <f>記入用!B450</f>
        <v>Aoi_nasuko</v>
      </c>
    </row>
    <row r="451" spans="1:26" s="8" customFormat="1" x14ac:dyDescent="0.15">
      <c r="A451" s="7" t="str">
        <f>記入用!A451</f>
        <v>山岳のエルマ</v>
      </c>
      <c r="B451" s="8" t="str">
        <f>記入用!B451</f>
        <v>RI-YA</v>
      </c>
    </row>
    <row r="452" spans="1:26" s="8" customFormat="1" x14ac:dyDescent="0.15">
      <c r="A452" s="7" t="str">
        <f>記入用!A452</f>
        <v>親愛のコール</v>
      </c>
      <c r="B452" s="8" t="str">
        <f>記入用!B452</f>
        <v>シロ組の厚揚げ</v>
      </c>
    </row>
    <row r="453" spans="1:26" s="8" customFormat="1" x14ac:dyDescent="0.15">
      <c r="A453" s="7" t="str">
        <f>記入用!A453</f>
        <v>初遊のスナイオア</v>
      </c>
      <c r="B453" s="8" t="str">
        <f>記入用!B453</f>
        <v>Aoi_nasuko</v>
      </c>
    </row>
    <row r="454" spans="1:26" s="8" customFormat="1" x14ac:dyDescent="0.15">
      <c r="A454" s="7" t="str">
        <f>記入用!A454</f>
        <v>酩酊のウシュケ</v>
      </c>
      <c r="B454" s="8" t="str">
        <f>記入用!B454</f>
        <v>猫の目</v>
      </c>
    </row>
    <row r="455" spans="1:26" x14ac:dyDescent="0.15">
      <c r="A455" s="5" t="str">
        <f>記入用!A455</f>
        <v>界龍タツタ</v>
      </c>
      <c r="B455" t="str">
        <f>記入用!B455</f>
        <v>赤錆</v>
      </c>
      <c r="C455" t="s">
        <v>17998</v>
      </c>
      <c r="D455" t="s">
        <v>18005</v>
      </c>
      <c r="E455" t="s">
        <v>18006</v>
      </c>
      <c r="F455">
        <v>50</v>
      </c>
      <c r="I455">
        <v>450</v>
      </c>
      <c r="J455">
        <v>450</v>
      </c>
      <c r="K455">
        <v>18</v>
      </c>
      <c r="L455">
        <v>21</v>
      </c>
      <c r="M455">
        <v>12</v>
      </c>
      <c r="N455">
        <v>15</v>
      </c>
      <c r="O455">
        <v>17</v>
      </c>
      <c r="P455">
        <v>21</v>
      </c>
      <c r="Q455">
        <v>18</v>
      </c>
      <c r="R455">
        <v>24</v>
      </c>
      <c r="S455">
        <v>100</v>
      </c>
      <c r="T455">
        <v>1</v>
      </c>
      <c r="U455">
        <v>999999</v>
      </c>
      <c r="V455">
        <v>1</v>
      </c>
      <c r="W455">
        <v>135</v>
      </c>
      <c r="X455" t="s">
        <v>484</v>
      </c>
      <c r="Y455" t="s">
        <v>18007</v>
      </c>
    </row>
    <row r="456" spans="1:26" x14ac:dyDescent="0.15">
      <c r="A456" s="5" t="str">
        <f>記入用!A456</f>
        <v>魔神ライニス</v>
      </c>
      <c r="B456" t="str">
        <f>記入用!B456</f>
        <v>赤錆</v>
      </c>
      <c r="C456" t="s">
        <v>18083</v>
      </c>
      <c r="D456" t="s">
        <v>18094</v>
      </c>
      <c r="E456" t="s">
        <v>465</v>
      </c>
      <c r="F456">
        <v>0</v>
      </c>
      <c r="I456">
        <v>200</v>
      </c>
      <c r="J456">
        <v>450</v>
      </c>
      <c r="K456">
        <v>12</v>
      </c>
      <c r="L456">
        <v>12</v>
      </c>
      <c r="M456">
        <v>12</v>
      </c>
      <c r="N456">
        <v>12</v>
      </c>
      <c r="O456">
        <v>20</v>
      </c>
      <c r="P456">
        <v>20</v>
      </c>
      <c r="Q456">
        <v>20</v>
      </c>
      <c r="R456">
        <v>20</v>
      </c>
      <c r="S456">
        <v>150</v>
      </c>
      <c r="T456">
        <v>6</v>
      </c>
      <c r="U456">
        <v>12</v>
      </c>
      <c r="V456">
        <v>1</v>
      </c>
      <c r="W456">
        <v>140</v>
      </c>
      <c r="X456" t="s">
        <v>18095</v>
      </c>
      <c r="Y456" t="s">
        <v>18096</v>
      </c>
      <c r="Z456" s="22" t="s">
        <v>18097</v>
      </c>
    </row>
    <row r="457" spans="1:26" x14ac:dyDescent="0.15">
      <c r="A457" s="5" t="str">
        <f>記入用!A457</f>
        <v>創神レヴィア</v>
      </c>
      <c r="B457" t="str">
        <f>記入用!B457</f>
        <v>赤錆</v>
      </c>
      <c r="C457" t="s">
        <v>18136</v>
      </c>
      <c r="D457" t="s">
        <v>18143</v>
      </c>
      <c r="E457" t="s">
        <v>18144</v>
      </c>
      <c r="F457">
        <v>50</v>
      </c>
      <c r="I457">
        <v>350</v>
      </c>
      <c r="J457">
        <v>1</v>
      </c>
      <c r="K457">
        <v>14</v>
      </c>
      <c r="L457">
        <v>28</v>
      </c>
      <c r="M457">
        <v>4</v>
      </c>
      <c r="N457">
        <v>10</v>
      </c>
      <c r="O457">
        <v>9</v>
      </c>
      <c r="P457">
        <v>35</v>
      </c>
      <c r="Q457">
        <v>1</v>
      </c>
      <c r="R457">
        <v>21</v>
      </c>
      <c r="S457">
        <v>120</v>
      </c>
      <c r="T457">
        <v>3</v>
      </c>
      <c r="U457">
        <v>14</v>
      </c>
      <c r="V457">
        <v>1</v>
      </c>
      <c r="W457">
        <v>130</v>
      </c>
      <c r="X457" t="s">
        <v>18145</v>
      </c>
      <c r="Y457" t="s">
        <v>18146</v>
      </c>
    </row>
    <row r="458" spans="1:26" s="8" customFormat="1" x14ac:dyDescent="0.15">
      <c r="A458" s="7" t="str">
        <f>記入用!A458</f>
        <v>名もなき傍観者</v>
      </c>
      <c r="B458" s="8" t="str">
        <f>記入用!B458</f>
        <v>ソナリ</v>
      </c>
    </row>
    <row r="459" spans="1:26" s="8" customFormat="1" x14ac:dyDescent="0.15">
      <c r="A459" s="7" t="str">
        <f>記入用!A459</f>
        <v>混沌龍のアスティア</v>
      </c>
      <c r="B459" s="8" t="str">
        <f>記入用!B459</f>
        <v>グリーンドラゴン</v>
      </c>
    </row>
    <row r="460" spans="1:26" s="8" customFormat="1" x14ac:dyDescent="0.15">
      <c r="A460" s="7" t="str">
        <f>記入用!A460</f>
        <v>雷龍のロック</v>
      </c>
      <c r="B460" s="8" t="str">
        <f>記入用!B460</f>
        <v>グリーンドラゴン</v>
      </c>
    </row>
    <row r="461" spans="1:26" s="8" customFormat="1" x14ac:dyDescent="0.15">
      <c r="A461" s="7" t="str">
        <f>記入用!A461</f>
        <v>赤龍のコロナ</v>
      </c>
      <c r="B461" s="8" t="str">
        <f>記入用!B461</f>
        <v>グリーンドラゴン</v>
      </c>
    </row>
    <row r="462" spans="1:26" s="8" customFormat="1" x14ac:dyDescent="0.15">
      <c r="A462" s="7" t="str">
        <f>記入用!A462</f>
        <v>緑龍のグリード</v>
      </c>
      <c r="B462" s="8" t="str">
        <f>記入用!B462</f>
        <v>グリーンドラゴン</v>
      </c>
    </row>
    <row r="463" spans="1:26" s="8" customFormat="1" x14ac:dyDescent="0.15">
      <c r="A463" s="7" t="str">
        <f>記入用!A463</f>
        <v>君主</v>
      </c>
      <c r="B463" s="8" t="str">
        <f>記入用!B463</f>
        <v>ウィル</v>
      </c>
    </row>
    <row r="464" spans="1:26" s="8" customFormat="1" x14ac:dyDescent="0.15">
      <c r="A464" s="7" t="str">
        <f>記入用!A464</f>
        <v>星の乙女ミティルヴィテ</v>
      </c>
      <c r="B464" s="8" t="str">
        <f>記入用!B464</f>
        <v>卜部</v>
      </c>
    </row>
    <row r="465" spans="1:25" s="8" customFormat="1" x14ac:dyDescent="0.15">
      <c r="A465" s="7" t="str">
        <f>記入用!A465</f>
        <v>錦秋の竜田姫</v>
      </c>
      <c r="B465" s="8" t="str">
        <f>記入用!B465</f>
        <v>9nanometer</v>
      </c>
    </row>
    <row r="466" spans="1:25" s="8" customFormat="1" x14ac:dyDescent="0.15">
      <c r="A466" s="7" t="str">
        <f>記入用!A466</f>
        <v>折節の咲耶姫</v>
      </c>
      <c r="B466" s="8" t="str">
        <f>記入用!B466</f>
        <v>9nanometer</v>
      </c>
    </row>
    <row r="467" spans="1:25" s="8" customFormat="1" x14ac:dyDescent="0.15">
      <c r="A467" s="7" t="str">
        <f>記入用!A467</f>
        <v>炎陽の筒姫</v>
      </c>
      <c r="B467" s="8" t="str">
        <f>記入用!B467</f>
        <v>9nanometer</v>
      </c>
    </row>
    <row r="468" spans="1:25" s="8" customFormat="1" x14ac:dyDescent="0.15">
      <c r="A468" s="7" t="str">
        <f>記入用!A468</f>
        <v>深雪の宇津田姫</v>
      </c>
      <c r="B468" s="8" t="str">
        <f>記入用!B468</f>
        <v>9nanometer</v>
      </c>
    </row>
    <row r="469" spans="1:25" s="8" customFormat="1" x14ac:dyDescent="0.15">
      <c r="A469" s="7" t="str">
        <f>記入用!A469</f>
        <v>春霞の佐保姫</v>
      </c>
      <c r="B469" s="8" t="str">
        <f>記入用!B469</f>
        <v>9nanometer</v>
      </c>
    </row>
    <row r="470" spans="1:25" s="8" customFormat="1" x14ac:dyDescent="0.15">
      <c r="A470" s="7" t="str">
        <f>記入用!A470</f>
        <v>森のヴィーザル</v>
      </c>
      <c r="B470" s="8" t="str">
        <f>記入用!B470</f>
        <v>9nanometer</v>
      </c>
    </row>
    <row r="471" spans="1:25" s="8" customFormat="1" x14ac:dyDescent="0.15">
      <c r="A471" s="7" t="str">
        <f>記入用!A471</f>
        <v>還元のクレカ</v>
      </c>
      <c r="B471" s="8" t="str">
        <f>記入用!B471</f>
        <v>えだまめ</v>
      </c>
    </row>
    <row r="472" spans="1:25" x14ac:dyDescent="0.15">
      <c r="A472" s="5" t="str">
        <f>記入用!A472</f>
        <v>黒曜のセツナ</v>
      </c>
      <c r="B472" t="str">
        <f>記入用!B472</f>
        <v>赤錆</v>
      </c>
      <c r="C472" t="s">
        <v>18536</v>
      </c>
      <c r="D472" t="s">
        <v>18544</v>
      </c>
      <c r="E472" t="s">
        <v>18545</v>
      </c>
      <c r="F472">
        <v>50</v>
      </c>
      <c r="G472">
        <v>25000</v>
      </c>
      <c r="I472">
        <v>70</v>
      </c>
      <c r="J472">
        <v>160</v>
      </c>
      <c r="K472">
        <v>11</v>
      </c>
      <c r="L472">
        <v>12</v>
      </c>
      <c r="M472">
        <v>20</v>
      </c>
      <c r="N472">
        <v>28</v>
      </c>
      <c r="O472">
        <v>14</v>
      </c>
      <c r="P472">
        <v>10</v>
      </c>
      <c r="Q472">
        <v>8</v>
      </c>
      <c r="R472">
        <v>20</v>
      </c>
      <c r="S472">
        <v>350</v>
      </c>
      <c r="T472">
        <v>0</v>
      </c>
      <c r="U472">
        <v>499999</v>
      </c>
      <c r="V472">
        <v>0</v>
      </c>
      <c r="W472">
        <v>140</v>
      </c>
      <c r="X472" t="s">
        <v>18546</v>
      </c>
      <c r="Y472" t="s">
        <v>18547</v>
      </c>
    </row>
    <row r="473" spans="1:25" s="8" customFormat="1" x14ac:dyDescent="0.15">
      <c r="A473" s="7" t="str">
        <f>記入用!A473</f>
        <v>大いなるビスムート</v>
      </c>
      <c r="B473" s="8" t="str">
        <f>記入用!B473</f>
        <v>きうきう</v>
      </c>
    </row>
    <row r="474" spans="1:25" x14ac:dyDescent="0.15">
      <c r="A474" s="5" t="str">
        <f>記入用!A474</f>
        <v>原理のウルンラタレ</v>
      </c>
      <c r="B474" t="str">
        <f>記入用!B474</f>
        <v>魔幼女</v>
      </c>
      <c r="C474" t="s">
        <v>18696</v>
      </c>
      <c r="D474" t="s">
        <v>18701</v>
      </c>
      <c r="E474" t="s">
        <v>18702</v>
      </c>
      <c r="F474">
        <v>0</v>
      </c>
      <c r="G474">
        <v>500</v>
      </c>
      <c r="I474">
        <v>300</v>
      </c>
      <c r="J474">
        <v>100</v>
      </c>
      <c r="K474">
        <v>6</v>
      </c>
      <c r="L474">
        <v>20</v>
      </c>
      <c r="M474">
        <v>13</v>
      </c>
      <c r="N474">
        <v>18</v>
      </c>
      <c r="O474">
        <v>13</v>
      </c>
      <c r="P474">
        <v>15</v>
      </c>
      <c r="Q474">
        <v>20</v>
      </c>
      <c r="R474">
        <v>13</v>
      </c>
      <c r="S474">
        <v>120</v>
      </c>
      <c r="T474">
        <v>1</v>
      </c>
      <c r="U474">
        <v>999999</v>
      </c>
      <c r="V474">
        <v>1</v>
      </c>
      <c r="W474">
        <v>150</v>
      </c>
      <c r="X474" t="s">
        <v>18703</v>
      </c>
      <c r="Y474" t="s">
        <v>18704</v>
      </c>
    </row>
    <row r="475" spans="1:25" s="8" customFormat="1" x14ac:dyDescent="0.15">
      <c r="A475" s="7" t="str">
        <f>記入用!A475</f>
        <v>愛玩のフレネー</v>
      </c>
      <c r="B475" s="8" t="str">
        <f>記入用!B475</f>
        <v>魔幼女</v>
      </c>
    </row>
    <row r="476" spans="1:25" s="8" customFormat="1" x14ac:dyDescent="0.15">
      <c r="A476" s="7" t="str">
        <f>記入用!A476</f>
        <v>ふかパンの錬金術師</v>
      </c>
      <c r="B476" s="8" t="str">
        <f>記入用!B476</f>
        <v>風見鶏　遊</v>
      </c>
    </row>
    <row r="477" spans="1:25" s="8" customFormat="1" x14ac:dyDescent="0.15">
      <c r="A477" s="7" t="str">
        <f>記入用!A477</f>
        <v>愛され依存のデレ</v>
      </c>
      <c r="B477" s="8" t="str">
        <f>記入用!B477</f>
        <v>風見鶏　遊</v>
      </c>
    </row>
    <row r="478" spans="1:25" s="8" customFormat="1" x14ac:dyDescent="0.15">
      <c r="A478" s="7" t="str">
        <f>記入用!A478</f>
        <v>欺きのハイディスタント</v>
      </c>
      <c r="B478" s="8" t="str">
        <f>記入用!B478</f>
        <v>風見鶏　遊</v>
      </c>
    </row>
    <row r="479" spans="1:25" x14ac:dyDescent="0.15">
      <c r="A479" s="5" t="str">
        <f>記入用!A479</f>
        <v>駆け上がりのズィーたん</v>
      </c>
      <c r="B479" t="str">
        <f>記入用!B479</f>
        <v>風見鶏　遊</v>
      </c>
      <c r="C479" t="s">
        <v>19013</v>
      </c>
      <c r="D479" t="s">
        <v>19014</v>
      </c>
      <c r="E479" t="s">
        <v>618</v>
      </c>
      <c r="F479">
        <v>0</v>
      </c>
      <c r="G479">
        <v>50</v>
      </c>
      <c r="H479">
        <v>50</v>
      </c>
      <c r="I479">
        <v>200</v>
      </c>
      <c r="J479">
        <v>150</v>
      </c>
      <c r="K479">
        <v>14</v>
      </c>
      <c r="L479">
        <v>14</v>
      </c>
      <c r="M479">
        <v>10</v>
      </c>
      <c r="N479">
        <v>9</v>
      </c>
      <c r="O479">
        <v>10</v>
      </c>
      <c r="P479">
        <v>10</v>
      </c>
      <c r="Q479">
        <v>11</v>
      </c>
      <c r="R479">
        <v>12</v>
      </c>
      <c r="S479">
        <v>100</v>
      </c>
      <c r="T479">
        <v>0</v>
      </c>
      <c r="U479">
        <v>120</v>
      </c>
      <c r="V479">
        <v>2</v>
      </c>
      <c r="W479">
        <v>200</v>
      </c>
      <c r="X479" t="s">
        <v>484</v>
      </c>
      <c r="Y479" t="s">
        <v>19015</v>
      </c>
    </row>
    <row r="480" spans="1:25" s="8" customFormat="1" x14ac:dyDescent="0.15">
      <c r="A480" s="7" t="str">
        <f>記入用!A480</f>
        <v>変転のノーマ・ノーラ</v>
      </c>
      <c r="B480" s="8" t="str">
        <f>記入用!B480</f>
        <v>ソナリ</v>
      </c>
    </row>
    <row r="481" spans="1:26" s="8" customFormat="1" x14ac:dyDescent="0.15">
      <c r="A481" s="7" t="str">
        <f>記入用!A481</f>
        <v>泡沫のシェルトリヒテ</v>
      </c>
      <c r="B481" s="8" t="str">
        <f>記入用!B481</f>
        <v>ソナリ</v>
      </c>
    </row>
    <row r="482" spans="1:26" s="8" customFormat="1" x14ac:dyDescent="0.15">
      <c r="A482" s="7" t="str">
        <f>記入用!A482</f>
        <v>妹猫のエルマーニャ</v>
      </c>
      <c r="B482" s="8" t="str">
        <f>記入用!B482</f>
        <v>ソナリ</v>
      </c>
    </row>
    <row r="483" spans="1:26" s="8" customFormat="1" x14ac:dyDescent="0.15">
      <c r="A483" s="7" t="str">
        <f>記入用!A483</f>
        <v>禊のユリウス</v>
      </c>
      <c r="B483" s="8" t="str">
        <f>記入用!B483</f>
        <v>ソナリ</v>
      </c>
    </row>
    <row r="484" spans="1:26" s="8" customFormat="1" x14ac:dyDescent="0.15">
      <c r="A484" s="7" t="str">
        <f>記入用!A484</f>
        <v>リトリーメイドの青井ナスコさん</v>
      </c>
      <c r="B484" s="8" t="str">
        <f>記入用!B484</f>
        <v>Aoi_nasuko</v>
      </c>
    </row>
    <row r="485" spans="1:26" s="8" customFormat="1" x14ac:dyDescent="0.15">
      <c r="A485" s="7" t="str">
        <f>記入用!A485</f>
        <v>周回者のリタア</v>
      </c>
      <c r="B485" s="8" t="str">
        <f>記入用!B485</f>
        <v>風見鶏　遊</v>
      </c>
    </row>
    <row r="486" spans="1:26" s="8" customFormat="1" x14ac:dyDescent="0.15">
      <c r="A486" s="7" t="str">
        <f>記入用!A486</f>
        <v>幼竜少女マジカルズィーたん</v>
      </c>
      <c r="B486" s="8" t="str">
        <f>記入用!B486</f>
        <v>風見鶏　遊</v>
      </c>
    </row>
    <row r="487" spans="1:26" s="8" customFormat="1" x14ac:dyDescent="0.15">
      <c r="A487" s="7" t="str">
        <f>記入用!A487</f>
        <v>福音のネーファ</v>
      </c>
      <c r="B487" s="8" t="str">
        <f>記入用!B487</f>
        <v>ソナリ</v>
      </c>
    </row>
    <row r="488" spans="1:26" s="8" customFormat="1" x14ac:dyDescent="0.15">
      <c r="A488" s="7" t="str">
        <f>記入用!A488</f>
        <v>勇猛のディースワール</v>
      </c>
      <c r="B488" s="8" t="str">
        <f>記入用!B488</f>
        <v>魔幼女</v>
      </c>
    </row>
    <row r="489" spans="1:26" s="8" customFormat="1" x14ac:dyDescent="0.15">
      <c r="A489" s="7" t="str">
        <f>記入用!A489</f>
        <v>謀略のレイルレイル</v>
      </c>
      <c r="B489" s="8" t="str">
        <f>記入用!B489</f>
        <v>魔幼女</v>
      </c>
    </row>
    <row r="490" spans="1:26" s="8" customFormat="1" x14ac:dyDescent="0.15">
      <c r="A490" s="7" t="str">
        <f>記入用!A490</f>
        <v>不運のベルシャ</v>
      </c>
      <c r="B490" s="8" t="str">
        <f>記入用!B490</f>
        <v>快楽を求めし恐怖腐男子</v>
      </c>
    </row>
    <row r="491" spans="1:26" s="8" customFormat="1" x14ac:dyDescent="0.15">
      <c r="A491" s="7" t="str">
        <f>記入用!A491</f>
        <v>懸想のガトー</v>
      </c>
      <c r="B491" s="8" t="str">
        <f>記入用!B491</f>
        <v>ソナリ</v>
      </c>
    </row>
    <row r="492" spans="1:26" x14ac:dyDescent="0.15">
      <c r="A492" s="5" t="str">
        <f>記入用!A492</f>
        <v>恋慕のリヴァイアサン（女）</v>
      </c>
      <c r="B492" t="str">
        <f>記入用!B492</f>
        <v>舞桜</v>
      </c>
      <c r="C492" t="s">
        <v>19571</v>
      </c>
      <c r="D492" t="s">
        <v>19576</v>
      </c>
      <c r="E492" t="s">
        <v>19577</v>
      </c>
      <c r="F492">
        <v>50</v>
      </c>
      <c r="G492">
        <v>100</v>
      </c>
      <c r="H492">
        <v>80</v>
      </c>
      <c r="I492">
        <v>70</v>
      </c>
      <c r="J492">
        <v>300</v>
      </c>
      <c r="K492">
        <v>5</v>
      </c>
      <c r="L492">
        <v>3</v>
      </c>
      <c r="M492">
        <v>15</v>
      </c>
      <c r="N492">
        <v>25</v>
      </c>
      <c r="O492">
        <v>10</v>
      </c>
      <c r="P492">
        <v>7</v>
      </c>
      <c r="Q492">
        <v>30</v>
      </c>
      <c r="R492">
        <v>20</v>
      </c>
      <c r="S492">
        <v>150</v>
      </c>
      <c r="T492">
        <v>0</v>
      </c>
      <c r="U492">
        <v>1000000</v>
      </c>
      <c r="V492">
        <v>1</v>
      </c>
      <c r="W492">
        <v>250</v>
      </c>
      <c r="X492" t="s">
        <v>19543</v>
      </c>
      <c r="Y492" t="s">
        <v>19578</v>
      </c>
      <c r="Z492" t="s">
        <v>19579</v>
      </c>
    </row>
    <row r="493" spans="1:26" x14ac:dyDescent="0.15">
      <c r="A493" s="5" t="str">
        <f>記入用!A493</f>
        <v>咆哮のナトブ</v>
      </c>
      <c r="B493" t="str">
        <f>記入用!B493</f>
        <v>赤錆</v>
      </c>
      <c r="C493" t="s">
        <v>19926</v>
      </c>
      <c r="D493" t="s">
        <v>19936</v>
      </c>
      <c r="E493" t="s">
        <v>465</v>
      </c>
      <c r="F493">
        <v>50</v>
      </c>
      <c r="I493">
        <v>200</v>
      </c>
      <c r="J493">
        <v>200</v>
      </c>
      <c r="K493">
        <v>12</v>
      </c>
      <c r="L493">
        <v>19</v>
      </c>
      <c r="M493">
        <v>19</v>
      </c>
      <c r="N493">
        <v>19</v>
      </c>
      <c r="O493">
        <v>86</v>
      </c>
      <c r="P493">
        <v>100</v>
      </c>
      <c r="Q493">
        <v>100</v>
      </c>
      <c r="R493">
        <v>18</v>
      </c>
      <c r="S493">
        <v>100</v>
      </c>
      <c r="T493">
        <v>0</v>
      </c>
      <c r="U493">
        <v>999999</v>
      </c>
      <c r="V493">
        <v>1</v>
      </c>
      <c r="W493">
        <v>160</v>
      </c>
      <c r="X493" t="s">
        <v>19913</v>
      </c>
      <c r="Y493" t="s">
        <v>19937</v>
      </c>
    </row>
    <row r="494" spans="1:26" s="8" customFormat="1" x14ac:dyDescent="0.15">
      <c r="A494" s="7" t="str">
        <f>記入用!A494</f>
        <v>蒼茄妖精のナスコ</v>
      </c>
      <c r="B494" s="8" t="str">
        <f>記入用!B494</f>
        <v>Aoi_nasuko</v>
      </c>
    </row>
    <row r="495" spans="1:26" x14ac:dyDescent="0.15">
      <c r="A495" s="5" t="str">
        <f>記入用!A495</f>
        <v>恋慕のリヴァイアサン（男）</v>
      </c>
      <c r="B495" t="str">
        <f>記入用!B495</f>
        <v>舞桜</v>
      </c>
      <c r="C495" t="s">
        <v>19571</v>
      </c>
      <c r="D495" t="s">
        <v>19576</v>
      </c>
      <c r="E495" t="s">
        <v>465</v>
      </c>
      <c r="F495">
        <v>50</v>
      </c>
      <c r="G495">
        <v>100</v>
      </c>
      <c r="H495">
        <v>80</v>
      </c>
      <c r="I495">
        <v>70</v>
      </c>
      <c r="J495">
        <v>300</v>
      </c>
      <c r="K495">
        <v>5</v>
      </c>
      <c r="L495">
        <v>3</v>
      </c>
      <c r="M495">
        <v>15</v>
      </c>
      <c r="N495">
        <v>25</v>
      </c>
      <c r="O495">
        <v>10</v>
      </c>
      <c r="P495">
        <v>7</v>
      </c>
      <c r="Q495">
        <v>30</v>
      </c>
      <c r="R495">
        <v>20</v>
      </c>
      <c r="S495">
        <v>150</v>
      </c>
      <c r="T495">
        <v>0</v>
      </c>
      <c r="U495">
        <v>1000000</v>
      </c>
      <c r="V495">
        <v>1</v>
      </c>
      <c r="W495">
        <v>250</v>
      </c>
      <c r="X495" t="s">
        <v>3438</v>
      </c>
      <c r="Y495" t="s">
        <v>19578</v>
      </c>
      <c r="Z495" t="s">
        <v>19579</v>
      </c>
    </row>
    <row r="496" spans="1:26" s="8" customFormat="1" x14ac:dyDescent="0.15">
      <c r="A496" s="7" t="str">
        <f>記入用!A496</f>
        <v>灰のワウト</v>
      </c>
      <c r="B496" s="8" t="str">
        <f>記入用!B496</f>
        <v>ソナリ</v>
      </c>
    </row>
    <row r="497" spans="1:26" x14ac:dyDescent="0.15">
      <c r="A497" s="5" t="str">
        <f>記入用!A497</f>
        <v>機械人形のデェイナ</v>
      </c>
      <c r="B497" t="str">
        <f>記入用!B497</f>
        <v>Rem</v>
      </c>
      <c r="C497" t="s">
        <v>20085</v>
      </c>
      <c r="D497" t="s">
        <v>20095</v>
      </c>
      <c r="E497" t="s">
        <v>465</v>
      </c>
      <c r="F497">
        <v>0</v>
      </c>
      <c r="G497">
        <v>260</v>
      </c>
      <c r="H497">
        <v>280</v>
      </c>
      <c r="I497">
        <v>180</v>
      </c>
      <c r="J497">
        <v>90</v>
      </c>
      <c r="K497">
        <v>17</v>
      </c>
      <c r="L497">
        <v>13</v>
      </c>
      <c r="M497">
        <v>19</v>
      </c>
      <c r="N497">
        <v>17</v>
      </c>
      <c r="O497">
        <v>16</v>
      </c>
      <c r="P497">
        <v>25</v>
      </c>
      <c r="Q497">
        <v>24</v>
      </c>
      <c r="R497">
        <v>21</v>
      </c>
      <c r="S497">
        <v>150</v>
      </c>
      <c r="T497">
        <v>50</v>
      </c>
      <c r="U497">
        <v>250</v>
      </c>
      <c r="V497">
        <v>1</v>
      </c>
      <c r="W497">
        <v>180</v>
      </c>
      <c r="X497" t="s">
        <v>20096</v>
      </c>
      <c r="Y497" t="s">
        <v>20097</v>
      </c>
    </row>
    <row r="498" spans="1:26" x14ac:dyDescent="0.15">
      <c r="A498" s="5" t="str">
        <f>記入用!A498</f>
        <v>働き者のヌイ</v>
      </c>
      <c r="B498" t="str">
        <f>記入用!B498</f>
        <v>Rem</v>
      </c>
      <c r="C498" t="s">
        <v>20123</v>
      </c>
      <c r="D498" t="s">
        <v>20131</v>
      </c>
      <c r="E498" t="s">
        <v>465</v>
      </c>
      <c r="F498">
        <v>0</v>
      </c>
      <c r="G498">
        <v>240</v>
      </c>
      <c r="H498">
        <v>220</v>
      </c>
      <c r="I498">
        <v>150</v>
      </c>
      <c r="J498">
        <v>120</v>
      </c>
      <c r="K498">
        <v>17</v>
      </c>
      <c r="L498">
        <v>13</v>
      </c>
      <c r="M498">
        <v>19</v>
      </c>
      <c r="N498">
        <v>17</v>
      </c>
      <c r="O498">
        <v>16</v>
      </c>
      <c r="P498">
        <v>25</v>
      </c>
      <c r="Q498">
        <v>24</v>
      </c>
      <c r="R498">
        <v>21</v>
      </c>
      <c r="S498">
        <v>150</v>
      </c>
      <c r="T498">
        <v>50</v>
      </c>
      <c r="U498">
        <v>250</v>
      </c>
      <c r="V498">
        <v>1</v>
      </c>
      <c r="W498">
        <v>180</v>
      </c>
      <c r="X498" t="s">
        <v>20096</v>
      </c>
      <c r="Y498" t="s">
        <v>20132</v>
      </c>
      <c r="Z498" t="s">
        <v>20133</v>
      </c>
    </row>
    <row r="499" spans="1:26" s="8" customFormat="1" x14ac:dyDescent="0.15">
      <c r="A499" s="7" t="str">
        <f>記入用!A499</f>
        <v>忘約のリェーナ</v>
      </c>
      <c r="B499" s="8" t="str">
        <f>記入用!B499</f>
        <v>はちどり</v>
      </c>
    </row>
    <row r="500" spans="1:26" s="8" customFormat="1" x14ac:dyDescent="0.15">
      <c r="A500" s="7" t="str">
        <f>記入用!A500</f>
        <v>再起のメイ</v>
      </c>
      <c r="B500" s="8" t="str">
        <f>記入用!B500</f>
        <v>ソナリ</v>
      </c>
    </row>
    <row r="501" spans="1:26" s="8" customFormat="1" x14ac:dyDescent="0.15">
      <c r="A501" s="7" t="str">
        <f>記入用!A501</f>
        <v>試作機のアンドリュー</v>
      </c>
      <c r="B501" s="8" t="str">
        <f>記入用!B501</f>
        <v>ソナリ</v>
      </c>
    </row>
    <row r="502" spans="1:26" x14ac:dyDescent="0.15">
      <c r="A502" s="5" t="str">
        <f>記入用!A502</f>
        <v>乱鍵のナユタ</v>
      </c>
      <c r="B502" t="str">
        <f>記入用!B502</f>
        <v>赤錆</v>
      </c>
      <c r="C502" t="s">
        <v>20274</v>
      </c>
      <c r="D502" t="s">
        <v>20275</v>
      </c>
      <c r="E502" t="s">
        <v>465</v>
      </c>
      <c r="F502">
        <v>50</v>
      </c>
      <c r="I502">
        <v>2000</v>
      </c>
      <c r="J502">
        <v>1</v>
      </c>
      <c r="K502">
        <v>2</v>
      </c>
      <c r="L502">
        <v>24</v>
      </c>
      <c r="M502">
        <v>2</v>
      </c>
      <c r="N502">
        <v>2</v>
      </c>
      <c r="O502">
        <v>24</v>
      </c>
      <c r="P502">
        <v>28</v>
      </c>
      <c r="Q502">
        <v>2</v>
      </c>
      <c r="R502">
        <v>8</v>
      </c>
      <c r="S502">
        <v>70</v>
      </c>
      <c r="T502">
        <v>1</v>
      </c>
      <c r="U502">
        <v>99999999</v>
      </c>
      <c r="V502">
        <v>1</v>
      </c>
      <c r="W502">
        <v>140</v>
      </c>
      <c r="X502" t="s">
        <v>21116</v>
      </c>
      <c r="Y502" t="s">
        <v>20276</v>
      </c>
    </row>
    <row r="503" spans="1:26" s="8" customFormat="1" x14ac:dyDescent="0.15">
      <c r="A503" s="7" t="str">
        <f>記入用!A503</f>
        <v>竜騎のアイガーガ</v>
      </c>
      <c r="B503" s="8" t="str">
        <f>記入用!B503</f>
        <v>おろすきー</v>
      </c>
    </row>
    <row r="504" spans="1:26" s="8" customFormat="1" x14ac:dyDescent="0.15">
      <c r="A504" s="7" t="str">
        <f>記入用!A504</f>
        <v>合縁奇縁のシンシア(oo版)</v>
      </c>
      <c r="B504" s="8" t="str">
        <f>記入用!B504</f>
        <v>ソナリ</v>
      </c>
    </row>
    <row r="505" spans="1:26" s="8" customFormat="1" x14ac:dyDescent="0.15">
      <c r="A505" s="7" t="str">
        <f>記入用!A505</f>
        <v>合縁奇縁のシンシア(MMA版)</v>
      </c>
      <c r="B505" s="8" t="str">
        <f>記入用!B505</f>
        <v>ソナリ</v>
      </c>
    </row>
    <row r="506" spans="1:26" s="8" customFormat="1" x14ac:dyDescent="0.15">
      <c r="A506" s="7" t="str">
        <f>記入用!A506</f>
        <v>文字だけ赤魔獣王《グードガ》</v>
      </c>
      <c r="B506" s="8" t="str">
        <f>記入用!B506</f>
        <v>asutosu</v>
      </c>
    </row>
    <row r="507" spans="1:26" s="8" customFormat="1" x14ac:dyDescent="0.15">
      <c r="A507" s="7" t="str">
        <f>記入用!A507</f>
        <v>黒魔獣王《ビョー》</v>
      </c>
      <c r="B507" s="8" t="str">
        <f>記入用!B507</f>
        <v>asutosu</v>
      </c>
    </row>
    <row r="508" spans="1:26" s="8" customFormat="1" x14ac:dyDescent="0.15">
      <c r="A508" s="7" t="str">
        <f>記入用!A508</f>
        <v>青魔獣王《ゾリドン》</v>
      </c>
      <c r="B508" s="8" t="str">
        <f>記入用!B508</f>
        <v>asutosu</v>
      </c>
    </row>
    <row r="509" spans="1:26" s="8" customFormat="1" x14ac:dyDescent="0.15">
      <c r="A509" s="7" t="str">
        <f>記入用!A509</f>
        <v>赤魔獣王《グードガ》</v>
      </c>
      <c r="B509" s="8" t="str">
        <f>記入用!B509</f>
        <v>asutosu</v>
      </c>
    </row>
    <row r="510" spans="1:26" s="8" customFormat="1" x14ac:dyDescent="0.15">
      <c r="A510" s="7" t="str">
        <f>記入用!A510</f>
        <v>白魔獣王《ペッピ》</v>
      </c>
      <c r="B510" s="8" t="str">
        <f>記入用!B510</f>
        <v>asutosu</v>
      </c>
    </row>
    <row r="511" spans="1:26" s="8" customFormat="1" x14ac:dyDescent="0.15">
      <c r="A511" s="7" t="str">
        <f>記入用!A511</f>
        <v>金山毘売神</v>
      </c>
      <c r="B511" s="8" t="str">
        <f>記入用!B511</f>
        <v>秋宗</v>
      </c>
    </row>
    <row r="512" spans="1:26" s="8" customFormat="1" x14ac:dyDescent="0.15">
      <c r="A512" s="7" t="str">
        <f>記入用!A512</f>
        <v>金山彦命</v>
      </c>
      <c r="B512" s="8" t="str">
        <f>記入用!B512</f>
        <v>秋宗</v>
      </c>
    </row>
    <row r="513" spans="1:2" s="8" customFormat="1" x14ac:dyDescent="0.15">
      <c r="A513" s="7" t="str">
        <f>記入用!A513</f>
        <v>菅原天神</v>
      </c>
      <c r="B513" s="8" t="str">
        <f>記入用!B513</f>
        <v>秋宗</v>
      </c>
    </row>
    <row r="514" spans="1:2" s="8" customFormat="1" x14ac:dyDescent="0.15">
      <c r="A514" s="7" t="str">
        <f>記入用!A514</f>
        <v>素戔嗚命</v>
      </c>
      <c r="B514" s="8" t="str">
        <f>記入用!B514</f>
        <v>秋宗</v>
      </c>
    </row>
    <row r="515" spans="1:2" s="8" customFormat="1" x14ac:dyDescent="0.15">
      <c r="A515" s="7" t="str">
        <f>記入用!A515</f>
        <v>天若日子</v>
      </c>
      <c r="B515" s="8" t="str">
        <f>記入用!B515</f>
        <v>秋宗</v>
      </c>
    </row>
    <row r="516" spans="1:2" s="8" customFormat="1" x14ac:dyDescent="0.15">
      <c r="A516" s="7" t="str">
        <f>記入用!A516</f>
        <v>天手力雄命</v>
      </c>
      <c r="B516" s="8" t="str">
        <f>記入用!B516</f>
        <v>秋宗</v>
      </c>
    </row>
    <row r="517" spans="1:2" s="8" customFormat="1" x14ac:dyDescent="0.15">
      <c r="A517" s="7" t="str">
        <f>記入用!A517</f>
        <v>天津甕星</v>
      </c>
      <c r="B517" s="8" t="str">
        <f>記入用!B517</f>
        <v>秋宗</v>
      </c>
    </row>
    <row r="518" spans="1:2" s="8" customFormat="1" x14ac:dyDescent="0.15">
      <c r="A518" s="7" t="str">
        <f>記入用!A518</f>
        <v>木花咲耶姫</v>
      </c>
      <c r="B518" s="8" t="str">
        <f>記入用!B518</f>
        <v>秋宗</v>
      </c>
    </row>
    <row r="519" spans="1:2" s="8" customFormat="1" x14ac:dyDescent="0.15">
      <c r="A519" s="7" t="str">
        <f>記入用!A519</f>
        <v>火群のヴュール</v>
      </c>
      <c r="B519" s="8" t="str">
        <f>記入用!B519</f>
        <v>信仰</v>
      </c>
    </row>
    <row r="520" spans="1:2" s="8" customFormat="1" x14ac:dyDescent="0.15">
      <c r="A520" s="7" t="str">
        <f>記入用!A520</f>
        <v>新月のヘカテー[oo版]</v>
      </c>
      <c r="B520" s="8" t="str">
        <f>記入用!B520</f>
        <v>ソナリ</v>
      </c>
    </row>
    <row r="521" spans="1:2" s="8" customFormat="1" x14ac:dyDescent="0.15">
      <c r="A521" s="7" t="str">
        <f>記入用!A521</f>
        <v>新月のヘカテー[MMA版]</v>
      </c>
      <c r="B521" s="8" t="str">
        <f>記入用!B521</f>
        <v>ソナリ</v>
      </c>
    </row>
    <row r="522" spans="1:2" s="8" customFormat="1" x14ac:dyDescent="0.15">
      <c r="A522" s="7" t="str">
        <f>記入用!A522</f>
        <v>プリンチャンアイドルさら</v>
      </c>
      <c r="B522" s="8" t="str">
        <f>記入用!B522</f>
        <v>ローエル</v>
      </c>
    </row>
    <row r="523" spans="1:2" s="8" customFormat="1" x14ac:dyDescent="0.15">
      <c r="A523" s="7" t="str">
        <f>記入用!A523</f>
        <v>劣速のアルビィ</v>
      </c>
      <c r="B523" s="8" t="str">
        <f>記入用!B523</f>
        <v>Aoi_nasuko</v>
      </c>
    </row>
    <row r="524" spans="1:2" s="8" customFormat="1" x14ac:dyDescent="0.15">
      <c r="A524" s="7" t="str">
        <f>記入用!A524</f>
        <v>魂無き霊馬・アルビ</v>
      </c>
      <c r="B524" s="8" t="str">
        <f>記入用!B524</f>
        <v>Aoi_nasuko</v>
      </c>
    </row>
    <row r="525" spans="1:2" s="8" customFormat="1" x14ac:dyDescent="0.15">
      <c r="A525" s="7" t="str">
        <f>記入用!A525</f>
        <v>魔狩のセツ</v>
      </c>
      <c r="B525" s="8" t="str">
        <f>記入用!B525</f>
        <v>ウィル</v>
      </c>
    </row>
    <row r="526" spans="1:2" s="8" customFormat="1" x14ac:dyDescent="0.15">
      <c r="A526" s="7" t="str">
        <f>記入用!A526</f>
        <v>セクシーすぎるメヒョウ</v>
      </c>
      <c r="B526" s="8" t="str">
        <f>記入用!B526</f>
        <v>風見鶏　遊</v>
      </c>
    </row>
    <row r="527" spans="1:2" s="8" customFormat="1" x14ac:dyDescent="0.15">
      <c r="A527" s="7" t="str">
        <f>記入用!A527</f>
        <v>恐涙のシャウト</v>
      </c>
      <c r="B527" s="8" t="str">
        <f>記入用!B527</f>
        <v>サイレント</v>
      </c>
    </row>
    <row r="528" spans="1:2" s="8" customFormat="1" x14ac:dyDescent="0.15">
      <c r="A528" s="7" t="str">
        <f>記入用!A528</f>
        <v>階のステラウェイ</v>
      </c>
      <c r="B528" s="8" t="str">
        <f>記入用!B528</f>
        <v>サイレント</v>
      </c>
    </row>
    <row r="529" spans="1:25" s="8" customFormat="1" x14ac:dyDescent="0.15">
      <c r="A529" s="7" t="str">
        <f>記入用!A529</f>
        <v>烙印のシジル</v>
      </c>
      <c r="B529" s="8" t="str">
        <f>記入用!B529</f>
        <v>サイレント</v>
      </c>
    </row>
    <row r="530" spans="1:25" x14ac:dyDescent="0.15">
      <c r="A530" s="5" t="str">
        <f>記入用!A530</f>
        <v>バッター</v>
      </c>
      <c r="B530" t="str">
        <f>記入用!B530</f>
        <v>サイレント</v>
      </c>
      <c r="C530" t="s">
        <v>21109</v>
      </c>
      <c r="D530" t="s">
        <v>21115</v>
      </c>
      <c r="E530" t="s">
        <v>465</v>
      </c>
      <c r="F530">
        <v>100</v>
      </c>
      <c r="I530">
        <v>150</v>
      </c>
      <c r="J530">
        <v>120</v>
      </c>
      <c r="K530">
        <v>18</v>
      </c>
      <c r="L530">
        <v>18</v>
      </c>
      <c r="M530">
        <v>12</v>
      </c>
      <c r="N530">
        <v>15</v>
      </c>
      <c r="O530">
        <v>12</v>
      </c>
      <c r="P530">
        <v>18</v>
      </c>
      <c r="Q530">
        <v>18</v>
      </c>
      <c r="R530">
        <v>10</v>
      </c>
      <c r="S530">
        <v>200</v>
      </c>
      <c r="T530">
        <v>1</v>
      </c>
      <c r="U530">
        <v>0</v>
      </c>
      <c r="V530">
        <v>1</v>
      </c>
      <c r="W530">
        <v>190</v>
      </c>
      <c r="X530" t="s">
        <v>21116</v>
      </c>
      <c r="Y530" t="s">
        <v>21117</v>
      </c>
    </row>
    <row r="531" spans="1:25" s="8" customFormat="1" x14ac:dyDescent="0.15">
      <c r="A531" s="7" t="str">
        <f>記入用!A531</f>
        <v>春子のカスゴ</v>
      </c>
      <c r="B531" s="8" t="str">
        <f>記入用!B531</f>
        <v>ソナリ</v>
      </c>
    </row>
    <row r="532" spans="1:25" s="8" customFormat="1" x14ac:dyDescent="0.15">
      <c r="A532" s="7" t="str">
        <f>記入用!A532</f>
        <v>世線のワライン</v>
      </c>
      <c r="B532" s="8" t="str">
        <f>記入用!B532</f>
        <v>Aoi_nasuko</v>
      </c>
    </row>
    <row r="533" spans="1:25" s="8" customFormat="1" x14ac:dyDescent="0.15">
      <c r="A533" s="7" t="str">
        <f>記入用!A533</f>
        <v>聖夜祭のガトー</v>
      </c>
      <c r="B533" s="8" t="str">
        <f>記入用!B533</f>
        <v>ソナリ</v>
      </c>
    </row>
    <row r="534" spans="1:25" s="8" customFormat="1" x14ac:dyDescent="0.15">
      <c r="A534" s="7" t="str">
        <f>記入用!A534</f>
        <v>ほろ酔いのドゥーレイン</v>
      </c>
      <c r="B534" s="8" t="str">
        <f>記入用!B534</f>
        <v>Aoi_nasuko</v>
      </c>
    </row>
    <row r="535" spans="1:25" s="8" customFormat="1" x14ac:dyDescent="0.15">
      <c r="A535" s="7" t="str">
        <f>記入用!A535</f>
        <v>宝の巫顕『クルーラ』</v>
      </c>
      <c r="B535" s="8" t="str">
        <f>記入用!B535</f>
        <v>Aoi_nasuko</v>
      </c>
    </row>
    <row r="536" spans="1:25" s="8" customFormat="1" x14ac:dyDescent="0.15">
      <c r="A536" s="7" t="str">
        <f>記入用!A536</f>
        <v>汐路のセリア</v>
      </c>
      <c r="B536" s="8" t="str">
        <f>記入用!B536</f>
        <v>Aoi_nasuko</v>
      </c>
    </row>
    <row r="537" spans="1:25" s="8" customFormat="1" x14ac:dyDescent="0.15">
      <c r="A537" s="7" t="str">
        <f>記入用!A537</f>
        <v>牧畜のダイボニー</v>
      </c>
      <c r="B537" s="8" t="str">
        <f>記入用!B537</f>
        <v>Aoi_nasuko</v>
      </c>
    </row>
    <row r="538" spans="1:25" s="8" customFormat="1" x14ac:dyDescent="0.15">
      <c r="A538" s="7" t="str">
        <f>記入用!A538</f>
        <v>妖鍛のルージィ</v>
      </c>
      <c r="B538" s="8" t="str">
        <f>記入用!B538</f>
        <v>Aoi_nasuko</v>
      </c>
    </row>
    <row r="539" spans="1:25" s="8" customFormat="1" x14ac:dyDescent="0.15">
      <c r="A539" s="7" t="str">
        <f>記入用!A539</f>
        <v>エレア殺しのRB13</v>
      </c>
      <c r="B539" s="8" t="str">
        <f>記入用!B539</f>
        <v>風見鶏　遊</v>
      </c>
    </row>
    <row r="540" spans="1:25" s="8" customFormat="1" x14ac:dyDescent="0.15">
      <c r="A540" s="7" t="str">
        <f>記入用!A540</f>
        <v>黒き森の君主</v>
      </c>
      <c r="B540" s="8" t="str">
        <f>記入用!B540</f>
        <v>ウィル</v>
      </c>
    </row>
    <row r="541" spans="1:25" s="8" customFormat="1" x14ac:dyDescent="0.15">
      <c r="A541" s="7" t="str">
        <f>記入用!A541</f>
        <v>透き通る輝きのミカ</v>
      </c>
      <c r="B541" s="8" t="str">
        <f>記入用!B541</f>
        <v>風見鶏　遊</v>
      </c>
    </row>
    <row r="542" spans="1:25" s="8" customFormat="1" x14ac:dyDescent="0.15">
      <c r="A542" s="7" t="str">
        <f>記入用!A542</f>
        <v>自由なる翼のウィン</v>
      </c>
      <c r="B542" s="8" t="str">
        <f>記入用!B542</f>
        <v>風見鶏　遊</v>
      </c>
    </row>
  </sheetData>
  <autoFilter ref="A1:Y329" xr:uid="{A628D047-E47E-4DAC-9919-2EF70E077493}"/>
  <phoneticPr fontId="2"/>
  <hyperlinks>
    <hyperlink ref="B19" r:id="rId1" display="kw@" xr:uid="{C50D50A8-D6EE-416B-A414-9BDB1C65F286}"/>
  </hyperlinks>
  <pageMargins left="0.7" right="0.7" top="0.75" bottom="0.75" header="0.3" footer="0.3"/>
  <pageSetup paperSize="9" orientation="portrait"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742BC-27C3-4F13-8A1B-5BB3D5994594}">
  <dimension ref="A1:AC542"/>
  <sheetViews>
    <sheetView zoomScale="80" zoomScaleNormal="80" workbookViewId="0">
      <pane xSplit="3" ySplit="1" topLeftCell="D513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:XFD54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4.375" bestFit="1" customWidth="1"/>
    <col min="4" max="4" width="16.625" bestFit="1" customWidth="1"/>
    <col min="5" max="5" width="9" bestFit="1" customWidth="1"/>
    <col min="6" max="14" width="5.25" bestFit="1" customWidth="1"/>
    <col min="15" max="15" width="9.625" bestFit="1" customWidth="1"/>
    <col min="16" max="16" width="66.75" bestFit="1" customWidth="1"/>
    <col min="18" max="18" width="10.25" bestFit="1" customWidth="1"/>
    <col min="21" max="21" width="49.75" bestFit="1" customWidth="1"/>
  </cols>
  <sheetData>
    <row r="1" spans="1:17" x14ac:dyDescent="0.15">
      <c r="A1" s="3" t="s">
        <v>230</v>
      </c>
      <c r="B1" t="s">
        <v>229</v>
      </c>
      <c r="C1" t="s">
        <v>425</v>
      </c>
      <c r="D1" t="s">
        <v>463</v>
      </c>
      <c r="E1" t="s">
        <v>554</v>
      </c>
      <c r="F1" t="s">
        <v>470</v>
      </c>
      <c r="G1" t="s">
        <v>471</v>
      </c>
      <c r="H1" t="s">
        <v>472</v>
      </c>
      <c r="I1" t="s">
        <v>473</v>
      </c>
      <c r="J1" t="s">
        <v>474</v>
      </c>
      <c r="K1" t="s">
        <v>475</v>
      </c>
      <c r="L1" t="s">
        <v>476</v>
      </c>
      <c r="M1" t="s">
        <v>477</v>
      </c>
      <c r="N1" t="s">
        <v>478</v>
      </c>
      <c r="O1" t="s">
        <v>555</v>
      </c>
      <c r="P1" t="s">
        <v>486</v>
      </c>
      <c r="Q1" t="s">
        <v>17162</v>
      </c>
    </row>
    <row r="2" spans="1:17" x14ac:dyDescent="0.15">
      <c r="A2" s="5" t="str">
        <f>記入用!A2</f>
        <v>ブシフレイム</v>
      </c>
      <c r="B2" t="str">
        <f>記入用!B2</f>
        <v>赤錆</v>
      </c>
      <c r="C2" t="s">
        <v>10674</v>
      </c>
      <c r="D2" t="s">
        <v>10691</v>
      </c>
      <c r="E2" t="s">
        <v>10688</v>
      </c>
      <c r="F2">
        <v>6</v>
      </c>
      <c r="G2">
        <v>6</v>
      </c>
      <c r="H2">
        <v>6</v>
      </c>
      <c r="I2">
        <v>6</v>
      </c>
      <c r="J2">
        <v>6</v>
      </c>
      <c r="K2">
        <v>6</v>
      </c>
      <c r="L2">
        <v>6</v>
      </c>
      <c r="M2">
        <v>6</v>
      </c>
      <c r="N2">
        <v>0</v>
      </c>
      <c r="O2" t="s">
        <v>619</v>
      </c>
      <c r="P2" t="s">
        <v>10692</v>
      </c>
    </row>
    <row r="3" spans="1:17" s="8" customFormat="1" x14ac:dyDescent="0.15">
      <c r="A3" s="7" t="str">
        <f>記入用!A3</f>
        <v>クーガ－Ⅰ型</v>
      </c>
      <c r="B3" s="8" t="str">
        <f>記入用!B3</f>
        <v>kitakatasyurain</v>
      </c>
    </row>
    <row r="4" spans="1:17" x14ac:dyDescent="0.15">
      <c r="A4" s="5" t="str">
        <f>記入用!A4</f>
        <v>歌声のメロディヤ</v>
      </c>
      <c r="B4" t="str">
        <f>記入用!B4</f>
        <v>さくやせんか</v>
      </c>
      <c r="C4" t="s">
        <v>7954</v>
      </c>
      <c r="D4" t="s">
        <v>7956</v>
      </c>
      <c r="E4" t="s">
        <v>618</v>
      </c>
      <c r="F4">
        <v>0</v>
      </c>
      <c r="G4">
        <v>0</v>
      </c>
      <c r="H4">
        <v>4</v>
      </c>
      <c r="I4">
        <v>6</v>
      </c>
      <c r="J4">
        <v>7</v>
      </c>
      <c r="K4">
        <v>4</v>
      </c>
      <c r="L4">
        <v>8</v>
      </c>
      <c r="M4">
        <v>9</v>
      </c>
      <c r="N4">
        <v>0</v>
      </c>
      <c r="O4" t="s">
        <v>7635</v>
      </c>
      <c r="P4" t="s">
        <v>7957</v>
      </c>
    </row>
    <row r="5" spans="1:17" s="8" customFormat="1" x14ac:dyDescent="0.15">
      <c r="A5" s="7" t="str">
        <f>記入用!A5</f>
        <v>ふかふかのゼンメル</v>
      </c>
      <c r="B5" s="8" t="str">
        <f>記入用!B5</f>
        <v>さくやせんか</v>
      </c>
    </row>
    <row r="6" spans="1:17" x14ac:dyDescent="0.15">
      <c r="A6" s="5" t="str">
        <f>記入用!A6</f>
        <v>猫軍団長のジェーニャ</v>
      </c>
      <c r="B6" t="str">
        <f>記入用!B6</f>
        <v>さくやせんか</v>
      </c>
      <c r="C6" t="s">
        <v>7976</v>
      </c>
      <c r="D6" t="s">
        <v>7981</v>
      </c>
      <c r="E6" t="s">
        <v>7936</v>
      </c>
      <c r="F6">
        <v>0</v>
      </c>
      <c r="G6">
        <v>5</v>
      </c>
      <c r="H6">
        <v>0</v>
      </c>
      <c r="I6">
        <v>0</v>
      </c>
      <c r="J6">
        <v>4</v>
      </c>
      <c r="K6">
        <v>8</v>
      </c>
      <c r="L6">
        <v>10</v>
      </c>
      <c r="M6">
        <v>20</v>
      </c>
      <c r="N6">
        <v>0</v>
      </c>
      <c r="O6" t="s">
        <v>639</v>
      </c>
      <c r="P6" t="s">
        <v>7982</v>
      </c>
    </row>
    <row r="7" spans="1:17" s="8" customFormat="1" x14ac:dyDescent="0.15">
      <c r="A7" s="7" t="str">
        <f>記入用!A7</f>
        <v>貯蔵のハミャーク</v>
      </c>
      <c r="B7" s="8" t="str">
        <f>記入用!B7</f>
        <v>さくやせんか</v>
      </c>
    </row>
    <row r="8" spans="1:17" s="8" customFormat="1" x14ac:dyDescent="0.15">
      <c r="A8" s="7" t="str">
        <f>記入用!A8</f>
        <v>思索のサヴァー</v>
      </c>
      <c r="B8" s="8" t="str">
        <f>記入用!B8</f>
        <v>さくやせんか</v>
      </c>
    </row>
    <row r="9" spans="1:17" s="8" customFormat="1" x14ac:dyDescent="0.15">
      <c r="A9" s="7" t="str">
        <f>記入用!A9</f>
        <v>夢想のクローリク</v>
      </c>
      <c r="B9" s="8" t="str">
        <f>記入用!B9</f>
        <v>さくやせんか</v>
      </c>
    </row>
    <row r="10" spans="1:17" x14ac:dyDescent="0.15">
      <c r="A10" s="5" t="str">
        <f>記入用!A10</f>
        <v>闘志のヴォルク</v>
      </c>
      <c r="B10" t="str">
        <f>記入用!B10</f>
        <v>さくやせんか</v>
      </c>
      <c r="C10" t="s">
        <v>7992</v>
      </c>
      <c r="D10" t="s">
        <v>7993</v>
      </c>
      <c r="E10" t="s">
        <v>7597</v>
      </c>
      <c r="F10">
        <v>7</v>
      </c>
      <c r="G10">
        <v>15</v>
      </c>
      <c r="H10">
        <v>7</v>
      </c>
      <c r="I10">
        <v>0</v>
      </c>
      <c r="J10">
        <v>0</v>
      </c>
      <c r="K10">
        <v>0</v>
      </c>
      <c r="L10">
        <v>0</v>
      </c>
      <c r="M10">
        <v>0</v>
      </c>
      <c r="N10">
        <v>3</v>
      </c>
      <c r="O10" t="s">
        <v>7510</v>
      </c>
      <c r="P10" t="s">
        <v>7994</v>
      </c>
    </row>
    <row r="11" spans="1:17" s="8" customFormat="1" x14ac:dyDescent="0.15">
      <c r="A11" s="7" t="str">
        <f>記入用!A11</f>
        <v>逃げ足のヤーシェリツァ</v>
      </c>
      <c r="B11" s="8" t="str">
        <f>記入用!B11</f>
        <v>さくやせんか</v>
      </c>
    </row>
    <row r="12" spans="1:17" s="8" customFormat="1" x14ac:dyDescent="0.15">
      <c r="A12" s="7" t="str">
        <f>記入用!A12</f>
        <v>白ねずみのアニュータ</v>
      </c>
      <c r="B12" s="8" t="str">
        <f>記入用!B12</f>
        <v>さくやせんか</v>
      </c>
    </row>
    <row r="13" spans="1:17" x14ac:dyDescent="0.15">
      <c r="A13" s="5" t="str">
        <f>記入用!A13</f>
        <v>撲殺のミハイル</v>
      </c>
      <c r="B13" t="str">
        <f>記入用!B13</f>
        <v>さくやせんか</v>
      </c>
      <c r="C13" t="s">
        <v>7932</v>
      </c>
      <c r="D13" t="s">
        <v>7935</v>
      </c>
      <c r="E13" t="s">
        <v>7936</v>
      </c>
      <c r="F13">
        <v>8</v>
      </c>
      <c r="G13">
        <v>10</v>
      </c>
      <c r="H13">
        <v>3</v>
      </c>
      <c r="I13">
        <v>2</v>
      </c>
      <c r="J13">
        <v>0</v>
      </c>
      <c r="K13">
        <v>0</v>
      </c>
      <c r="L13">
        <v>0</v>
      </c>
      <c r="M13">
        <v>5</v>
      </c>
      <c r="N13">
        <v>0</v>
      </c>
      <c r="O13" t="s">
        <v>1052</v>
      </c>
      <c r="P13" t="s">
        <v>7937</v>
      </c>
    </row>
    <row r="14" spans="1:17" s="8" customFormat="1" x14ac:dyDescent="0.15">
      <c r="A14" s="7" t="str">
        <f>記入用!A14</f>
        <v>連撃のラースカ</v>
      </c>
      <c r="B14" s="8" t="str">
        <f>記入用!B14</f>
        <v>さくやせんか</v>
      </c>
    </row>
    <row r="15" spans="1:17" s="8" customFormat="1" x14ac:dyDescent="0.15">
      <c r="A15" s="7" t="str">
        <f>記入用!A15</f>
        <v>炎のブラネ</v>
      </c>
      <c r="B15" s="8" t="str">
        <f>記入用!B15</f>
        <v>さくやせんか</v>
      </c>
    </row>
    <row r="16" spans="1:17" s="8" customFormat="1" x14ac:dyDescent="0.15">
      <c r="A16" s="7" t="str">
        <f>記入用!A16</f>
        <v>冷気のエーザ</v>
      </c>
      <c r="B16" s="8" t="str">
        <f>記入用!B16</f>
        <v>さくやせんか</v>
      </c>
    </row>
    <row r="17" spans="1:16" s="8" customFormat="1" x14ac:dyDescent="0.15">
      <c r="A17" s="7" t="str">
        <f>記入用!A17</f>
        <v>電撃のドネー</v>
      </c>
      <c r="B17" s="8" t="str">
        <f>記入用!B17</f>
        <v>さくやせんか</v>
      </c>
    </row>
    <row r="18" spans="1:16" s="8" customFormat="1" x14ac:dyDescent="0.15">
      <c r="A18" s="7" t="str">
        <f>記入用!A18</f>
        <v>ニュータイプのアムロ・レイ</v>
      </c>
      <c r="B18" s="8" t="str">
        <f>記入用!B18</f>
        <v>モヒさん</v>
      </c>
    </row>
    <row r="19" spans="1:16" s="8" customFormat="1" x14ac:dyDescent="0.15">
      <c r="A19" s="7" t="str">
        <f>記入用!A19</f>
        <v>ポンコツのマニ</v>
      </c>
      <c r="B19" s="8" t="str">
        <f>記入用!B19</f>
        <v>kw＠</v>
      </c>
    </row>
    <row r="20" spans="1:16" s="8" customFormat="1" x14ac:dyDescent="0.15">
      <c r="A20" s="7" t="str">
        <f>記入用!A20</f>
        <v>メイン盾のブロントさん</v>
      </c>
      <c r="B20" s="8" t="str">
        <f>記入用!B20</f>
        <v>マンモーニ</v>
      </c>
    </row>
    <row r="21" spans="1:16" x14ac:dyDescent="0.15">
      <c r="A21" s="5" t="str">
        <f>記入用!A21</f>
        <v>暗躍のデジュイ</v>
      </c>
      <c r="B21" t="str">
        <f>記入用!B21</f>
        <v>アーヴィ</v>
      </c>
      <c r="C21" t="s">
        <v>6135</v>
      </c>
      <c r="D21" t="s">
        <v>6140</v>
      </c>
      <c r="E21" t="s">
        <v>6120</v>
      </c>
      <c r="F21">
        <v>5</v>
      </c>
      <c r="G21">
        <v>5</v>
      </c>
      <c r="H21">
        <v>8</v>
      </c>
      <c r="I21">
        <v>0</v>
      </c>
      <c r="J21">
        <v>0</v>
      </c>
      <c r="K21">
        <v>0</v>
      </c>
      <c r="L21">
        <v>0</v>
      </c>
      <c r="M21">
        <v>0</v>
      </c>
      <c r="N21">
        <v>10</v>
      </c>
      <c r="O21" t="s">
        <v>1756</v>
      </c>
      <c r="P21" t="s">
        <v>6141</v>
      </c>
    </row>
    <row r="22" spans="1:16" s="8" customFormat="1" x14ac:dyDescent="0.15">
      <c r="A22" s="7" t="str">
        <f>記入用!A22</f>
        <v>運命のミラ</v>
      </c>
      <c r="B22" s="8" t="str">
        <f>記入用!B22</f>
        <v>アーヴィ</v>
      </c>
    </row>
    <row r="23" spans="1:16" x14ac:dyDescent="0.15">
      <c r="A23" s="5" t="str">
        <f>記入用!A23</f>
        <v>叡智のルフルン</v>
      </c>
      <c r="B23" t="str">
        <f>記入用!B23</f>
        <v>アーヴィ</v>
      </c>
      <c r="C23" t="s">
        <v>6193</v>
      </c>
      <c r="D23" t="s">
        <v>6196</v>
      </c>
      <c r="E23" t="s">
        <v>6197</v>
      </c>
      <c r="F23">
        <v>7</v>
      </c>
      <c r="G23">
        <v>0</v>
      </c>
      <c r="H23">
        <v>4</v>
      </c>
      <c r="I23">
        <v>0</v>
      </c>
      <c r="J23">
        <v>7</v>
      </c>
      <c r="K23">
        <v>4</v>
      </c>
      <c r="L23">
        <v>7</v>
      </c>
      <c r="M23">
        <v>0</v>
      </c>
      <c r="N23">
        <v>0</v>
      </c>
      <c r="O23" t="s">
        <v>639</v>
      </c>
      <c r="P23" t="s">
        <v>6198</v>
      </c>
    </row>
    <row r="24" spans="1:16" s="8" customFormat="1" x14ac:dyDescent="0.15">
      <c r="A24" s="7" t="str">
        <f>記入用!A24</f>
        <v>円環のまどか</v>
      </c>
      <c r="B24" s="8" t="str">
        <f>記入用!B24</f>
        <v>迷子の子猫まっしぐら</v>
      </c>
    </row>
    <row r="25" spans="1:16" s="8" customFormat="1" x14ac:dyDescent="0.15">
      <c r="A25" s="7" t="str">
        <f>記入用!A25</f>
        <v>演芸のリトモ</v>
      </c>
      <c r="B25" s="8" t="str">
        <f>記入用!B25</f>
        <v>むじゅん</v>
      </c>
    </row>
    <row r="26" spans="1:16" x14ac:dyDescent="0.15">
      <c r="A26" s="5" t="str">
        <f>記入用!A26</f>
        <v>応報のエメシス</v>
      </c>
      <c r="B26" t="str">
        <f>記入用!B26</f>
        <v>むじゅん</v>
      </c>
      <c r="C26" t="s">
        <v>14436</v>
      </c>
      <c r="D26" t="s">
        <v>14437</v>
      </c>
      <c r="E26" t="s">
        <v>14438</v>
      </c>
      <c r="F26">
        <v>6</v>
      </c>
      <c r="G26">
        <v>6</v>
      </c>
      <c r="H26">
        <v>4</v>
      </c>
      <c r="I26">
        <v>0</v>
      </c>
      <c r="J26">
        <v>0</v>
      </c>
      <c r="K26">
        <v>4</v>
      </c>
      <c r="L26">
        <v>6</v>
      </c>
      <c r="M26">
        <v>0</v>
      </c>
      <c r="N26">
        <v>0</v>
      </c>
      <c r="O26" t="s">
        <v>619</v>
      </c>
      <c r="P26" t="s">
        <v>14439</v>
      </c>
    </row>
    <row r="27" spans="1:16" s="8" customFormat="1" x14ac:dyDescent="0.15">
      <c r="A27" s="7" t="str">
        <f>記入用!A27</f>
        <v>音楽のルーシェ</v>
      </c>
      <c r="B27" s="8" t="str">
        <f>記入用!B27</f>
        <v>アーヴィ</v>
      </c>
    </row>
    <row r="28" spans="1:16" s="8" customFormat="1" x14ac:dyDescent="0.15">
      <c r="A28" s="7" t="str">
        <f>記入用!A28</f>
        <v>果断のジオルナプト</v>
      </c>
      <c r="B28" s="8" t="str">
        <f>記入用!B28</f>
        <v>風切快夢</v>
      </c>
    </row>
    <row r="29" spans="1:16" s="8" customFormat="1" x14ac:dyDescent="0.15">
      <c r="A29" s="7" t="str">
        <f>記入用!A29</f>
        <v>華のランセス</v>
      </c>
      <c r="B29" s="8" t="str">
        <f>記入用!B29</f>
        <v>お嬢様なでなでの人</v>
      </c>
    </row>
    <row r="30" spans="1:16" x14ac:dyDescent="0.15">
      <c r="A30" s="5" t="str">
        <f>記入用!A30</f>
        <v>怪奇のジャカ</v>
      </c>
      <c r="B30" t="str">
        <f>記入用!B30</f>
        <v>むじゅん</v>
      </c>
      <c r="C30" t="s">
        <v>11307</v>
      </c>
      <c r="D30" t="s">
        <v>11308</v>
      </c>
      <c r="E30" t="s">
        <v>6197</v>
      </c>
      <c r="F30">
        <v>2</v>
      </c>
      <c r="G30">
        <v>2</v>
      </c>
      <c r="H30">
        <v>9</v>
      </c>
      <c r="I30">
        <v>6</v>
      </c>
      <c r="J30">
        <v>5</v>
      </c>
      <c r="K30">
        <v>0</v>
      </c>
      <c r="L30">
        <v>0</v>
      </c>
      <c r="M30">
        <v>3</v>
      </c>
      <c r="N30">
        <v>0</v>
      </c>
      <c r="O30" t="s">
        <v>1101</v>
      </c>
      <c r="P30" t="s">
        <v>11309</v>
      </c>
    </row>
    <row r="31" spans="1:16" s="8" customFormat="1" x14ac:dyDescent="0.15">
      <c r="A31" s="7" t="str">
        <f>記入用!A31</f>
        <v>海鳴りのニヨル</v>
      </c>
      <c r="B31" s="8" t="str">
        <f>記入用!B31</f>
        <v>むじゅん</v>
      </c>
    </row>
    <row r="32" spans="1:16" s="8" customFormat="1" x14ac:dyDescent="0.15">
      <c r="A32" s="7" t="str">
        <f>記入用!A32</f>
        <v>開示のタカヒロ</v>
      </c>
      <c r="B32" s="8" t="str">
        <f>記入用!B32</f>
        <v>風の民</v>
      </c>
    </row>
    <row r="33" spans="1:16" s="8" customFormat="1" x14ac:dyDescent="0.15">
      <c r="A33" s="7" t="str">
        <f>記入用!A33</f>
        <v>冠雪のファルセッカ</v>
      </c>
      <c r="B33" s="8" t="str">
        <f>記入用!B33</f>
        <v>クリス</v>
      </c>
    </row>
    <row r="34" spans="1:16" s="8" customFormat="1" x14ac:dyDescent="0.15">
      <c r="A34" s="7" t="str">
        <f>記入用!A34</f>
        <v>甘き誘いのシャンテリィ</v>
      </c>
      <c r="B34" s="8" t="str">
        <f>記入用!B34</f>
        <v>もち</v>
      </c>
    </row>
    <row r="35" spans="1:16" s="8" customFormat="1" x14ac:dyDescent="0.15">
      <c r="A35" s="7" t="str">
        <f>記入用!A35</f>
        <v>監督のタツキ</v>
      </c>
      <c r="B35" s="8" t="str">
        <f>記入用!B35</f>
        <v>きうきう</v>
      </c>
    </row>
    <row r="36" spans="1:16" s="8" customFormat="1" x14ac:dyDescent="0.15">
      <c r="A36" s="7" t="str">
        <f>記入用!A36</f>
        <v>願いの女神</v>
      </c>
      <c r="B36" s="8" t="str">
        <f>記入用!B36</f>
        <v>アーヴィ</v>
      </c>
    </row>
    <row r="37" spans="1:16" s="8" customFormat="1" x14ac:dyDescent="0.15">
      <c r="A37" s="7" t="str">
        <f>記入用!A37</f>
        <v>寄生のジャスパー</v>
      </c>
      <c r="B37" s="8" t="str">
        <f>記入用!B37</f>
        <v>乞食の悲惨</v>
      </c>
    </row>
    <row r="38" spans="1:16" s="8" customFormat="1" x14ac:dyDescent="0.15">
      <c r="A38" s="7" t="str">
        <f>記入用!A38</f>
        <v>機械弓のリスィ</v>
      </c>
      <c r="B38" s="8" t="str">
        <f>記入用!B38</f>
        <v>比企ひき子</v>
      </c>
    </row>
    <row r="39" spans="1:16" s="8" customFormat="1" x14ac:dyDescent="0.15">
      <c r="A39" s="7" t="str">
        <f>記入用!A39</f>
        <v>欺瞞のライ</v>
      </c>
      <c r="B39" s="8" t="str">
        <f>記入用!B39</f>
        <v>紫咲</v>
      </c>
    </row>
    <row r="40" spans="1:16" x14ac:dyDescent="0.15">
      <c r="A40" s="5" t="str">
        <f>記入用!A40</f>
        <v>逆鱗？のたつたちゃま！</v>
      </c>
      <c r="B40" t="str">
        <f>記入用!B40</f>
        <v>赤錆</v>
      </c>
      <c r="C40" t="s">
        <v>1073</v>
      </c>
      <c r="D40" t="s">
        <v>1080</v>
      </c>
      <c r="E40" t="s">
        <v>465</v>
      </c>
      <c r="F40">
        <v>11</v>
      </c>
      <c r="G40">
        <v>10</v>
      </c>
      <c r="H40">
        <v>0</v>
      </c>
      <c r="I40">
        <v>6</v>
      </c>
      <c r="J40">
        <v>0</v>
      </c>
      <c r="K40">
        <v>8</v>
      </c>
      <c r="L40">
        <v>0</v>
      </c>
      <c r="M40">
        <v>0</v>
      </c>
      <c r="N40">
        <v>10</v>
      </c>
      <c r="O40" t="s">
        <v>1052</v>
      </c>
      <c r="P40" t="s">
        <v>1081</v>
      </c>
    </row>
    <row r="41" spans="1:16" x14ac:dyDescent="0.15">
      <c r="A41" s="5" t="str">
        <f>記入用!A41</f>
        <v>逆鱗のタツタ</v>
      </c>
      <c r="B41" t="str">
        <f>記入用!B41</f>
        <v>赤錆</v>
      </c>
      <c r="C41" t="s">
        <v>1119</v>
      </c>
      <c r="D41" t="s">
        <v>1120</v>
      </c>
      <c r="E41" t="s">
        <v>465</v>
      </c>
      <c r="F41">
        <v>11</v>
      </c>
      <c r="G41">
        <v>10</v>
      </c>
      <c r="H41">
        <v>0</v>
      </c>
      <c r="I41">
        <v>6</v>
      </c>
      <c r="J41">
        <v>0</v>
      </c>
      <c r="K41">
        <v>8</v>
      </c>
      <c r="L41">
        <v>0</v>
      </c>
      <c r="M41">
        <v>0</v>
      </c>
      <c r="N41">
        <v>10</v>
      </c>
      <c r="O41" t="s">
        <v>1052</v>
      </c>
      <c r="P41" t="s">
        <v>1081</v>
      </c>
    </row>
    <row r="42" spans="1:16" s="8" customFormat="1" x14ac:dyDescent="0.15">
      <c r="A42" s="7" t="str">
        <f>記入用!A42</f>
        <v>救済のタナトス</v>
      </c>
      <c r="B42" s="8" t="str">
        <f>記入用!B42</f>
        <v>ソナリ</v>
      </c>
    </row>
    <row r="43" spans="1:16" x14ac:dyDescent="0.15">
      <c r="A43" s="5" t="str">
        <f>記入用!A43</f>
        <v>虚空神エイス</v>
      </c>
      <c r="B43" t="str">
        <f>記入用!B43</f>
        <v>虚空を這いずる狂信者</v>
      </c>
      <c r="C43" t="s">
        <v>1195</v>
      </c>
      <c r="D43" t="s">
        <v>1216</v>
      </c>
      <c r="E43" t="s">
        <v>618</v>
      </c>
      <c r="F43">
        <v>10</v>
      </c>
      <c r="G43">
        <v>10</v>
      </c>
      <c r="H43">
        <v>8</v>
      </c>
      <c r="I43">
        <v>6</v>
      </c>
      <c r="J43">
        <v>8</v>
      </c>
      <c r="K43">
        <v>20</v>
      </c>
      <c r="L43">
        <v>18</v>
      </c>
      <c r="M43">
        <v>6</v>
      </c>
      <c r="N43">
        <v>50</v>
      </c>
      <c r="O43" t="s">
        <v>1052</v>
      </c>
      <c r="P43" t="s">
        <v>1217</v>
      </c>
    </row>
    <row r="44" spans="1:16" s="8" customFormat="1" x14ac:dyDescent="0.15">
      <c r="A44" s="7" t="str">
        <f>記入用!A44</f>
        <v>虚構のダンタリア</v>
      </c>
      <c r="B44" s="8" t="str">
        <f>記入用!B44</f>
        <v>むじゅん</v>
      </c>
    </row>
    <row r="45" spans="1:16" s="8" customFormat="1" x14ac:dyDescent="0.15">
      <c r="A45" s="7" t="str">
        <f>記入用!A45</f>
        <v>強欲のマモン</v>
      </c>
      <c r="B45" s="8" t="str">
        <f>記入用!B45</f>
        <v>urchin</v>
      </c>
    </row>
    <row r="46" spans="1:16" s="8" customFormat="1" x14ac:dyDescent="0.15">
      <c r="A46" s="7" t="str">
        <f>記入用!A46</f>
        <v>恐怖のベア</v>
      </c>
      <c r="B46" s="8" t="str">
        <f>記入用!B46</f>
        <v>マスティフ</v>
      </c>
    </row>
    <row r="47" spans="1:16" s="8" customFormat="1" x14ac:dyDescent="0.15">
      <c r="A47" s="7" t="str">
        <f>記入用!A47</f>
        <v>狂弾のバントライン</v>
      </c>
      <c r="B47" s="8" t="str">
        <f>記入用!B47</f>
        <v>もち</v>
      </c>
    </row>
    <row r="48" spans="1:16" s="8" customFormat="1" x14ac:dyDescent="0.15">
      <c r="A48" s="7" t="str">
        <f>記入用!A48</f>
        <v>鏡のイェハール</v>
      </c>
      <c r="B48" s="8" t="str">
        <f>記入用!B48</f>
        <v>アーヴィ</v>
      </c>
    </row>
    <row r="49" spans="1:2" s="8" customFormat="1" x14ac:dyDescent="0.15">
      <c r="A49" s="7" t="str">
        <f>記入用!A49</f>
        <v>金の月のゼーリッシュ</v>
      </c>
      <c r="B49" s="8" t="str">
        <f>記入用!B49</f>
        <v>虚空を這いずる狂信者</v>
      </c>
    </row>
    <row r="50" spans="1:2" s="8" customFormat="1" x14ac:dyDescent="0.15">
      <c r="A50" s="7" t="str">
        <f>記入用!A50</f>
        <v>空想少女のロキア</v>
      </c>
      <c r="B50" s="8" t="str">
        <f>記入用!B50</f>
        <v>ソナリ</v>
      </c>
    </row>
    <row r="51" spans="1:2" s="8" customFormat="1" x14ac:dyDescent="0.15">
      <c r="A51" s="7" t="str">
        <f>記入用!A51</f>
        <v>空即是色の魔術師アドリアン</v>
      </c>
      <c r="B51" s="8" t="str">
        <f>記入用!B51</f>
        <v>メイトル（16歳）</v>
      </c>
    </row>
    <row r="52" spans="1:2" s="8" customFormat="1" x14ac:dyDescent="0.15">
      <c r="A52" s="7" t="str">
        <f>記入用!A52</f>
        <v>群生のハウトタイニア</v>
      </c>
      <c r="B52" s="8" t="str">
        <f>記入用!B52</f>
        <v>むじゅん</v>
      </c>
    </row>
    <row r="53" spans="1:2" s="8" customFormat="1" x14ac:dyDescent="0.15">
      <c r="A53" s="7" t="str">
        <f>記入用!A53</f>
        <v>叙事詩のカリオペ</v>
      </c>
      <c r="B53" s="8" t="str">
        <f>記入用!B53</f>
        <v>アーヴィ</v>
      </c>
    </row>
    <row r="54" spans="1:2" s="8" customFormat="1" x14ac:dyDescent="0.15">
      <c r="A54" s="7" t="str">
        <f>記入用!A54</f>
        <v>歴史のクレイオ</v>
      </c>
      <c r="B54" s="8" t="str">
        <f>記入用!B54</f>
        <v>アーヴィ</v>
      </c>
    </row>
    <row r="55" spans="1:2" s="8" customFormat="1" x14ac:dyDescent="0.15">
      <c r="A55" s="7" t="str">
        <f>記入用!A55</f>
        <v>喜劇のタレイア</v>
      </c>
      <c r="B55" s="8" t="str">
        <f>記入用!B55</f>
        <v>アーヴィ</v>
      </c>
    </row>
    <row r="56" spans="1:2" s="8" customFormat="1" x14ac:dyDescent="0.15">
      <c r="A56" s="7" t="str">
        <f>記入用!A56</f>
        <v>悲劇のメルポメネ</v>
      </c>
      <c r="B56" s="8" t="str">
        <f>記入用!B56</f>
        <v>アーヴィ</v>
      </c>
    </row>
    <row r="57" spans="1:2" s="8" customFormat="1" x14ac:dyDescent="0.15">
      <c r="A57" s="7" t="str">
        <f>記入用!A57</f>
        <v>恋愛詩のエラト</v>
      </c>
      <c r="B57" s="8" t="str">
        <f>記入用!B57</f>
        <v>アーヴィ</v>
      </c>
    </row>
    <row r="58" spans="1:2" s="8" customFormat="1" x14ac:dyDescent="0.15">
      <c r="A58" s="7" t="str">
        <f>記入用!A58</f>
        <v>抒情詩のエウテルペ</v>
      </c>
      <c r="B58" s="8" t="str">
        <f>記入用!B58</f>
        <v>アーヴィ</v>
      </c>
    </row>
    <row r="59" spans="1:2" s="8" customFormat="1" x14ac:dyDescent="0.15">
      <c r="A59" s="7" t="str">
        <f>記入用!A59</f>
        <v>舞踏のテルプシコラ</v>
      </c>
      <c r="B59" s="8" t="str">
        <f>記入用!B59</f>
        <v>アーヴィ</v>
      </c>
    </row>
    <row r="60" spans="1:2" s="8" customFormat="1" x14ac:dyDescent="0.15">
      <c r="A60" s="7" t="str">
        <f>記入用!A60</f>
        <v>幾何学のポリュヒュムニア</v>
      </c>
      <c r="B60" s="8" t="str">
        <f>記入用!B60</f>
        <v>アーヴィ</v>
      </c>
    </row>
    <row r="61" spans="1:2" s="8" customFormat="1" x14ac:dyDescent="0.15">
      <c r="A61" s="7" t="str">
        <f>記入用!A61</f>
        <v>天文のウラニア</v>
      </c>
      <c r="B61" s="8" t="str">
        <f>記入用!B61</f>
        <v>アーヴィ</v>
      </c>
    </row>
    <row r="62" spans="1:2" s="8" customFormat="1" x14ac:dyDescent="0.15">
      <c r="A62" s="7" t="str">
        <f>記入用!A62</f>
        <v>激励のエール</v>
      </c>
      <c r="B62" s="8" t="str">
        <f>記入用!B62</f>
        <v>むじゅん</v>
      </c>
    </row>
    <row r="63" spans="1:2" s="8" customFormat="1" x14ac:dyDescent="0.15">
      <c r="A63" s="7" t="str">
        <f>記入用!A63</f>
        <v>血海のレヴィアタン</v>
      </c>
      <c r="B63" s="8" t="str">
        <f>記入用!B63</f>
        <v>赤錆</v>
      </c>
    </row>
    <row r="64" spans="1:2" s="8" customFormat="1" x14ac:dyDescent="0.15">
      <c r="A64" s="7" t="str">
        <f>記入用!A64</f>
        <v>血溜まりのレヴィン</v>
      </c>
      <c r="B64" s="8" t="str">
        <f>記入用!B64</f>
        <v>赤錆</v>
      </c>
    </row>
    <row r="65" spans="1:16" s="8" customFormat="1" x14ac:dyDescent="0.15">
      <c r="A65" s="7" t="str">
        <f>記入用!A65</f>
        <v>剣のエスティン</v>
      </c>
      <c r="B65" s="8" t="str">
        <f>記入用!B65</f>
        <v>お嬢様なでなでの人</v>
      </c>
    </row>
    <row r="66" spans="1:16" s="8" customFormat="1" x14ac:dyDescent="0.15">
      <c r="A66" s="7" t="str">
        <f>記入用!A66</f>
        <v>枯渇のディスインテ</v>
      </c>
      <c r="B66" s="8" t="str">
        <f>記入用!B66</f>
        <v>むじゅん</v>
      </c>
    </row>
    <row r="67" spans="1:16" s="8" customFormat="1" x14ac:dyDescent="0.15">
      <c r="A67" s="7" t="str">
        <f>記入用!A67</f>
        <v>湖のレネ</v>
      </c>
      <c r="B67" s="8" t="str">
        <f>記入用!B67</f>
        <v>お嬢様なでなでの人</v>
      </c>
    </row>
    <row r="68" spans="1:16" s="8" customFormat="1" x14ac:dyDescent="0.15">
      <c r="A68" s="7" t="str">
        <f>記入用!A68</f>
        <v>御送のアツミ</v>
      </c>
      <c r="B68" s="8" t="str">
        <f>記入用!B68</f>
        <v>紫咲</v>
      </c>
    </row>
    <row r="69" spans="1:16" x14ac:dyDescent="0.15">
      <c r="A69" s="5" t="str">
        <f>記入用!A69</f>
        <v>紅葉のタツタ</v>
      </c>
      <c r="B69" t="str">
        <f>記入用!B69</f>
        <v>赤錆</v>
      </c>
      <c r="C69" t="s">
        <v>1095</v>
      </c>
      <c r="D69" t="s">
        <v>1100</v>
      </c>
      <c r="E69" t="s">
        <v>465</v>
      </c>
      <c r="F69">
        <v>2</v>
      </c>
      <c r="G69">
        <v>0</v>
      </c>
      <c r="H69">
        <v>5</v>
      </c>
      <c r="I69">
        <v>2</v>
      </c>
      <c r="J69">
        <v>5</v>
      </c>
      <c r="K69">
        <v>0</v>
      </c>
      <c r="L69">
        <v>0</v>
      </c>
      <c r="M69">
        <v>7</v>
      </c>
      <c r="N69">
        <v>0</v>
      </c>
      <c r="O69" t="s">
        <v>1101</v>
      </c>
      <c r="P69" t="s">
        <v>1102</v>
      </c>
    </row>
    <row r="70" spans="1:16" s="8" customFormat="1" x14ac:dyDescent="0.15">
      <c r="A70" s="7" t="str">
        <f>記入用!A70</f>
        <v>行商のパロネッタ</v>
      </c>
      <c r="B70" s="8" t="str">
        <f>記入用!B70</f>
        <v>アーヴィ</v>
      </c>
    </row>
    <row r="71" spans="1:16" s="8" customFormat="1" x14ac:dyDescent="0.15">
      <c r="A71" s="7" t="str">
        <f>記入用!A71</f>
        <v>婚約のアフェゼル</v>
      </c>
      <c r="B71" s="8" t="str">
        <f>記入用!B71</f>
        <v>アーヴィ</v>
      </c>
    </row>
    <row r="72" spans="1:16" s="8" customFormat="1" x14ac:dyDescent="0.15">
      <c r="A72" s="7" t="str">
        <f>記入用!A72</f>
        <v>混沌王の人修羅</v>
      </c>
      <c r="B72" s="8" t="str">
        <f>記入用!B72</f>
        <v>マンモーニ</v>
      </c>
    </row>
    <row r="73" spans="1:16" s="8" customFormat="1" x14ac:dyDescent="0.15">
      <c r="A73" s="7" t="str">
        <f>記入用!A73</f>
        <v>砂漠のウースタイン</v>
      </c>
      <c r="B73" s="8" t="str">
        <f>記入用!B73</f>
        <v>hakuro</v>
      </c>
    </row>
    <row r="74" spans="1:16" s="8" customFormat="1" x14ac:dyDescent="0.15">
      <c r="A74" s="7" t="str">
        <f>記入用!A74</f>
        <v>裁断のファテレー</v>
      </c>
      <c r="B74" s="8" t="str">
        <f>記入用!B74</f>
        <v>アーヴィ</v>
      </c>
    </row>
    <row r="75" spans="1:16" x14ac:dyDescent="0.15">
      <c r="A75" s="5" t="str">
        <f>記入用!A75</f>
        <v>殺気のコロ</v>
      </c>
      <c r="B75" t="str">
        <f>記入用!B75</f>
        <v>風の民</v>
      </c>
      <c r="C75" t="s">
        <v>1792</v>
      </c>
      <c r="D75" t="s">
        <v>1802</v>
      </c>
      <c r="E75" t="s">
        <v>1559</v>
      </c>
      <c r="F75">
        <v>10</v>
      </c>
      <c r="G75">
        <v>10</v>
      </c>
      <c r="H75">
        <v>4</v>
      </c>
      <c r="I75">
        <v>4</v>
      </c>
      <c r="J75">
        <v>0</v>
      </c>
      <c r="K75">
        <v>4</v>
      </c>
      <c r="L75">
        <v>0</v>
      </c>
      <c r="M75">
        <v>0</v>
      </c>
      <c r="N75">
        <v>0</v>
      </c>
      <c r="O75" t="s">
        <v>1803</v>
      </c>
      <c r="P75" t="s">
        <v>1804</v>
      </c>
    </row>
    <row r="76" spans="1:16" s="8" customFormat="1" x14ac:dyDescent="0.15">
      <c r="A76" s="7" t="str">
        <f>記入用!A76</f>
        <v>死相のバンシー</v>
      </c>
      <c r="B76" s="8" t="str">
        <f>記入用!B76</f>
        <v>アーヴィ</v>
      </c>
    </row>
    <row r="77" spans="1:16" s="8" customFormat="1" x14ac:dyDescent="0.15">
      <c r="A77" s="7" t="str">
        <f>記入用!A77</f>
        <v>蛇のミズミ</v>
      </c>
      <c r="B77" s="8" t="str">
        <f>記入用!B77</f>
        <v>お嬢様なでなでの人</v>
      </c>
    </row>
    <row r="78" spans="1:16" s="8" customFormat="1" x14ac:dyDescent="0.15">
      <c r="A78" s="7" t="str">
        <f>記入用!A78</f>
        <v>邪悪の軍隊のリングン</v>
      </c>
      <c r="B78" s="8" t="str">
        <f>記入用!B78</f>
        <v>快楽を求めし恐怖腐男子</v>
      </c>
    </row>
    <row r="79" spans="1:16" s="8" customFormat="1" x14ac:dyDescent="0.15">
      <c r="A79" s="7" t="str">
        <f>記入用!A79</f>
        <v>守護妖精のライティア</v>
      </c>
      <c r="B79" s="8" t="str">
        <f>記入用!B79</f>
        <v>赤錆</v>
      </c>
    </row>
    <row r="80" spans="1:16" s="8" customFormat="1" x14ac:dyDescent="0.15">
      <c r="A80" s="7" t="str">
        <f>記入用!A80</f>
        <v>呪詛のクレムゼン</v>
      </c>
      <c r="B80" s="8" t="str">
        <f>記入用!B80</f>
        <v>アーヴィ</v>
      </c>
    </row>
    <row r="81" spans="1:16" s="8" customFormat="1" x14ac:dyDescent="0.15">
      <c r="A81" s="7" t="str">
        <f>記入用!A81</f>
        <v>解呪のルンカ</v>
      </c>
      <c r="B81" s="8" t="str">
        <f>記入用!B81</f>
        <v>アーヴィ</v>
      </c>
    </row>
    <row r="82" spans="1:16" s="8" customFormat="1" x14ac:dyDescent="0.15">
      <c r="A82" s="7" t="str">
        <f>記入用!A82</f>
        <v>終焉と永遠のルスト</v>
      </c>
      <c r="B82" s="8" t="str">
        <f>記入用!B82</f>
        <v>赤錆</v>
      </c>
    </row>
    <row r="83" spans="1:16" s="8" customFormat="1" x14ac:dyDescent="0.15">
      <c r="A83" s="7" t="str">
        <f>記入用!A83</f>
        <v>獣神のモンブラン</v>
      </c>
      <c r="B83" s="8" t="str">
        <f>記入用!B83</f>
        <v>きうきう</v>
      </c>
    </row>
    <row r="84" spans="1:16" x14ac:dyDescent="0.15">
      <c r="A84" s="5" t="str">
        <f>記入用!A84</f>
        <v>盾のシルト</v>
      </c>
      <c r="B84" t="str">
        <f>記入用!B84</f>
        <v>お嬢様なでなでの人</v>
      </c>
      <c r="C84" t="s">
        <v>8607</v>
      </c>
      <c r="D84" t="s">
        <v>8611</v>
      </c>
      <c r="E84" t="s">
        <v>8612</v>
      </c>
      <c r="F84">
        <v>8</v>
      </c>
      <c r="G84">
        <v>11</v>
      </c>
      <c r="H84">
        <v>8</v>
      </c>
      <c r="I84">
        <v>0</v>
      </c>
      <c r="J84">
        <v>0</v>
      </c>
      <c r="K84">
        <v>0</v>
      </c>
      <c r="L84">
        <v>4</v>
      </c>
      <c r="M84">
        <v>0</v>
      </c>
      <c r="N84">
        <v>0</v>
      </c>
      <c r="O84" t="s">
        <v>8362</v>
      </c>
      <c r="P84" t="s">
        <v>8613</v>
      </c>
    </row>
    <row r="85" spans="1:16" s="8" customFormat="1" x14ac:dyDescent="0.15">
      <c r="A85" s="7" t="str">
        <f>記入用!A85</f>
        <v>純潔のピュリズム</v>
      </c>
      <c r="B85" s="8" t="str">
        <f>記入用!B85</f>
        <v>むじゅん</v>
      </c>
    </row>
    <row r="86" spans="1:16" s="8" customFormat="1" x14ac:dyDescent="0.15">
      <c r="A86" s="7" t="str">
        <f>記入用!A86</f>
        <v>宵闇竜のラヴァロー</v>
      </c>
      <c r="B86" s="8" t="str">
        <f>記入用!B86</f>
        <v>なぞあど</v>
      </c>
    </row>
    <row r="87" spans="1:16" x14ac:dyDescent="0.15">
      <c r="A87" s="5" t="str">
        <f>記入用!A87</f>
        <v>小さき者共の王 アーサー</v>
      </c>
      <c r="B87" t="str">
        <f>記入用!B87</f>
        <v>ソナリ</v>
      </c>
      <c r="C87" t="s">
        <v>2156</v>
      </c>
      <c r="D87" t="s">
        <v>2162</v>
      </c>
      <c r="E87" t="s">
        <v>1559</v>
      </c>
      <c r="F87">
        <v>1</v>
      </c>
      <c r="G87">
        <v>1</v>
      </c>
      <c r="H87">
        <v>1</v>
      </c>
      <c r="I87">
        <v>1</v>
      </c>
      <c r="J87">
        <v>3</v>
      </c>
      <c r="K87">
        <v>1</v>
      </c>
      <c r="L87">
        <v>1</v>
      </c>
      <c r="M87">
        <v>50</v>
      </c>
      <c r="N87">
        <v>0</v>
      </c>
      <c r="O87" t="s">
        <v>2163</v>
      </c>
      <c r="P87" t="s">
        <v>2164</v>
      </c>
    </row>
    <row r="88" spans="1:16" s="8" customFormat="1" x14ac:dyDescent="0.15">
      <c r="A88" s="7" t="str">
        <f>記入用!A88</f>
        <v>信仰保存委員会</v>
      </c>
      <c r="B88" s="8" t="str">
        <f>記入用!B88</f>
        <v>特製肉まんじゅう</v>
      </c>
    </row>
    <row r="89" spans="1:16" s="8" customFormat="1" x14ac:dyDescent="0.15">
      <c r="A89" s="7" t="str">
        <f>記入用!A89</f>
        <v>新緑のルトゥス</v>
      </c>
      <c r="B89" s="8" t="str">
        <f>記入用!B89</f>
        <v>むじゅん</v>
      </c>
    </row>
    <row r="90" spans="1:16" s="8" customFormat="1" x14ac:dyDescent="0.15">
      <c r="A90" s="7" t="str">
        <f>記入用!A90</f>
        <v>深海のハシュシェルプ</v>
      </c>
      <c r="B90" s="8" t="str">
        <f>記入用!B90</f>
        <v>アーヴィ</v>
      </c>
    </row>
    <row r="91" spans="1:16" s="8" customFormat="1" x14ac:dyDescent="0.15">
      <c r="A91" s="7" t="str">
        <f>記入用!A91</f>
        <v>酒のディオネヴマ</v>
      </c>
      <c r="B91" s="8" t="str">
        <f>記入用!B91</f>
        <v>9nanometer</v>
      </c>
    </row>
    <row r="92" spans="1:16" s="8" customFormat="1" x14ac:dyDescent="0.15">
      <c r="A92" s="7" t="str">
        <f>記入用!A92</f>
        <v>烈火のヴェスディア</v>
      </c>
      <c r="B92" s="8" t="str">
        <f>記入用!B92</f>
        <v>9nanometer</v>
      </c>
    </row>
    <row r="93" spans="1:16" s="8" customFormat="1" x14ac:dyDescent="0.15">
      <c r="A93" s="7" t="str">
        <f>記入用!A93</f>
        <v>冥界のブラック</v>
      </c>
      <c r="B93" s="8" t="str">
        <f>記入用!B93</f>
        <v>9nanometer</v>
      </c>
    </row>
    <row r="94" spans="1:16" s="8" customFormat="1" x14ac:dyDescent="0.15">
      <c r="A94" s="7" t="str">
        <f>記入用!A94</f>
        <v>復興のマリー</v>
      </c>
      <c r="B94" s="8" t="str">
        <f>記入用!B94</f>
        <v>9nanometer</v>
      </c>
    </row>
    <row r="95" spans="1:16" s="8" customFormat="1" x14ac:dyDescent="0.15">
      <c r="A95" s="7" t="str">
        <f>記入用!A95</f>
        <v>祖霊少女のエミリー</v>
      </c>
      <c r="B95" s="8" t="str">
        <f>記入用!B95</f>
        <v>9nanometer</v>
      </c>
    </row>
    <row r="96" spans="1:16" s="8" customFormat="1" x14ac:dyDescent="0.15">
      <c r="A96" s="7" t="str">
        <f>記入用!A96</f>
        <v>博打のカズサ</v>
      </c>
      <c r="B96" s="8" t="str">
        <f>記入用!B96</f>
        <v>9nanometer</v>
      </c>
    </row>
    <row r="97" spans="1:16" s="8" customFormat="1" x14ac:dyDescent="0.15">
      <c r="A97" s="7" t="str">
        <f>記入用!A97</f>
        <v>吸血のエンプーサ</v>
      </c>
      <c r="B97" s="8" t="str">
        <f>記入用!B97</f>
        <v>9nanometer</v>
      </c>
    </row>
    <row r="98" spans="1:16" s="8" customFormat="1" x14ac:dyDescent="0.15">
      <c r="A98" s="7" t="str">
        <f>記入用!A98</f>
        <v>水源のサクリ</v>
      </c>
      <c r="B98" s="8" t="str">
        <f>記入用!B98</f>
        <v>あなたの娘</v>
      </c>
    </row>
    <row r="99" spans="1:16" s="8" customFormat="1" x14ac:dyDescent="0.15">
      <c r="A99" s="7" t="str">
        <f>記入用!A99</f>
        <v>水晶のクリスタロス</v>
      </c>
      <c r="B99" s="8" t="str">
        <f>記入用!B99</f>
        <v>むじゅん</v>
      </c>
    </row>
    <row r="100" spans="1:16" s="8" customFormat="1" x14ac:dyDescent="0.15">
      <c r="A100" s="7" t="str">
        <f>記入用!A100</f>
        <v>生命のサトゥラ</v>
      </c>
      <c r="B100" s="8" t="str">
        <f>記入用!B100</f>
        <v>きなこごはん</v>
      </c>
    </row>
    <row r="101" spans="1:16" s="8" customFormat="1" x14ac:dyDescent="0.15">
      <c r="A101" s="7" t="str">
        <f>記入用!A101</f>
        <v>静かな雪のエルウェシア</v>
      </c>
      <c r="B101" s="8" t="str">
        <f>記入用!B101</f>
        <v>ツインシザー</v>
      </c>
    </row>
    <row r="102" spans="1:16" s="8" customFormat="1" x14ac:dyDescent="0.15">
      <c r="A102" s="7" t="str">
        <f>記入用!A102</f>
        <v>静寂のオリイェ</v>
      </c>
      <c r="B102" s="8" t="str">
        <f>記入用!B102</f>
        <v>アーヴィ</v>
      </c>
    </row>
    <row r="103" spans="1:16" s="8" customFormat="1" x14ac:dyDescent="0.15">
      <c r="A103" s="7" t="str">
        <f>記入用!A103</f>
        <v>絶対のロゥ</v>
      </c>
      <c r="B103" s="8" t="str">
        <f>記入用!B103</f>
        <v>むじゅん</v>
      </c>
    </row>
    <row r="104" spans="1:16" s="8" customFormat="1" x14ac:dyDescent="0.15">
      <c r="A104" s="7" t="str">
        <f>記入用!A104</f>
        <v>千貌のナイア</v>
      </c>
      <c r="B104" s="8" t="str">
        <f>記入用!B104</f>
        <v>gi</v>
      </c>
    </row>
    <row r="105" spans="1:16" s="8" customFormat="1" x14ac:dyDescent="0.15">
      <c r="A105" s="7" t="str">
        <f>記入用!A105</f>
        <v>創作のアトウィー</v>
      </c>
      <c r="B105" s="8" t="str">
        <f>記入用!B105</f>
        <v>アーヴィ</v>
      </c>
    </row>
    <row r="106" spans="1:16" s="8" customFormat="1" x14ac:dyDescent="0.15">
      <c r="A106" s="7" t="str">
        <f>記入用!A106</f>
        <v>創作のテクネ</v>
      </c>
      <c r="B106" s="8" t="str">
        <f>記入用!B106</f>
        <v>澄香</v>
      </c>
    </row>
    <row r="107" spans="1:16" x14ac:dyDescent="0.15">
      <c r="A107" s="5" t="str">
        <f>記入用!A107</f>
        <v>奏のシラリ</v>
      </c>
      <c r="B107" t="str">
        <f>記入用!B107</f>
        <v>お嬢様なでなでの人</v>
      </c>
      <c r="C107" t="s">
        <v>6889</v>
      </c>
      <c r="D107" t="s">
        <v>6891</v>
      </c>
      <c r="E107" t="s">
        <v>465</v>
      </c>
      <c r="F107">
        <v>0</v>
      </c>
      <c r="G107">
        <v>0</v>
      </c>
      <c r="H107">
        <v>0</v>
      </c>
      <c r="I107">
        <v>4</v>
      </c>
      <c r="J107">
        <v>3</v>
      </c>
      <c r="K107">
        <v>6</v>
      </c>
      <c r="L107">
        <v>8</v>
      </c>
      <c r="M107">
        <v>4</v>
      </c>
      <c r="N107">
        <v>0</v>
      </c>
      <c r="O107" t="s">
        <v>639</v>
      </c>
      <c r="P107" t="s">
        <v>6892</v>
      </c>
    </row>
    <row r="108" spans="1:16" s="8" customFormat="1" x14ac:dyDescent="0.15">
      <c r="A108" s="7" t="str">
        <f>記入用!A108</f>
        <v>霜月のエルシーユ</v>
      </c>
      <c r="B108" s="8" t="str">
        <f>記入用!B108</f>
        <v>風切快夢</v>
      </c>
    </row>
    <row r="109" spans="1:16" s="8" customFormat="1" x14ac:dyDescent="0.15">
      <c r="A109" s="7" t="str">
        <f>記入用!A109</f>
        <v>太陽の使いヤタテクト</v>
      </c>
      <c r="B109" s="8" t="str">
        <f>記入用!B109</f>
        <v>ハーピーの人</v>
      </c>
    </row>
    <row r="110" spans="1:16" s="8" customFormat="1" x14ac:dyDescent="0.15">
      <c r="A110" s="7" t="str">
        <f>記入用!A110</f>
        <v>惰眠のウトゥ</v>
      </c>
      <c r="B110" s="8" t="str">
        <f>記入用!B110</f>
        <v>アーヴィ</v>
      </c>
    </row>
    <row r="111" spans="1:16" s="8" customFormat="1" x14ac:dyDescent="0.15">
      <c r="A111" s="7" t="str">
        <f>記入用!A111</f>
        <v>怠惰のオーブ</v>
      </c>
      <c r="B111" s="8" t="str">
        <f>記入用!B111</f>
        <v>あなたの娘</v>
      </c>
    </row>
    <row r="112" spans="1:16" s="8" customFormat="1" x14ac:dyDescent="0.15">
      <c r="A112" s="7" t="str">
        <f>記入用!A112</f>
        <v>茸のツェペシュ</v>
      </c>
      <c r="B112" s="8" t="str">
        <f>記入用!B112</f>
        <v>マスティフ</v>
      </c>
    </row>
    <row r="113" spans="1:16" x14ac:dyDescent="0.15">
      <c r="A113" s="5" t="str">
        <f>記入用!A113</f>
        <v>知恵のオモイカネ</v>
      </c>
      <c r="B113" t="str">
        <f>記入用!B113</f>
        <v>urchin</v>
      </c>
      <c r="C113" t="s">
        <v>4185</v>
      </c>
      <c r="D113" t="s">
        <v>4192</v>
      </c>
      <c r="E113" t="s">
        <v>4095</v>
      </c>
      <c r="F113">
        <v>2</v>
      </c>
      <c r="G113">
        <v>2</v>
      </c>
      <c r="H113">
        <v>7</v>
      </c>
      <c r="I113">
        <v>10</v>
      </c>
      <c r="J113">
        <v>10</v>
      </c>
      <c r="K113">
        <v>4</v>
      </c>
      <c r="L113">
        <v>6</v>
      </c>
      <c r="M113">
        <v>5</v>
      </c>
      <c r="N113">
        <v>0</v>
      </c>
      <c r="O113" t="s">
        <v>4193</v>
      </c>
      <c r="P113" t="s">
        <v>4194</v>
      </c>
    </row>
    <row r="114" spans="1:16" s="8" customFormat="1" x14ac:dyDescent="0.15">
      <c r="A114" s="7" t="str">
        <f>記入用!A114</f>
        <v>帳の『キーア』</v>
      </c>
      <c r="B114" s="8" t="str">
        <f>記入用!B114</f>
        <v>迷子の子猫まっしぐら</v>
      </c>
    </row>
    <row r="115" spans="1:16" s="8" customFormat="1" x14ac:dyDescent="0.15">
      <c r="A115" s="7" t="str">
        <f>記入用!A115</f>
        <v>調薬のトゥーリエ</v>
      </c>
      <c r="B115" s="8" t="str">
        <f>記入用!B115</f>
        <v>うめもずく</v>
      </c>
    </row>
    <row r="116" spans="1:16" s="8" customFormat="1" x14ac:dyDescent="0.15">
      <c r="A116" s="7" t="str">
        <f>記入用!A116</f>
        <v>釣趣のルイン</v>
      </c>
      <c r="B116" s="8" t="str">
        <f>記入用!B116</f>
        <v>ソナリ</v>
      </c>
    </row>
    <row r="117" spans="1:16" s="8" customFormat="1" x14ac:dyDescent="0.15">
      <c r="A117" s="7" t="str">
        <f>記入用!A117</f>
        <v>天雨のミツハ</v>
      </c>
      <c r="B117" s="8" t="str">
        <f>記入用!B117</f>
        <v>kinoko-heads</v>
      </c>
    </row>
    <row r="118" spans="1:16" s="8" customFormat="1" x14ac:dyDescent="0.15">
      <c r="A118" s="7" t="str">
        <f>記入用!A118</f>
        <v>天候のベルリオーズ</v>
      </c>
      <c r="B118" s="8" t="str">
        <f>記入用!B118</f>
        <v>アーヴィ</v>
      </c>
    </row>
    <row r="119" spans="1:16" s="8" customFormat="1" x14ac:dyDescent="0.15">
      <c r="A119" s="7" t="str">
        <f>記入用!A119</f>
        <v>唐揚のカラカラ</v>
      </c>
      <c r="B119" s="8" t="str">
        <f>記入用!B119</f>
        <v>ポー子</v>
      </c>
    </row>
    <row r="120" spans="1:16" s="8" customFormat="1" x14ac:dyDescent="0.15">
      <c r="A120" s="7" t="str">
        <f>記入用!A120</f>
        <v>導のチェルキオ</v>
      </c>
      <c r="B120" s="8" t="str">
        <f>記入用!B120</f>
        <v>アーヴィ</v>
      </c>
    </row>
    <row r="121" spans="1:16" s="8" customFormat="1" x14ac:dyDescent="0.15">
      <c r="A121" s="7" t="str">
        <f>記入用!A121</f>
        <v>難波の夕子</v>
      </c>
      <c r="B121" s="8" t="str">
        <f>記入用!B121</f>
        <v>ななくさ</v>
      </c>
    </row>
    <row r="122" spans="1:16" s="8" customFormat="1" x14ac:dyDescent="0.15">
      <c r="A122" s="7" t="str">
        <f>記入用!A122</f>
        <v>粘液のグジュールルクシュゥ</v>
      </c>
      <c r="B122" s="8" t="str">
        <f>記入用!B122</f>
        <v>快楽を求めし恐怖腐男子</v>
      </c>
    </row>
    <row r="123" spans="1:16" s="8" customFormat="1" x14ac:dyDescent="0.15">
      <c r="A123" s="7" t="str">
        <f>記入用!A123</f>
        <v>濃霧のサギリ</v>
      </c>
      <c r="B123" s="8" t="str">
        <f>記入用!B123</f>
        <v>むじゅん</v>
      </c>
    </row>
    <row r="124" spans="1:16" s="8" customFormat="1" x14ac:dyDescent="0.15">
      <c r="A124" s="7" t="str">
        <f>記入用!A124</f>
        <v>破滅のルスト</v>
      </c>
      <c r="B124" s="8" t="str">
        <f>記入用!B124</f>
        <v>赤錆</v>
      </c>
    </row>
    <row r="125" spans="1:16" s="8" customFormat="1" x14ac:dyDescent="0.15">
      <c r="A125" s="7" t="str">
        <f>記入用!A125</f>
        <v>爆轟のパイロ(oo版)</v>
      </c>
      <c r="B125" s="8" t="str">
        <f>記入用!B125</f>
        <v>むじゅん</v>
      </c>
    </row>
    <row r="126" spans="1:16" s="8" customFormat="1" x14ac:dyDescent="0.15">
      <c r="A126" s="7" t="str">
        <f>記入用!A126</f>
        <v>爆轟のパイロ(MMA版)</v>
      </c>
      <c r="B126" s="8" t="str">
        <f>記入用!B126</f>
        <v>むじゅん</v>
      </c>
    </row>
    <row r="127" spans="1:16" s="8" customFormat="1" x14ac:dyDescent="0.15">
      <c r="A127" s="7" t="str">
        <f>記入用!A127</f>
        <v>八双跳びのヨシツネ</v>
      </c>
      <c r="B127" s="8" t="str">
        <f>記入用!B127</f>
        <v>urchin</v>
      </c>
    </row>
    <row r="128" spans="1:16" s="8" customFormat="1" x14ac:dyDescent="0.15">
      <c r="A128" s="7" t="str">
        <f>記入用!A128</f>
        <v>半人半鬼のナギハ</v>
      </c>
      <c r="B128" s="8" t="str">
        <f>記入用!B128</f>
        <v>すねいく</v>
      </c>
    </row>
    <row r="129" spans="1:16" s="8" customFormat="1" x14ac:dyDescent="0.15">
      <c r="A129" s="7" t="str">
        <f>記入用!A129</f>
        <v>氷のニフル</v>
      </c>
      <c r="B129" s="8" t="str">
        <f>記入用!B129</f>
        <v>らてぃ</v>
      </c>
    </row>
    <row r="130" spans="1:16" s="8" customFormat="1" x14ac:dyDescent="0.15">
      <c r="A130" s="7" t="str">
        <f>記入用!A130</f>
        <v>貧窮のキュウキ(oo版)</v>
      </c>
      <c r="B130" s="8" t="str">
        <f>記入用!B130</f>
        <v>むじゅん</v>
      </c>
    </row>
    <row r="131" spans="1:16" s="8" customFormat="1" x14ac:dyDescent="0.15">
      <c r="A131" s="7" t="str">
        <f>記入用!A131</f>
        <v>貧窮のキュウキ(MMA版)</v>
      </c>
      <c r="B131" s="8" t="str">
        <f>記入用!B131</f>
        <v>むじゅん</v>
      </c>
    </row>
    <row r="132" spans="1:16" x14ac:dyDescent="0.15">
      <c r="A132" s="5" t="str">
        <f>記入用!A132</f>
        <v>不死のグリム</v>
      </c>
      <c r="B132" t="str">
        <f>記入用!B132</f>
        <v>むじゅん</v>
      </c>
      <c r="C132" t="s">
        <v>11304</v>
      </c>
      <c r="D132" t="s">
        <v>11305</v>
      </c>
      <c r="E132" t="s">
        <v>618</v>
      </c>
      <c r="F132">
        <v>2</v>
      </c>
      <c r="G132">
        <v>2</v>
      </c>
      <c r="H132">
        <v>6</v>
      </c>
      <c r="I132">
        <v>2</v>
      </c>
      <c r="J132">
        <v>8</v>
      </c>
      <c r="K132">
        <v>0</v>
      </c>
      <c r="L132">
        <v>5</v>
      </c>
      <c r="M132">
        <v>0</v>
      </c>
      <c r="N132">
        <v>0</v>
      </c>
      <c r="O132" t="s">
        <v>639</v>
      </c>
      <c r="P132" t="s">
        <v>11306</v>
      </c>
    </row>
    <row r="133" spans="1:16" s="8" customFormat="1" x14ac:dyDescent="0.15">
      <c r="A133" s="7" t="str">
        <f>記入用!A133</f>
        <v>普遍のノイトラール</v>
      </c>
      <c r="B133" s="8" t="str">
        <f>記入用!B133</f>
        <v>乞食の悲惨</v>
      </c>
    </row>
    <row r="134" spans="1:16" s="8" customFormat="1" x14ac:dyDescent="0.15">
      <c r="A134" s="7" t="str">
        <f>記入用!A134</f>
        <v>腐蝕のクルク</v>
      </c>
      <c r="B134" s="8" t="str">
        <f>記入用!B134</f>
        <v>とこなめ風鈴</v>
      </c>
    </row>
    <row r="135" spans="1:16" s="8" customFormat="1" x14ac:dyDescent="0.15">
      <c r="A135" s="7" t="str">
        <f>記入用!A135</f>
        <v>風水のフーギ(oo版)</v>
      </c>
      <c r="B135" s="8" t="str">
        <f>記入用!B135</f>
        <v>むじゅん</v>
      </c>
    </row>
    <row r="136" spans="1:16" s="8" customFormat="1" x14ac:dyDescent="0.15">
      <c r="A136" s="7" t="str">
        <f>記入用!A136</f>
        <v>風水のフーギ(MMA版)</v>
      </c>
      <c r="B136" s="8" t="str">
        <f>記入用!B136</f>
        <v>むじゅん</v>
      </c>
    </row>
    <row r="137" spans="1:16" s="8" customFormat="1" x14ac:dyDescent="0.15">
      <c r="A137" s="7" t="str">
        <f>記入用!A137</f>
        <v>福のビシャウ</v>
      </c>
      <c r="B137" s="8" t="str">
        <f>記入用!B137</f>
        <v>-Luna</v>
      </c>
    </row>
    <row r="138" spans="1:16" s="8" customFormat="1" x14ac:dyDescent="0.15">
      <c r="A138" s="7" t="str">
        <f>記入用!A138</f>
        <v>糞のシットー</v>
      </c>
      <c r="B138" s="8" t="str">
        <f>記入用!B138</f>
        <v>マグロ</v>
      </c>
    </row>
    <row r="139" spans="1:16" s="8" customFormat="1" x14ac:dyDescent="0.15">
      <c r="A139" s="7" t="str">
        <f>記入用!A139</f>
        <v>平穏のトランキーロ</v>
      </c>
      <c r="B139" s="8" t="str">
        <f>記入用!B139</f>
        <v>もち</v>
      </c>
    </row>
    <row r="140" spans="1:16" s="8" customFormat="1" x14ac:dyDescent="0.15">
      <c r="A140" s="7" t="str">
        <f>記入用!A140</f>
        <v>晦冥のエスケレート</v>
      </c>
      <c r="B140" s="8" t="str">
        <f>記入用!B140</f>
        <v>もち</v>
      </c>
    </row>
    <row r="141" spans="1:16" s="8" customFormat="1" x14ac:dyDescent="0.15">
      <c r="A141" s="7" t="str">
        <f>記入用!A141</f>
        <v>墓守のラビナ</v>
      </c>
      <c r="B141" s="8" t="str">
        <f>記入用!B141</f>
        <v>ソナリ</v>
      </c>
    </row>
    <row r="142" spans="1:16" s="8" customFormat="1" x14ac:dyDescent="0.15">
      <c r="A142" s="7" t="str">
        <f>記入用!A142</f>
        <v>豊穣と見識のカガシ</v>
      </c>
      <c r="B142" s="8" t="str">
        <f>記入用!B142</f>
        <v>快楽を求めし恐怖腐男子</v>
      </c>
    </row>
    <row r="143" spans="1:16" s="8" customFormat="1" x14ac:dyDescent="0.15">
      <c r="A143" s="7" t="str">
        <f>記入用!A143</f>
        <v>豊穣のリリン</v>
      </c>
      <c r="B143" s="8" t="str">
        <f>記入用!B143</f>
        <v>アーヴィ</v>
      </c>
    </row>
    <row r="144" spans="1:16" s="8" customFormat="1" x14ac:dyDescent="0.15">
      <c r="A144" s="7" t="str">
        <f>記入用!A144</f>
        <v>飽食のワムカ</v>
      </c>
      <c r="B144" s="8" t="str">
        <f>記入用!B144</f>
        <v>あなたの娘</v>
      </c>
    </row>
    <row r="145" spans="1:16" s="8" customFormat="1" x14ac:dyDescent="0.15">
      <c r="A145" s="7" t="str">
        <f>記入用!A145</f>
        <v>魔と戦のエヴォルデ</v>
      </c>
      <c r="B145" s="8" t="str">
        <f>記入用!B145</f>
        <v>hisame</v>
      </c>
    </row>
    <row r="146" spans="1:16" s="8" customFormat="1" x14ac:dyDescent="0.15">
      <c r="A146" s="7" t="str">
        <f>記入用!A146</f>
        <v>魔剣のシャルノーン</v>
      </c>
      <c r="B146" s="8" t="str">
        <f>記入用!B146</f>
        <v>なぞあど</v>
      </c>
    </row>
    <row r="147" spans="1:16" s="8" customFormat="1" x14ac:dyDescent="0.15">
      <c r="A147" s="7" t="str">
        <f>記入用!A147</f>
        <v>魔術のリット</v>
      </c>
      <c r="B147" s="8" t="str">
        <f>記入用!B147</f>
        <v>紫輪</v>
      </c>
    </row>
    <row r="148" spans="1:16" s="8" customFormat="1" x14ac:dyDescent="0.15">
      <c r="A148" s="7" t="str">
        <f>記入用!A148</f>
        <v>魔素のサンプリア</v>
      </c>
      <c r="B148" s="8" t="str">
        <f>記入用!B148</f>
        <v>スレのお兄ちゃん</v>
      </c>
    </row>
    <row r="149" spans="1:16" s="8" customFormat="1" x14ac:dyDescent="0.15">
      <c r="A149" s="7" t="str">
        <f>記入用!A149</f>
        <v>魔道具のメリリース</v>
      </c>
      <c r="B149" s="8" t="str">
        <f>記入用!B149</f>
        <v>相良</v>
      </c>
    </row>
    <row r="150" spans="1:16" s="8" customFormat="1" x14ac:dyDescent="0.15">
      <c r="A150" s="7" t="str">
        <f>記入用!A150</f>
        <v>魔法戦士のルーン</v>
      </c>
      <c r="B150" s="8" t="str">
        <f>記入用!B150</f>
        <v>ハツメ</v>
      </c>
    </row>
    <row r="151" spans="1:16" s="8" customFormat="1" x14ac:dyDescent="0.15">
      <c r="A151" s="7" t="str">
        <f>記入用!A151</f>
        <v>妹の『シスカナ』</v>
      </c>
      <c r="B151" s="8" t="str">
        <f>記入用!B151</f>
        <v>迷子の子猫まっしぐら</v>
      </c>
    </row>
    <row r="152" spans="1:16" s="8" customFormat="1" x14ac:dyDescent="0.15">
      <c r="A152" s="7" t="str">
        <f>記入用!A152</f>
        <v>眠のアフツァ</v>
      </c>
      <c r="B152" s="8" t="str">
        <f>記入用!B152</f>
        <v>お嬢様なでなでの人</v>
      </c>
    </row>
    <row r="153" spans="1:16" s="8" customFormat="1" x14ac:dyDescent="0.15">
      <c r="A153" s="7" t="str">
        <f>記入用!A153</f>
        <v>夢見のソンジュ</v>
      </c>
      <c r="B153" s="8" t="str">
        <f>記入用!B153</f>
        <v>hakuro</v>
      </c>
    </row>
    <row r="154" spans="1:16" s="8" customFormat="1" x14ac:dyDescent="0.15">
      <c r="A154" s="7" t="str">
        <f>記入用!A154</f>
        <v>無のエイス</v>
      </c>
      <c r="B154" s="8" t="str">
        <f>記入用!B154</f>
        <v>kw＠</v>
      </c>
    </row>
    <row r="155" spans="1:16" s="8" customFormat="1" x14ac:dyDescent="0.15">
      <c r="A155" s="7" t="str">
        <f>記入用!A155</f>
        <v>溶融のミュシレージ</v>
      </c>
      <c r="B155" s="8" t="str">
        <f>記入用!B155</f>
        <v>カヤノ</v>
      </c>
    </row>
    <row r="156" spans="1:16" s="8" customFormat="1" x14ac:dyDescent="0.15">
      <c r="A156" s="7" t="str">
        <f>記入用!A156</f>
        <v>欲望のイスメア</v>
      </c>
      <c r="B156" s="8" t="str">
        <f>記入用!B156</f>
        <v>あなたの娘</v>
      </c>
    </row>
    <row r="157" spans="1:16" s="8" customFormat="1" x14ac:dyDescent="0.15">
      <c r="A157" s="7" t="str">
        <f>記入用!A157</f>
        <v>浴槽のシャネリア</v>
      </c>
      <c r="B157" s="8" t="str">
        <f>記入用!B157</f>
        <v>ポー子</v>
      </c>
    </row>
    <row r="158" spans="1:16" s="8" customFormat="1" x14ac:dyDescent="0.15">
      <c r="A158" s="7" t="str">
        <f>記入用!A158</f>
        <v>翼のリスペルネ</v>
      </c>
      <c r="B158" s="8" t="str">
        <f>記入用!B158</f>
        <v>お嬢様なでなでの人</v>
      </c>
    </row>
    <row r="159" spans="1:16" s="8" customFormat="1" x14ac:dyDescent="0.15">
      <c r="A159" s="7" t="str">
        <f>記入用!A159</f>
        <v>略奪のシク</v>
      </c>
      <c r="B159" s="8" t="str">
        <f>記入用!B159</f>
        <v>マンモーニ</v>
      </c>
    </row>
    <row r="160" spans="1:16" x14ac:dyDescent="0.15">
      <c r="A160" s="5" t="str">
        <f>記入用!A160</f>
        <v>竜田揚のたつたちゃま！</v>
      </c>
      <c r="B160" t="str">
        <f>記入用!B160</f>
        <v>赤錆</v>
      </c>
      <c r="C160" t="s">
        <v>3726</v>
      </c>
      <c r="D160" t="s">
        <v>3727</v>
      </c>
      <c r="E160" t="s">
        <v>465</v>
      </c>
      <c r="F160">
        <v>2</v>
      </c>
      <c r="G160">
        <v>0</v>
      </c>
      <c r="H160">
        <v>5</v>
      </c>
      <c r="I160">
        <v>2</v>
      </c>
      <c r="J160">
        <v>5</v>
      </c>
      <c r="K160">
        <v>0</v>
      </c>
      <c r="L160">
        <v>0</v>
      </c>
      <c r="M160">
        <v>0</v>
      </c>
      <c r="N160">
        <v>7</v>
      </c>
      <c r="O160" t="s">
        <v>1101</v>
      </c>
      <c r="P160" t="s">
        <v>1102</v>
      </c>
    </row>
    <row r="161" spans="1:2" s="8" customFormat="1" x14ac:dyDescent="0.15">
      <c r="A161" s="7" t="str">
        <f>記入用!A161</f>
        <v>旅人のツェペシュ</v>
      </c>
      <c r="B161" s="8" t="str">
        <f>記入用!B161</f>
        <v>マスティフ</v>
      </c>
    </row>
    <row r="162" spans="1:2" s="8" customFormat="1" x14ac:dyDescent="0.15">
      <c r="A162" s="7" t="str">
        <f>記入用!A162</f>
        <v>霊のエイミールユ</v>
      </c>
      <c r="B162" s="8" t="str">
        <f>記入用!B162</f>
        <v>紫咲</v>
      </c>
    </row>
    <row r="163" spans="1:2" s="8" customFormat="1" x14ac:dyDescent="0.15">
      <c r="A163" s="7" t="str">
        <f>記入用!A163</f>
        <v>練習の神レンシュー</v>
      </c>
      <c r="B163" s="8" t="str">
        <f>記入用!B163</f>
        <v>クタボス</v>
      </c>
    </row>
    <row r="164" spans="1:2" s="8" customFormat="1" x14ac:dyDescent="0.15">
      <c r="A164" s="7" t="str">
        <f>記入用!A164</f>
        <v>歪曲のフリニサー</v>
      </c>
      <c r="B164" s="8" t="str">
        <f>記入用!B164</f>
        <v>蛇の神《スネーク》＠シルヴァ</v>
      </c>
    </row>
    <row r="165" spans="1:2" s="8" customFormat="1" x14ac:dyDescent="0.15">
      <c r="A165" s="7" t="str">
        <f>記入用!A165</f>
        <v>獰猛のオートロークル</v>
      </c>
      <c r="B165" s="8" t="str">
        <f>記入用!B165</f>
        <v>快楽を求めし恐怖腐男子</v>
      </c>
    </row>
    <row r="166" spans="1:2" s="8" customFormat="1" x14ac:dyDescent="0.15">
      <c r="A166" s="7" t="s">
        <v>275</v>
      </c>
      <c r="B166" s="8" t="str">
        <f>記入用!B166</f>
        <v>らんなん(´・ω・`)</v>
      </c>
    </row>
    <row r="167" spans="1:2" s="8" customFormat="1" x14ac:dyDescent="0.15">
      <c r="A167" s="7" t="str">
        <f>記入用!A167</f>
        <v>蒐集屋のアマリ</v>
      </c>
      <c r="B167" s="8" t="str">
        <f>記入用!B167</f>
        <v>雑穀米</v>
      </c>
    </row>
    <row r="168" spans="1:2" s="8" customFormat="1" x14ac:dyDescent="0.15">
      <c r="A168" s="7" t="str">
        <f>記入用!A168</f>
        <v>八本腕のネコノテ</v>
      </c>
      <c r="B168" s="8" t="str">
        <f>記入用!B168</f>
        <v>雑穀米</v>
      </c>
    </row>
    <row r="169" spans="1:2" s="8" customFormat="1" x14ac:dyDescent="0.15">
      <c r="A169" s="7" t="s">
        <v>20553</v>
      </c>
      <c r="B169" s="8" t="str">
        <f>記入用!B169</f>
        <v>眠妖精あるな</v>
      </c>
    </row>
    <row r="170" spans="1:2" s="8" customFormat="1" x14ac:dyDescent="0.15">
      <c r="A170" s="7" t="s">
        <v>20554</v>
      </c>
      <c r="B170" s="8" t="str">
        <f>記入用!B170</f>
        <v>眠妖精あるな</v>
      </c>
    </row>
    <row r="171" spans="1:2" s="8" customFormat="1" x14ac:dyDescent="0.15">
      <c r="A171" s="7" t="str">
        <f>記入用!A171</f>
        <v>旅路のハスハ</v>
      </c>
      <c r="B171" s="8" t="str">
        <f>記入用!B171</f>
        <v>あなたの娘</v>
      </c>
    </row>
    <row r="172" spans="1:2" s="8" customFormat="1" x14ac:dyDescent="0.15">
      <c r="A172" s="7" t="str">
        <f>記入用!A172</f>
        <v>食のロスタ</v>
      </c>
      <c r="B172" s="8" t="str">
        <f>記入用!B172</f>
        <v>樹音</v>
      </c>
    </row>
    <row r="173" spans="1:2" s="8" customFormat="1" x14ac:dyDescent="0.15">
      <c r="A173" s="7" t="str">
        <f>記入用!A173</f>
        <v>食のロスタ(アルティメット版)</v>
      </c>
      <c r="B173" s="8" t="str">
        <f>記入用!B173</f>
        <v>樹音</v>
      </c>
    </row>
    <row r="174" spans="1:2" s="8" customFormat="1" x14ac:dyDescent="0.15">
      <c r="A174" s="7" t="str">
        <f>記入用!A174</f>
        <v>闇の福音エヴァンジェリン</v>
      </c>
      <c r="B174" s="8" t="str">
        <f>記入用!B174</f>
        <v>不明</v>
      </c>
    </row>
    <row r="175" spans="1:2" s="8" customFormat="1" x14ac:dyDescent="0.15">
      <c r="A175" s="7" t="str">
        <f>記入用!A175</f>
        <v>海のコルベル</v>
      </c>
      <c r="B175" s="8" t="str">
        <f>記入用!B175</f>
        <v>黄色髪のエレア</v>
      </c>
    </row>
    <row r="176" spans="1:2" s="8" customFormat="1" x14ac:dyDescent="0.15">
      <c r="A176" s="7" t="str">
        <f>記入用!A176</f>
        <v>繰り返しと結果のリロード</v>
      </c>
      <c r="B176" s="8" t="str">
        <f>記入用!B176</f>
        <v>孤独死</v>
      </c>
    </row>
    <row r="177" spans="1:16" x14ac:dyDescent="0.15">
      <c r="A177" s="5" t="str">
        <f>記入用!A177</f>
        <v>天地を癒す少彦名神</v>
      </c>
      <c r="B177" t="str">
        <f>記入用!B177</f>
        <v>白い月</v>
      </c>
      <c r="C177" t="s">
        <v>4484</v>
      </c>
      <c r="D177" t="s">
        <v>7272</v>
      </c>
      <c r="E177" t="s">
        <v>6197</v>
      </c>
      <c r="F177">
        <v>0</v>
      </c>
      <c r="G177">
        <v>2</v>
      </c>
      <c r="H177">
        <v>1</v>
      </c>
      <c r="I177">
        <v>12</v>
      </c>
      <c r="J177">
        <v>3</v>
      </c>
      <c r="K177">
        <v>0</v>
      </c>
      <c r="L177">
        <v>8</v>
      </c>
      <c r="M177">
        <v>7</v>
      </c>
      <c r="N177">
        <v>0</v>
      </c>
      <c r="O177" t="s">
        <v>639</v>
      </c>
      <c r="P177" t="s">
        <v>7273</v>
      </c>
    </row>
    <row r="178" spans="1:16" s="8" customFormat="1" x14ac:dyDescent="0.15">
      <c r="A178" s="7" t="str">
        <f>記入用!A178</f>
        <v>決闘者の不動遊星</v>
      </c>
      <c r="B178" s="8" t="str">
        <f>記入用!B178</f>
        <v>不明</v>
      </c>
    </row>
    <row r="179" spans="1:16" s="8" customFormat="1" x14ac:dyDescent="0.15">
      <c r="A179" s="7" t="str">
        <f>記入用!A179</f>
        <v>誤認のラーレイネ</v>
      </c>
      <c r="B179" s="8" t="str">
        <f>記入用!B179</f>
        <v>不明</v>
      </c>
    </row>
    <row r="180" spans="1:16" s="8" customFormat="1" x14ac:dyDescent="0.15">
      <c r="A180" s="7" t="str">
        <f>記入用!A180</f>
        <v>一角獣のリクレール</v>
      </c>
      <c r="B180" s="8" t="str">
        <f>記入用!B180</f>
        <v>不明</v>
      </c>
    </row>
    <row r="181" spans="1:16" s="8" customFormat="1" x14ac:dyDescent="0.15">
      <c r="A181" s="7" t="str">
        <f>記入用!A181</f>
        <v>眠りの神スリーピィ</v>
      </c>
      <c r="B181" s="8" t="str">
        <f>記入用!B181</f>
        <v>URW</v>
      </c>
    </row>
    <row r="182" spans="1:16" s="8" customFormat="1" x14ac:dyDescent="0.15">
      <c r="A182" s="7" t="str">
        <f>記入用!A182</f>
        <v>おうちのダーマヤ</v>
      </c>
      <c r="B182" s="8" t="str">
        <f>記入用!B182</f>
        <v>きつねのお兄ちゃん</v>
      </c>
    </row>
    <row r="183" spans="1:16" s="8" customFormat="1" x14ac:dyDescent="0.15">
      <c r="A183" s="7" t="str">
        <f>記入用!A183</f>
        <v>輝けるもの</v>
      </c>
      <c r="B183" s="8" t="str">
        <f>記入用!B183</f>
        <v>不明</v>
      </c>
    </row>
    <row r="184" spans="1:16" s="8" customFormat="1" x14ac:dyDescent="0.15">
      <c r="A184" s="7" t="str">
        <f>記入用!A184</f>
        <v>怒れるトログ</v>
      </c>
      <c r="B184" s="8" t="str">
        <f>記入用!B184</f>
        <v>不明</v>
      </c>
    </row>
    <row r="185" spans="1:16" s="8" customFormat="1" x14ac:dyDescent="0.15">
      <c r="A185" s="7" t="str">
        <f>記入用!A185</f>
        <v>破壊者マクレブ</v>
      </c>
      <c r="B185" s="8" t="str">
        <f>記入用!B185</f>
        <v>不明</v>
      </c>
    </row>
    <row r="186" spans="1:16" s="8" customFormat="1" x14ac:dyDescent="0.15">
      <c r="A186" s="7" t="str">
        <f>記入用!A186</f>
        <v>癒し手エリヴィロン</v>
      </c>
      <c r="B186" s="8" t="str">
        <f>記入用!B186</f>
        <v>不明</v>
      </c>
    </row>
    <row r="187" spans="1:16" s="8" customFormat="1" x14ac:dyDescent="0.15">
      <c r="A187" s="7" t="str">
        <f>記入用!A187</f>
        <v>妖術のヴェフメット</v>
      </c>
      <c r="B187" s="8" t="str">
        <f>記入用!B187</f>
        <v>不明</v>
      </c>
    </row>
    <row r="188" spans="1:16" s="8" customFormat="1" x14ac:dyDescent="0.15">
      <c r="A188" s="7" t="str">
        <f>記入用!A188</f>
        <v>淫欲のななふし</v>
      </c>
      <c r="B188" s="8" t="str">
        <f>記入用!B188</f>
        <v>ななふし</v>
      </c>
    </row>
    <row r="189" spans="1:16" s="8" customFormat="1" x14ac:dyDescent="0.15">
      <c r="A189" s="7" t="str">
        <f>記入用!A189</f>
        <v>破砕のドロ</v>
      </c>
      <c r="B189" s="8" t="str">
        <f>記入用!B189</f>
        <v>槍のお兄ちゃん</v>
      </c>
    </row>
    <row r="190" spans="1:16" s="8" customFormat="1" x14ac:dyDescent="0.15">
      <c r="A190" s="7" t="str">
        <f>記入用!A190</f>
        <v>もぐもぐのモグニィ</v>
      </c>
      <c r="B190" s="8" t="str">
        <f>記入用!B190</f>
        <v>狂信者</v>
      </c>
    </row>
    <row r="191" spans="1:16" s="8" customFormat="1" x14ac:dyDescent="0.15">
      <c r="A191" s="7" t="str">
        <f>記入用!A191</f>
        <v>征天のアウディル</v>
      </c>
      <c r="B191" s="8" t="str">
        <f>記入用!B191</f>
        <v>薄荷</v>
      </c>
    </row>
    <row r="192" spans="1:16" s="8" customFormat="1" x14ac:dyDescent="0.15">
      <c r="A192" s="7" t="str">
        <f>記入用!A192</f>
        <v>星詠のラシャスタ</v>
      </c>
      <c r="B192" s="8" t="str">
        <f>記入用!B192</f>
        <v>薄荷</v>
      </c>
    </row>
    <row r="193" spans="1:17" s="8" customFormat="1" x14ac:dyDescent="0.15">
      <c r="A193" s="7" t="str">
        <f>記入用!A193</f>
        <v>流離のユルタ</v>
      </c>
      <c r="B193" s="8" t="str">
        <f>記入用!B193</f>
        <v>不明</v>
      </c>
    </row>
    <row r="194" spans="1:17" x14ac:dyDescent="0.15">
      <c r="A194" s="5" t="str">
        <f>記入用!A194</f>
        <v>水竜の闇霎</v>
      </c>
      <c r="B194" t="str">
        <f>記入用!B194</f>
        <v>白い月</v>
      </c>
      <c r="C194" t="s">
        <v>7524</v>
      </c>
      <c r="D194" t="s">
        <v>7533</v>
      </c>
      <c r="E194" t="s">
        <v>7531</v>
      </c>
      <c r="F194">
        <v>9</v>
      </c>
      <c r="G194">
        <v>3</v>
      </c>
      <c r="H194">
        <v>1</v>
      </c>
      <c r="I194">
        <v>10</v>
      </c>
      <c r="J194">
        <v>1</v>
      </c>
      <c r="K194">
        <v>3</v>
      </c>
      <c r="L194">
        <v>8</v>
      </c>
      <c r="M194">
        <v>5</v>
      </c>
      <c r="N194">
        <v>0</v>
      </c>
      <c r="O194" t="s">
        <v>1052</v>
      </c>
      <c r="P194" t="s">
        <v>7534</v>
      </c>
    </row>
    <row r="195" spans="1:17" x14ac:dyDescent="0.15">
      <c r="A195" s="5" t="str">
        <f>記入用!A195</f>
        <v>花木を育てる草野姫</v>
      </c>
      <c r="B195" t="str">
        <f>記入用!B195</f>
        <v>白い月</v>
      </c>
      <c r="C195" t="s">
        <v>7591</v>
      </c>
      <c r="D195" t="s">
        <v>7596</v>
      </c>
      <c r="E195" t="s">
        <v>7597</v>
      </c>
      <c r="F195">
        <v>2</v>
      </c>
      <c r="G195">
        <v>2</v>
      </c>
      <c r="H195">
        <v>1</v>
      </c>
      <c r="I195">
        <v>10</v>
      </c>
      <c r="J195">
        <v>2</v>
      </c>
      <c r="K195">
        <v>5</v>
      </c>
      <c r="L195">
        <v>10</v>
      </c>
      <c r="M195">
        <v>4</v>
      </c>
      <c r="N195">
        <v>0</v>
      </c>
      <c r="O195" t="s">
        <v>7635</v>
      </c>
      <c r="P195" t="s">
        <v>7598</v>
      </c>
    </row>
    <row r="196" spans="1:17" x14ac:dyDescent="0.15">
      <c r="A196" s="5" t="str">
        <f>記入用!A196</f>
        <v>大天皇の鵜草葺不合命</v>
      </c>
      <c r="B196" t="str">
        <f>記入用!B196</f>
        <v>白い月</v>
      </c>
      <c r="C196" t="s">
        <v>7606</v>
      </c>
      <c r="D196" t="s">
        <v>7609</v>
      </c>
      <c r="E196" t="s">
        <v>7531</v>
      </c>
      <c r="F196">
        <v>6</v>
      </c>
      <c r="G196">
        <v>3</v>
      </c>
      <c r="H196">
        <v>4</v>
      </c>
      <c r="I196">
        <v>2</v>
      </c>
      <c r="J196">
        <v>3</v>
      </c>
      <c r="K196">
        <v>12</v>
      </c>
      <c r="L196">
        <v>3</v>
      </c>
      <c r="M196">
        <v>0</v>
      </c>
      <c r="N196">
        <v>0</v>
      </c>
      <c r="O196" t="s">
        <v>619</v>
      </c>
      <c r="P196" t="s">
        <v>7610</v>
      </c>
    </row>
    <row r="197" spans="1:17" x14ac:dyDescent="0.15">
      <c r="A197" s="5" t="str">
        <f>記入用!A197</f>
        <v>天を照らす天火明命</v>
      </c>
      <c r="B197" t="str">
        <f>記入用!B197</f>
        <v>白い月</v>
      </c>
      <c r="C197" t="s">
        <v>7606</v>
      </c>
      <c r="D197" t="s">
        <v>7609</v>
      </c>
      <c r="E197" t="s">
        <v>7531</v>
      </c>
      <c r="F197">
        <v>6</v>
      </c>
      <c r="G197">
        <v>3</v>
      </c>
      <c r="H197">
        <v>4</v>
      </c>
      <c r="I197">
        <v>2</v>
      </c>
      <c r="J197">
        <v>3</v>
      </c>
      <c r="K197">
        <v>12</v>
      </c>
      <c r="L197">
        <v>3</v>
      </c>
      <c r="M197">
        <v>0</v>
      </c>
      <c r="N197">
        <v>0</v>
      </c>
      <c r="O197" t="s">
        <v>619</v>
      </c>
      <c r="P197" t="s">
        <v>7610</v>
      </c>
    </row>
    <row r="198" spans="1:17" x14ac:dyDescent="0.15">
      <c r="A198" s="5" t="str">
        <f>記入用!A198</f>
        <v>風神の建御名方</v>
      </c>
      <c r="B198" t="str">
        <f>記入用!B198</f>
        <v>白い月</v>
      </c>
      <c r="C198" t="s">
        <v>7606</v>
      </c>
      <c r="D198" t="s">
        <v>7609</v>
      </c>
      <c r="E198" t="s">
        <v>7531</v>
      </c>
      <c r="F198">
        <v>6</v>
      </c>
      <c r="G198">
        <v>3</v>
      </c>
      <c r="H198">
        <v>4</v>
      </c>
      <c r="I198">
        <v>2</v>
      </c>
      <c r="J198">
        <v>3</v>
      </c>
      <c r="K198">
        <v>12</v>
      </c>
      <c r="L198">
        <v>3</v>
      </c>
      <c r="M198">
        <v>0</v>
      </c>
      <c r="N198">
        <v>0</v>
      </c>
      <c r="O198" t="s">
        <v>619</v>
      </c>
      <c r="P198" t="s">
        <v>7610</v>
      </c>
    </row>
    <row r="199" spans="1:17" x14ac:dyDescent="0.15">
      <c r="A199" s="5" t="str">
        <f>記入用!A199</f>
        <v>春の木花咲耶姫</v>
      </c>
      <c r="B199" t="str">
        <f>記入用!B199</f>
        <v>白い月</v>
      </c>
      <c r="C199" t="s">
        <v>7524</v>
      </c>
      <c r="D199" t="s">
        <v>7533</v>
      </c>
      <c r="E199" t="s">
        <v>7531</v>
      </c>
      <c r="F199">
        <v>9</v>
      </c>
      <c r="G199">
        <v>3</v>
      </c>
      <c r="H199">
        <v>1</v>
      </c>
      <c r="I199">
        <v>10</v>
      </c>
      <c r="J199">
        <v>1</v>
      </c>
      <c r="K199">
        <v>3</v>
      </c>
      <c r="L199">
        <v>8</v>
      </c>
      <c r="M199">
        <v>5</v>
      </c>
      <c r="N199">
        <v>0</v>
      </c>
      <c r="O199" t="s">
        <v>1052</v>
      </c>
      <c r="P199" t="s">
        <v>7534</v>
      </c>
    </row>
    <row r="200" spans="1:17" x14ac:dyDescent="0.15">
      <c r="A200" s="5" t="str">
        <f>記入用!A200</f>
        <v>雷神の建御雷</v>
      </c>
      <c r="B200" t="str">
        <f>記入用!B200</f>
        <v>白い月</v>
      </c>
      <c r="C200" t="s">
        <v>7606</v>
      </c>
      <c r="D200" t="s">
        <v>7609</v>
      </c>
      <c r="E200" t="s">
        <v>7531</v>
      </c>
      <c r="F200">
        <v>6</v>
      </c>
      <c r="G200">
        <v>3</v>
      </c>
      <c r="H200">
        <v>4</v>
      </c>
      <c r="I200">
        <v>2</v>
      </c>
      <c r="J200">
        <v>3</v>
      </c>
      <c r="K200">
        <v>12</v>
      </c>
      <c r="L200">
        <v>3</v>
      </c>
      <c r="M200">
        <v>0</v>
      </c>
      <c r="N200">
        <v>0</v>
      </c>
      <c r="O200" t="s">
        <v>619</v>
      </c>
      <c r="P200" t="s">
        <v>7610</v>
      </c>
    </row>
    <row r="201" spans="1:17" x14ac:dyDescent="0.15">
      <c r="A201" s="5" t="str">
        <f>記入用!A201</f>
        <v>竜宮の瀬織津姫</v>
      </c>
      <c r="B201" t="str">
        <f>記入用!B201</f>
        <v>白い月</v>
      </c>
      <c r="C201" t="s">
        <v>7524</v>
      </c>
      <c r="D201" t="s">
        <v>7533</v>
      </c>
      <c r="E201" t="s">
        <v>7531</v>
      </c>
      <c r="F201">
        <v>9</v>
      </c>
      <c r="G201">
        <v>3</v>
      </c>
      <c r="H201">
        <v>1</v>
      </c>
      <c r="I201">
        <v>10</v>
      </c>
      <c r="J201">
        <v>1</v>
      </c>
      <c r="K201">
        <v>3</v>
      </c>
      <c r="L201">
        <v>8</v>
      </c>
      <c r="M201">
        <v>5</v>
      </c>
      <c r="N201">
        <v>0</v>
      </c>
      <c r="O201" t="s">
        <v>1052</v>
      </c>
      <c r="P201" t="s">
        <v>7534</v>
      </c>
    </row>
    <row r="202" spans="1:17" s="8" customFormat="1" x14ac:dyDescent="0.15">
      <c r="A202" s="7" t="str">
        <f>記入用!A202</f>
        <v>異名のイーミャ</v>
      </c>
      <c r="B202" s="8" t="str">
        <f>記入用!B202</f>
        <v>乞食の悲惨</v>
      </c>
    </row>
    <row r="203" spans="1:17" x14ac:dyDescent="0.15">
      <c r="A203" s="5" t="str">
        <f>記入用!A203</f>
        <v>地平線倶楽部</v>
      </c>
      <c r="B203" t="str">
        <f>記入用!B203</f>
        <v>風切快夢</v>
      </c>
      <c r="C203" t="s">
        <v>7244</v>
      </c>
      <c r="D203" t="s">
        <v>7245</v>
      </c>
      <c r="E203" t="s">
        <v>465</v>
      </c>
      <c r="F203">
        <v>5</v>
      </c>
      <c r="G203">
        <v>6</v>
      </c>
      <c r="H203">
        <v>5</v>
      </c>
      <c r="I203">
        <v>7</v>
      </c>
      <c r="J203">
        <v>6</v>
      </c>
      <c r="K203">
        <v>8</v>
      </c>
      <c r="L203">
        <v>6</v>
      </c>
      <c r="M203">
        <v>4</v>
      </c>
      <c r="N203">
        <v>2</v>
      </c>
      <c r="O203" t="s">
        <v>5849</v>
      </c>
      <c r="P203" t="s">
        <v>7246</v>
      </c>
    </row>
    <row r="204" spans="1:17" s="8" customFormat="1" x14ac:dyDescent="0.15">
      <c r="A204" s="7" t="str">
        <f>記入用!A204</f>
        <v>悪戯のインペリ</v>
      </c>
      <c r="B204" s="8" t="str">
        <f>記入用!B204</f>
        <v>alec</v>
      </c>
    </row>
    <row r="205" spans="1:17" s="8" customFormat="1" x14ac:dyDescent="0.15">
      <c r="A205" s="7" t="str">
        <f>記入用!A205</f>
        <v>狼のランディア</v>
      </c>
      <c r="B205" s="8" t="str">
        <f>記入用!B205</f>
        <v>紫咲</v>
      </c>
    </row>
    <row r="206" spans="1:17" s="8" customFormat="1" x14ac:dyDescent="0.15">
      <c r="A206" s="7" t="str">
        <f>記入用!A206</f>
        <v>魔導のソフィーア</v>
      </c>
      <c r="B206" s="8" t="str">
        <f>記入用!B206</f>
        <v>真霜とうろ</v>
      </c>
    </row>
    <row r="207" spans="1:17" s="8" customFormat="1" x14ac:dyDescent="0.15">
      <c r="A207" s="7" t="str">
        <f>記入用!A207</f>
        <v>黒猫の魔法使い</v>
      </c>
      <c r="B207" s="8" t="str">
        <f>記入用!B207</f>
        <v>不明</v>
      </c>
    </row>
    <row r="208" spans="1:17" x14ac:dyDescent="0.15">
      <c r="A208" s="5" t="str">
        <f>記入用!A208</f>
        <v>狂信のライナ</v>
      </c>
      <c r="B208" t="str">
        <f>記入用!B208</f>
        <v>赤錆</v>
      </c>
      <c r="C208" t="s">
        <v>11981</v>
      </c>
      <c r="D208" t="s">
        <v>11986</v>
      </c>
      <c r="E208" t="s">
        <v>11982</v>
      </c>
      <c r="F208">
        <v>7</v>
      </c>
      <c r="G208">
        <v>4</v>
      </c>
      <c r="H208">
        <v>0</v>
      </c>
      <c r="I208">
        <v>0</v>
      </c>
      <c r="J208">
        <v>4</v>
      </c>
      <c r="K208">
        <v>8</v>
      </c>
      <c r="L208">
        <v>2</v>
      </c>
      <c r="M208">
        <v>0</v>
      </c>
      <c r="N208">
        <v>0</v>
      </c>
      <c r="O208" t="s">
        <v>11985</v>
      </c>
      <c r="P208" t="s">
        <v>11984</v>
      </c>
      <c r="Q208" t="s">
        <v>11983</v>
      </c>
    </row>
    <row r="209" spans="1:2" s="8" customFormat="1" x14ac:dyDescent="0.15">
      <c r="A209" s="7" t="str">
        <f>記入用!A209</f>
        <v>流浪のクレハ</v>
      </c>
      <c r="B209" s="8" t="str">
        <f>記入用!B209</f>
        <v>ななくさ</v>
      </c>
    </row>
    <row r="210" spans="1:2" s="8" customFormat="1" x14ac:dyDescent="0.15">
      <c r="A210" s="7" t="str">
        <f>記入用!A210</f>
        <v>バニーガールのビビアン</v>
      </c>
      <c r="B210" s="8" t="str">
        <f>記入用!B210</f>
        <v>9nanometer</v>
      </c>
    </row>
    <row r="211" spans="1:2" s="8" customFormat="1" x14ac:dyDescent="0.15">
      <c r="A211" s="7" t="str">
        <f>記入用!A211</f>
        <v>プリティーフォーチュン『ナナ』</v>
      </c>
      <c r="B211" s="8" t="str">
        <f>記入用!B211</f>
        <v>9nanometer</v>
      </c>
    </row>
    <row r="212" spans="1:2" s="8" customFormat="1" x14ac:dyDescent="0.15">
      <c r="A212" s="7" t="str">
        <f>記入用!A212</f>
        <v>暗黒生物『クラム・リケッチ』</v>
      </c>
      <c r="B212" s="8" t="str">
        <f>記入用!B212</f>
        <v>9nanometer</v>
      </c>
    </row>
    <row r="213" spans="1:2" s="8" customFormat="1" x14ac:dyDescent="0.15">
      <c r="A213" s="7" t="str">
        <f>記入用!A213</f>
        <v>囚われのガーンナさん</v>
      </c>
      <c r="B213" s="8" t="str">
        <f>記入用!B213</f>
        <v>9nanometer</v>
      </c>
    </row>
    <row r="214" spans="1:2" s="8" customFormat="1" x14ac:dyDescent="0.15">
      <c r="A214" s="7" t="str">
        <f>記入用!A214</f>
        <v>ハッピー☆クッキング</v>
      </c>
      <c r="B214" s="8" t="str">
        <f>記入用!B214</f>
        <v>9nanometer</v>
      </c>
    </row>
    <row r="215" spans="1:2" s="8" customFormat="1" x14ac:dyDescent="0.15">
      <c r="A215" s="7" t="str">
        <f>記入用!A215</f>
        <v>富のヤカテクト</v>
      </c>
      <c r="B215" s="8" t="str">
        <f>記入用!B215</f>
        <v>9nanometer</v>
      </c>
    </row>
    <row r="216" spans="1:2" s="8" customFormat="1" x14ac:dyDescent="0.15">
      <c r="A216" s="7" t="str">
        <f>記入用!A216</f>
        <v>秩序のエウノミアー</v>
      </c>
      <c r="B216" s="8" t="str">
        <f>記入用!B216</f>
        <v>9nanometer</v>
      </c>
    </row>
    <row r="217" spans="1:2" s="8" customFormat="1" x14ac:dyDescent="0.15">
      <c r="A217" s="7" t="str">
        <f>記入用!A217</f>
        <v>雪のケイモーン</v>
      </c>
      <c r="B217" s="8" t="str">
        <f>記入用!B217</f>
        <v>9nanometer</v>
      </c>
    </row>
    <row r="218" spans="1:2" s="8" customFormat="1" x14ac:dyDescent="0.15">
      <c r="A218" s="7" t="str">
        <f>記入用!A218</f>
        <v>穀物のテーロース</v>
      </c>
      <c r="B218" s="8" t="str">
        <f>記入用!B218</f>
        <v>9nanometer</v>
      </c>
    </row>
    <row r="219" spans="1:2" s="8" customFormat="1" x14ac:dyDescent="0.15">
      <c r="A219" s="7" t="str">
        <f>記入用!A219</f>
        <v>花のエイアー</v>
      </c>
      <c r="B219" s="8" t="str">
        <f>記入用!B219</f>
        <v>9nanometer</v>
      </c>
    </row>
    <row r="220" spans="1:2" s="8" customFormat="1" x14ac:dyDescent="0.15">
      <c r="A220" s="7" t="str">
        <f>記入用!A220</f>
        <v>正義のディケー</v>
      </c>
      <c r="B220" s="8" t="str">
        <f>記入用!B220</f>
        <v>9nanometer</v>
      </c>
    </row>
    <row r="221" spans="1:2" s="8" customFormat="1" x14ac:dyDescent="0.15">
      <c r="A221" s="7" t="str">
        <f>記入用!A221</f>
        <v>蔦のプティノポローン</v>
      </c>
      <c r="B221" s="8" t="str">
        <f>記入用!B221</f>
        <v>9nanometer</v>
      </c>
    </row>
    <row r="222" spans="1:2" s="8" customFormat="1" x14ac:dyDescent="0.15">
      <c r="A222" s="7" t="str">
        <f>記入用!A222</f>
        <v>恋のビスバテン</v>
      </c>
      <c r="B222" s="8" t="str">
        <f>記入用!B222</f>
        <v>ラーレイネのノエルが好きすぎる人</v>
      </c>
    </row>
    <row r="223" spans="1:2" s="8" customFormat="1" x14ac:dyDescent="0.15">
      <c r="A223" s="7" t="str">
        <f>記入用!A223</f>
        <v>戦神オーディン</v>
      </c>
      <c r="B223" s="8" t="str">
        <f>記入用!B223</f>
        <v>色々する人</v>
      </c>
    </row>
    <row r="224" spans="1:2" s="8" customFormat="1" x14ac:dyDescent="0.15">
      <c r="A224" s="7" t="str">
        <f>記入用!A224</f>
        <v>豊穣神フレイ</v>
      </c>
      <c r="B224" s="8" t="str">
        <f>記入用!B224</f>
        <v>色々する人</v>
      </c>
    </row>
    <row r="225" spans="1:16" s="8" customFormat="1" x14ac:dyDescent="0.15">
      <c r="A225" s="7" t="str">
        <f>記入用!A225</f>
        <v>雷神トール</v>
      </c>
      <c r="B225" s="8" t="str">
        <f>記入用!B225</f>
        <v>色々する人</v>
      </c>
    </row>
    <row r="226" spans="1:16" s="8" customFormat="1" x14ac:dyDescent="0.15">
      <c r="A226" s="7" t="str">
        <f>記入用!A226</f>
        <v>全知全能のGO</v>
      </c>
      <c r="B226" s="8" t="str">
        <f>記入用!B226</f>
        <v>ホモ</v>
      </c>
    </row>
    <row r="227" spans="1:16" s="8" customFormat="1" x14ac:dyDescent="0.15">
      <c r="A227" s="7" t="str">
        <f>記入用!A227</f>
        <v>土着神のSWK</v>
      </c>
      <c r="B227" s="8" t="str">
        <f>記入用!B227</f>
        <v>ホモ</v>
      </c>
    </row>
    <row r="228" spans="1:16" s="8" customFormat="1" x14ac:dyDescent="0.15">
      <c r="A228" s="7" t="str">
        <f>記入用!A228</f>
        <v>無のエイズ</v>
      </c>
      <c r="B228" s="8" t="str">
        <f>記入用!B228</f>
        <v>ホモ</v>
      </c>
    </row>
    <row r="229" spans="1:16" s="8" customFormat="1" x14ac:dyDescent="0.15">
      <c r="A229" s="7" t="str">
        <f>記入用!A229</f>
        <v>盗人神のクロード</v>
      </c>
      <c r="B229" s="8" t="str">
        <f>記入用!B229</f>
        <v>jack</v>
      </c>
    </row>
    <row r="230" spans="1:16" s="8" customFormat="1" x14ac:dyDescent="0.15">
      <c r="A230" s="7" t="str">
        <f>記入用!A230</f>
        <v>闇のシクザール</v>
      </c>
      <c r="B230" s="8" t="str">
        <f>記入用!B230</f>
        <v>不明</v>
      </c>
    </row>
    <row r="231" spans="1:16" x14ac:dyDescent="0.15">
      <c r="A231" s="5" t="str">
        <f>記入用!A231</f>
        <v>神槍のラインハルト</v>
      </c>
      <c r="B231" t="str">
        <f>記入用!B231</f>
        <v>罪袋</v>
      </c>
      <c r="C231" t="s">
        <v>7357</v>
      </c>
      <c r="D231" t="s">
        <v>7372</v>
      </c>
      <c r="E231" t="s">
        <v>6197</v>
      </c>
      <c r="F231">
        <v>20</v>
      </c>
      <c r="G231">
        <v>10</v>
      </c>
      <c r="H231">
        <v>20</v>
      </c>
      <c r="I231">
        <v>8</v>
      </c>
      <c r="J231">
        <v>10</v>
      </c>
      <c r="K231">
        <v>12</v>
      </c>
      <c r="L231">
        <v>8</v>
      </c>
      <c r="M231">
        <v>12</v>
      </c>
      <c r="N231">
        <v>0</v>
      </c>
      <c r="O231" t="s">
        <v>7035</v>
      </c>
      <c r="P231" t="s">
        <v>7373</v>
      </c>
    </row>
    <row r="232" spans="1:16" s="8" customFormat="1" x14ac:dyDescent="0.15">
      <c r="A232" s="7" t="str">
        <f>記入用!A232</f>
        <v>擬態のリナシマス</v>
      </c>
      <c r="B232" s="8" t="str">
        <f>記入用!B232</f>
        <v>もーる</v>
      </c>
    </row>
    <row r="233" spans="1:16" s="8" customFormat="1" x14ac:dyDescent="0.15">
      <c r="A233" s="7" t="str">
        <f>記入用!A233</f>
        <v>裏表のコイナ</v>
      </c>
      <c r="B233" s="8" t="str">
        <f>記入用!B233</f>
        <v>もーる</v>
      </c>
    </row>
    <row r="234" spans="1:16" s="8" customFormat="1" x14ac:dyDescent="0.15">
      <c r="A234" s="7" t="str">
        <f>記入用!A234</f>
        <v>負けず嫌いのアウティ</v>
      </c>
      <c r="B234" s="8" t="str">
        <f>記入用!B234</f>
        <v>もーる</v>
      </c>
    </row>
    <row r="235" spans="1:16" s="8" customFormat="1" x14ac:dyDescent="0.15">
      <c r="A235" s="7" t="str">
        <f>記入用!A235</f>
        <v>負けたがりのティナウト</v>
      </c>
      <c r="B235" s="8" t="str">
        <f>記入用!B235</f>
        <v>もーる</v>
      </c>
    </row>
    <row r="236" spans="1:16" s="8" customFormat="1" x14ac:dyDescent="0.15">
      <c r="A236" s="7" t="str">
        <f>記入用!A236</f>
        <v>陰のベレスティーネ</v>
      </c>
      <c r="B236" s="8" t="str">
        <f>記入用!B236</f>
        <v>お嬢様なでなでの人</v>
      </c>
    </row>
    <row r="237" spans="1:16" s="8" customFormat="1" x14ac:dyDescent="0.15">
      <c r="A237" s="7" t="str">
        <f>記入用!A237</f>
        <v>止のレムンティーネ</v>
      </c>
      <c r="B237" s="8" t="str">
        <f>記入用!B237</f>
        <v>お嬢様なでなでの人</v>
      </c>
    </row>
    <row r="238" spans="1:16" s="8" customFormat="1" x14ac:dyDescent="0.15">
      <c r="A238" s="7" t="str">
        <f>記入用!A238</f>
        <v>輝のグローリッツ</v>
      </c>
      <c r="B238" s="8" t="str">
        <f>記入用!B238</f>
        <v>お嬢様なでなでの人</v>
      </c>
    </row>
    <row r="239" spans="1:16" s="8" customFormat="1" x14ac:dyDescent="0.15">
      <c r="A239" s="7" t="str">
        <f>記入用!A239</f>
        <v>狂神ライナ</v>
      </c>
      <c r="B239" s="8" t="str">
        <f>記入用!B239</f>
        <v>赤錆</v>
      </c>
    </row>
    <row r="240" spans="1:16" s="8" customFormat="1" x14ac:dyDescent="0.15">
      <c r="A240" s="7" t="str">
        <f>記入用!A240</f>
        <v>萌芽のチラフィル</v>
      </c>
      <c r="B240" s="8" t="str">
        <f>記入用!B240</f>
        <v>カヤノ</v>
      </c>
    </row>
    <row r="241" spans="1:16" s="8" customFormat="1" x14ac:dyDescent="0.15">
      <c r="A241" s="7" t="str">
        <f>記入用!A241</f>
        <v>かまどのヘスティア</v>
      </c>
      <c r="B241" s="8" t="str">
        <f>記入用!B241</f>
        <v>ソナリ</v>
      </c>
    </row>
    <row r="242" spans="1:16" s="8" customFormat="1" x14ac:dyDescent="0.15">
      <c r="A242" s="7" t="str">
        <f>記入用!A242</f>
        <v>つぎはぎのトレイシー</v>
      </c>
      <c r="B242" s="8" t="str">
        <f>記入用!B242</f>
        <v>ソナリ</v>
      </c>
    </row>
    <row r="243" spans="1:16" s="8" customFormat="1" x14ac:dyDescent="0.15">
      <c r="A243" s="7" t="str">
        <f>記入用!A243</f>
        <v>湯治のマホラ</v>
      </c>
      <c r="B243" s="8" t="str">
        <f>記入用!B243</f>
        <v>ソナリ</v>
      </c>
    </row>
    <row r="244" spans="1:16" s="8" customFormat="1" x14ac:dyDescent="0.15">
      <c r="A244" s="7" t="str">
        <f>記入用!A244</f>
        <v>墓守のフレン</v>
      </c>
      <c r="B244" s="8" t="str">
        <f>記入用!B244</f>
        <v>720円</v>
      </c>
    </row>
    <row r="245" spans="1:16" s="8" customFormat="1" x14ac:dyDescent="0.15">
      <c r="A245" s="7" t="str">
        <f>記入用!A245</f>
        <v>被虐のヒデビル</v>
      </c>
      <c r="B245" s="8" t="str">
        <f>記入用!B245</f>
        <v>不明</v>
      </c>
    </row>
    <row r="246" spans="1:16" s="8" customFormat="1" x14ac:dyDescent="0.15">
      <c r="A246" s="7" t="str">
        <f>記入用!A246</f>
        <v>残響のケルシィ</v>
      </c>
      <c r="B246" s="8" t="str">
        <f>記入用!B246</f>
        <v>不明</v>
      </c>
    </row>
    <row r="247" spans="1:16" s="8" customFormat="1" x14ac:dyDescent="0.15">
      <c r="A247" s="7" t="str">
        <f>記入用!A247</f>
        <v>即身仏の蓑亀</v>
      </c>
      <c r="B247" s="8" t="str">
        <f>記入用!B247</f>
        <v>もーる</v>
      </c>
    </row>
    <row r="248" spans="1:16" s="8" customFormat="1" x14ac:dyDescent="0.15">
      <c r="A248" s="7" t="str">
        <f>記入用!A248</f>
        <v>忘却のエンプティ</v>
      </c>
      <c r="B248" s="8" t="str">
        <f>記入用!B248</f>
        <v>もーる</v>
      </c>
    </row>
    <row r="249" spans="1:16" s="8" customFormat="1" x14ac:dyDescent="0.15">
      <c r="A249" s="7" t="str">
        <f>記入用!A249</f>
        <v>軍用兵器のイジス</v>
      </c>
      <c r="B249" s="8" t="str">
        <f>記入用!B249</f>
        <v>もーる</v>
      </c>
    </row>
    <row r="250" spans="1:16" x14ac:dyDescent="0.15">
      <c r="A250" s="5" t="str">
        <f>記入用!A250</f>
        <v>果のレフネ</v>
      </c>
      <c r="B250" t="str">
        <f>記入用!B250</f>
        <v>お嬢様なでなでの人</v>
      </c>
      <c r="C250" t="s">
        <v>10657</v>
      </c>
      <c r="D250" t="s">
        <v>10658</v>
      </c>
      <c r="E250" t="s">
        <v>10659</v>
      </c>
      <c r="F250">
        <v>6</v>
      </c>
      <c r="G250">
        <v>6</v>
      </c>
      <c r="H250">
        <v>2</v>
      </c>
      <c r="I250">
        <v>0</v>
      </c>
      <c r="J250">
        <v>0</v>
      </c>
      <c r="K250">
        <v>4</v>
      </c>
      <c r="L250">
        <v>7</v>
      </c>
      <c r="M250">
        <v>0</v>
      </c>
      <c r="N250">
        <v>0</v>
      </c>
      <c r="O250" t="s">
        <v>556</v>
      </c>
      <c r="P250" t="s">
        <v>10660</v>
      </c>
    </row>
    <row r="251" spans="1:16" s="8" customFormat="1" x14ac:dyDescent="0.15">
      <c r="A251" s="7" t="str">
        <f>記入用!A251</f>
        <v>和のリキュー</v>
      </c>
      <c r="B251" s="8" t="str">
        <f>記入用!B251</f>
        <v>シロ組の厚揚げ</v>
      </c>
    </row>
    <row r="252" spans="1:16" s="8" customFormat="1" x14ac:dyDescent="0.15">
      <c r="A252" s="7" t="str">
        <f>記入用!A252</f>
        <v>不明のアースト</v>
      </c>
      <c r="B252" s="8" t="str">
        <f>記入用!B252</f>
        <v>鬼灯の魂</v>
      </c>
    </row>
    <row r="253" spans="1:16" s="8" customFormat="1" x14ac:dyDescent="0.15">
      <c r="A253" s="7" t="str">
        <f>記入用!A253</f>
        <v>淀のイアバッハ</v>
      </c>
      <c r="B253" s="8" t="str">
        <f>記入用!B253</f>
        <v>お嬢様なでなでの人</v>
      </c>
    </row>
    <row r="254" spans="1:16" x14ac:dyDescent="0.15">
      <c r="A254" s="5" t="str">
        <f>記入用!A254</f>
        <v>紡のフィニエーテ</v>
      </c>
      <c r="B254" t="str">
        <f>記入用!B254</f>
        <v>お嬢様なでなでの人</v>
      </c>
      <c r="C254" t="s">
        <v>7032</v>
      </c>
      <c r="D254" t="s">
        <v>7034</v>
      </c>
      <c r="E254" t="s">
        <v>1522</v>
      </c>
      <c r="F254">
        <v>5</v>
      </c>
      <c r="G254">
        <v>2</v>
      </c>
      <c r="H254">
        <v>8</v>
      </c>
      <c r="I254">
        <v>4</v>
      </c>
      <c r="J254">
        <v>4</v>
      </c>
      <c r="K254">
        <v>4</v>
      </c>
      <c r="L254">
        <v>6</v>
      </c>
      <c r="M254">
        <v>0</v>
      </c>
      <c r="N254">
        <v>0</v>
      </c>
      <c r="O254" t="s">
        <v>7035</v>
      </c>
      <c r="P254" t="s">
        <v>7036</v>
      </c>
    </row>
    <row r="255" spans="1:16" s="8" customFormat="1" x14ac:dyDescent="0.15">
      <c r="A255" s="7" t="str">
        <f>記入用!A255</f>
        <v>復讐のレクサンドル</v>
      </c>
      <c r="B255" s="8" t="str">
        <f>記入用!B255</f>
        <v>高等遊民</v>
      </c>
    </row>
    <row r="256" spans="1:16" s="8" customFormat="1" x14ac:dyDescent="0.15">
      <c r="A256" s="7" t="str">
        <f>記入用!A256</f>
        <v>繁栄のオウカ</v>
      </c>
      <c r="B256" s="8" t="str">
        <f>記入用!B256</f>
        <v>720円</v>
      </c>
    </row>
    <row r="257" spans="1:16" s="8" customFormat="1" x14ac:dyDescent="0.15">
      <c r="A257" s="7" t="str">
        <f>記入用!A257</f>
        <v>執筆のドライン</v>
      </c>
      <c r="B257" s="8" t="str">
        <f>記入用!B257</f>
        <v>塩ごま油</v>
      </c>
    </row>
    <row r="258" spans="1:16" x14ac:dyDescent="0.15">
      <c r="A258" s="5" t="str">
        <f>記入用!A258</f>
        <v>魔法戦士霊華</v>
      </c>
      <c r="B258" t="str">
        <f>記入用!B258</f>
        <v>26Zhrrepe</v>
      </c>
      <c r="C258" t="s">
        <v>4494</v>
      </c>
      <c r="D258" t="s">
        <v>4495</v>
      </c>
      <c r="E258" t="s">
        <v>4496</v>
      </c>
      <c r="F258">
        <v>0</v>
      </c>
      <c r="G258">
        <v>0</v>
      </c>
      <c r="H258">
        <v>4</v>
      </c>
      <c r="I258">
        <v>2</v>
      </c>
      <c r="J258">
        <v>4</v>
      </c>
      <c r="K258">
        <v>9</v>
      </c>
      <c r="L258">
        <v>10</v>
      </c>
      <c r="M258">
        <v>5</v>
      </c>
      <c r="N258">
        <v>0</v>
      </c>
      <c r="O258" t="s">
        <v>4497</v>
      </c>
      <c r="P258" t="s">
        <v>4498</v>
      </c>
    </row>
    <row r="259" spans="1:16" s="8" customFormat="1" x14ac:dyDescent="0.15">
      <c r="A259" s="7" t="str">
        <f>記入用!A259</f>
        <v>礎のタラネ</v>
      </c>
      <c r="B259" s="8" t="str">
        <f>記入用!B259</f>
        <v>カヤノ</v>
      </c>
    </row>
    <row r="260" spans="1:16" s="8" customFormat="1" x14ac:dyDescent="0.15">
      <c r="A260" s="7" t="str">
        <f>記入用!A260</f>
        <v>冥龍のアビス</v>
      </c>
      <c r="B260" s="8" t="str">
        <f>記入用!B260</f>
        <v>グリーンドラゴン</v>
      </c>
    </row>
    <row r="261" spans="1:16" s="8" customFormat="1" x14ac:dyDescent="0.15">
      <c r="A261" s="7" t="str">
        <f>記入用!A261</f>
        <v>白龍のスノウ</v>
      </c>
      <c r="B261" s="8" t="str">
        <f>記入用!B261</f>
        <v>グリーンドラゴン</v>
      </c>
    </row>
    <row r="262" spans="1:16" s="8" customFormat="1" x14ac:dyDescent="0.15">
      <c r="A262" s="7" t="str">
        <f>記入用!A262</f>
        <v>呪符師のミーム</v>
      </c>
      <c r="B262" s="8" t="str">
        <f>記入用!B262</f>
        <v>クリス</v>
      </c>
    </row>
    <row r="263" spans="1:16" s="8" customFormat="1" x14ac:dyDescent="0.15">
      <c r="A263" s="7" t="str">
        <f>記入用!A263</f>
        <v>菌糸のキノコル</v>
      </c>
      <c r="B263" s="8" t="str">
        <f>記入用!B263</f>
        <v>ヒョギフ</v>
      </c>
    </row>
    <row r="264" spans="1:16" s="8" customFormat="1" x14ac:dyDescent="0.15">
      <c r="A264" s="7" t="str">
        <f>記入用!A264</f>
        <v>殯のマウラン</v>
      </c>
      <c r="B264" s="8" t="str">
        <f>記入用!B264</f>
        <v>高等遊民</v>
      </c>
    </row>
    <row r="265" spans="1:16" s="8" customFormat="1" x14ac:dyDescent="0.15">
      <c r="A265" s="7" t="str">
        <f>記入用!A265</f>
        <v>醸造のイブキ</v>
      </c>
      <c r="B265" s="8" t="str">
        <f>記入用!B265</f>
        <v>720円</v>
      </c>
    </row>
    <row r="266" spans="1:16" x14ac:dyDescent="0.15">
      <c r="A266" s="5" t="str">
        <f>記入用!A266</f>
        <v>隣神のツクヨミ</v>
      </c>
      <c r="B266" t="str">
        <f>記入用!B266</f>
        <v>月読ルナ</v>
      </c>
      <c r="C266" t="s">
        <v>5113</v>
      </c>
      <c r="D266" t="s">
        <v>5118</v>
      </c>
      <c r="E266" t="s">
        <v>4863</v>
      </c>
      <c r="F266">
        <v>7</v>
      </c>
      <c r="G266">
        <v>2</v>
      </c>
      <c r="H266">
        <v>6</v>
      </c>
      <c r="I266">
        <v>6</v>
      </c>
      <c r="J266">
        <v>5</v>
      </c>
      <c r="K266">
        <v>7</v>
      </c>
      <c r="L266">
        <v>6</v>
      </c>
      <c r="M266">
        <v>2</v>
      </c>
      <c r="N266">
        <v>0</v>
      </c>
      <c r="O266" t="s">
        <v>4890</v>
      </c>
      <c r="P266" t="s">
        <v>5119</v>
      </c>
    </row>
    <row r="267" spans="1:16" s="8" customFormat="1" x14ac:dyDescent="0.15">
      <c r="A267" s="7" t="str">
        <f>記入用!A267</f>
        <v>災いのカラミティ</v>
      </c>
      <c r="B267" s="8" t="str">
        <f>記入用!B267</f>
        <v>alec</v>
      </c>
    </row>
    <row r="268" spans="1:16" x14ac:dyDescent="0.15">
      <c r="A268" s="5" t="str">
        <f>記入用!A268</f>
        <v>龍神タツタ</v>
      </c>
      <c r="B268" t="str">
        <f>記入用!B268</f>
        <v>赤錆</v>
      </c>
    </row>
    <row r="269" spans="1:16" s="8" customFormat="1" x14ac:dyDescent="0.15">
      <c r="A269" s="7" t="str">
        <f>記入用!A269</f>
        <v>大樹の女神ロザリア</v>
      </c>
      <c r="B269" s="8" t="str">
        <f>記入用!B269</f>
        <v>ぐりーんさむ</v>
      </c>
    </row>
    <row r="270" spans="1:16" s="8" customFormat="1" x14ac:dyDescent="0.15">
      <c r="A270" s="7" t="str">
        <f>記入用!A270</f>
        <v>信仰するに値しない者ロロ</v>
      </c>
      <c r="B270" s="8" t="str">
        <f>記入用!B270</f>
        <v>alec</v>
      </c>
    </row>
    <row r="271" spans="1:16" s="8" customFormat="1" x14ac:dyDescent="0.15">
      <c r="A271" s="7" t="str">
        <f>記入用!A271</f>
        <v>武のキジン</v>
      </c>
      <c r="B271" s="8" t="str">
        <f>記入用!B271</f>
        <v>alec</v>
      </c>
    </row>
    <row r="272" spans="1:16" s="8" customFormat="1" x14ac:dyDescent="0.15">
      <c r="A272" s="7" t="str">
        <f>記入用!A272</f>
        <v>憂鬱のレントン</v>
      </c>
      <c r="B272" s="8" t="str">
        <f>記入用!B272</f>
        <v>背黄青</v>
      </c>
    </row>
    <row r="273" spans="1:16" s="8" customFormat="1" x14ac:dyDescent="0.15">
      <c r="A273" s="7" t="str">
        <f>記入用!A273</f>
        <v>死神のフレン</v>
      </c>
      <c r="B273" s="8" t="str">
        <f>記入用!B273</f>
        <v>720円</v>
      </c>
    </row>
    <row r="274" spans="1:16" x14ac:dyDescent="0.15">
      <c r="A274" s="5" t="str">
        <f>記入用!A274</f>
        <v>煉獄のミュー</v>
      </c>
      <c r="B274" t="str">
        <f>記入用!B274</f>
        <v>ソナリ</v>
      </c>
      <c r="C274" t="s">
        <v>4854</v>
      </c>
      <c r="D274" t="s">
        <v>4862</v>
      </c>
      <c r="E274" t="s">
        <v>4863</v>
      </c>
      <c r="F274">
        <v>18</v>
      </c>
      <c r="G274">
        <v>14</v>
      </c>
      <c r="H274">
        <v>7</v>
      </c>
      <c r="I274">
        <v>19</v>
      </c>
      <c r="J274">
        <v>11</v>
      </c>
      <c r="K274">
        <v>12</v>
      </c>
      <c r="L274">
        <v>1</v>
      </c>
      <c r="M274">
        <v>5</v>
      </c>
      <c r="N274">
        <v>0</v>
      </c>
      <c r="O274" t="s">
        <v>1101</v>
      </c>
      <c r="P274" t="s">
        <v>4864</v>
      </c>
    </row>
    <row r="275" spans="1:16" s="8" customFormat="1" x14ac:dyDescent="0.15">
      <c r="A275" s="7" t="str">
        <f>記入用!A275</f>
        <v>業物のマグヌス</v>
      </c>
      <c r="B275" s="8" t="str">
        <f>記入用!B275</f>
        <v>カエル</v>
      </c>
    </row>
    <row r="276" spans="1:16" s="8" customFormat="1" x14ac:dyDescent="0.15">
      <c r="A276" s="7" t="str">
        <f>記入用!A276</f>
        <v>不徳のメアクル</v>
      </c>
      <c r="B276" s="8" t="str">
        <f>記入用!B276</f>
        <v>高等遊民</v>
      </c>
    </row>
    <row r="277" spans="1:16" s="8" customFormat="1" x14ac:dyDescent="0.15">
      <c r="A277" s="7" t="str">
        <f>記入用!A277</f>
        <v>小夜詩のアアメロウ</v>
      </c>
      <c r="B277" s="8" t="str">
        <f>記入用!B277</f>
        <v>なぞあど</v>
      </c>
    </row>
    <row r="278" spans="1:16" s="8" customFormat="1" x14ac:dyDescent="0.15">
      <c r="A278" s="7" t="str">
        <f>記入用!A278</f>
        <v>禁忌薬師のドラグ</v>
      </c>
      <c r="B278" s="8" t="str">
        <f>記入用!B278</f>
        <v>鬼灯の魂</v>
      </c>
    </row>
    <row r="279" spans="1:16" s="8" customFormat="1" x14ac:dyDescent="0.15">
      <c r="A279" s="7" t="str">
        <f>記入用!A279</f>
        <v>拳のエルデーン</v>
      </c>
      <c r="B279" s="8" t="str">
        <f>記入用!B279</f>
        <v>お嬢様なでなでの人</v>
      </c>
    </row>
    <row r="280" spans="1:16" x14ac:dyDescent="0.15">
      <c r="A280" s="5" t="str">
        <f>記入用!A280</f>
        <v>鍵のフェロスティ</v>
      </c>
      <c r="B280" t="str">
        <f>記入用!B280</f>
        <v>お嬢様なでなでの人</v>
      </c>
      <c r="C280" t="s">
        <v>8949</v>
      </c>
      <c r="D280" t="s">
        <v>8951</v>
      </c>
      <c r="E280" t="s">
        <v>1522</v>
      </c>
      <c r="F280">
        <v>4</v>
      </c>
      <c r="G280">
        <v>4</v>
      </c>
      <c r="H280">
        <v>8</v>
      </c>
      <c r="I280">
        <v>5</v>
      </c>
      <c r="J280">
        <v>4</v>
      </c>
      <c r="K280">
        <v>0</v>
      </c>
      <c r="L280">
        <v>0</v>
      </c>
      <c r="M280">
        <v>0</v>
      </c>
      <c r="N280">
        <v>0</v>
      </c>
      <c r="O280" t="s">
        <v>556</v>
      </c>
      <c r="P280" t="s">
        <v>8952</v>
      </c>
    </row>
    <row r="281" spans="1:16" s="8" customFormat="1" x14ac:dyDescent="0.15">
      <c r="A281" s="7" t="str">
        <f>記入用!A281</f>
        <v>異形の母アモタレト</v>
      </c>
      <c r="B281" s="8" t="str">
        <f>記入用!B281</f>
        <v>シュー・クリーム卿</v>
      </c>
    </row>
    <row r="282" spans="1:16" s="8" customFormat="1" x14ac:dyDescent="0.15">
      <c r="A282" s="7" t="str">
        <f>記入用!A282</f>
        <v>傀儡の書のカル</v>
      </c>
      <c r="B282" s="8" t="str">
        <f>記入用!B282</f>
        <v>赤錆</v>
      </c>
    </row>
    <row r="283" spans="1:16" x14ac:dyDescent="0.15">
      <c r="A283" s="5" t="str">
        <f>記入用!A283</f>
        <v>双極の女神</v>
      </c>
      <c r="B283" t="str">
        <f>記入用!B283</f>
        <v>赤錆</v>
      </c>
      <c r="C283" t="s">
        <v>9734</v>
      </c>
      <c r="D283" t="s">
        <v>9735</v>
      </c>
      <c r="E283" t="s">
        <v>9680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18</v>
      </c>
      <c r="L283">
        <v>0</v>
      </c>
      <c r="M283">
        <v>1</v>
      </c>
      <c r="N283">
        <v>0</v>
      </c>
      <c r="O283" t="s">
        <v>1756</v>
      </c>
      <c r="P283" t="s">
        <v>9736</v>
      </c>
    </row>
    <row r="284" spans="1:16" x14ac:dyDescent="0.15">
      <c r="A284" s="5" t="str">
        <f>記入用!A284</f>
        <v>双極の女神（審判者）</v>
      </c>
      <c r="B284" t="str">
        <f>記入用!B284</f>
        <v>赤錆</v>
      </c>
      <c r="C284" t="s">
        <v>9734</v>
      </c>
      <c r="D284" t="s">
        <v>9735</v>
      </c>
      <c r="E284" t="s">
        <v>9680</v>
      </c>
      <c r="F284">
        <v>0</v>
      </c>
      <c r="G284">
        <v>0</v>
      </c>
      <c r="H284">
        <v>0</v>
      </c>
      <c r="I284">
        <v>0</v>
      </c>
      <c r="J284">
        <v>1</v>
      </c>
      <c r="K284">
        <v>18</v>
      </c>
      <c r="L284">
        <v>0</v>
      </c>
      <c r="M284">
        <v>1</v>
      </c>
      <c r="N284">
        <v>0</v>
      </c>
      <c r="O284" t="s">
        <v>1756</v>
      </c>
      <c r="P284" t="s">
        <v>9736</v>
      </c>
    </row>
    <row r="285" spans="1:16" s="8" customFormat="1" x14ac:dyDescent="0.15">
      <c r="A285" s="7" t="str">
        <f>記入用!A285</f>
        <v>永劫のエリーゼ</v>
      </c>
      <c r="B285" s="8" t="str">
        <f>記入用!B285</f>
        <v>syphom</v>
      </c>
    </row>
    <row r="286" spans="1:16" s="8" customFormat="1" x14ac:dyDescent="0.15">
      <c r="A286" s="7" t="str">
        <f>記入用!A286</f>
        <v>復讐と魔剣のリーア</v>
      </c>
      <c r="B286" s="8" t="str">
        <f>記入用!B286</f>
        <v>シロ組の厚揚げ</v>
      </c>
    </row>
    <row r="287" spans="1:16" s="8" customFormat="1" x14ac:dyDescent="0.15">
      <c r="A287" s="7" t="str">
        <f>記入用!A287</f>
        <v>狩猟のマヌル</v>
      </c>
      <c r="B287" s="8" t="str">
        <f>記入用!B287</f>
        <v>まぬるねこ</v>
      </c>
    </row>
    <row r="288" spans="1:16" x14ac:dyDescent="0.15">
      <c r="A288" s="5" t="str">
        <f>記入用!A288</f>
        <v>ニジマスの神</v>
      </c>
      <c r="B288" t="str">
        <f>記入用!B288</f>
        <v>赤錆</v>
      </c>
      <c r="C288" t="s">
        <v>9092</v>
      </c>
      <c r="D288" t="s">
        <v>9102</v>
      </c>
      <c r="E288" t="s">
        <v>8891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0</v>
      </c>
      <c r="L288">
        <v>0</v>
      </c>
      <c r="M288">
        <v>2</v>
      </c>
      <c r="N288">
        <v>0</v>
      </c>
      <c r="O288" t="s">
        <v>1052</v>
      </c>
      <c r="P288" t="s">
        <v>9103</v>
      </c>
    </row>
    <row r="289" spans="1:16" s="8" customFormat="1" x14ac:dyDescent="0.15">
      <c r="A289" s="7" t="str">
        <f>記入用!A289</f>
        <v>ジェイルリアスタローリズ</v>
      </c>
      <c r="B289" s="8" t="str">
        <f>記入用!B289</f>
        <v>赤錆</v>
      </c>
    </row>
    <row r="290" spans="1:16" x14ac:dyDescent="0.15">
      <c r="A290" s="5" t="str">
        <f>記入用!A290</f>
        <v>刹那のエリーゼ</v>
      </c>
      <c r="B290" t="str">
        <f>記入用!B290</f>
        <v>syphom</v>
      </c>
      <c r="C290" t="s">
        <v>9023</v>
      </c>
      <c r="D290" t="s">
        <v>9028</v>
      </c>
      <c r="E290" t="s">
        <v>8612</v>
      </c>
      <c r="F290">
        <v>30</v>
      </c>
      <c r="G290">
        <v>0</v>
      </c>
      <c r="H290">
        <v>0</v>
      </c>
      <c r="I290">
        <v>5</v>
      </c>
      <c r="J290">
        <v>0</v>
      </c>
      <c r="K290">
        <v>0</v>
      </c>
      <c r="L290">
        <v>0</v>
      </c>
      <c r="M290">
        <v>0</v>
      </c>
      <c r="N290">
        <v>0</v>
      </c>
      <c r="O290" t="s">
        <v>619</v>
      </c>
      <c r="P290" t="s">
        <v>9029</v>
      </c>
    </row>
    <row r="291" spans="1:16" s="8" customFormat="1" x14ac:dyDescent="0.15">
      <c r="A291" s="7" t="str">
        <f>記入用!A291</f>
        <v>胡蝶のオネイロイ</v>
      </c>
      <c r="B291" s="8" t="str">
        <f>記入用!B291</f>
        <v>ソナリ</v>
      </c>
    </row>
    <row r="292" spans="1:16" s="8" customFormat="1" x14ac:dyDescent="0.15">
      <c r="A292" s="7" t="str">
        <f>記入用!A292</f>
        <v>鏡写しのアリス(お人形のアリス)</v>
      </c>
      <c r="B292" s="8" t="str">
        <f>記入用!B292</f>
        <v>720円</v>
      </c>
    </row>
    <row r="293" spans="1:16" s="8" customFormat="1" x14ac:dyDescent="0.15">
      <c r="A293" s="7" t="str">
        <f>記入用!A293</f>
        <v>鏡写しのアリス(双子のアリス)</v>
      </c>
      <c r="B293" s="8" t="str">
        <f>記入用!B293</f>
        <v>720円</v>
      </c>
    </row>
    <row r="294" spans="1:16" x14ac:dyDescent="0.15">
      <c r="A294" s="5" t="str">
        <f>記入用!A294</f>
        <v>最高神の龍神</v>
      </c>
      <c r="B294" t="str">
        <f>記入用!B294</f>
        <v>かがみ</v>
      </c>
      <c r="C294" t="s">
        <v>9536</v>
      </c>
      <c r="D294" t="s">
        <v>9544</v>
      </c>
      <c r="E294" t="s">
        <v>1522</v>
      </c>
      <c r="F294">
        <v>10</v>
      </c>
      <c r="G294">
        <v>11</v>
      </c>
      <c r="H294">
        <v>10</v>
      </c>
      <c r="I294">
        <v>9</v>
      </c>
      <c r="J294">
        <v>9</v>
      </c>
      <c r="K294">
        <v>10</v>
      </c>
      <c r="L294">
        <v>10</v>
      </c>
      <c r="M294">
        <v>30</v>
      </c>
      <c r="N294">
        <v>10</v>
      </c>
      <c r="O294" t="s">
        <v>619</v>
      </c>
      <c r="P294" t="s">
        <v>9545</v>
      </c>
    </row>
    <row r="295" spans="1:16" x14ac:dyDescent="0.15">
      <c r="A295" s="5" t="str">
        <f>記入用!A295</f>
        <v>最高神の龍神(幻想郷の最高神)</v>
      </c>
      <c r="B295" t="str">
        <f>記入用!B295</f>
        <v>かがみ</v>
      </c>
      <c r="C295" t="s">
        <v>9536</v>
      </c>
      <c r="D295" t="s">
        <v>9544</v>
      </c>
      <c r="E295" t="s">
        <v>1522</v>
      </c>
      <c r="F295">
        <v>10</v>
      </c>
      <c r="G295">
        <v>11</v>
      </c>
      <c r="H295">
        <v>10</v>
      </c>
      <c r="I295">
        <v>9</v>
      </c>
      <c r="J295">
        <v>9</v>
      </c>
      <c r="K295">
        <v>10</v>
      </c>
      <c r="L295">
        <v>10</v>
      </c>
      <c r="M295">
        <v>30</v>
      </c>
      <c r="N295">
        <v>10</v>
      </c>
      <c r="O295" t="s">
        <v>619</v>
      </c>
      <c r="P295" t="s">
        <v>9545</v>
      </c>
    </row>
    <row r="296" spans="1:16" s="8" customFormat="1" x14ac:dyDescent="0.15">
      <c r="A296" s="7" t="str">
        <f>記入用!A296</f>
        <v>神蒐集の厚揚げ</v>
      </c>
      <c r="B296" s="8" t="str">
        <f>記入用!B296</f>
        <v>シロ組の厚揚げ</v>
      </c>
    </row>
    <row r="297" spans="1:16" s="8" customFormat="1" x14ac:dyDescent="0.15">
      <c r="A297" s="7" t="str">
        <f>記入用!A297</f>
        <v>神界守護神ベルゼビュート</v>
      </c>
      <c r="B297" s="8" t="str">
        <f>記入用!B297</f>
        <v>tabibito</v>
      </c>
    </row>
    <row r="298" spans="1:16" s="8" customFormat="1" x14ac:dyDescent="0.15">
      <c r="A298" s="7" t="str">
        <f>記入用!A298</f>
        <v>氷河のシャール</v>
      </c>
      <c r="B298" s="8" t="str">
        <f>記入用!B298</f>
        <v>グリーンドラゴン</v>
      </c>
    </row>
    <row r="299" spans="1:16" s="8" customFormat="1" x14ac:dyDescent="0.15">
      <c r="A299" s="7" t="str">
        <f>記入用!A299</f>
        <v>次元の管理者</v>
      </c>
      <c r="B299" s="8" t="str">
        <f>記入用!B299</f>
        <v>色々する人</v>
      </c>
    </row>
    <row r="300" spans="1:16" s="8" customFormat="1" x14ac:dyDescent="0.15">
      <c r="A300" s="7" t="str">
        <f>記入用!A300</f>
        <v>詠唱のメルティア</v>
      </c>
      <c r="B300" s="8" t="str">
        <f>記入用!B300</f>
        <v>赤錆</v>
      </c>
    </row>
    <row r="301" spans="1:16" s="8" customFormat="1" x14ac:dyDescent="0.15">
      <c r="A301" s="7" t="str">
        <f>記入用!A301</f>
        <v>光学のオプティア</v>
      </c>
      <c r="B301" s="8" t="str">
        <f>記入用!B301</f>
        <v>まぬるねこ</v>
      </c>
    </row>
    <row r="302" spans="1:16" s="8" customFormat="1" x14ac:dyDescent="0.15">
      <c r="A302" s="7" t="str">
        <f>記入用!A302</f>
        <v>砲身のナスカ</v>
      </c>
      <c r="B302" s="8" t="str">
        <f>記入用!B302</f>
        <v>alec</v>
      </c>
    </row>
    <row r="303" spans="1:16" s="8" customFormat="1" x14ac:dyDescent="0.15">
      <c r="A303" s="7" t="str">
        <f>記入用!A303</f>
        <v>平和のハルト</v>
      </c>
      <c r="B303" s="8" t="str">
        <f>記入用!B303</f>
        <v>ソナリ</v>
      </c>
    </row>
    <row r="304" spans="1:16" s="8" customFormat="1" x14ac:dyDescent="0.15">
      <c r="A304" s="7" t="str">
        <f>記入用!A304</f>
        <v>雛形のリドミ</v>
      </c>
      <c r="B304" s="8" t="str">
        <f>記入用!B304</f>
        <v>赤錆</v>
      </c>
    </row>
    <row r="305" spans="1:17" x14ac:dyDescent="0.15">
      <c r="A305" s="5" t="str">
        <f>記入用!A305</f>
        <v>魔道のアムナレテリ</v>
      </c>
      <c r="B305" t="str">
        <f>記入用!B305</f>
        <v>魔幼女</v>
      </c>
      <c r="C305" t="s">
        <v>4119</v>
      </c>
      <c r="D305" t="s">
        <v>4135</v>
      </c>
      <c r="E305" t="s">
        <v>4095</v>
      </c>
      <c r="F305">
        <v>0</v>
      </c>
      <c r="G305">
        <v>0</v>
      </c>
      <c r="H305">
        <v>7</v>
      </c>
      <c r="I305">
        <v>8</v>
      </c>
      <c r="J305">
        <v>7</v>
      </c>
      <c r="K305">
        <v>7</v>
      </c>
      <c r="L305">
        <v>20</v>
      </c>
      <c r="M305">
        <v>7</v>
      </c>
      <c r="N305">
        <v>0</v>
      </c>
      <c r="O305" t="s">
        <v>4136</v>
      </c>
      <c r="P305" t="s">
        <v>4137</v>
      </c>
      <c r="Q305" s="41" t="s">
        <v>17931</v>
      </c>
    </row>
    <row r="306" spans="1:17" s="8" customFormat="1" x14ac:dyDescent="0.15">
      <c r="A306" s="7" t="str">
        <f>記入用!A306</f>
        <v>音楽のトルネ</v>
      </c>
      <c r="B306" s="8" t="str">
        <f>記入用!B306</f>
        <v>Aoi_nasuko</v>
      </c>
    </row>
    <row r="307" spans="1:17" s="8" customFormat="1" x14ac:dyDescent="0.15">
      <c r="A307" s="7" t="str">
        <f>記入用!A307</f>
        <v>貿易のコマス</v>
      </c>
      <c r="B307" s="8" t="str">
        <f>記入用!B307</f>
        <v>Aoi_nasuko</v>
      </c>
    </row>
    <row r="308" spans="1:17" s="8" customFormat="1" x14ac:dyDescent="0.15">
      <c r="A308" s="7" t="str">
        <f>記入用!A308</f>
        <v>茄子のエプット</v>
      </c>
      <c r="B308" s="8" t="str">
        <f>記入用!B308</f>
        <v>Aoi_nasuko</v>
      </c>
    </row>
    <row r="309" spans="1:17" s="8" customFormat="1" x14ac:dyDescent="0.15">
      <c r="A309" s="7" t="str">
        <f>記入用!A309</f>
        <v>八岐のヨルムンガンド</v>
      </c>
      <c r="B309" s="8" t="str">
        <f>記入用!B309</f>
        <v>alec</v>
      </c>
    </row>
    <row r="310" spans="1:17" s="8" customFormat="1" x14ac:dyDescent="0.15">
      <c r="A310" s="7" t="str">
        <f>記入用!A310</f>
        <v>裁きのシキ</v>
      </c>
      <c r="B310" s="8" t="str">
        <f>記入用!B310</f>
        <v>有馬志紀</v>
      </c>
    </row>
    <row r="311" spans="1:17" s="8" customFormat="1" x14ac:dyDescent="0.15">
      <c r="A311" s="7" t="str">
        <f>記入用!A311</f>
        <v>青い茄子の妖精の青井ナスコさん</v>
      </c>
      <c r="B311" s="8" t="str">
        <f>記入用!B311</f>
        <v>Aoi_nasuko</v>
      </c>
    </row>
    <row r="312" spans="1:17" s="8" customFormat="1" x14ac:dyDescent="0.15">
      <c r="A312" s="7" t="str">
        <f>記入用!A312</f>
        <v>狂奏のトルネ</v>
      </c>
      <c r="B312" s="8" t="str">
        <f>記入用!B312</f>
        <v>Aoi_nasuko</v>
      </c>
    </row>
    <row r="313" spans="1:17" s="8" customFormat="1" x14ac:dyDescent="0.15">
      <c r="A313" s="7" t="str">
        <f>記入用!A313</f>
        <v>踊り子のリリーエ</v>
      </c>
      <c r="B313" s="8" t="str">
        <f>記入用!B313</f>
        <v>雪乃百合</v>
      </c>
    </row>
    <row r="314" spans="1:17" s="8" customFormat="1" x14ac:dyDescent="0.15">
      <c r="A314" s="7" t="str">
        <f>記入用!A314</f>
        <v>虹のルガーナ</v>
      </c>
      <c r="B314" s="8" t="str">
        <f>記入用!B314</f>
        <v>うめもずく</v>
      </c>
    </row>
    <row r="315" spans="1:17" x14ac:dyDescent="0.15">
      <c r="A315" s="5" t="str">
        <f>記入用!A315</f>
        <v>熱血の松岡修造</v>
      </c>
      <c r="B315" t="str">
        <f>記入用!B315</f>
        <v>べにさん</v>
      </c>
      <c r="C315" t="s">
        <v>10116</v>
      </c>
      <c r="D315" t="s">
        <v>10128</v>
      </c>
      <c r="E315" t="s">
        <v>10100</v>
      </c>
      <c r="F315">
        <v>20</v>
      </c>
      <c r="G315">
        <v>20</v>
      </c>
      <c r="H315">
        <v>15</v>
      </c>
      <c r="I315">
        <v>20</v>
      </c>
      <c r="J315">
        <v>15</v>
      </c>
      <c r="K315">
        <v>30</v>
      </c>
      <c r="L315">
        <v>1</v>
      </c>
      <c r="M315">
        <v>18</v>
      </c>
      <c r="N315">
        <v>10</v>
      </c>
      <c r="O315" t="s">
        <v>619</v>
      </c>
      <c r="P315" t="s">
        <v>10129</v>
      </c>
    </row>
    <row r="316" spans="1:17" s="8" customFormat="1" x14ac:dyDescent="0.15">
      <c r="A316" s="7" t="str">
        <f>記入用!A316</f>
        <v>腐敗のヴェルドル</v>
      </c>
      <c r="B316" s="8" t="str">
        <f>記入用!B316</f>
        <v>快楽を求めし恐怖腐男子</v>
      </c>
    </row>
    <row r="317" spans="1:17" s="8" customFormat="1" x14ac:dyDescent="0.15">
      <c r="A317" s="7" t="str">
        <f>記入用!A317</f>
        <v>天龍タツタ</v>
      </c>
      <c r="B317" s="8" t="str">
        <f>記入用!B317</f>
        <v>赤錆</v>
      </c>
    </row>
    <row r="318" spans="1:17" s="8" customFormat="1" x14ac:dyDescent="0.15">
      <c r="A318" s="7" t="str">
        <f>記入用!A318</f>
        <v>Aneira of Older Sister</v>
      </c>
      <c r="B318" s="8" t="str">
        <f>記入用!B318</f>
        <v>TotallyAMokoi</v>
      </c>
    </row>
    <row r="319" spans="1:17" s="8" customFormat="1" x14ac:dyDescent="0.15">
      <c r="A319" s="7" t="str">
        <f>記入用!A319</f>
        <v>氷妃のシャール</v>
      </c>
      <c r="B319" s="8" t="str">
        <f>記入用!B319</f>
        <v>グリーンドラゴン</v>
      </c>
    </row>
    <row r="320" spans="1:17" x14ac:dyDescent="0.15">
      <c r="A320" s="5" t="str">
        <f>記入用!A320</f>
        <v>狂神竜シャール</v>
      </c>
      <c r="B320" t="str">
        <f>記入用!B320</f>
        <v>グリーンドラゴン</v>
      </c>
      <c r="C320" t="s">
        <v>10319</v>
      </c>
      <c r="D320" t="s">
        <v>10325</v>
      </c>
      <c r="E320" t="s">
        <v>10302</v>
      </c>
      <c r="F320">
        <v>9</v>
      </c>
      <c r="G320">
        <v>6</v>
      </c>
      <c r="H320">
        <v>3</v>
      </c>
      <c r="I320">
        <v>0</v>
      </c>
      <c r="J320">
        <v>0</v>
      </c>
      <c r="K320">
        <v>1</v>
      </c>
      <c r="L320">
        <v>8</v>
      </c>
      <c r="M320">
        <v>0</v>
      </c>
      <c r="N320">
        <v>0</v>
      </c>
      <c r="O320" t="s">
        <v>10292</v>
      </c>
      <c r="P320" t="s">
        <v>10326</v>
      </c>
    </row>
    <row r="321" spans="1:16" s="8" customFormat="1" x14ac:dyDescent="0.15">
      <c r="A321" s="7" t="str">
        <f>記入用!A321</f>
        <v>輪舞曲のエリーゼ</v>
      </c>
      <c r="B321" s="8" t="str">
        <f>記入用!B321</f>
        <v>syphom</v>
      </c>
    </row>
    <row r="322" spans="1:16" s="8" customFormat="1" x14ac:dyDescent="0.15">
      <c r="A322" s="7" t="str">
        <f>記入用!A322</f>
        <v>投影少女のロキア</v>
      </c>
      <c r="B322" s="8" t="str">
        <f>記入用!B322</f>
        <v>ソナリ</v>
      </c>
    </row>
    <row r="323" spans="1:16" s="8" customFormat="1" x14ac:dyDescent="0.15">
      <c r="A323" s="7" t="str">
        <f>記入用!A323</f>
        <v>自衛のフカード</v>
      </c>
      <c r="B323" s="8" t="str">
        <f>記入用!B323</f>
        <v>Aoi_nasuko</v>
      </c>
    </row>
    <row r="324" spans="1:16" s="8" customFormat="1" x14ac:dyDescent="0.15">
      <c r="A324" s="7" t="str">
        <f>記入用!A324</f>
        <v>強運のジン</v>
      </c>
      <c r="B324" s="8" t="str">
        <f>記入用!B324</f>
        <v>鬼灯の魂</v>
      </c>
    </row>
    <row r="325" spans="1:16" s="8" customFormat="1" x14ac:dyDescent="0.15">
      <c r="A325" s="7" t="str">
        <f>記入用!A325</f>
        <v>無色のウルエメ</v>
      </c>
      <c r="B325" s="8" t="str">
        <f>記入用!B325</f>
        <v>ああああ</v>
      </c>
    </row>
    <row r="326" spans="1:16" s="8" customFormat="1" x14ac:dyDescent="0.15">
      <c r="A326" s="7" t="str">
        <f>記入用!A326</f>
        <v>不浄のナカレ</v>
      </c>
      <c r="B326" s="8" t="str">
        <f>記入用!B326</f>
        <v>ああああ</v>
      </c>
    </row>
    <row r="327" spans="1:16" s="8" customFormat="1" x14ac:dyDescent="0.15">
      <c r="A327" s="7" t="str">
        <f>記入用!A327</f>
        <v>無個性な死んだライオン</v>
      </c>
      <c r="B327" s="8" t="str">
        <f>記入用!B327</f>
        <v>赤錆</v>
      </c>
    </row>
    <row r="328" spans="1:16" x14ac:dyDescent="0.15">
      <c r="A328" s="5" t="str">
        <f>記入用!A328</f>
        <v>取説のインストラ</v>
      </c>
      <c r="B328" t="str">
        <f>記入用!B328</f>
        <v>赤錆</v>
      </c>
      <c r="C328" t="s">
        <v>10904</v>
      </c>
      <c r="D328" t="s">
        <v>10915</v>
      </c>
      <c r="E328" t="s">
        <v>10913</v>
      </c>
      <c r="F328">
        <v>3</v>
      </c>
      <c r="G328">
        <v>9</v>
      </c>
      <c r="H328">
        <v>6</v>
      </c>
      <c r="I328">
        <v>3</v>
      </c>
      <c r="J328">
        <v>13</v>
      </c>
      <c r="K328">
        <v>10</v>
      </c>
      <c r="L328">
        <v>0</v>
      </c>
      <c r="M328">
        <v>2</v>
      </c>
      <c r="N328">
        <v>0</v>
      </c>
      <c r="O328" t="s">
        <v>1101</v>
      </c>
      <c r="P328" t="s">
        <v>10916</v>
      </c>
    </row>
    <row r="329" spans="1:16" s="8" customFormat="1" x14ac:dyDescent="0.15">
      <c r="A329" s="7" t="str">
        <f>記入用!A329</f>
        <v>黒天使のフレアハーツ</v>
      </c>
      <c r="B329" s="8" t="str">
        <f>記入用!B329</f>
        <v>赤坂</v>
      </c>
    </row>
    <row r="330" spans="1:16" s="8" customFormat="1" x14ac:dyDescent="0.15">
      <c r="A330" s="7" t="str">
        <f>記入用!A330</f>
        <v>迷宮のメイズ</v>
      </c>
      <c r="B330" s="8" t="str">
        <f>記入用!B330</f>
        <v>alec</v>
      </c>
    </row>
    <row r="331" spans="1:16" s="8" customFormat="1" x14ac:dyDescent="0.15">
      <c r="A331" s="7" t="str">
        <f>記入用!A331</f>
        <v>星座のミルフィア</v>
      </c>
      <c r="B331" s="8" t="str">
        <f>記入用!B331</f>
        <v>Sky_Kirche</v>
      </c>
    </row>
    <row r="332" spans="1:16" s="8" customFormat="1" x14ac:dyDescent="0.15">
      <c r="A332" s="7" t="str">
        <f>記入用!A332</f>
        <v>料理のシェフリー</v>
      </c>
      <c r="B332" s="8" t="str">
        <f>記入用!B332</f>
        <v>alec</v>
      </c>
    </row>
    <row r="333" spans="1:16" s="8" customFormat="1" x14ac:dyDescent="0.15">
      <c r="A333" s="7" t="str">
        <f>記入用!A333</f>
        <v>神殺しの蒼牙</v>
      </c>
      <c r="B333" s="8" t="s">
        <v>17023</v>
      </c>
    </row>
    <row r="334" spans="1:16" s="8" customFormat="1" x14ac:dyDescent="0.15">
      <c r="A334" s="7" t="s">
        <v>17022</v>
      </c>
      <c r="B334" s="8" t="s">
        <v>17023</v>
      </c>
      <c r="D334" s="8">
        <v>3</v>
      </c>
      <c r="E334" s="8">
        <v>3</v>
      </c>
      <c r="F334" s="8">
        <v>5</v>
      </c>
      <c r="G334" s="8">
        <v>4</v>
      </c>
      <c r="H334" s="8">
        <v>5</v>
      </c>
      <c r="I334" s="8">
        <v>5</v>
      </c>
      <c r="K334" s="8">
        <v>4</v>
      </c>
      <c r="M334" s="8">
        <v>1</v>
      </c>
      <c r="N334" s="8">
        <v>4</v>
      </c>
    </row>
    <row r="335" spans="1:16" x14ac:dyDescent="0.15">
      <c r="A335" s="5" t="str">
        <f>記入用!A335</f>
        <v>屍のバツ</v>
      </c>
      <c r="B335" t="str">
        <f>記入用!B335</f>
        <v>むじゅん</v>
      </c>
      <c r="C335" t="s">
        <v>6135</v>
      </c>
      <c r="D335" t="s">
        <v>6140</v>
      </c>
      <c r="E335" t="s">
        <v>618</v>
      </c>
      <c r="F335">
        <v>5</v>
      </c>
      <c r="G335">
        <v>5</v>
      </c>
      <c r="H335">
        <v>8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10</v>
      </c>
      <c r="O335" t="s">
        <v>1756</v>
      </c>
      <c r="P335" t="s">
        <v>6141</v>
      </c>
    </row>
    <row r="336" spans="1:16" s="8" customFormat="1" x14ac:dyDescent="0.15">
      <c r="A336" s="7" t="str">
        <f>記入用!A336</f>
        <v>骸のカトリア</v>
      </c>
      <c r="B336" s="8" t="str">
        <f>記入用!B336</f>
        <v>むじゅん</v>
      </c>
    </row>
    <row r="337" spans="1:16" s="8" customFormat="1" x14ac:dyDescent="0.15">
      <c r="A337" s="7" t="str">
        <f>記入用!A337</f>
        <v>芸術のランサ</v>
      </c>
      <c r="B337" s="8" t="str">
        <f>記入用!B337</f>
        <v>背黄青</v>
      </c>
    </row>
    <row r="338" spans="1:16" s="8" customFormat="1" x14ac:dyDescent="0.15">
      <c r="A338" s="7" t="str">
        <f>記入用!A338</f>
        <v>バグのきれぼし</v>
      </c>
      <c r="B338" s="8" t="str">
        <f>記入用!B338</f>
        <v>むじゅん</v>
      </c>
    </row>
    <row r="339" spans="1:16" s="8" customFormat="1" x14ac:dyDescent="0.15">
      <c r="A339" s="7" t="str">
        <f>記入用!A339</f>
        <v>太陽のアマノ</v>
      </c>
      <c r="B339" s="8" t="str">
        <f>記入用!B339</f>
        <v>720円</v>
      </c>
    </row>
    <row r="340" spans="1:16" s="8" customFormat="1" x14ac:dyDescent="0.15">
      <c r="A340" s="7" t="str">
        <f>記入用!A340</f>
        <v>最古のもふもふ</v>
      </c>
      <c r="B340" s="8" t="str">
        <f>記入用!B340</f>
        <v>まぬるねこ</v>
      </c>
    </row>
    <row r="341" spans="1:16" s="8" customFormat="1" x14ac:dyDescent="0.15">
      <c r="A341" s="7" t="str">
        <f>記入用!A341</f>
        <v>パンプキン・フカード</v>
      </c>
      <c r="B341" s="8" t="str">
        <f>記入用!B341</f>
        <v>Aoi_nasuko</v>
      </c>
    </row>
    <row r="342" spans="1:16" s="8" customFormat="1" x14ac:dyDescent="0.15">
      <c r="A342" s="7" t="str">
        <f>記入用!A342</f>
        <v>狂宴のオネイロイ</v>
      </c>
      <c r="B342" s="8" t="str">
        <f>記入用!B342</f>
        <v>ソナリ</v>
      </c>
    </row>
    <row r="343" spans="1:16" x14ac:dyDescent="0.15">
      <c r="A343" s="5" t="str">
        <f>記入用!A343</f>
        <v>刹命のインストラ</v>
      </c>
      <c r="B343" t="str">
        <f>記入用!B343</f>
        <v>赤錆</v>
      </c>
      <c r="C343" t="s">
        <v>11855</v>
      </c>
      <c r="D343" t="s">
        <v>11872</v>
      </c>
      <c r="E343" t="s">
        <v>1522</v>
      </c>
      <c r="F343">
        <v>13</v>
      </c>
      <c r="G343">
        <v>10</v>
      </c>
      <c r="H343">
        <v>9</v>
      </c>
      <c r="I343">
        <v>3</v>
      </c>
      <c r="J343">
        <v>3</v>
      </c>
      <c r="K343">
        <v>6</v>
      </c>
      <c r="L343">
        <v>0</v>
      </c>
      <c r="M343">
        <v>2</v>
      </c>
      <c r="N343">
        <v>0</v>
      </c>
      <c r="O343" t="s">
        <v>556</v>
      </c>
      <c r="P343" t="s">
        <v>11873</v>
      </c>
    </row>
    <row r="344" spans="1:16" s="8" customFormat="1" x14ac:dyDescent="0.15">
      <c r="A344" s="7" t="str">
        <f>記入用!A344</f>
        <v>氷射のアイシア</v>
      </c>
      <c r="B344" s="8" t="str">
        <f>記入用!B344</f>
        <v>Aoi_nasuko</v>
      </c>
    </row>
    <row r="345" spans="1:16" s="8" customFormat="1" x14ac:dyDescent="0.15">
      <c r="A345" s="7" t="str">
        <f>記入用!A345</f>
        <v>高山のケーナ</v>
      </c>
      <c r="B345" s="8" t="str">
        <f>記入用!B345</f>
        <v>はるやま</v>
      </c>
    </row>
    <row r="346" spans="1:16" s="8" customFormat="1" x14ac:dyDescent="0.15">
      <c r="A346" s="7" t="str">
        <f>記入用!A346</f>
        <v>道化のドーカコーカ</v>
      </c>
      <c r="B346" s="8" t="str">
        <f>記入用!B346</f>
        <v>Aoi_nasuko</v>
      </c>
    </row>
    <row r="347" spans="1:16" s="8" customFormat="1" x14ac:dyDescent="0.15">
      <c r="A347" s="7" t="str">
        <f>記入用!A347</f>
        <v>えいしょうのめるめる</v>
      </c>
      <c r="B347" s="8" t="str">
        <f>記入用!B347</f>
        <v>赤錆</v>
      </c>
    </row>
    <row r="348" spans="1:16" s="8" customFormat="1" x14ac:dyDescent="0.15">
      <c r="A348" s="7" t="str">
        <f>記入用!A348</f>
        <v>植銃のプラルプラン</v>
      </c>
      <c r="B348" s="8" t="str">
        <f>記入用!B348</f>
        <v>Aoi_nasuko</v>
      </c>
    </row>
    <row r="349" spans="1:16" s="8" customFormat="1" x14ac:dyDescent="0.15">
      <c r="A349" s="7" t="str">
        <f>記入用!A349</f>
        <v>叡智の禁書 アル＝アジフ</v>
      </c>
      <c r="B349" s="8" t="str">
        <f>記入用!B349</f>
        <v>赤錆</v>
      </c>
    </row>
    <row r="350" spans="1:16" s="8" customFormat="1" x14ac:dyDescent="0.15">
      <c r="A350" s="7" t="str">
        <f>記入用!A350</f>
        <v>†厨二病のアズリエル†</v>
      </c>
      <c r="B350" s="8" t="str">
        <f>記入用!B350</f>
        <v>720円</v>
      </c>
    </row>
    <row r="351" spans="1:16" s="8" customFormat="1" x14ac:dyDescent="0.15">
      <c r="A351" s="7" t="str">
        <f>記入用!A351</f>
        <v>甘美竜ビタードラゴン</v>
      </c>
      <c r="B351" s="8" t="str">
        <f>記入用!B351</f>
        <v>Aoi_nasuko</v>
      </c>
    </row>
    <row r="352" spans="1:16" s="8" customFormat="1" x14ac:dyDescent="0.15">
      <c r="A352" s="7" t="str">
        <f>記入用!A352</f>
        <v>生還のサバイブ</v>
      </c>
      <c r="B352" s="8" t="str">
        <f>記入用!B352</f>
        <v>雪乃百合</v>
      </c>
    </row>
    <row r="353" spans="1:17" s="8" customFormat="1" x14ac:dyDescent="0.15">
      <c r="A353" s="7" t="str">
        <f>記入用!A353</f>
        <v>生存のサバイブ</v>
      </c>
      <c r="B353" s="8" t="str">
        <f>記入用!B353</f>
        <v>雪乃百合</v>
      </c>
    </row>
    <row r="354" spans="1:17" s="8" customFormat="1" x14ac:dyDescent="0.15">
      <c r="A354" s="7" t="str">
        <f>記入用!A354</f>
        <v>幼奏のトルネ</v>
      </c>
      <c r="B354" s="8" t="str">
        <f>記入用!B354</f>
        <v>Aoi_nasuko</v>
      </c>
    </row>
    <row r="355" spans="1:17" s="8" customFormat="1" x14ac:dyDescent="0.15">
      <c r="A355" s="7" t="str">
        <f>記入用!A355</f>
        <v>愛のレヴィン</v>
      </c>
      <c r="B355" s="8" t="str">
        <f>記入用!B355</f>
        <v>赤錆</v>
      </c>
    </row>
    <row r="356" spans="1:17" x14ac:dyDescent="0.15">
      <c r="A356" s="5" t="str">
        <f>記入用!A356</f>
        <v>絆のライナ</v>
      </c>
      <c r="B356" t="str">
        <f>記入用!B356</f>
        <v>赤錆</v>
      </c>
      <c r="C356" t="s">
        <v>3258</v>
      </c>
      <c r="D356" t="s">
        <v>12410</v>
      </c>
      <c r="E356" t="s">
        <v>465</v>
      </c>
      <c r="F356">
        <v>7</v>
      </c>
      <c r="G356">
        <v>4</v>
      </c>
      <c r="H356">
        <v>0</v>
      </c>
      <c r="I356">
        <v>0</v>
      </c>
      <c r="J356">
        <v>4</v>
      </c>
      <c r="K356">
        <v>8</v>
      </c>
      <c r="L356">
        <v>2</v>
      </c>
      <c r="M356">
        <v>0</v>
      </c>
      <c r="N356">
        <v>0</v>
      </c>
      <c r="O356" t="s">
        <v>1052</v>
      </c>
      <c r="P356" t="s">
        <v>11984</v>
      </c>
      <c r="Q356" t="s">
        <v>12409</v>
      </c>
    </row>
    <row r="357" spans="1:17" s="8" customFormat="1" x14ac:dyDescent="0.15">
      <c r="A357" s="7" t="str">
        <f>記入用!A357</f>
        <v>試供品のスムプ</v>
      </c>
      <c r="B357" s="8" t="str">
        <f>記入用!B357</f>
        <v>Aoi_nasuko</v>
      </c>
    </row>
    <row r="358" spans="1:17" s="8" customFormat="1" x14ac:dyDescent="0.15">
      <c r="A358" s="7" t="str">
        <f>記入用!A358</f>
        <v>落葉のシェト</v>
      </c>
      <c r="B358" s="8" t="str">
        <f>記入用!B358</f>
        <v>ソナリ</v>
      </c>
    </row>
    <row r="359" spans="1:17" s="8" customFormat="1" x14ac:dyDescent="0.15">
      <c r="A359" s="7" t="str">
        <f>記入用!A359</f>
        <v>機械剣のフィオ</v>
      </c>
      <c r="B359" s="8" t="str">
        <f>記入用!B359</f>
        <v>ななくさ</v>
      </c>
    </row>
    <row r="360" spans="1:17" s="8" customFormat="1" x14ac:dyDescent="0.15">
      <c r="A360" s="7" t="str">
        <f>記入用!A360</f>
        <v>暴風のコルト</v>
      </c>
      <c r="B360" s="8" t="str">
        <f>記入用!B360</f>
        <v>快楽を求めし恐怖腐男子</v>
      </c>
    </row>
    <row r="361" spans="1:17" s="8" customFormat="1" x14ac:dyDescent="0.15">
      <c r="A361" s="7" t="str">
        <f>記入用!A361</f>
        <v>双刃舞踏リリーエ</v>
      </c>
      <c r="B361" s="8" t="str">
        <f>記入用!B361</f>
        <v>雪乃百合</v>
      </c>
    </row>
    <row r="362" spans="1:17" s="8" customFormat="1" x14ac:dyDescent="0.15">
      <c r="A362" s="7" t="str">
        <f>記入用!A362</f>
        <v>空のノミュ</v>
      </c>
      <c r="B362" s="8" t="str">
        <f>記入用!B362</f>
        <v>お嬢様なでなでの人</v>
      </c>
    </row>
    <row r="363" spans="1:17" x14ac:dyDescent="0.15">
      <c r="A363" s="5" t="str">
        <f>記入用!A363</f>
        <v>流のノノミューレ</v>
      </c>
      <c r="B363" t="str">
        <f>記入用!B363</f>
        <v>お嬢様なでなでの人</v>
      </c>
      <c r="C363" t="s">
        <v>12651</v>
      </c>
      <c r="D363" t="s">
        <v>12656</v>
      </c>
      <c r="E363" t="s">
        <v>12610</v>
      </c>
      <c r="F363">
        <v>4</v>
      </c>
      <c r="G363">
        <v>4</v>
      </c>
      <c r="H363">
        <v>8</v>
      </c>
      <c r="I363">
        <v>6</v>
      </c>
      <c r="J363">
        <v>0</v>
      </c>
      <c r="K363">
        <v>0</v>
      </c>
      <c r="L363">
        <v>0</v>
      </c>
      <c r="M363">
        <v>8</v>
      </c>
      <c r="N363">
        <v>10</v>
      </c>
      <c r="O363" t="s">
        <v>556</v>
      </c>
      <c r="P363" t="s">
        <v>12657</v>
      </c>
    </row>
    <row r="364" spans="1:17" s="8" customFormat="1" x14ac:dyDescent="0.15">
      <c r="A364" s="7" t="str">
        <f>記入用!A364</f>
        <v>茄妖々精のナヨウ</v>
      </c>
      <c r="B364" s="8" t="str">
        <f>記入用!B364</f>
        <v>Aoi_nasuko</v>
      </c>
    </row>
    <row r="365" spans="1:17" s="8" customFormat="1" x14ac:dyDescent="0.15">
      <c r="A365" s="7" t="str">
        <f>記入用!A365</f>
        <v>希望と絶望のユグドラシル</v>
      </c>
      <c r="B365" s="8" t="str">
        <f>記入用!B365</f>
        <v>Sky_Kirche</v>
      </c>
    </row>
    <row r="366" spans="1:17" s="8" customFormat="1" x14ac:dyDescent="0.15">
      <c r="A366" s="7" t="str">
        <f>記入用!A366</f>
        <v>妹の妹</v>
      </c>
      <c r="B366" s="8" t="str">
        <f>記入用!B366</f>
        <v>サムザム</v>
      </c>
    </row>
    <row r="367" spans="1:17" s="8" customFormat="1" x14ac:dyDescent="0.15">
      <c r="A367" s="7" t="str">
        <f>記入用!A367</f>
        <v>スピード狂のアクセラ</v>
      </c>
      <c r="B367" s="8" t="str">
        <f>記入用!B367</f>
        <v>雪乃百合</v>
      </c>
    </row>
    <row r="368" spans="1:17" s="8" customFormat="1" x14ac:dyDescent="0.15">
      <c r="A368" s="7" t="str">
        <f>記入用!A368</f>
        <v>ナメクジのカタツムリ</v>
      </c>
      <c r="B368" s="8" t="str">
        <f>記入用!B368</f>
        <v>サムザム</v>
      </c>
    </row>
    <row r="369" spans="1:16" s="8" customFormat="1" x14ac:dyDescent="0.15">
      <c r="A369" s="7" t="str">
        <f>記入用!A369</f>
        <v>下着のパンティー</v>
      </c>
      <c r="B369" s="8" t="str">
        <f>記入用!B369</f>
        <v>サムザム</v>
      </c>
    </row>
    <row r="370" spans="1:16" s="8" customFormat="1" x14ac:dyDescent="0.15">
      <c r="A370" s="7" t="str">
        <f>記入用!A370</f>
        <v>究明のパテファシオ</v>
      </c>
      <c r="B370" s="8" t="str">
        <f>記入用!B370</f>
        <v>高等遊民</v>
      </c>
    </row>
    <row r="371" spans="1:16" s="8" customFormat="1" x14ac:dyDescent="0.15">
      <c r="A371" s="7" t="str">
        <f>記入用!A371</f>
        <v>包隠のティラーレ</v>
      </c>
      <c r="B371" s="8" t="str">
        <f>記入用!B371</f>
        <v>高等遊民</v>
      </c>
    </row>
    <row r="372" spans="1:16" s="8" customFormat="1" x14ac:dyDescent="0.15">
      <c r="A372" s="7" t="str">
        <f>記入用!A372</f>
        <v>行商人のコマス</v>
      </c>
      <c r="B372" s="8" t="str">
        <f>記入用!B372</f>
        <v>Aoi_nasuko</v>
      </c>
    </row>
    <row r="373" spans="1:16" x14ac:dyDescent="0.15">
      <c r="A373" s="5" t="str">
        <f>記入用!A373</f>
        <v>汚穢のミュシレージ</v>
      </c>
      <c r="B373" t="str">
        <f>記入用!B373</f>
        <v>カヤノ</v>
      </c>
      <c r="C373" t="s">
        <v>13042</v>
      </c>
      <c r="D373" t="s">
        <v>13052</v>
      </c>
      <c r="E373" t="s">
        <v>618</v>
      </c>
      <c r="F373">
        <v>0</v>
      </c>
      <c r="G373">
        <v>10</v>
      </c>
      <c r="H373">
        <v>3</v>
      </c>
      <c r="I373">
        <v>0</v>
      </c>
      <c r="J373">
        <v>0</v>
      </c>
      <c r="K373">
        <v>2</v>
      </c>
      <c r="L373">
        <v>8</v>
      </c>
      <c r="M373">
        <v>0</v>
      </c>
      <c r="N373">
        <v>0</v>
      </c>
      <c r="O373" t="s">
        <v>556</v>
      </c>
      <c r="P373" t="s">
        <v>13053</v>
      </c>
    </row>
    <row r="374" spans="1:16" s="8" customFormat="1" x14ac:dyDescent="0.15">
      <c r="A374" s="7" t="str">
        <f>記入用!A374</f>
        <v>水神クタアト</v>
      </c>
      <c r="B374" s="8" t="str">
        <f>記入用!B374</f>
        <v>赤錆</v>
      </c>
    </row>
    <row r="375" spans="1:16" s="8" customFormat="1" x14ac:dyDescent="0.15">
      <c r="A375" s="7" t="str">
        <f>記入用!A375</f>
        <v>無形のブラックボックス（Ａ）</v>
      </c>
      <c r="B375" s="8" t="str">
        <f>記入用!B375</f>
        <v>Aoi_nasuko</v>
      </c>
    </row>
    <row r="376" spans="1:16" s="8" customFormat="1" x14ac:dyDescent="0.15">
      <c r="A376" s="7" t="str">
        <f>記入用!A376</f>
        <v>無形のブラックボックス（Ｂ）</v>
      </c>
      <c r="B376" s="8" t="str">
        <f>記入用!B376</f>
        <v>Aoi_nasuko</v>
      </c>
    </row>
    <row r="377" spans="1:16" s="8" customFormat="1" x14ac:dyDescent="0.15">
      <c r="A377" s="7" t="str">
        <f>記入用!A377</f>
        <v>筋肉のマッスル</v>
      </c>
      <c r="B377" s="8" t="str">
        <f>記入用!B377</f>
        <v>あたい</v>
      </c>
    </row>
    <row r="378" spans="1:16" s="8" customFormat="1" x14ac:dyDescent="0.15">
      <c r="A378" s="7" t="str">
        <f>記入用!A378</f>
        <v>祈りのリース</v>
      </c>
      <c r="B378" s="8" t="str">
        <f>記入用!B378</f>
        <v>サムザム</v>
      </c>
    </row>
    <row r="379" spans="1:16" s="8" customFormat="1" x14ac:dyDescent="0.15">
      <c r="A379" s="7" t="str">
        <f>記入用!A379</f>
        <v>言葉のツヅリ</v>
      </c>
      <c r="B379" s="8" t="str">
        <f>記入用!B379</f>
        <v>背黄青</v>
      </c>
    </row>
    <row r="380" spans="1:16" s="8" customFormat="1" x14ac:dyDescent="0.15">
      <c r="A380" s="7" t="str">
        <f>記入用!A380</f>
        <v>粘菌のホコリガミ</v>
      </c>
      <c r="B380" s="8" t="str">
        <f>記入用!B380</f>
        <v>garigariDX</v>
      </c>
    </row>
    <row r="381" spans="1:16" s="8" customFormat="1" x14ac:dyDescent="0.15">
      <c r="A381" s="7" t="str">
        <f>記入用!A381</f>
        <v>招来と顕現のルスト</v>
      </c>
      <c r="B381" s="8" t="str">
        <f>記入用!B381</f>
        <v>赤錆</v>
      </c>
    </row>
    <row r="382" spans="1:16" s="8" customFormat="1" x14ac:dyDescent="0.15">
      <c r="A382" s="7" t="str">
        <f>記入用!A382</f>
        <v>多刀流系神様プロテイン</v>
      </c>
      <c r="B382" s="8" t="str">
        <f>記入用!B382</f>
        <v>あたい</v>
      </c>
    </row>
    <row r="383" spans="1:16" s="8" customFormat="1" x14ac:dyDescent="0.15">
      <c r="A383" s="7" t="str">
        <f>記入用!A383</f>
        <v>聖夜祭の妖精アイシア</v>
      </c>
      <c r="B383" s="8" t="str">
        <f>記入用!B383</f>
        <v>Aoi_nasuko</v>
      </c>
    </row>
    <row r="384" spans="1:16" s="8" customFormat="1" x14ac:dyDescent="0.15">
      <c r="A384" s="7" t="str">
        <f>記入用!A384</f>
        <v>闘技王コルテウス</v>
      </c>
      <c r="B384" s="8" t="str">
        <f>記入用!B384</f>
        <v>なえぎ</v>
      </c>
    </row>
    <row r="385" spans="1:16" s="8" customFormat="1" x14ac:dyDescent="0.15">
      <c r="A385" s="7" t="str">
        <f>記入用!A385</f>
        <v>楽しげなアリス</v>
      </c>
      <c r="B385" s="8" t="str">
        <f>記入用!B385</f>
        <v>720円</v>
      </c>
    </row>
    <row r="386" spans="1:16" s="8" customFormat="1" x14ac:dyDescent="0.15">
      <c r="A386" s="7" t="str">
        <f>記入用!A386</f>
        <v>無心のアマノ</v>
      </c>
      <c r="B386" s="8" t="str">
        <f>記入用!B386</f>
        <v>720円</v>
      </c>
    </row>
    <row r="387" spans="1:16" s="8" customFormat="1" x14ac:dyDescent="0.15">
      <c r="A387" s="7" t="str">
        <f>記入用!A387</f>
        <v>サンタのイブキ</v>
      </c>
      <c r="B387" s="8" t="str">
        <f>記入用!B387</f>
        <v>720円</v>
      </c>
    </row>
    <row r="388" spans="1:16" s="8" customFormat="1" x14ac:dyDescent="0.15">
      <c r="A388" s="7" t="str">
        <f>記入用!A388</f>
        <v>脱稿したマジク</v>
      </c>
      <c r="B388" s="8" t="str">
        <f>記入用!B388</f>
        <v>720円</v>
      </c>
    </row>
    <row r="389" spans="1:16" s="8" customFormat="1" x14ac:dyDescent="0.15">
      <c r="A389" s="7" t="str">
        <f>記入用!A389</f>
        <v>浮かれたオウカ</v>
      </c>
      <c r="B389" s="8" t="str">
        <f>記入用!B389</f>
        <v>720円</v>
      </c>
    </row>
    <row r="390" spans="1:16" s="8" customFormat="1" x14ac:dyDescent="0.15">
      <c r="A390" s="7" t="str">
        <f>記入用!A390</f>
        <v>内気なフレン</v>
      </c>
      <c r="B390" s="8" t="str">
        <f>記入用!B390</f>
        <v>720円</v>
      </c>
    </row>
    <row r="391" spans="1:16" s="8" customFormat="1" x14ac:dyDescent="0.15">
      <c r="A391" s="7" t="str">
        <f>記入用!A391</f>
        <v>いないフリのフレン</v>
      </c>
      <c r="B391" s="8" t="str">
        <f>記入用!B391</f>
        <v>720円</v>
      </c>
    </row>
    <row r="392" spans="1:16" s="8" customFormat="1" x14ac:dyDescent="0.15">
      <c r="A392" s="7" t="str">
        <f>記入用!A392</f>
        <v>古代兵器のO・パーツ</v>
      </c>
      <c r="B392" s="8" t="str">
        <f>記入用!B392</f>
        <v>なえぎ</v>
      </c>
    </row>
    <row r="393" spans="1:16" s="8" customFormat="1" x14ac:dyDescent="0.15">
      <c r="A393" s="7" t="str">
        <f>記入用!A393</f>
        <v>食レポのメリリース</v>
      </c>
      <c r="B393" s="8" t="str">
        <f>記入用!B393</f>
        <v>赤錆</v>
      </c>
    </row>
    <row r="394" spans="1:16" s="8" customFormat="1" x14ac:dyDescent="0.15">
      <c r="A394" s="7" t="str">
        <f>記入用!A394</f>
        <v>新芽のプラルプラン</v>
      </c>
      <c r="B394" s="8" t="str">
        <f>記入用!B394</f>
        <v>Aoi_nasuko</v>
      </c>
    </row>
    <row r="395" spans="1:16" s="8" customFormat="1" x14ac:dyDescent="0.15">
      <c r="A395" s="7" t="str">
        <f>記入用!A395</f>
        <v>五穀のパトリムパス</v>
      </c>
      <c r="B395" s="8" t="str">
        <f>記入用!B395</f>
        <v>neity</v>
      </c>
    </row>
    <row r="396" spans="1:16" s="8" customFormat="1" x14ac:dyDescent="0.15">
      <c r="A396" s="7" t="str">
        <f>記入用!A396</f>
        <v>螺旋のヘリク</v>
      </c>
      <c r="B396" s="8" t="str">
        <f>記入用!B396</f>
        <v>赤錆</v>
      </c>
    </row>
    <row r="397" spans="1:16" s="8" customFormat="1" x14ac:dyDescent="0.15">
      <c r="A397" s="7" t="str">
        <f>記入用!A397</f>
        <v>硝煙のアーセナル</v>
      </c>
      <c r="B397" s="8" t="str">
        <f>記入用!B397</f>
        <v>Sky_Kirche</v>
      </c>
    </row>
    <row r="398" spans="1:16" x14ac:dyDescent="0.15">
      <c r="A398" s="5" t="str">
        <f>記入用!A398</f>
        <v>狂科学者のリディア</v>
      </c>
      <c r="B398" t="str">
        <f>記入用!B398</f>
        <v>赤錆</v>
      </c>
      <c r="C398" t="s">
        <v>14139</v>
      </c>
      <c r="D398" t="s">
        <v>14143</v>
      </c>
      <c r="E398" t="s">
        <v>14144</v>
      </c>
      <c r="F398">
        <v>0</v>
      </c>
      <c r="G398">
        <v>4</v>
      </c>
      <c r="H398">
        <v>5</v>
      </c>
      <c r="I398">
        <v>0</v>
      </c>
      <c r="J398">
        <v>6</v>
      </c>
      <c r="K398">
        <v>2</v>
      </c>
      <c r="L398">
        <v>0</v>
      </c>
      <c r="M398">
        <v>0</v>
      </c>
      <c r="N398">
        <v>0</v>
      </c>
      <c r="O398" t="s">
        <v>14145</v>
      </c>
      <c r="P398" t="s">
        <v>14146</v>
      </c>
    </row>
    <row r="399" spans="1:16" s="8" customFormat="1" x14ac:dyDescent="0.15">
      <c r="A399" s="7" t="str">
        <f>記入用!A399</f>
        <v>禁書の法皇 アル＝アジフ</v>
      </c>
      <c r="B399" s="8" t="str">
        <f>記入用!B399</f>
        <v>赤錆</v>
      </c>
    </row>
    <row r="400" spans="1:16" s="8" customFormat="1" x14ac:dyDescent="0.15">
      <c r="A400" s="7" t="str">
        <f>記入用!A400</f>
        <v>友愛のコール</v>
      </c>
      <c r="B400" s="8" t="str">
        <f>記入用!B400</f>
        <v>シロ組の厚揚げ</v>
      </c>
    </row>
    <row r="401" spans="1:16" s="8" customFormat="1" x14ac:dyDescent="0.15">
      <c r="A401" s="7" t="str">
        <f>記入用!A401</f>
        <v>ガイドのノルン</v>
      </c>
      <c r="B401" s="8" t="str">
        <f>記入用!B401</f>
        <v>Neo-Nue</v>
      </c>
    </row>
    <row r="402" spans="1:16" x14ac:dyDescent="0.15">
      <c r="A402" s="5" t="str">
        <f>記入用!A402</f>
        <v>葬送のミレン</v>
      </c>
      <c r="B402" t="str">
        <f>記入用!B402</f>
        <v>赤錆</v>
      </c>
      <c r="C402" t="s">
        <v>14870</v>
      </c>
      <c r="D402" t="s">
        <v>14881</v>
      </c>
      <c r="E402" t="s">
        <v>1522</v>
      </c>
      <c r="F402">
        <v>0</v>
      </c>
      <c r="G402">
        <v>8</v>
      </c>
      <c r="H402">
        <v>19</v>
      </c>
      <c r="I402">
        <v>24</v>
      </c>
      <c r="J402">
        <v>0</v>
      </c>
      <c r="K402">
        <v>40</v>
      </c>
      <c r="L402">
        <v>0</v>
      </c>
      <c r="M402">
        <v>12</v>
      </c>
      <c r="N402">
        <v>80</v>
      </c>
      <c r="O402" t="s">
        <v>775</v>
      </c>
      <c r="P402" t="s">
        <v>14882</v>
      </c>
    </row>
    <row r="403" spans="1:16" s="8" customFormat="1" x14ac:dyDescent="0.15">
      <c r="A403" s="7" t="str">
        <f>記入用!A403</f>
        <v>霜のカルダス</v>
      </c>
      <c r="B403" s="8" t="str">
        <f>記入用!B403</f>
        <v>快楽を求めし恐怖腐男子</v>
      </c>
    </row>
    <row r="404" spans="1:16" s="8" customFormat="1" x14ac:dyDescent="0.15">
      <c r="A404" s="7" t="str">
        <f>記入用!A404</f>
        <v>無知無能のジーニャス</v>
      </c>
      <c r="B404" s="8" t="str">
        <f>記入用!B404</f>
        <v>ゲスト</v>
      </c>
    </row>
    <row r="405" spans="1:16" s="8" customFormat="1" x14ac:dyDescent="0.15">
      <c r="A405" s="7" t="str">
        <f>記入用!A405</f>
        <v>遊興のモノリー</v>
      </c>
      <c r="B405" s="8" t="str">
        <f>記入用!B405</f>
        <v>らてぃ</v>
      </c>
    </row>
    <row r="406" spans="1:16" s="8" customFormat="1" x14ac:dyDescent="0.15">
      <c r="A406" s="7" t="str">
        <f>記入用!A406</f>
        <v>血潮の戦乙女ブラヴ</v>
      </c>
      <c r="B406" s="8" t="str">
        <f>記入用!B406</f>
        <v>Aoi_nasuko</v>
      </c>
    </row>
    <row r="407" spans="1:16" x14ac:dyDescent="0.15">
      <c r="A407" s="5" t="str">
        <f>記入用!A407</f>
        <v>おこたのミレンちゃん</v>
      </c>
      <c r="B407" t="str">
        <f>記入用!B407</f>
        <v>赤錆</v>
      </c>
      <c r="C407" t="s">
        <v>5186</v>
      </c>
      <c r="D407" t="s">
        <v>14881</v>
      </c>
      <c r="E407" t="s">
        <v>1522</v>
      </c>
      <c r="F407">
        <v>0</v>
      </c>
      <c r="G407">
        <v>8</v>
      </c>
      <c r="H407">
        <v>19</v>
      </c>
      <c r="I407">
        <v>24</v>
      </c>
      <c r="J407">
        <v>0</v>
      </c>
      <c r="K407">
        <v>40</v>
      </c>
      <c r="L407">
        <v>0</v>
      </c>
      <c r="M407">
        <v>12</v>
      </c>
      <c r="N407">
        <v>80</v>
      </c>
      <c r="O407" t="s">
        <v>775</v>
      </c>
      <c r="P407" t="s">
        <v>14882</v>
      </c>
    </row>
    <row r="408" spans="1:16" s="8" customFormat="1" x14ac:dyDescent="0.15">
      <c r="A408" s="7" t="str">
        <f>記入用!A408</f>
        <v>魔法作家のニナ＆ミーナ</v>
      </c>
      <c r="B408" s="8" t="str">
        <f>記入用!B408</f>
        <v>鬼灯の魂</v>
      </c>
    </row>
    <row r="409" spans="1:16" s="8" customFormat="1" x14ac:dyDescent="0.15">
      <c r="A409" s="7" t="str">
        <f>記入用!A409</f>
        <v>甘味のズンニャー</v>
      </c>
      <c r="B409" s="8" t="str">
        <f>記入用!B409</f>
        <v>風見鶏　遊</v>
      </c>
    </row>
    <row r="410" spans="1:16" s="8" customFormat="1" x14ac:dyDescent="0.15">
      <c r="A410" s="7" t="str">
        <f>記入用!A410</f>
        <v>魔性の踊り子リリーエ</v>
      </c>
      <c r="B410" s="8" t="str">
        <f>記入用!B410</f>
        <v>雪乃百合</v>
      </c>
    </row>
    <row r="411" spans="1:16" s="8" customFormat="1" x14ac:dyDescent="0.15">
      <c r="A411" s="7" t="str">
        <f>記入用!A411</f>
        <v>予見のエピュキー</v>
      </c>
      <c r="B411" s="8" t="str">
        <f>記入用!B411</f>
        <v>ソナリ</v>
      </c>
    </row>
    <row r="412" spans="1:16" x14ac:dyDescent="0.15">
      <c r="A412" s="5" t="str">
        <f>記入用!A412</f>
        <v>恋煩いのシンシア</v>
      </c>
      <c r="B412" t="str">
        <f>記入用!B412</f>
        <v>ソナリ</v>
      </c>
      <c r="C412" t="s">
        <v>15512</v>
      </c>
      <c r="D412" t="s">
        <v>15518</v>
      </c>
      <c r="E412" t="s">
        <v>1522</v>
      </c>
      <c r="F412">
        <v>0</v>
      </c>
      <c r="G412">
        <v>0</v>
      </c>
      <c r="H412">
        <v>2</v>
      </c>
      <c r="I412">
        <v>0</v>
      </c>
      <c r="J412">
        <v>0</v>
      </c>
      <c r="K412">
        <v>2</v>
      </c>
      <c r="L412">
        <v>0</v>
      </c>
      <c r="M412">
        <v>20</v>
      </c>
      <c r="N412">
        <v>0</v>
      </c>
      <c r="O412" t="s">
        <v>15519</v>
      </c>
      <c r="P412" t="s">
        <v>15520</v>
      </c>
    </row>
    <row r="413" spans="1:16" s="8" customFormat="1" x14ac:dyDescent="0.15">
      <c r="A413" s="7" t="str">
        <f>記入用!A413</f>
        <v>解放のトーデス</v>
      </c>
      <c r="B413" s="8" t="str">
        <f>記入用!B413</f>
        <v>ゲスト</v>
      </c>
    </row>
    <row r="414" spans="1:16" x14ac:dyDescent="0.15">
      <c r="A414" s="5" t="str">
        <f>記入用!A414</f>
        <v>禁忌のアルハザード</v>
      </c>
      <c r="B414" t="str">
        <f>記入用!B414</f>
        <v>赤錆</v>
      </c>
      <c r="C414" t="s">
        <v>15612</v>
      </c>
      <c r="D414" t="s">
        <v>15629</v>
      </c>
      <c r="E414" t="s">
        <v>1522</v>
      </c>
      <c r="F414">
        <v>0</v>
      </c>
      <c r="G414">
        <v>0</v>
      </c>
      <c r="H414">
        <v>0</v>
      </c>
      <c r="I414">
        <v>3</v>
      </c>
      <c r="J414">
        <v>8</v>
      </c>
      <c r="K414">
        <v>4</v>
      </c>
      <c r="L414">
        <v>0</v>
      </c>
      <c r="M414">
        <v>4</v>
      </c>
      <c r="N414">
        <v>0</v>
      </c>
      <c r="O414" t="s">
        <v>15630</v>
      </c>
      <c r="P414" t="s">
        <v>15631</v>
      </c>
    </row>
    <row r="415" spans="1:16" x14ac:dyDescent="0.15">
      <c r="A415" s="5" t="str">
        <f>記入用!A415</f>
        <v>禁断のアルハザード</v>
      </c>
      <c r="B415" t="str">
        <f>記入用!B415</f>
        <v>赤錆</v>
      </c>
      <c r="C415" t="s">
        <v>15612</v>
      </c>
      <c r="D415" t="s">
        <v>15629</v>
      </c>
      <c r="E415" t="s">
        <v>1522</v>
      </c>
      <c r="F415">
        <v>0</v>
      </c>
      <c r="G415">
        <v>0</v>
      </c>
      <c r="H415">
        <v>0</v>
      </c>
      <c r="I415">
        <v>3</v>
      </c>
      <c r="J415">
        <v>8</v>
      </c>
      <c r="K415">
        <v>4</v>
      </c>
      <c r="L415">
        <v>0</v>
      </c>
      <c r="M415">
        <v>4</v>
      </c>
      <c r="N415">
        <v>0</v>
      </c>
      <c r="O415" t="s">
        <v>15630</v>
      </c>
      <c r="P415" t="s">
        <v>15631</v>
      </c>
    </row>
    <row r="416" spans="1:16" s="8" customFormat="1" x14ac:dyDescent="0.15">
      <c r="A416" s="7" t="str">
        <f>記入用!A416</f>
        <v>釣佐ホゲー</v>
      </c>
      <c r="B416" s="8" t="str">
        <f>記入用!B416</f>
        <v>風見鶏　遊</v>
      </c>
    </row>
    <row r="417" spans="1:16" s="8" customFormat="1" x14ac:dyDescent="0.15">
      <c r="A417" s="7" t="str">
        <f>記入用!A417</f>
        <v>古きレイリスの夢見神</v>
      </c>
      <c r="B417" s="8" t="str">
        <f>記入用!B417</f>
        <v>古きレイリスの夢見神製作チーム</v>
      </c>
    </row>
    <row r="418" spans="1:16" s="8" customFormat="1" x14ac:dyDescent="0.15">
      <c r="A418" s="7" t="str">
        <f>記入用!A418</f>
        <v>厨二病のシャール</v>
      </c>
      <c r="B418" s="8" t="str">
        <f>記入用!B418</f>
        <v>グリーンドラゴン</v>
      </c>
    </row>
    <row r="419" spans="1:16" s="8" customFormat="1" x14ac:dyDescent="0.15">
      <c r="A419" s="7" t="str">
        <f>記入用!A419</f>
        <v>愛欲のファンド</v>
      </c>
      <c r="B419" s="8" t="str">
        <f>記入用!B419</f>
        <v>Aoi_nasuko</v>
      </c>
    </row>
    <row r="420" spans="1:16" s="8" customFormat="1" x14ac:dyDescent="0.15">
      <c r="A420" s="7" t="str">
        <f>記入用!A420</f>
        <v>神霊アルカ</v>
      </c>
      <c r="B420" s="8" t="str">
        <f>記入用!B420</f>
        <v>フェクダ</v>
      </c>
    </row>
    <row r="421" spans="1:16" s="8" customFormat="1" x14ac:dyDescent="0.15">
      <c r="A421" s="7" t="str">
        <f>記入用!A421</f>
        <v>不冥のリクトゥーン</v>
      </c>
      <c r="B421" s="8" t="str">
        <f>記入用!B421</f>
        <v>はちどり</v>
      </c>
    </row>
    <row r="422" spans="1:16" s="8" customFormat="1" x14ac:dyDescent="0.15">
      <c r="A422" s="7" t="str">
        <f>記入用!A422</f>
        <v>魔竜タツタ</v>
      </c>
      <c r="B422" s="8" t="str">
        <f>記入用!B422</f>
        <v>赤錆</v>
      </c>
    </row>
    <row r="423" spans="1:16" s="8" customFormat="1" x14ac:dyDescent="0.15">
      <c r="A423" s="7" t="str">
        <f>記入用!A423</f>
        <v>採掘魔のサクガーン</v>
      </c>
      <c r="B423" s="8" t="str">
        <f>記入用!B423</f>
        <v>白蒼</v>
      </c>
    </row>
    <row r="424" spans="1:16" s="8" customFormat="1" x14ac:dyDescent="0.15">
      <c r="A424" s="7" t="str">
        <f>記入用!A424</f>
        <v>金色のオパ子</v>
      </c>
      <c r="B424" s="8" t="str">
        <f>記入用!B424</f>
        <v>風見鶏　遊</v>
      </c>
    </row>
    <row r="425" spans="1:16" s="8" customFormat="1" x14ac:dyDescent="0.15">
      <c r="A425" s="7" t="str">
        <f>記入用!A425</f>
        <v>彼方の不死者・クインミー</v>
      </c>
      <c r="B425" s="8" t="str">
        <f>記入用!B425</f>
        <v>Aoi_nasuko</v>
      </c>
    </row>
    <row r="426" spans="1:16" s="8" customFormat="1" x14ac:dyDescent="0.15">
      <c r="A426" s="7" t="str">
        <f>記入用!A426</f>
        <v>フレンズ・Ｇ・ロードランナー</v>
      </c>
      <c r="B426" s="8" t="str">
        <f>記入用!B426</f>
        <v>Aoi_nasuko</v>
      </c>
    </row>
    <row r="427" spans="1:16" s="8" customFormat="1" x14ac:dyDescent="0.15">
      <c r="A427" s="7" t="str">
        <f>記入用!A427</f>
        <v>流転幼奏のトルネ</v>
      </c>
      <c r="B427" s="8" t="str">
        <f>記入用!B427</f>
        <v>Aoi_nasuko</v>
      </c>
    </row>
    <row r="428" spans="1:16" s="8" customFormat="1" x14ac:dyDescent="0.15">
      <c r="A428" s="7" t="str">
        <f>記入用!A428</f>
        <v>共鳴のアイレン</v>
      </c>
      <c r="B428" s="8" t="str">
        <f>記入用!B428</f>
        <v>ソナリ</v>
      </c>
    </row>
    <row r="429" spans="1:16" s="8" customFormat="1" x14ac:dyDescent="0.15">
      <c r="A429" s="7" t="str">
        <f>記入用!A429</f>
        <v>先導のヘルメス</v>
      </c>
      <c r="B429" s="8" t="str">
        <f>記入用!B429</f>
        <v>ソナリ</v>
      </c>
    </row>
    <row r="430" spans="1:16" s="8" customFormat="1" x14ac:dyDescent="0.15">
      <c r="A430" s="7" t="str">
        <f>記入用!A430</f>
        <v>鳴神のテンロク</v>
      </c>
      <c r="B430" s="8" t="str">
        <f>記入用!B430</f>
        <v>ソナリ</v>
      </c>
    </row>
    <row r="431" spans="1:16" x14ac:dyDescent="0.15">
      <c r="A431" s="5" t="str">
        <f>記入用!A431</f>
        <v>ミラクル☆プラルプラン</v>
      </c>
      <c r="B431" t="str">
        <f>記入用!B431</f>
        <v>Aoi_nasuko</v>
      </c>
      <c r="C431" t="s">
        <v>17056</v>
      </c>
      <c r="D431" t="s">
        <v>17065</v>
      </c>
      <c r="E431" t="s">
        <v>17066</v>
      </c>
      <c r="F431">
        <v>0</v>
      </c>
      <c r="G431">
        <v>0</v>
      </c>
      <c r="H431">
        <v>0</v>
      </c>
      <c r="I431">
        <v>4</v>
      </c>
      <c r="J431">
        <v>5</v>
      </c>
      <c r="K431">
        <v>8</v>
      </c>
      <c r="L431">
        <v>8</v>
      </c>
      <c r="M431">
        <v>0</v>
      </c>
      <c r="N431">
        <v>0</v>
      </c>
      <c r="O431" t="s">
        <v>1423</v>
      </c>
      <c r="P431" t="s">
        <v>17067</v>
      </c>
    </row>
    <row r="432" spans="1:16" s="8" customFormat="1" x14ac:dyDescent="0.15">
      <c r="A432" s="7" t="str">
        <f>記入用!A432</f>
        <v>増殖のアライさん</v>
      </c>
      <c r="B432" s="8" t="str">
        <f>記入用!B432</f>
        <v>サムザム</v>
      </c>
    </row>
    <row r="433" spans="1:29" x14ac:dyDescent="0.15">
      <c r="A433" s="5" t="str">
        <f>記入用!A433</f>
        <v>御伽の魔女カンムちゃん</v>
      </c>
      <c r="B433" t="str">
        <f>記入用!B433</f>
        <v>ゲスト</v>
      </c>
      <c r="C433" t="s">
        <v>17159</v>
      </c>
      <c r="D433" t="s">
        <v>17160</v>
      </c>
      <c r="E433" t="s">
        <v>1522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99</v>
      </c>
      <c r="L433">
        <v>30</v>
      </c>
      <c r="M433">
        <v>0</v>
      </c>
      <c r="N433">
        <v>0</v>
      </c>
      <c r="O433" t="s">
        <v>1423</v>
      </c>
      <c r="P433" t="s">
        <v>17161</v>
      </c>
      <c r="Q433" s="12"/>
    </row>
    <row r="434" spans="1:29" x14ac:dyDescent="0.15">
      <c r="A434" s="5" t="str">
        <f>記入用!A434</f>
        <v>んゃちムンカ女魔の伽御</v>
      </c>
      <c r="B434" t="str">
        <f>記入用!B434</f>
        <v>ゲスト</v>
      </c>
      <c r="C434" t="s">
        <v>17159</v>
      </c>
      <c r="D434" t="s">
        <v>17160</v>
      </c>
      <c r="E434" t="s">
        <v>1522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99</v>
      </c>
      <c r="L434">
        <v>30</v>
      </c>
      <c r="M434">
        <v>0</v>
      </c>
      <c r="N434">
        <v>0</v>
      </c>
      <c r="O434" t="s">
        <v>1423</v>
      </c>
      <c r="P434" t="s">
        <v>17161</v>
      </c>
      <c r="Q434" s="12"/>
    </row>
    <row r="435" spans="1:29" s="7" customFormat="1" x14ac:dyDescent="0.15">
      <c r="A435" s="5" t="str">
        <f>記入用!A435</f>
        <v>□□□</v>
      </c>
      <c r="B435" t="str">
        <f>記入用!B435</f>
        <v>ゲスト</v>
      </c>
      <c r="C435" t="s">
        <v>17159</v>
      </c>
      <c r="D435" t="s">
        <v>17160</v>
      </c>
      <c r="E435" t="s">
        <v>1522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99</v>
      </c>
      <c r="L435">
        <v>30</v>
      </c>
      <c r="M435">
        <v>0</v>
      </c>
      <c r="N435">
        <v>0</v>
      </c>
      <c r="O435" t="s">
        <v>1423</v>
      </c>
      <c r="P435" t="s">
        <v>17161</v>
      </c>
      <c r="Q435" s="12"/>
      <c r="R435"/>
      <c r="S435"/>
      <c r="T435"/>
      <c r="U435"/>
      <c r="V435"/>
      <c r="W435"/>
      <c r="X435"/>
      <c r="Y435"/>
      <c r="Z435"/>
      <c r="AA435"/>
      <c r="AB435"/>
      <c r="AC435"/>
    </row>
    <row r="436" spans="1:29" s="8" customFormat="1" x14ac:dyDescent="0.15">
      <c r="A436" s="7" t="str">
        <f>記入用!A436</f>
        <v>執行のタナトス</v>
      </c>
      <c r="B436" s="8" t="str">
        <f>記入用!B436</f>
        <v>ソナリ</v>
      </c>
    </row>
    <row r="437" spans="1:29" s="8" customFormat="1" x14ac:dyDescent="0.15">
      <c r="A437" s="7" t="str">
        <f>記入用!A437</f>
        <v>弾のギオデューシァ</v>
      </c>
      <c r="B437" s="8" t="str">
        <f>記入用!B437</f>
        <v>お嬢様なでなでの人</v>
      </c>
    </row>
    <row r="438" spans="1:29" x14ac:dyDescent="0.15">
      <c r="A438" s="5" t="str">
        <f>記入用!A438</f>
        <v>ゴミくずのような後輩</v>
      </c>
      <c r="B438" t="str">
        <f>記入用!B438</f>
        <v>1f2t</v>
      </c>
      <c r="C438" t="s">
        <v>17416</v>
      </c>
      <c r="D438" t="s">
        <v>17428</v>
      </c>
      <c r="E438" t="s">
        <v>1522</v>
      </c>
      <c r="F438">
        <v>4</v>
      </c>
      <c r="G438">
        <v>6</v>
      </c>
      <c r="H438">
        <v>5</v>
      </c>
      <c r="I438">
        <v>2</v>
      </c>
      <c r="J438">
        <v>4</v>
      </c>
      <c r="K438">
        <v>5</v>
      </c>
      <c r="L438">
        <v>6</v>
      </c>
      <c r="M438">
        <v>1</v>
      </c>
      <c r="N438">
        <v>4</v>
      </c>
      <c r="O438" t="s">
        <v>17429</v>
      </c>
      <c r="P438" t="s">
        <v>17430</v>
      </c>
    </row>
    <row r="439" spans="1:29" s="8" customFormat="1" x14ac:dyDescent="0.15">
      <c r="A439" s="7" t="str">
        <f>記入用!A439</f>
        <v>概念の妹群</v>
      </c>
      <c r="B439" s="8" t="str">
        <f>記入用!B439</f>
        <v>1f2t</v>
      </c>
    </row>
    <row r="440" spans="1:29" s="8" customFormat="1" x14ac:dyDescent="0.15">
      <c r="A440" s="7" t="str">
        <f>記入用!A440</f>
        <v>晶竜のアリシェ</v>
      </c>
      <c r="B440" s="8" t="str">
        <f>記入用!B440</f>
        <v>1f2t</v>
      </c>
    </row>
    <row r="441" spans="1:29" s="8" customFormat="1" x14ac:dyDescent="0.15">
      <c r="A441" s="7" t="str">
        <f>記入用!A441</f>
        <v>夢見植物のプランティス</v>
      </c>
      <c r="B441" s="8" t="str">
        <f>記入用!B441</f>
        <v>1f2t</v>
      </c>
    </row>
    <row r="442" spans="1:29" s="8" customFormat="1" x14ac:dyDescent="0.15">
      <c r="A442" s="7" t="str">
        <f>記入用!A442</f>
        <v>旅芸人のアルカディア</v>
      </c>
      <c r="B442" s="8" t="str">
        <f>記入用!B442</f>
        <v>1f2t</v>
      </c>
    </row>
    <row r="443" spans="1:29" x14ac:dyDescent="0.15">
      <c r="A443" s="5" t="str">
        <f>記入用!A443</f>
        <v>開花のフローレス</v>
      </c>
      <c r="B443" t="str">
        <f>記入用!B443</f>
        <v>らてぃ</v>
      </c>
      <c r="C443" t="s">
        <v>17579</v>
      </c>
      <c r="D443" t="s">
        <v>17584</v>
      </c>
      <c r="E443" t="s">
        <v>465</v>
      </c>
      <c r="F443">
        <v>5</v>
      </c>
      <c r="G443">
        <v>5</v>
      </c>
      <c r="H443">
        <v>2</v>
      </c>
      <c r="I443">
        <v>0</v>
      </c>
      <c r="J443">
        <v>8</v>
      </c>
      <c r="K443">
        <v>5</v>
      </c>
      <c r="L443">
        <v>0</v>
      </c>
      <c r="M443">
        <v>0</v>
      </c>
      <c r="N443">
        <v>0</v>
      </c>
      <c r="O443" t="s">
        <v>619</v>
      </c>
      <c r="P443" t="s">
        <v>17585</v>
      </c>
    </row>
    <row r="444" spans="1:29" s="8" customFormat="1" x14ac:dyDescent="0.15">
      <c r="A444" s="7" t="str">
        <f>記入用!A444</f>
        <v>砂甲竜スーアン</v>
      </c>
      <c r="B444" s="8" t="str">
        <f>記入用!B444</f>
        <v>Aoi_nasuko</v>
      </c>
    </row>
    <row r="445" spans="1:29" x14ac:dyDescent="0.15">
      <c r="A445" s="5" t="str">
        <f>記入用!A445</f>
        <v>悪徳のバイス</v>
      </c>
      <c r="B445" t="str">
        <f>記入用!B445</f>
        <v>サイレント</v>
      </c>
      <c r="C445" t="s">
        <v>17671</v>
      </c>
      <c r="D445" t="s">
        <v>17680</v>
      </c>
      <c r="E445" t="s">
        <v>465</v>
      </c>
      <c r="F445">
        <v>2</v>
      </c>
      <c r="G445">
        <v>0</v>
      </c>
      <c r="H445">
        <v>8</v>
      </c>
      <c r="I445">
        <v>6</v>
      </c>
      <c r="J445">
        <v>5</v>
      </c>
      <c r="K445">
        <v>2</v>
      </c>
      <c r="L445">
        <v>0</v>
      </c>
      <c r="M445">
        <v>2</v>
      </c>
      <c r="N445">
        <v>0</v>
      </c>
      <c r="O445" t="s">
        <v>556</v>
      </c>
      <c r="P445" t="s">
        <v>17681</v>
      </c>
    </row>
    <row r="446" spans="1:29" s="8" customFormat="1" x14ac:dyDescent="0.15">
      <c r="A446" s="7" t="str">
        <f>記入用!A446</f>
        <v>血槌のハーヘッド</v>
      </c>
      <c r="B446" s="8" t="str">
        <f>記入用!B446</f>
        <v>はちどり</v>
      </c>
    </row>
    <row r="447" spans="1:29" x14ac:dyDescent="0.15">
      <c r="A447" s="5" t="str">
        <f>記入用!A447</f>
        <v>争のヴィレテルム</v>
      </c>
      <c r="B447" t="str">
        <f>記入用!B447</f>
        <v>お嬢様なでなでの人</v>
      </c>
      <c r="C447" t="s">
        <v>17736</v>
      </c>
      <c r="D447" t="s">
        <v>17740</v>
      </c>
      <c r="E447" t="s">
        <v>17741</v>
      </c>
      <c r="F447">
        <v>10</v>
      </c>
      <c r="G447">
        <v>10</v>
      </c>
      <c r="H447">
        <v>2</v>
      </c>
      <c r="I447">
        <v>2</v>
      </c>
      <c r="J447">
        <v>0</v>
      </c>
      <c r="K447">
        <v>3</v>
      </c>
      <c r="L447">
        <v>0</v>
      </c>
      <c r="M447">
        <v>0</v>
      </c>
      <c r="N447">
        <v>10</v>
      </c>
      <c r="O447" t="s">
        <v>556</v>
      </c>
      <c r="P447" t="s">
        <v>17742</v>
      </c>
    </row>
    <row r="448" spans="1:29" x14ac:dyDescent="0.15">
      <c r="A448" s="5" t="str">
        <f>記入用!A448</f>
        <v>妖のクラリオーテ</v>
      </c>
      <c r="B448" t="str">
        <f>記入用!B448</f>
        <v>お嬢様なでなでの人</v>
      </c>
      <c r="C448" t="s">
        <v>17760</v>
      </c>
      <c r="D448" t="s">
        <v>17780</v>
      </c>
      <c r="E448" t="s">
        <v>17741</v>
      </c>
      <c r="F448">
        <v>5</v>
      </c>
      <c r="G448">
        <v>5</v>
      </c>
      <c r="H448">
        <v>7</v>
      </c>
      <c r="I448">
        <v>5</v>
      </c>
      <c r="J448">
        <v>0</v>
      </c>
      <c r="K448">
        <v>4</v>
      </c>
      <c r="L448">
        <v>0</v>
      </c>
      <c r="M448">
        <v>5</v>
      </c>
      <c r="N448">
        <v>10</v>
      </c>
      <c r="O448" t="s">
        <v>556</v>
      </c>
      <c r="P448" t="s">
        <v>17781</v>
      </c>
    </row>
    <row r="449" spans="1:17" s="8" customFormat="1" x14ac:dyDescent="0.15">
      <c r="A449" s="7" t="str">
        <f>記入用!A449</f>
        <v>不可視のクロマキー</v>
      </c>
      <c r="B449" s="8" t="str">
        <f>記入用!B449</f>
        <v>サイレント</v>
      </c>
    </row>
    <row r="450" spans="1:17" s="8" customFormat="1" x14ac:dyDescent="0.15">
      <c r="A450" s="7" t="str">
        <f>記入用!A450</f>
        <v>寒射のレガシア</v>
      </c>
      <c r="B450" s="8" t="str">
        <f>記入用!B450</f>
        <v>Aoi_nasuko</v>
      </c>
    </row>
    <row r="451" spans="1:17" s="8" customFormat="1" x14ac:dyDescent="0.15">
      <c r="A451" s="7" t="str">
        <f>記入用!A451</f>
        <v>山岳のエルマ</v>
      </c>
      <c r="B451" s="8" t="str">
        <f>記入用!B451</f>
        <v>RI-YA</v>
      </c>
    </row>
    <row r="452" spans="1:17" s="8" customFormat="1" x14ac:dyDescent="0.15">
      <c r="A452" s="7" t="str">
        <f>記入用!A452</f>
        <v>親愛のコール</v>
      </c>
      <c r="B452" s="8" t="str">
        <f>記入用!B452</f>
        <v>シロ組の厚揚げ</v>
      </c>
    </row>
    <row r="453" spans="1:17" s="8" customFormat="1" x14ac:dyDescent="0.15">
      <c r="A453" s="7" t="str">
        <f>記入用!A453</f>
        <v>初遊のスナイオア</v>
      </c>
      <c r="B453" s="8" t="str">
        <f>記入用!B453</f>
        <v>Aoi_nasuko</v>
      </c>
    </row>
    <row r="454" spans="1:17" s="8" customFormat="1" x14ac:dyDescent="0.15">
      <c r="A454" s="7" t="str">
        <f>記入用!A454</f>
        <v>酩酊のウシュケ</v>
      </c>
      <c r="B454" s="8" t="str">
        <f>記入用!B454</f>
        <v>猫の目</v>
      </c>
    </row>
    <row r="455" spans="1:17" x14ac:dyDescent="0.15">
      <c r="A455" s="5" t="str">
        <f>記入用!A455</f>
        <v>界龍タツタ</v>
      </c>
      <c r="B455" t="str">
        <f>記入用!B455</f>
        <v>赤錆</v>
      </c>
      <c r="C455" t="s">
        <v>17999</v>
      </c>
      <c r="D455" t="s">
        <v>18008</v>
      </c>
      <c r="E455" t="s">
        <v>18006</v>
      </c>
      <c r="F455">
        <v>12</v>
      </c>
      <c r="G455">
        <v>14</v>
      </c>
      <c r="H455">
        <v>3</v>
      </c>
      <c r="I455">
        <v>6</v>
      </c>
      <c r="J455">
        <v>6</v>
      </c>
      <c r="K455">
        <v>15</v>
      </c>
      <c r="L455">
        <v>10</v>
      </c>
      <c r="M455">
        <v>10</v>
      </c>
      <c r="N455">
        <v>10</v>
      </c>
      <c r="O455" t="s">
        <v>556</v>
      </c>
      <c r="P455" t="s">
        <v>18009</v>
      </c>
    </row>
    <row r="456" spans="1:17" x14ac:dyDescent="0.15">
      <c r="A456" s="5" t="str">
        <f>記入用!A456</f>
        <v>魔神ライニス</v>
      </c>
      <c r="B456" t="str">
        <f>記入用!B456</f>
        <v>赤錆</v>
      </c>
      <c r="C456" t="s">
        <v>18084</v>
      </c>
      <c r="D456" t="s">
        <v>18098</v>
      </c>
      <c r="E456" t="s">
        <v>1522</v>
      </c>
      <c r="F456">
        <v>7</v>
      </c>
      <c r="G456">
        <v>4</v>
      </c>
      <c r="H456">
        <v>0</v>
      </c>
      <c r="I456">
        <v>0</v>
      </c>
      <c r="J456">
        <v>4</v>
      </c>
      <c r="K456">
        <v>8</v>
      </c>
      <c r="L456">
        <v>2</v>
      </c>
      <c r="M456">
        <v>0</v>
      </c>
      <c r="N456">
        <v>0</v>
      </c>
      <c r="O456" t="s">
        <v>1052</v>
      </c>
      <c r="P456" t="s">
        <v>11984</v>
      </c>
      <c r="Q456" s="22" t="s">
        <v>18099</v>
      </c>
    </row>
    <row r="457" spans="1:17" s="8" customFormat="1" x14ac:dyDescent="0.15">
      <c r="A457" s="7" t="str">
        <f>記入用!A457</f>
        <v>創神レヴィア</v>
      </c>
      <c r="B457" s="8" t="str">
        <f>記入用!B457</f>
        <v>赤錆</v>
      </c>
    </row>
    <row r="458" spans="1:17" s="8" customFormat="1" x14ac:dyDescent="0.15">
      <c r="A458" s="7" t="str">
        <f>記入用!A458</f>
        <v>名もなき傍観者</v>
      </c>
      <c r="B458" s="8" t="str">
        <f>記入用!B458</f>
        <v>ソナリ</v>
      </c>
    </row>
    <row r="459" spans="1:17" s="8" customFormat="1" x14ac:dyDescent="0.15">
      <c r="A459" s="7" t="str">
        <f>記入用!A459</f>
        <v>混沌龍のアスティア</v>
      </c>
      <c r="B459" s="8" t="str">
        <f>記入用!B459</f>
        <v>グリーンドラゴン</v>
      </c>
    </row>
    <row r="460" spans="1:17" s="8" customFormat="1" x14ac:dyDescent="0.15">
      <c r="A460" s="7" t="str">
        <f>記入用!A460</f>
        <v>雷龍のロック</v>
      </c>
      <c r="B460" s="8" t="str">
        <f>記入用!B460</f>
        <v>グリーンドラゴン</v>
      </c>
    </row>
    <row r="461" spans="1:17" s="8" customFormat="1" x14ac:dyDescent="0.15">
      <c r="A461" s="7" t="str">
        <f>記入用!A461</f>
        <v>赤龍のコロナ</v>
      </c>
      <c r="B461" s="8" t="str">
        <f>記入用!B461</f>
        <v>グリーンドラゴン</v>
      </c>
    </row>
    <row r="462" spans="1:17" s="8" customFormat="1" x14ac:dyDescent="0.15">
      <c r="A462" s="7" t="str">
        <f>記入用!A462</f>
        <v>緑龍のグリード</v>
      </c>
      <c r="B462" s="8" t="str">
        <f>記入用!B462</f>
        <v>グリーンドラゴン</v>
      </c>
    </row>
    <row r="463" spans="1:17" s="8" customFormat="1" x14ac:dyDescent="0.15">
      <c r="A463" s="7" t="str">
        <f>記入用!A463</f>
        <v>君主</v>
      </c>
      <c r="B463" s="8" t="str">
        <f>記入用!B463</f>
        <v>ウィル</v>
      </c>
    </row>
    <row r="464" spans="1:17" s="8" customFormat="1" x14ac:dyDescent="0.15">
      <c r="A464" s="7" t="str">
        <f>記入用!A464</f>
        <v>星の乙女ミティルヴィテ</v>
      </c>
      <c r="B464" s="8" t="str">
        <f>記入用!B464</f>
        <v>卜部</v>
      </c>
    </row>
    <row r="465" spans="1:16" s="8" customFormat="1" x14ac:dyDescent="0.15">
      <c r="A465" s="7" t="str">
        <f>記入用!A465</f>
        <v>錦秋の竜田姫</v>
      </c>
      <c r="B465" s="8" t="str">
        <f>記入用!B465</f>
        <v>9nanometer</v>
      </c>
    </row>
    <row r="466" spans="1:16" s="8" customFormat="1" x14ac:dyDescent="0.15">
      <c r="A466" s="7" t="str">
        <f>記入用!A466</f>
        <v>折節の咲耶姫</v>
      </c>
      <c r="B466" s="8" t="str">
        <f>記入用!B466</f>
        <v>9nanometer</v>
      </c>
    </row>
    <row r="467" spans="1:16" s="8" customFormat="1" x14ac:dyDescent="0.15">
      <c r="A467" s="7" t="str">
        <f>記入用!A467</f>
        <v>炎陽の筒姫</v>
      </c>
      <c r="B467" s="8" t="str">
        <f>記入用!B467</f>
        <v>9nanometer</v>
      </c>
    </row>
    <row r="468" spans="1:16" s="8" customFormat="1" x14ac:dyDescent="0.15">
      <c r="A468" s="7" t="str">
        <f>記入用!A468</f>
        <v>深雪の宇津田姫</v>
      </c>
      <c r="B468" s="8" t="str">
        <f>記入用!B468</f>
        <v>9nanometer</v>
      </c>
    </row>
    <row r="469" spans="1:16" s="8" customFormat="1" x14ac:dyDescent="0.15">
      <c r="A469" s="7" t="str">
        <f>記入用!A469</f>
        <v>春霞の佐保姫</v>
      </c>
      <c r="B469" s="8" t="str">
        <f>記入用!B469</f>
        <v>9nanometer</v>
      </c>
    </row>
    <row r="470" spans="1:16" s="8" customFormat="1" x14ac:dyDescent="0.15">
      <c r="A470" s="7" t="str">
        <f>記入用!A470</f>
        <v>森のヴィーザル</v>
      </c>
      <c r="B470" s="8" t="str">
        <f>記入用!B470</f>
        <v>9nanometer</v>
      </c>
    </row>
    <row r="471" spans="1:16" s="8" customFormat="1" x14ac:dyDescent="0.15">
      <c r="A471" s="7" t="str">
        <f>記入用!A471</f>
        <v>還元のクレカ</v>
      </c>
      <c r="B471" s="8" t="str">
        <f>記入用!B471</f>
        <v>えだまめ</v>
      </c>
    </row>
    <row r="472" spans="1:16" x14ac:dyDescent="0.15">
      <c r="A472" s="5" t="str">
        <f>記入用!A472</f>
        <v>黒曜のセツナ</v>
      </c>
      <c r="B472" t="str">
        <f>記入用!B472</f>
        <v>赤錆</v>
      </c>
      <c r="C472" t="s">
        <v>18537</v>
      </c>
      <c r="D472" t="s">
        <v>18548</v>
      </c>
      <c r="E472" t="s">
        <v>1522</v>
      </c>
      <c r="F472">
        <v>4</v>
      </c>
      <c r="G472">
        <v>4</v>
      </c>
      <c r="H472">
        <v>18</v>
      </c>
      <c r="I472">
        <v>18</v>
      </c>
      <c r="J472">
        <v>0</v>
      </c>
      <c r="K472">
        <v>0</v>
      </c>
      <c r="L472">
        <v>0</v>
      </c>
      <c r="M472">
        <v>12</v>
      </c>
      <c r="N472">
        <v>80</v>
      </c>
      <c r="O472" t="s">
        <v>1756</v>
      </c>
      <c r="P472" t="s">
        <v>18549</v>
      </c>
    </row>
    <row r="473" spans="1:16" s="8" customFormat="1" x14ac:dyDescent="0.15">
      <c r="A473" s="7" t="str">
        <f>記入用!A473</f>
        <v>大いなるビスムート</v>
      </c>
      <c r="B473" s="8" t="str">
        <f>記入用!B473</f>
        <v>きうきう</v>
      </c>
    </row>
    <row r="474" spans="1:16" x14ac:dyDescent="0.15">
      <c r="A474" s="5" t="str">
        <f>記入用!A474</f>
        <v>原理のウルンラタレ</v>
      </c>
      <c r="B474" t="str">
        <f>記入用!B474</f>
        <v>魔幼女</v>
      </c>
      <c r="C474" t="s">
        <v>18697</v>
      </c>
      <c r="D474" t="s">
        <v>18705</v>
      </c>
      <c r="E474" t="s">
        <v>18675</v>
      </c>
      <c r="F474">
        <v>0</v>
      </c>
      <c r="G474">
        <v>15</v>
      </c>
      <c r="H474">
        <v>8</v>
      </c>
      <c r="I474">
        <v>7</v>
      </c>
      <c r="J474">
        <v>9</v>
      </c>
      <c r="K474">
        <v>6</v>
      </c>
      <c r="L474">
        <v>4</v>
      </c>
      <c r="M474">
        <v>6</v>
      </c>
      <c r="N474">
        <v>0</v>
      </c>
      <c r="O474" t="s">
        <v>1423</v>
      </c>
      <c r="P474" t="s">
        <v>18706</v>
      </c>
    </row>
    <row r="475" spans="1:16" s="8" customFormat="1" x14ac:dyDescent="0.15">
      <c r="A475" s="7" t="str">
        <f>記入用!A475</f>
        <v>愛玩のフレネー</v>
      </c>
      <c r="B475" s="8" t="str">
        <f>記入用!B475</f>
        <v>魔幼女</v>
      </c>
    </row>
    <row r="476" spans="1:16" s="8" customFormat="1" x14ac:dyDescent="0.15">
      <c r="A476" s="7" t="str">
        <f>記入用!A476</f>
        <v>ふかパンの錬金術師</v>
      </c>
      <c r="B476" s="8" t="str">
        <f>記入用!B476</f>
        <v>風見鶏　遊</v>
      </c>
    </row>
    <row r="477" spans="1:16" s="8" customFormat="1" x14ac:dyDescent="0.15">
      <c r="A477" s="7" t="str">
        <f>記入用!A477</f>
        <v>愛され依存のデレ</v>
      </c>
      <c r="B477" s="8" t="str">
        <f>記入用!B477</f>
        <v>風見鶏　遊</v>
      </c>
    </row>
    <row r="478" spans="1:16" s="8" customFormat="1" x14ac:dyDescent="0.15">
      <c r="A478" s="7" t="str">
        <f>記入用!A478</f>
        <v>欺きのハイディスタント</v>
      </c>
      <c r="B478" s="8" t="str">
        <f>記入用!B478</f>
        <v>風見鶏　遊</v>
      </c>
    </row>
    <row r="479" spans="1:16" s="8" customFormat="1" x14ac:dyDescent="0.15">
      <c r="A479" s="7" t="str">
        <f>記入用!A479</f>
        <v>駆け上がりのズィーたん</v>
      </c>
      <c r="B479" s="8" t="str">
        <f>記入用!B479</f>
        <v>風見鶏　遊</v>
      </c>
    </row>
    <row r="480" spans="1:16" s="8" customFormat="1" x14ac:dyDescent="0.15">
      <c r="A480" s="7" t="str">
        <f>記入用!A480</f>
        <v>変転のノーマ・ノーラ</v>
      </c>
      <c r="B480" s="8" t="str">
        <f>記入用!B480</f>
        <v>ソナリ</v>
      </c>
    </row>
    <row r="481" spans="1:17" s="8" customFormat="1" x14ac:dyDescent="0.15">
      <c r="A481" s="7" t="str">
        <f>記入用!A481</f>
        <v>泡沫のシェルトリヒテ</v>
      </c>
      <c r="B481" s="8" t="str">
        <f>記入用!B481</f>
        <v>ソナリ</v>
      </c>
    </row>
    <row r="482" spans="1:17" s="8" customFormat="1" x14ac:dyDescent="0.15">
      <c r="A482" s="7" t="str">
        <f>記入用!A482</f>
        <v>妹猫のエルマーニャ</v>
      </c>
      <c r="B482" s="8" t="str">
        <f>記入用!B482</f>
        <v>ソナリ</v>
      </c>
    </row>
    <row r="483" spans="1:17" s="8" customFormat="1" x14ac:dyDescent="0.15">
      <c r="A483" s="7" t="str">
        <f>記入用!A483</f>
        <v>禊のユリウス</v>
      </c>
      <c r="B483" s="8" t="str">
        <f>記入用!B483</f>
        <v>ソナリ</v>
      </c>
    </row>
    <row r="484" spans="1:17" s="8" customFormat="1" x14ac:dyDescent="0.15">
      <c r="A484" s="7" t="str">
        <f>記入用!A484</f>
        <v>リトリーメイドの青井ナスコさん</v>
      </c>
      <c r="B484" s="8" t="str">
        <f>記入用!B484</f>
        <v>Aoi_nasuko</v>
      </c>
    </row>
    <row r="485" spans="1:17" s="8" customFormat="1" x14ac:dyDescent="0.15">
      <c r="A485" s="7" t="str">
        <f>記入用!A485</f>
        <v>周回者のリタア</v>
      </c>
      <c r="B485" s="8" t="str">
        <f>記入用!B485</f>
        <v>風見鶏　遊</v>
      </c>
    </row>
    <row r="486" spans="1:17" s="8" customFormat="1" x14ac:dyDescent="0.15">
      <c r="A486" s="7" t="str">
        <f>記入用!A486</f>
        <v>幼竜少女マジカルズィーたん</v>
      </c>
      <c r="B486" s="8" t="str">
        <f>記入用!B486</f>
        <v>風見鶏　遊</v>
      </c>
    </row>
    <row r="487" spans="1:17" s="8" customFormat="1" x14ac:dyDescent="0.15">
      <c r="A487" s="7" t="str">
        <f>記入用!A487</f>
        <v>福音のネーファ</v>
      </c>
      <c r="B487" s="8" t="str">
        <f>記入用!B487</f>
        <v>ソナリ</v>
      </c>
    </row>
    <row r="488" spans="1:17" s="8" customFormat="1" x14ac:dyDescent="0.15">
      <c r="A488" s="7" t="str">
        <f>記入用!A488</f>
        <v>勇猛のディースワール</v>
      </c>
      <c r="B488" s="8" t="str">
        <f>記入用!B488</f>
        <v>魔幼女</v>
      </c>
    </row>
    <row r="489" spans="1:17" s="8" customFormat="1" x14ac:dyDescent="0.15">
      <c r="A489" s="7" t="str">
        <f>記入用!A489</f>
        <v>謀略のレイルレイル</v>
      </c>
      <c r="B489" s="8" t="str">
        <f>記入用!B489</f>
        <v>魔幼女</v>
      </c>
    </row>
    <row r="490" spans="1:17" s="8" customFormat="1" x14ac:dyDescent="0.15">
      <c r="A490" s="7" t="str">
        <f>記入用!A490</f>
        <v>不運のベルシャ</v>
      </c>
      <c r="B490" s="8" t="str">
        <f>記入用!B490</f>
        <v>快楽を求めし恐怖腐男子</v>
      </c>
    </row>
    <row r="491" spans="1:17" s="8" customFormat="1" x14ac:dyDescent="0.15">
      <c r="A491" s="7" t="str">
        <f>記入用!A491</f>
        <v>懸想のガトー</v>
      </c>
      <c r="B491" s="8" t="str">
        <f>記入用!B491</f>
        <v>ソナリ</v>
      </c>
    </row>
    <row r="492" spans="1:17" x14ac:dyDescent="0.15">
      <c r="A492" s="5" t="str">
        <f>記入用!A492</f>
        <v>恋慕のリヴァイアサン（女）</v>
      </c>
      <c r="B492" t="str">
        <f>記入用!B492</f>
        <v>舞桜</v>
      </c>
      <c r="C492" t="s">
        <v>19534</v>
      </c>
      <c r="D492" t="s">
        <v>19546</v>
      </c>
      <c r="E492" t="s">
        <v>19547</v>
      </c>
      <c r="F492">
        <v>6</v>
      </c>
      <c r="G492">
        <v>0</v>
      </c>
      <c r="H492">
        <v>5</v>
      </c>
      <c r="I492">
        <v>13</v>
      </c>
      <c r="J492">
        <v>5</v>
      </c>
      <c r="K492">
        <v>0</v>
      </c>
      <c r="L492">
        <v>0</v>
      </c>
      <c r="M492">
        <v>7</v>
      </c>
      <c r="N492">
        <v>0</v>
      </c>
      <c r="O492" t="s">
        <v>1101</v>
      </c>
      <c r="P492" t="s">
        <v>19548</v>
      </c>
      <c r="Q492" t="s">
        <v>19549</v>
      </c>
    </row>
    <row r="493" spans="1:17" x14ac:dyDescent="0.15">
      <c r="A493" s="5" t="str">
        <f>記入用!A493</f>
        <v>咆哮のナトブ</v>
      </c>
      <c r="B493" t="str">
        <f>記入用!B493</f>
        <v>赤錆</v>
      </c>
      <c r="C493" t="s">
        <v>19927</v>
      </c>
      <c r="D493" t="s">
        <v>19938</v>
      </c>
      <c r="E493" t="s">
        <v>1522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 t="s">
        <v>1423</v>
      </c>
    </row>
    <row r="494" spans="1:17" s="8" customFormat="1" x14ac:dyDescent="0.15">
      <c r="A494" s="7" t="str">
        <f>記入用!A494</f>
        <v>蒼茄妖精のナスコ</v>
      </c>
      <c r="B494" s="8" t="str">
        <f>記入用!B494</f>
        <v>Aoi_nasuko</v>
      </c>
    </row>
    <row r="495" spans="1:17" x14ac:dyDescent="0.15">
      <c r="A495" s="5" t="str">
        <f>記入用!A495</f>
        <v>恋慕のリヴァイアサン（男）</v>
      </c>
      <c r="B495" t="str">
        <f>記入用!B495</f>
        <v>舞桜</v>
      </c>
      <c r="C495" t="s">
        <v>19965</v>
      </c>
      <c r="D495" t="s">
        <v>19971</v>
      </c>
      <c r="E495" t="s">
        <v>618</v>
      </c>
      <c r="F495">
        <v>0</v>
      </c>
      <c r="G495">
        <v>0</v>
      </c>
      <c r="H495">
        <v>0</v>
      </c>
      <c r="I495">
        <v>0</v>
      </c>
      <c r="J495">
        <v>13</v>
      </c>
      <c r="K495">
        <v>5</v>
      </c>
      <c r="L495">
        <v>7</v>
      </c>
      <c r="M495">
        <v>7</v>
      </c>
      <c r="N495">
        <v>0</v>
      </c>
      <c r="O495" t="s">
        <v>639</v>
      </c>
      <c r="P495" t="s">
        <v>19972</v>
      </c>
      <c r="Q495" t="s">
        <v>19973</v>
      </c>
    </row>
    <row r="496" spans="1:17" s="8" customFormat="1" x14ac:dyDescent="0.15">
      <c r="A496" s="7" t="str">
        <f>記入用!A496</f>
        <v>灰のワウト</v>
      </c>
      <c r="B496" s="8" t="str">
        <f>記入用!B496</f>
        <v>ソナリ</v>
      </c>
    </row>
    <row r="497" spans="1:17" x14ac:dyDescent="0.15">
      <c r="A497" s="5" t="str">
        <f>記入用!A497</f>
        <v>機械人形のデェイナ</v>
      </c>
      <c r="B497" t="str">
        <f>記入用!B497</f>
        <v>Rem</v>
      </c>
      <c r="C497" t="s">
        <v>20086</v>
      </c>
      <c r="D497" t="s">
        <v>20098</v>
      </c>
      <c r="E497" t="s">
        <v>20099</v>
      </c>
      <c r="F497">
        <v>4</v>
      </c>
      <c r="G497">
        <v>5</v>
      </c>
      <c r="H497">
        <v>4</v>
      </c>
      <c r="I497">
        <v>7</v>
      </c>
      <c r="J497">
        <v>7</v>
      </c>
      <c r="K497">
        <v>5</v>
      </c>
      <c r="L497">
        <v>0</v>
      </c>
      <c r="M497">
        <v>2</v>
      </c>
      <c r="N497">
        <v>5</v>
      </c>
      <c r="O497" t="s">
        <v>6121</v>
      </c>
      <c r="P497" t="s">
        <v>20224</v>
      </c>
      <c r="Q497" t="s">
        <v>20100</v>
      </c>
    </row>
    <row r="498" spans="1:17" x14ac:dyDescent="0.15">
      <c r="A498" s="5" t="str">
        <f>記入用!A498</f>
        <v>働き者のヌイ</v>
      </c>
      <c r="B498" t="str">
        <f>記入用!B498</f>
        <v>Rem</v>
      </c>
      <c r="C498" t="s">
        <v>20124</v>
      </c>
      <c r="D498" t="s">
        <v>20134</v>
      </c>
      <c r="E498" t="s">
        <v>20099</v>
      </c>
      <c r="F498">
        <v>0</v>
      </c>
      <c r="G498">
        <v>3</v>
      </c>
      <c r="H498">
        <v>7</v>
      </c>
      <c r="I498">
        <v>7</v>
      </c>
      <c r="J498">
        <v>6</v>
      </c>
      <c r="K498">
        <v>4</v>
      </c>
      <c r="L498">
        <v>3</v>
      </c>
      <c r="M498">
        <v>5</v>
      </c>
      <c r="N498">
        <v>0</v>
      </c>
      <c r="O498" t="s">
        <v>1423</v>
      </c>
      <c r="P498" t="s">
        <v>20225</v>
      </c>
      <c r="Q498" t="s">
        <v>20135</v>
      </c>
    </row>
    <row r="499" spans="1:17" s="8" customFormat="1" x14ac:dyDescent="0.15">
      <c r="A499" s="7" t="str">
        <f>記入用!A499</f>
        <v>忘約のリェーナ</v>
      </c>
      <c r="B499" s="8" t="str">
        <f>記入用!B499</f>
        <v>はちどり</v>
      </c>
    </row>
    <row r="500" spans="1:17" s="8" customFormat="1" x14ac:dyDescent="0.15">
      <c r="A500" s="7" t="str">
        <f>記入用!A500</f>
        <v>再起のメイ</v>
      </c>
      <c r="B500" s="8" t="str">
        <f>記入用!B500</f>
        <v>ソナリ</v>
      </c>
    </row>
    <row r="501" spans="1:17" s="8" customFormat="1" x14ac:dyDescent="0.15">
      <c r="A501" s="7" t="str">
        <f>記入用!A501</f>
        <v>試作機のアンドリュー</v>
      </c>
      <c r="B501" s="8" t="str">
        <f>記入用!B501</f>
        <v>ソナリ</v>
      </c>
    </row>
    <row r="502" spans="1:17" s="8" customFormat="1" x14ac:dyDescent="0.15">
      <c r="A502" s="7" t="str">
        <f>記入用!A502</f>
        <v>乱鍵のナユタ</v>
      </c>
      <c r="B502" s="8" t="str">
        <f>記入用!B502</f>
        <v>赤錆</v>
      </c>
    </row>
    <row r="503" spans="1:17" s="8" customFormat="1" x14ac:dyDescent="0.15">
      <c r="A503" s="7" t="str">
        <f>記入用!A503</f>
        <v>竜騎のアイガーガ</v>
      </c>
      <c r="B503" s="8" t="str">
        <f>記入用!B503</f>
        <v>おろすきー</v>
      </c>
    </row>
    <row r="504" spans="1:17" x14ac:dyDescent="0.15">
      <c r="A504" s="12" t="str">
        <f>記入用!A504</f>
        <v>合縁奇縁のシンシア(oo版)</v>
      </c>
      <c r="B504" t="str">
        <f>記入用!B504</f>
        <v>ソナリ</v>
      </c>
      <c r="C504" t="s">
        <v>11559</v>
      </c>
      <c r="D504" t="s">
        <v>20584</v>
      </c>
      <c r="E504" t="s">
        <v>618</v>
      </c>
      <c r="F504">
        <v>2</v>
      </c>
      <c r="G504">
        <v>2</v>
      </c>
      <c r="H504">
        <v>8</v>
      </c>
      <c r="I504">
        <v>0</v>
      </c>
      <c r="J504">
        <v>5</v>
      </c>
      <c r="K504">
        <v>0</v>
      </c>
      <c r="L504">
        <v>0</v>
      </c>
      <c r="M504">
        <v>10</v>
      </c>
      <c r="N504">
        <v>0</v>
      </c>
      <c r="O504" t="s">
        <v>619</v>
      </c>
      <c r="P504" t="s">
        <v>20585</v>
      </c>
    </row>
    <row r="505" spans="1:17" x14ac:dyDescent="0.15">
      <c r="A505" s="12" t="str">
        <f>記入用!A505</f>
        <v>合縁奇縁のシンシア(MMA版)</v>
      </c>
      <c r="B505" t="str">
        <f>記入用!B505</f>
        <v>ソナリ</v>
      </c>
      <c r="C505" t="s">
        <v>11559</v>
      </c>
      <c r="D505" t="s">
        <v>20584</v>
      </c>
      <c r="E505" t="s">
        <v>618</v>
      </c>
      <c r="F505">
        <v>2</v>
      </c>
      <c r="G505">
        <v>2</v>
      </c>
      <c r="H505">
        <v>8</v>
      </c>
      <c r="I505">
        <v>0</v>
      </c>
      <c r="J505">
        <v>5</v>
      </c>
      <c r="K505">
        <v>0</v>
      </c>
      <c r="L505">
        <v>0</v>
      </c>
      <c r="M505">
        <v>10</v>
      </c>
      <c r="N505">
        <v>0</v>
      </c>
      <c r="O505" t="s">
        <v>619</v>
      </c>
      <c r="P505" t="s">
        <v>20585</v>
      </c>
    </row>
    <row r="506" spans="1:17" s="8" customFormat="1" x14ac:dyDescent="0.15">
      <c r="A506" s="7" t="str">
        <f>記入用!A506</f>
        <v>文字だけ赤魔獣王《グードガ》</v>
      </c>
      <c r="B506" s="8" t="str">
        <f>記入用!B506</f>
        <v>asutosu</v>
      </c>
    </row>
    <row r="507" spans="1:17" s="8" customFormat="1" x14ac:dyDescent="0.15">
      <c r="A507" s="7" t="str">
        <f>記入用!A507</f>
        <v>黒魔獣王《ビョー》</v>
      </c>
      <c r="B507" s="8" t="str">
        <f>記入用!B507</f>
        <v>asutosu</v>
      </c>
    </row>
    <row r="508" spans="1:17" s="8" customFormat="1" x14ac:dyDescent="0.15">
      <c r="A508" s="7" t="str">
        <f>記入用!A508</f>
        <v>青魔獣王《ゾリドン》</v>
      </c>
      <c r="B508" s="8" t="str">
        <f>記入用!B508</f>
        <v>asutosu</v>
      </c>
    </row>
    <row r="509" spans="1:17" s="8" customFormat="1" x14ac:dyDescent="0.15">
      <c r="A509" s="7" t="str">
        <f>記入用!A509</f>
        <v>赤魔獣王《グードガ》</v>
      </c>
      <c r="B509" s="8" t="str">
        <f>記入用!B509</f>
        <v>asutosu</v>
      </c>
    </row>
    <row r="510" spans="1:17" s="8" customFormat="1" x14ac:dyDescent="0.15">
      <c r="A510" s="7" t="str">
        <f>記入用!A510</f>
        <v>白魔獣王《ペッピ》</v>
      </c>
      <c r="B510" s="8" t="str">
        <f>記入用!B510</f>
        <v>asutosu</v>
      </c>
    </row>
    <row r="511" spans="1:17" s="8" customFormat="1" x14ac:dyDescent="0.15">
      <c r="A511" s="7" t="str">
        <f>記入用!A511</f>
        <v>金山毘売神</v>
      </c>
      <c r="B511" s="8" t="str">
        <f>記入用!B511</f>
        <v>秋宗</v>
      </c>
    </row>
    <row r="512" spans="1:17" s="8" customFormat="1" x14ac:dyDescent="0.15">
      <c r="A512" s="7" t="str">
        <f>記入用!A512</f>
        <v>金山彦命</v>
      </c>
      <c r="B512" s="8" t="str">
        <f>記入用!B512</f>
        <v>秋宗</v>
      </c>
    </row>
    <row r="513" spans="1:17" s="8" customFormat="1" x14ac:dyDescent="0.15">
      <c r="A513" s="7" t="str">
        <f>記入用!A513</f>
        <v>菅原天神</v>
      </c>
      <c r="B513" s="8" t="str">
        <f>記入用!B513</f>
        <v>秋宗</v>
      </c>
    </row>
    <row r="514" spans="1:17" s="8" customFormat="1" x14ac:dyDescent="0.15">
      <c r="A514" s="7" t="str">
        <f>記入用!A514</f>
        <v>素戔嗚命</v>
      </c>
      <c r="B514" s="8" t="str">
        <f>記入用!B514</f>
        <v>秋宗</v>
      </c>
    </row>
    <row r="515" spans="1:17" s="8" customFormat="1" x14ac:dyDescent="0.15">
      <c r="A515" s="7" t="str">
        <f>記入用!A515</f>
        <v>天若日子</v>
      </c>
      <c r="B515" s="8" t="str">
        <f>記入用!B515</f>
        <v>秋宗</v>
      </c>
    </row>
    <row r="516" spans="1:17" s="8" customFormat="1" x14ac:dyDescent="0.15">
      <c r="A516" s="7" t="str">
        <f>記入用!A516</f>
        <v>天手力雄命</v>
      </c>
      <c r="B516" s="8" t="str">
        <f>記入用!B516</f>
        <v>秋宗</v>
      </c>
    </row>
    <row r="517" spans="1:17" s="8" customFormat="1" x14ac:dyDescent="0.15">
      <c r="A517" s="7" t="str">
        <f>記入用!A517</f>
        <v>天津甕星</v>
      </c>
      <c r="B517" s="8" t="str">
        <f>記入用!B517</f>
        <v>秋宗</v>
      </c>
    </row>
    <row r="518" spans="1:17" s="8" customFormat="1" x14ac:dyDescent="0.15">
      <c r="A518" s="7" t="str">
        <f>記入用!A518</f>
        <v>木花咲耶姫</v>
      </c>
      <c r="B518" s="8" t="str">
        <f>記入用!B518</f>
        <v>秋宗</v>
      </c>
    </row>
    <row r="519" spans="1:17" s="8" customFormat="1" x14ac:dyDescent="0.15">
      <c r="A519" s="7" t="str">
        <f>記入用!A519</f>
        <v>火群のヴュール</v>
      </c>
      <c r="B519" s="8" t="str">
        <f>記入用!B519</f>
        <v>信仰</v>
      </c>
    </row>
    <row r="520" spans="1:17" x14ac:dyDescent="0.15">
      <c r="A520" s="5" t="str">
        <f>記入用!A520</f>
        <v>新月のヘカテー[oo版]</v>
      </c>
      <c r="B520" t="str">
        <f>記入用!B520</f>
        <v>ソナリ</v>
      </c>
      <c r="C520" t="s">
        <v>20718</v>
      </c>
      <c r="D520" t="s">
        <v>20722</v>
      </c>
      <c r="E520" t="s">
        <v>20723</v>
      </c>
      <c r="F520">
        <v>0</v>
      </c>
      <c r="G520">
        <v>0</v>
      </c>
      <c r="H520">
        <v>0</v>
      </c>
      <c r="I520">
        <v>2</v>
      </c>
      <c r="J520">
        <v>5</v>
      </c>
      <c r="K520">
        <v>7</v>
      </c>
      <c r="L520">
        <v>7</v>
      </c>
      <c r="M520">
        <v>5</v>
      </c>
      <c r="N520">
        <v>0</v>
      </c>
      <c r="O520" t="s">
        <v>1423</v>
      </c>
      <c r="P520" t="s">
        <v>20724</v>
      </c>
      <c r="Q520" t="s">
        <v>20725</v>
      </c>
    </row>
    <row r="521" spans="1:17" x14ac:dyDescent="0.15">
      <c r="A521" s="5" t="str">
        <f>記入用!A521</f>
        <v>新月のヘカテー[MMA版]</v>
      </c>
      <c r="B521" t="str">
        <f>記入用!B521</f>
        <v>ソナリ</v>
      </c>
      <c r="C521" t="s">
        <v>20718</v>
      </c>
      <c r="D521" t="s">
        <v>20722</v>
      </c>
      <c r="E521" t="s">
        <v>20723</v>
      </c>
      <c r="F521">
        <v>0</v>
      </c>
      <c r="G521">
        <v>0</v>
      </c>
      <c r="H521">
        <v>0</v>
      </c>
      <c r="I521">
        <v>2</v>
      </c>
      <c r="J521">
        <v>5</v>
      </c>
      <c r="K521">
        <v>7</v>
      </c>
      <c r="L521">
        <v>7</v>
      </c>
      <c r="M521">
        <v>5</v>
      </c>
      <c r="N521">
        <v>0</v>
      </c>
      <c r="O521" t="s">
        <v>1423</v>
      </c>
      <c r="P521" t="s">
        <v>20724</v>
      </c>
      <c r="Q521" t="s">
        <v>20725</v>
      </c>
    </row>
    <row r="522" spans="1:17" s="8" customFormat="1" x14ac:dyDescent="0.15">
      <c r="A522" s="7" t="str">
        <f>記入用!A522</f>
        <v>プリンチャンアイドルさら</v>
      </c>
      <c r="B522" s="8" t="str">
        <f>記入用!B522</f>
        <v>ローエル</v>
      </c>
    </row>
    <row r="523" spans="1:17" s="8" customFormat="1" x14ac:dyDescent="0.15">
      <c r="A523" s="7" t="str">
        <f>記入用!A523</f>
        <v>劣速のアルビィ</v>
      </c>
      <c r="B523" s="8" t="str">
        <f>記入用!B523</f>
        <v>Aoi_nasuko</v>
      </c>
    </row>
    <row r="524" spans="1:17" s="8" customFormat="1" x14ac:dyDescent="0.15">
      <c r="A524" s="7" t="str">
        <f>記入用!A524</f>
        <v>魂無き霊馬・アルビ</v>
      </c>
      <c r="B524" s="8" t="str">
        <f>記入用!B524</f>
        <v>Aoi_nasuko</v>
      </c>
    </row>
    <row r="525" spans="1:17" s="8" customFormat="1" x14ac:dyDescent="0.15">
      <c r="A525" s="7" t="str">
        <f>記入用!A525</f>
        <v>魔狩のセツ</v>
      </c>
      <c r="B525" s="8" t="str">
        <f>記入用!B525</f>
        <v>ウィル</v>
      </c>
    </row>
    <row r="526" spans="1:17" s="8" customFormat="1" x14ac:dyDescent="0.15">
      <c r="A526" s="7" t="str">
        <f>記入用!A526</f>
        <v>セクシーすぎるメヒョウ</v>
      </c>
      <c r="B526" s="8" t="str">
        <f>記入用!B526</f>
        <v>風見鶏　遊</v>
      </c>
    </row>
    <row r="527" spans="1:17" s="8" customFormat="1" x14ac:dyDescent="0.15">
      <c r="A527" s="7" t="str">
        <f>記入用!A527</f>
        <v>恐涙のシャウト</v>
      </c>
      <c r="B527" s="8" t="str">
        <f>記入用!B527</f>
        <v>サイレント</v>
      </c>
    </row>
    <row r="528" spans="1:17" s="8" customFormat="1" x14ac:dyDescent="0.15">
      <c r="A528" s="7" t="str">
        <f>記入用!A528</f>
        <v>階のステラウェイ</v>
      </c>
      <c r="B528" s="8" t="str">
        <f>記入用!B528</f>
        <v>サイレント</v>
      </c>
    </row>
    <row r="529" spans="1:16" s="8" customFormat="1" x14ac:dyDescent="0.15">
      <c r="A529" s="7" t="str">
        <f>記入用!A529</f>
        <v>烙印のシジル</v>
      </c>
      <c r="B529" s="8" t="str">
        <f>記入用!B529</f>
        <v>サイレント</v>
      </c>
    </row>
    <row r="530" spans="1:16" x14ac:dyDescent="0.15">
      <c r="A530" s="5" t="str">
        <f>記入用!A530</f>
        <v>バッター</v>
      </c>
      <c r="B530" t="str">
        <f>記入用!B530</f>
        <v>サイレント</v>
      </c>
      <c r="C530" t="s">
        <v>21110</v>
      </c>
      <c r="D530" t="s">
        <v>21118</v>
      </c>
      <c r="E530" t="s">
        <v>21032</v>
      </c>
      <c r="F530">
        <v>18</v>
      </c>
      <c r="G530">
        <v>18</v>
      </c>
      <c r="H530">
        <v>12</v>
      </c>
      <c r="I530">
        <v>12</v>
      </c>
      <c r="J530">
        <v>10</v>
      </c>
      <c r="K530">
        <v>18</v>
      </c>
      <c r="L530">
        <v>18</v>
      </c>
      <c r="M530">
        <v>1</v>
      </c>
      <c r="N530">
        <v>200</v>
      </c>
      <c r="P530" t="s">
        <v>21119</v>
      </c>
    </row>
    <row r="531" spans="1:16" s="8" customFormat="1" x14ac:dyDescent="0.15">
      <c r="A531" s="7" t="str">
        <f>記入用!A531</f>
        <v>春子のカスゴ</v>
      </c>
      <c r="B531" s="8" t="str">
        <f>記入用!B531</f>
        <v>ソナリ</v>
      </c>
    </row>
    <row r="532" spans="1:16" s="8" customFormat="1" x14ac:dyDescent="0.15">
      <c r="A532" s="7" t="str">
        <f>記入用!A532</f>
        <v>世線のワライン</v>
      </c>
      <c r="B532" s="8" t="str">
        <f>記入用!B532</f>
        <v>Aoi_nasuko</v>
      </c>
    </row>
    <row r="533" spans="1:16" s="8" customFormat="1" x14ac:dyDescent="0.15">
      <c r="A533" s="7" t="str">
        <f>記入用!A533</f>
        <v>聖夜祭のガトー</v>
      </c>
      <c r="B533" s="8" t="str">
        <f>記入用!B533</f>
        <v>ソナリ</v>
      </c>
    </row>
    <row r="534" spans="1:16" s="8" customFormat="1" x14ac:dyDescent="0.15">
      <c r="A534" s="7" t="str">
        <f>記入用!A534</f>
        <v>ほろ酔いのドゥーレイン</v>
      </c>
      <c r="B534" s="8" t="str">
        <f>記入用!B534</f>
        <v>Aoi_nasuko</v>
      </c>
    </row>
    <row r="535" spans="1:16" s="8" customFormat="1" x14ac:dyDescent="0.15">
      <c r="A535" s="7" t="str">
        <f>記入用!A535</f>
        <v>宝の巫顕『クルーラ』</v>
      </c>
      <c r="B535" s="8" t="str">
        <f>記入用!B535</f>
        <v>Aoi_nasuko</v>
      </c>
    </row>
    <row r="536" spans="1:16" s="8" customFormat="1" x14ac:dyDescent="0.15">
      <c r="A536" s="7" t="str">
        <f>記入用!A536</f>
        <v>汐路のセリア</v>
      </c>
      <c r="B536" s="8" t="str">
        <f>記入用!B536</f>
        <v>Aoi_nasuko</v>
      </c>
    </row>
    <row r="537" spans="1:16" s="8" customFormat="1" x14ac:dyDescent="0.15">
      <c r="A537" s="7" t="str">
        <f>記入用!A537</f>
        <v>牧畜のダイボニー</v>
      </c>
      <c r="B537" s="8" t="str">
        <f>記入用!B537</f>
        <v>Aoi_nasuko</v>
      </c>
    </row>
    <row r="538" spans="1:16" s="8" customFormat="1" x14ac:dyDescent="0.15">
      <c r="A538" s="7" t="str">
        <f>記入用!A538</f>
        <v>妖鍛のルージィ</v>
      </c>
      <c r="B538" s="8" t="str">
        <f>記入用!B538</f>
        <v>Aoi_nasuko</v>
      </c>
    </row>
    <row r="539" spans="1:16" s="8" customFormat="1" x14ac:dyDescent="0.15">
      <c r="A539" s="7" t="str">
        <f>記入用!A539</f>
        <v>エレア殺しのRB13</v>
      </c>
      <c r="B539" s="8" t="str">
        <f>記入用!B539</f>
        <v>風見鶏　遊</v>
      </c>
    </row>
    <row r="540" spans="1:16" s="8" customFormat="1" x14ac:dyDescent="0.15">
      <c r="A540" s="7" t="str">
        <f>記入用!A540</f>
        <v>黒き森の君主</v>
      </c>
      <c r="B540" s="8" t="str">
        <f>記入用!B540</f>
        <v>ウィル</v>
      </c>
    </row>
    <row r="541" spans="1:16" s="8" customFormat="1" x14ac:dyDescent="0.15">
      <c r="A541" s="7" t="str">
        <f>記入用!A541</f>
        <v>透き通る輝きのミカ</v>
      </c>
      <c r="B541" s="8" t="str">
        <f>記入用!B541</f>
        <v>風見鶏　遊</v>
      </c>
    </row>
    <row r="542" spans="1:16" s="8" customFormat="1" x14ac:dyDescent="0.15">
      <c r="A542" s="7" t="str">
        <f>記入用!A542</f>
        <v>自由なる翼のウィン</v>
      </c>
      <c r="B542" s="8" t="str">
        <f>記入用!B542</f>
        <v>風見鶏　遊</v>
      </c>
    </row>
  </sheetData>
  <autoFilter ref="A1:P519" xr:uid="{6C92F58A-43CC-4090-BAA7-A78E8EF98C4C}"/>
  <phoneticPr fontId="2"/>
  <hyperlinks>
    <hyperlink ref="B19" r:id="rId1" display="kw@" xr:uid="{0245F1F3-ED40-4B1E-B9DE-14A59707123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0D346-B7D3-4DCC-8DC7-DA6259DFBC30}">
  <dimension ref="A1:X543"/>
  <sheetViews>
    <sheetView zoomScale="80" zoomScaleNormal="80" workbookViewId="0">
      <pane xSplit="3" ySplit="2" topLeftCell="D508" activePane="bottomRight" state="frozen"/>
      <selection activeCell="A183" sqref="A183"/>
      <selection pane="topRight" activeCell="A183" sqref="A183"/>
      <selection pane="bottomLeft" activeCell="A183" sqref="A183"/>
      <selection pane="bottomRight" activeCell="A543" sqref="A543:XFD543"/>
    </sheetView>
  </sheetViews>
  <sheetFormatPr defaultRowHeight="13.5" x14ac:dyDescent="0.15"/>
  <cols>
    <col min="1" max="1" width="30.25" bestFit="1" customWidth="1"/>
    <col min="2" max="2" width="30.625" bestFit="1" customWidth="1"/>
    <col min="3" max="3" width="34" bestFit="1" customWidth="1"/>
    <col min="4" max="4" width="9.125" bestFit="1" customWidth="1"/>
    <col min="5" max="5" width="11" bestFit="1" customWidth="1"/>
    <col min="9" max="9" width="21.625" customWidth="1"/>
    <col min="10" max="10" width="23" customWidth="1"/>
    <col min="11" max="11" width="18.5" customWidth="1"/>
    <col min="12" max="12" width="12.75" bestFit="1" customWidth="1"/>
    <col min="14" max="14" width="24.375" bestFit="1" customWidth="1"/>
    <col min="16" max="16" width="14.25" bestFit="1" customWidth="1"/>
    <col min="17" max="17" width="9.625" style="55" bestFit="1" customWidth="1"/>
    <col min="18" max="18" width="12.75" style="55" customWidth="1"/>
    <col min="19" max="19" width="12.375" style="55" customWidth="1"/>
    <col min="20" max="20" width="11" style="55" customWidth="1"/>
    <col min="21" max="21" width="11" style="55" bestFit="1" customWidth="1"/>
    <col min="22" max="23" width="11.625" style="55" bestFit="1" customWidth="1"/>
    <col min="24" max="24" width="9.125" style="55" bestFit="1" customWidth="1"/>
  </cols>
  <sheetData>
    <row r="1" spans="1:24" ht="14.25" thickBot="1" x14ac:dyDescent="0.2">
      <c r="B1" t="s">
        <v>16727</v>
      </c>
      <c r="C1" t="s">
        <v>16728</v>
      </c>
      <c r="D1" s="54">
        <v>10000</v>
      </c>
      <c r="E1" t="s">
        <v>15974</v>
      </c>
      <c r="F1" s="54">
        <v>150</v>
      </c>
      <c r="P1" t="s">
        <v>16732</v>
      </c>
      <c r="X1" s="55" t="s">
        <v>16733</v>
      </c>
    </row>
    <row r="2" spans="1:24" x14ac:dyDescent="0.15">
      <c r="A2" s="3" t="s">
        <v>230</v>
      </c>
      <c r="B2" t="s">
        <v>229</v>
      </c>
      <c r="C2" t="s">
        <v>15775</v>
      </c>
      <c r="D2" t="s">
        <v>15974</v>
      </c>
      <c r="E2" t="s">
        <v>486</v>
      </c>
      <c r="F2" t="s">
        <v>15975</v>
      </c>
      <c r="G2" t="s">
        <v>15979</v>
      </c>
      <c r="H2" t="s">
        <v>15980</v>
      </c>
      <c r="I2" t="s">
        <v>514</v>
      </c>
      <c r="J2" t="s">
        <v>15976</v>
      </c>
      <c r="K2" t="s">
        <v>15977</v>
      </c>
      <c r="L2" t="s">
        <v>15982</v>
      </c>
      <c r="M2" t="s">
        <v>15981</v>
      </c>
      <c r="N2" t="s">
        <v>15978</v>
      </c>
      <c r="P2" t="s">
        <v>514</v>
      </c>
      <c r="Q2" s="55" t="s">
        <v>15976</v>
      </c>
      <c r="R2" s="55" t="s">
        <v>15977</v>
      </c>
      <c r="S2" s="55" t="s">
        <v>16729</v>
      </c>
      <c r="T2" s="55" t="s">
        <v>15978</v>
      </c>
      <c r="U2" s="55" t="s">
        <v>486</v>
      </c>
      <c r="V2" s="55" t="s">
        <v>16730</v>
      </c>
      <c r="W2" s="55" t="s">
        <v>16731</v>
      </c>
      <c r="X2" s="55" t="s">
        <v>16730</v>
      </c>
    </row>
    <row r="3" spans="1:24" x14ac:dyDescent="0.15">
      <c r="A3" s="5" t="str">
        <f>記入用!A2</f>
        <v>ブシフレイム</v>
      </c>
      <c r="B3" t="str">
        <f>記入用!B2</f>
        <v>赤錆</v>
      </c>
      <c r="C3" t="s">
        <v>10674</v>
      </c>
      <c r="D3" t="s">
        <v>470</v>
      </c>
      <c r="E3" t="s">
        <v>763</v>
      </c>
      <c r="F3">
        <v>111</v>
      </c>
      <c r="G3" t="s">
        <v>763</v>
      </c>
      <c r="I3" t="s">
        <v>15983</v>
      </c>
      <c r="M3" t="s">
        <v>15984</v>
      </c>
      <c r="N3">
        <v>100</v>
      </c>
      <c r="P3">
        <f>D1*100</f>
        <v>1000000</v>
      </c>
      <c r="T3" s="55">
        <v>100</v>
      </c>
      <c r="U3" s="55" t="s">
        <v>763</v>
      </c>
      <c r="V3" s="55">
        <f>F$1*P3/10</f>
        <v>15000000</v>
      </c>
    </row>
    <row r="4" spans="1:24" x14ac:dyDescent="0.15">
      <c r="A4" s="5" t="str">
        <f>記入用!A3</f>
        <v>クーガ－Ⅰ型</v>
      </c>
      <c r="B4" t="str">
        <f>記入用!B3</f>
        <v>kitakatasyurain</v>
      </c>
      <c r="C4" t="s">
        <v>16689</v>
      </c>
      <c r="D4" t="s">
        <v>472</v>
      </c>
      <c r="E4" t="s">
        <v>615</v>
      </c>
      <c r="F4">
        <v>100</v>
      </c>
      <c r="G4" t="s">
        <v>10102</v>
      </c>
      <c r="H4">
        <v>3</v>
      </c>
      <c r="I4">
        <v>10000</v>
      </c>
      <c r="P4">
        <v>10000</v>
      </c>
      <c r="U4" s="55" t="s">
        <v>615</v>
      </c>
      <c r="V4" s="55">
        <f>25+P4/17</f>
        <v>613.23529411764707</v>
      </c>
      <c r="W4" s="55">
        <v>66</v>
      </c>
    </row>
    <row r="5" spans="1:24" x14ac:dyDescent="0.15">
      <c r="A5" s="5" t="str">
        <f>記入用!A4</f>
        <v>歌声のメロディヤ</v>
      </c>
      <c r="B5" t="str">
        <f>記入用!B4</f>
        <v>さくやせんか</v>
      </c>
      <c r="C5" t="s">
        <v>16246</v>
      </c>
      <c r="D5" t="s">
        <v>473</v>
      </c>
      <c r="E5" t="s">
        <v>15993</v>
      </c>
      <c r="F5">
        <v>10</v>
      </c>
      <c r="G5" t="s">
        <v>15993</v>
      </c>
      <c r="I5">
        <v>1100</v>
      </c>
      <c r="J5" t="s">
        <v>16247</v>
      </c>
      <c r="K5" t="s">
        <v>16248</v>
      </c>
      <c r="M5" t="s">
        <v>16025</v>
      </c>
      <c r="N5" t="s">
        <v>16114</v>
      </c>
      <c r="P5">
        <v>1100</v>
      </c>
      <c r="Q5" s="55">
        <f>F1*2+D1/100</f>
        <v>400</v>
      </c>
      <c r="R5" s="55">
        <f>D1/10+10+10</f>
        <v>1020</v>
      </c>
      <c r="T5" s="55">
        <f>200+D1/200</f>
        <v>250</v>
      </c>
      <c r="U5" s="55" t="s">
        <v>15993</v>
      </c>
    </row>
    <row r="6" spans="1:24" x14ac:dyDescent="0.15">
      <c r="A6" s="5" t="str">
        <f>記入用!A5</f>
        <v>ふかふかのゼンメル</v>
      </c>
      <c r="B6" t="str">
        <f>記入用!B5</f>
        <v>さくやせんか</v>
      </c>
      <c r="C6" t="s">
        <v>16261</v>
      </c>
      <c r="D6" t="s">
        <v>474</v>
      </c>
      <c r="E6" t="s">
        <v>15998</v>
      </c>
      <c r="F6">
        <v>5</v>
      </c>
      <c r="G6" t="s">
        <v>15998</v>
      </c>
      <c r="I6">
        <v>1100</v>
      </c>
      <c r="J6">
        <v>1</v>
      </c>
      <c r="K6">
        <v>1</v>
      </c>
      <c r="L6" t="s">
        <v>16262</v>
      </c>
      <c r="M6" t="s">
        <v>16113</v>
      </c>
      <c r="N6" t="s">
        <v>6869</v>
      </c>
      <c r="P6">
        <v>1100</v>
      </c>
      <c r="Q6" s="55">
        <v>1</v>
      </c>
      <c r="R6" s="55">
        <v>1</v>
      </c>
      <c r="S6" s="55">
        <f>100+F1*10</f>
        <v>1600</v>
      </c>
      <c r="T6" s="55">
        <f>200+D1/100</f>
        <v>300</v>
      </c>
      <c r="U6" s="55" t="s">
        <v>15998</v>
      </c>
    </row>
    <row r="7" spans="1:24" x14ac:dyDescent="0.15">
      <c r="A7" s="5" t="str">
        <f>記入用!A6</f>
        <v>猫軍団長のジェーニャ</v>
      </c>
      <c r="B7" t="str">
        <f>記入用!B6</f>
        <v>さくやせんか</v>
      </c>
      <c r="C7" t="s">
        <v>16271</v>
      </c>
      <c r="D7" t="s">
        <v>471</v>
      </c>
      <c r="E7" t="s">
        <v>763</v>
      </c>
      <c r="F7">
        <v>80</v>
      </c>
      <c r="G7" t="s">
        <v>763</v>
      </c>
      <c r="I7">
        <v>0</v>
      </c>
      <c r="M7" t="s">
        <v>16143</v>
      </c>
      <c r="N7" t="s">
        <v>16272</v>
      </c>
      <c r="P7">
        <v>0</v>
      </c>
      <c r="T7" s="55">
        <f>200+F1/100+D1/200</f>
        <v>251.5</v>
      </c>
      <c r="U7" s="55" t="s">
        <v>763</v>
      </c>
      <c r="V7" s="55">
        <f>F1*P7/10</f>
        <v>0</v>
      </c>
    </row>
    <row r="8" spans="1:24" x14ac:dyDescent="0.15">
      <c r="A8" s="5" t="str">
        <f>記入用!A7</f>
        <v>貯蔵のハミャーク</v>
      </c>
      <c r="B8" t="str">
        <f>記入用!B7</f>
        <v>さくやせんか</v>
      </c>
      <c r="C8" t="s">
        <v>16235</v>
      </c>
      <c r="D8" t="s">
        <v>470</v>
      </c>
      <c r="E8" t="s">
        <v>614</v>
      </c>
      <c r="F8">
        <v>10</v>
      </c>
      <c r="G8" t="s">
        <v>16003</v>
      </c>
      <c r="I8" t="s">
        <v>16236</v>
      </c>
      <c r="P8">
        <f>D1*5/100</f>
        <v>500</v>
      </c>
      <c r="U8" s="55" t="s">
        <v>614</v>
      </c>
      <c r="V8" s="55">
        <f>5+P8/40</f>
        <v>17.5</v>
      </c>
      <c r="W8" s="55">
        <f>10+P8/4</f>
        <v>135</v>
      </c>
    </row>
    <row r="9" spans="1:24" x14ac:dyDescent="0.15">
      <c r="A9" s="5" t="str">
        <f>記入用!A8</f>
        <v>思索のサヴァー</v>
      </c>
      <c r="B9" t="str">
        <f>記入用!B8</f>
        <v>さくやせんか</v>
      </c>
      <c r="C9" t="s">
        <v>16259</v>
      </c>
      <c r="D9" t="s">
        <v>474</v>
      </c>
      <c r="E9" t="s">
        <v>561</v>
      </c>
      <c r="F9">
        <v>10</v>
      </c>
      <c r="G9" t="s">
        <v>10102</v>
      </c>
      <c r="H9">
        <v>5</v>
      </c>
      <c r="I9" t="s">
        <v>16260</v>
      </c>
      <c r="P9">
        <f>F1*5+D1/200</f>
        <v>800</v>
      </c>
      <c r="U9" s="55" t="s">
        <v>561</v>
      </c>
      <c r="V9" s="55">
        <f>6+P9/40</f>
        <v>26</v>
      </c>
      <c r="W9" s="55">
        <f>10+P9/4</f>
        <v>210</v>
      </c>
      <c r="X9" s="55">
        <f>3+P9/100</f>
        <v>11</v>
      </c>
    </row>
    <row r="10" spans="1:24" x14ac:dyDescent="0.15">
      <c r="A10" s="5" t="str">
        <f>記入用!A9</f>
        <v>夢想のクローリク</v>
      </c>
      <c r="B10" t="str">
        <f>記入用!B9</f>
        <v>さくやせんか</v>
      </c>
      <c r="C10" t="s">
        <v>16244</v>
      </c>
      <c r="D10" t="s">
        <v>474</v>
      </c>
      <c r="E10" t="s">
        <v>1155</v>
      </c>
      <c r="F10">
        <v>20</v>
      </c>
      <c r="G10" t="s">
        <v>15986</v>
      </c>
      <c r="I10" t="s">
        <v>16245</v>
      </c>
      <c r="P10">
        <f>D1/100+F1*10</f>
        <v>1600</v>
      </c>
      <c r="U10" s="55" t="s">
        <v>1155</v>
      </c>
      <c r="V10" s="55">
        <f>50+P10/3*2</f>
        <v>1116.6666666666667</v>
      </c>
      <c r="W10" s="55">
        <f>15+P10/5</f>
        <v>335</v>
      </c>
    </row>
    <row r="11" spans="1:24" x14ac:dyDescent="0.15">
      <c r="A11" s="5" t="str">
        <f>記入用!A10</f>
        <v>闘志のヴォルク</v>
      </c>
      <c r="B11" t="str">
        <f>記入用!B10</f>
        <v>さくやせんか</v>
      </c>
      <c r="C11" t="s">
        <v>16267</v>
      </c>
      <c r="D11" t="s">
        <v>472</v>
      </c>
      <c r="E11" t="s">
        <v>15993</v>
      </c>
      <c r="F11">
        <v>30</v>
      </c>
      <c r="G11" t="s">
        <v>15993</v>
      </c>
      <c r="I11">
        <v>2000</v>
      </c>
      <c r="J11" t="s">
        <v>16111</v>
      </c>
      <c r="K11" t="s">
        <v>16268</v>
      </c>
      <c r="L11" t="s">
        <v>16269</v>
      </c>
      <c r="M11" t="s">
        <v>16073</v>
      </c>
      <c r="N11" t="s">
        <v>16270</v>
      </c>
      <c r="P11">
        <v>2000</v>
      </c>
      <c r="Q11" s="55">
        <f>F1/10</f>
        <v>15</v>
      </c>
      <c r="R11" s="55">
        <f>D1*3/200+20</f>
        <v>170</v>
      </c>
      <c r="S11" s="55">
        <f>D1*5/300</f>
        <v>166.66666666666666</v>
      </c>
      <c r="T11" s="55">
        <f>200+F1</f>
        <v>350</v>
      </c>
      <c r="U11" s="55" t="s">
        <v>15993</v>
      </c>
    </row>
    <row r="12" spans="1:24" x14ac:dyDescent="0.15">
      <c r="A12" s="5" t="str">
        <f>記入用!A11</f>
        <v>逃げ足のヤーシェリツァ</v>
      </c>
      <c r="B12" t="str">
        <f>記入用!B11</f>
        <v>さくやせんか</v>
      </c>
      <c r="C12" t="s">
        <v>16233</v>
      </c>
      <c r="D12" t="s">
        <v>473</v>
      </c>
      <c r="E12" t="s">
        <v>717</v>
      </c>
      <c r="F12">
        <v>40</v>
      </c>
      <c r="G12" t="s">
        <v>15986</v>
      </c>
      <c r="I12" t="s">
        <v>16234</v>
      </c>
      <c r="P12">
        <f>D1*3/100+F1*5</f>
        <v>1050</v>
      </c>
      <c r="U12" s="55" t="s">
        <v>717</v>
      </c>
      <c r="V12" s="55">
        <f>50+P12/15</f>
        <v>120</v>
      </c>
      <c r="W12" s="55">
        <f>8+P12/30</f>
        <v>43</v>
      </c>
    </row>
    <row r="13" spans="1:24" x14ac:dyDescent="0.15">
      <c r="A13" s="5" t="str">
        <f>記入用!A12</f>
        <v>白ねずみのアニュータ</v>
      </c>
      <c r="B13" t="str">
        <f>記入用!B12</f>
        <v>さくやせんか</v>
      </c>
      <c r="C13" t="s">
        <v>16224</v>
      </c>
      <c r="D13" t="s">
        <v>477</v>
      </c>
      <c r="E13" t="s">
        <v>1429</v>
      </c>
      <c r="F13">
        <v>20</v>
      </c>
      <c r="G13" t="s">
        <v>10102</v>
      </c>
      <c r="H13">
        <v>30</v>
      </c>
      <c r="I13" t="s">
        <v>16225</v>
      </c>
      <c r="P13">
        <f>D1+F1*15</f>
        <v>12250</v>
      </c>
      <c r="U13" s="55" t="s">
        <v>1429</v>
      </c>
      <c r="W13" s="55">
        <f>5+P13/40</f>
        <v>311.25</v>
      </c>
    </row>
    <row r="14" spans="1:24" x14ac:dyDescent="0.15">
      <c r="A14" s="5" t="str">
        <f>記入用!A13</f>
        <v>撲殺のミハイル</v>
      </c>
      <c r="B14" t="str">
        <f>記入用!B13</f>
        <v>さくやせんか</v>
      </c>
      <c r="C14" t="s">
        <v>16252</v>
      </c>
      <c r="D14" t="s">
        <v>471</v>
      </c>
      <c r="E14" t="s">
        <v>10102</v>
      </c>
      <c r="F14">
        <v>30</v>
      </c>
      <c r="G14" t="s">
        <v>10102</v>
      </c>
      <c r="H14">
        <v>1</v>
      </c>
      <c r="I14" t="s">
        <v>5363</v>
      </c>
      <c r="J14" t="s">
        <v>16253</v>
      </c>
      <c r="K14" t="s">
        <v>16254</v>
      </c>
      <c r="L14" t="s">
        <v>2867</v>
      </c>
      <c r="M14" t="s">
        <v>16199</v>
      </c>
      <c r="N14" t="s">
        <v>5821</v>
      </c>
      <c r="P14">
        <f>D1/100</f>
        <v>100</v>
      </c>
      <c r="Q14" s="55">
        <f>F1/30</f>
        <v>5</v>
      </c>
      <c r="R14" s="55">
        <f>D1*2/100+F1*3/2</f>
        <v>425</v>
      </c>
      <c r="S14" s="55">
        <f>F1</f>
        <v>150</v>
      </c>
      <c r="T14" s="55">
        <f>200+D1</f>
        <v>10200</v>
      </c>
      <c r="U14" s="55" t="s">
        <v>10102</v>
      </c>
    </row>
    <row r="15" spans="1:24" x14ac:dyDescent="0.15">
      <c r="A15" s="5" t="str">
        <f>記入用!A14</f>
        <v>連撃のラースカ</v>
      </c>
      <c r="B15" t="str">
        <f>記入用!B14</f>
        <v>さくやせんか</v>
      </c>
      <c r="C15" t="s">
        <v>16237</v>
      </c>
      <c r="D15" t="s">
        <v>470</v>
      </c>
      <c r="E15" t="s">
        <v>1156</v>
      </c>
      <c r="F15">
        <v>20</v>
      </c>
      <c r="G15" t="s">
        <v>10102</v>
      </c>
      <c r="H15">
        <v>30</v>
      </c>
      <c r="I15" t="s">
        <v>16238</v>
      </c>
      <c r="P15">
        <f>D1*3/100+F1*10</f>
        <v>1800</v>
      </c>
      <c r="U15" s="55" t="s">
        <v>1156</v>
      </c>
      <c r="V15" s="55">
        <f>20+P15/20</f>
        <v>110</v>
      </c>
      <c r="W15" s="55">
        <f>8+P15/30</f>
        <v>68</v>
      </c>
    </row>
    <row r="16" spans="1:24" x14ac:dyDescent="0.15">
      <c r="A16" s="5" t="str">
        <f>記入用!A15</f>
        <v>炎のブラネ</v>
      </c>
      <c r="B16" t="str">
        <f>記入用!B15</f>
        <v>さくやせんか</v>
      </c>
      <c r="C16" t="s">
        <v>16279</v>
      </c>
      <c r="D16" t="s">
        <v>471</v>
      </c>
      <c r="E16" t="s">
        <v>763</v>
      </c>
      <c r="F16">
        <v>80</v>
      </c>
      <c r="G16" t="s">
        <v>763</v>
      </c>
      <c r="I16" t="s">
        <v>2206</v>
      </c>
      <c r="M16" t="s">
        <v>15984</v>
      </c>
      <c r="N16" t="s">
        <v>16277</v>
      </c>
      <c r="P16">
        <f>100+D1</f>
        <v>10100</v>
      </c>
      <c r="T16" s="55">
        <f>200+D1*2+F1</f>
        <v>20350</v>
      </c>
      <c r="U16" s="55" t="s">
        <v>763</v>
      </c>
      <c r="V16" s="55">
        <f>F$1*P16/10</f>
        <v>151500</v>
      </c>
    </row>
    <row r="17" spans="1:24" x14ac:dyDescent="0.15">
      <c r="A17" s="5" t="str">
        <f>記入用!A16</f>
        <v>冷気のエーザ</v>
      </c>
      <c r="B17" t="str">
        <f>記入用!B16</f>
        <v>さくやせんか</v>
      </c>
      <c r="C17" t="s">
        <v>16276</v>
      </c>
      <c r="D17" t="s">
        <v>475</v>
      </c>
      <c r="E17" t="s">
        <v>763</v>
      </c>
      <c r="F17">
        <v>80</v>
      </c>
      <c r="G17" t="s">
        <v>763</v>
      </c>
      <c r="I17" t="s">
        <v>2206</v>
      </c>
      <c r="M17" t="s">
        <v>16143</v>
      </c>
      <c r="N17" t="s">
        <v>16277</v>
      </c>
      <c r="P17">
        <f>100+D1</f>
        <v>10100</v>
      </c>
      <c r="T17" s="55">
        <f>200+D1*2+F1</f>
        <v>20350</v>
      </c>
      <c r="U17" s="55" t="s">
        <v>763</v>
      </c>
      <c r="V17" s="55">
        <f>F$1*P17/10</f>
        <v>151500</v>
      </c>
    </row>
    <row r="18" spans="1:24" x14ac:dyDescent="0.15">
      <c r="A18" s="5" t="str">
        <f>記入用!A17</f>
        <v>電撃のドネー</v>
      </c>
      <c r="B18" t="str">
        <f>記入用!B17</f>
        <v>さくやせんか</v>
      </c>
      <c r="C18" t="s">
        <v>16278</v>
      </c>
      <c r="D18" t="s">
        <v>473</v>
      </c>
      <c r="E18" t="s">
        <v>763</v>
      </c>
      <c r="F18">
        <v>80</v>
      </c>
      <c r="G18" t="s">
        <v>763</v>
      </c>
      <c r="I18" t="s">
        <v>2206</v>
      </c>
      <c r="M18" t="s">
        <v>16073</v>
      </c>
      <c r="N18" t="s">
        <v>16277</v>
      </c>
      <c r="P18">
        <f>100+D1</f>
        <v>10100</v>
      </c>
      <c r="T18" s="55">
        <f>200+D1*2+F1</f>
        <v>20350</v>
      </c>
      <c r="U18" s="55" t="s">
        <v>763</v>
      </c>
      <c r="V18" s="55">
        <f>F$1*P18/10</f>
        <v>151500</v>
      </c>
    </row>
    <row r="19" spans="1:24" x14ac:dyDescent="0.15">
      <c r="A19" s="5" t="str">
        <f>記入用!A18</f>
        <v>ニュータイプのアムロ・レイ</v>
      </c>
      <c r="B19" t="str">
        <f>記入用!B18</f>
        <v>モヒさん</v>
      </c>
      <c r="C19" t="s">
        <v>16693</v>
      </c>
      <c r="D19" t="s">
        <v>473</v>
      </c>
      <c r="E19" t="s">
        <v>15993</v>
      </c>
      <c r="F19">
        <v>30</v>
      </c>
      <c r="G19" t="s">
        <v>15993</v>
      </c>
      <c r="I19" t="s">
        <v>16694</v>
      </c>
      <c r="J19">
        <v>1</v>
      </c>
      <c r="K19" t="s">
        <v>16078</v>
      </c>
      <c r="L19" t="s">
        <v>16492</v>
      </c>
      <c r="M19" t="s">
        <v>16147</v>
      </c>
      <c r="N19">
        <v>0</v>
      </c>
      <c r="P19">
        <f>100+F1*D1/10000</f>
        <v>250</v>
      </c>
      <c r="Q19" s="55">
        <v>1</v>
      </c>
      <c r="R19" s="55">
        <f>F1+D1/100</f>
        <v>250</v>
      </c>
      <c r="S19" s="55">
        <f>F1/20</f>
        <v>7.5</v>
      </c>
      <c r="T19" s="55">
        <v>0</v>
      </c>
      <c r="U19" s="55" t="s">
        <v>15993</v>
      </c>
    </row>
    <row r="20" spans="1:24" x14ac:dyDescent="0.15">
      <c r="A20" s="5" t="str">
        <f>記入用!A19</f>
        <v>ポンコツのマニ</v>
      </c>
      <c r="B20" t="str">
        <f>記入用!B19</f>
        <v>kw＠</v>
      </c>
      <c r="C20" t="s">
        <v>16695</v>
      </c>
      <c r="D20" t="s">
        <v>471</v>
      </c>
      <c r="E20" t="s">
        <v>10102</v>
      </c>
      <c r="F20">
        <v>10</v>
      </c>
      <c r="G20" t="s">
        <v>10102</v>
      </c>
      <c r="H20">
        <v>8</v>
      </c>
      <c r="I20" t="s">
        <v>16696</v>
      </c>
      <c r="J20" t="s">
        <v>16697</v>
      </c>
      <c r="K20" t="s">
        <v>16698</v>
      </c>
      <c r="M20" t="s">
        <v>16025</v>
      </c>
      <c r="N20" t="s">
        <v>15995</v>
      </c>
      <c r="P20">
        <f>F1/8+D1/100</f>
        <v>118.75</v>
      </c>
      <c r="Q20" s="55">
        <f>P20/40+2+F1/100</f>
        <v>6.46875</v>
      </c>
      <c r="R20" s="55">
        <f>P20/20+50+F1/100</f>
        <v>57.4375</v>
      </c>
      <c r="T20" s="55">
        <f>P20</f>
        <v>118.75</v>
      </c>
      <c r="U20" s="55" t="s">
        <v>10102</v>
      </c>
    </row>
    <row r="21" spans="1:24" x14ac:dyDescent="0.15">
      <c r="A21" s="5" t="str">
        <f>記入用!A20</f>
        <v>メイン盾のブロントさん</v>
      </c>
      <c r="B21" t="str">
        <f>記入用!B20</f>
        <v>マンモーニ</v>
      </c>
      <c r="C21" t="s">
        <v>16699</v>
      </c>
      <c r="D21" t="s">
        <v>471</v>
      </c>
      <c r="E21" t="s">
        <v>612</v>
      </c>
      <c r="F21">
        <v>19</v>
      </c>
      <c r="G21" t="s">
        <v>10102</v>
      </c>
      <c r="H21">
        <v>6</v>
      </c>
      <c r="I21" t="s">
        <v>16700</v>
      </c>
      <c r="P21">
        <f>99+F1*D1*81/10000</f>
        <v>12249</v>
      </c>
      <c r="U21" s="55" t="s">
        <v>612</v>
      </c>
      <c r="V21" s="55">
        <f>25+P21/15</f>
        <v>841.6</v>
      </c>
      <c r="W21" s="55">
        <f>10+P21/10</f>
        <v>1234.9000000000001</v>
      </c>
    </row>
    <row r="22" spans="1:24" s="8" customFormat="1" x14ac:dyDescent="0.15">
      <c r="A22" s="7" t="str">
        <f>記入用!A21</f>
        <v>暗躍のデジュイ</v>
      </c>
      <c r="B22" s="8" t="str">
        <f>記入用!B21</f>
        <v>アーヴィ</v>
      </c>
      <c r="Q22" s="56"/>
      <c r="R22" s="56"/>
      <c r="S22" s="56"/>
      <c r="T22" s="56"/>
      <c r="U22" s="56"/>
      <c r="V22" s="56"/>
      <c r="W22" s="56"/>
      <c r="X22" s="56"/>
    </row>
    <row r="23" spans="1:24" x14ac:dyDescent="0.15">
      <c r="A23" s="12" t="str">
        <f>記入用!A22</f>
        <v>運命のミラ</v>
      </c>
      <c r="B23" t="str">
        <f>記入用!B22</f>
        <v>アーヴィ</v>
      </c>
      <c r="C23" t="s">
        <v>16112</v>
      </c>
      <c r="D23" t="s">
        <v>475</v>
      </c>
      <c r="E23" t="s">
        <v>763</v>
      </c>
      <c r="F23">
        <v>220</v>
      </c>
      <c r="G23" s="12" t="s">
        <v>1333</v>
      </c>
      <c r="I23">
        <v>0</v>
      </c>
      <c r="M23" t="s">
        <v>16113</v>
      </c>
      <c r="N23" t="s">
        <v>16114</v>
      </c>
      <c r="P23">
        <v>0</v>
      </c>
      <c r="T23" s="55">
        <f>200+D1/200</f>
        <v>250</v>
      </c>
      <c r="U23" s="55" t="s">
        <v>763</v>
      </c>
      <c r="V23" s="55">
        <f>F$1*P23/10</f>
        <v>0</v>
      </c>
    </row>
    <row r="24" spans="1:24" s="8" customFormat="1" x14ac:dyDescent="0.15">
      <c r="A24" s="7" t="str">
        <f>記入用!A23</f>
        <v>叡智のルフルン</v>
      </c>
      <c r="B24" s="8" t="str">
        <f>記入用!B23</f>
        <v>アーヴィ</v>
      </c>
      <c r="Q24" s="56"/>
      <c r="R24" s="56"/>
      <c r="S24" s="56"/>
      <c r="T24" s="56"/>
      <c r="U24" s="56"/>
      <c r="V24" s="56"/>
      <c r="W24" s="56"/>
      <c r="X24" s="56"/>
    </row>
    <row r="25" spans="1:24" x14ac:dyDescent="0.15">
      <c r="A25" s="5" t="str">
        <f>記入用!A24</f>
        <v>円環のまどか</v>
      </c>
      <c r="B25" t="str">
        <f>記入用!B24</f>
        <v>迷子の子猫まっしぐら</v>
      </c>
      <c r="C25" t="s">
        <v>16524</v>
      </c>
      <c r="D25" t="s">
        <v>476</v>
      </c>
      <c r="E25" t="s">
        <v>717</v>
      </c>
      <c r="F25">
        <v>10</v>
      </c>
      <c r="G25" t="s">
        <v>10102</v>
      </c>
      <c r="H25">
        <v>6</v>
      </c>
      <c r="I25" t="s">
        <v>16525</v>
      </c>
      <c r="P25">
        <f>150+F1/4+D1/80</f>
        <v>312.5</v>
      </c>
      <c r="U25" s="55" t="s">
        <v>717</v>
      </c>
      <c r="V25" s="55">
        <f>50+P25/15</f>
        <v>70.833333333333329</v>
      </c>
      <c r="W25" s="55">
        <f>8+P25/30</f>
        <v>18.416666666666664</v>
      </c>
    </row>
    <row r="26" spans="1:24" x14ac:dyDescent="0.15">
      <c r="A26" s="5" t="str">
        <f>記入用!A25</f>
        <v>演芸のリトモ</v>
      </c>
      <c r="B26" t="str">
        <f>記入用!B25</f>
        <v>むじゅん</v>
      </c>
      <c r="C26" t="s">
        <v>16322</v>
      </c>
      <c r="D26" t="s">
        <v>472</v>
      </c>
      <c r="E26" t="s">
        <v>10102</v>
      </c>
      <c r="F26">
        <v>50</v>
      </c>
      <c r="G26" t="s">
        <v>10102</v>
      </c>
      <c r="H26">
        <v>10</v>
      </c>
      <c r="I26">
        <v>3000</v>
      </c>
      <c r="J26" t="s">
        <v>16323</v>
      </c>
      <c r="K26" t="s">
        <v>16324</v>
      </c>
      <c r="L26" t="s">
        <v>8020</v>
      </c>
      <c r="M26" t="s">
        <v>15984</v>
      </c>
      <c r="N26" t="s">
        <v>16325</v>
      </c>
      <c r="P26">
        <v>3000</v>
      </c>
      <c r="Q26" s="55">
        <f>F1/30*3</f>
        <v>15</v>
      </c>
      <c r="R26" s="55">
        <f>D1/180*12</f>
        <v>666.66666666666674</v>
      </c>
      <c r="S26" s="55">
        <f>300+D1/100</f>
        <v>400</v>
      </c>
      <c r="T26" s="55">
        <f>D1/15</f>
        <v>666.66666666666663</v>
      </c>
      <c r="U26" s="55" t="s">
        <v>10102</v>
      </c>
    </row>
    <row r="27" spans="1:24" x14ac:dyDescent="0.15">
      <c r="A27" s="5" t="str">
        <f>記入用!A26</f>
        <v>応報のエメシス</v>
      </c>
      <c r="B27" t="str">
        <f>記入用!B26</f>
        <v>むじゅん</v>
      </c>
      <c r="C27" t="s">
        <v>16326</v>
      </c>
      <c r="D27" t="s">
        <v>475</v>
      </c>
      <c r="E27" t="s">
        <v>717</v>
      </c>
      <c r="F27">
        <v>30</v>
      </c>
      <c r="G27" t="s">
        <v>10102</v>
      </c>
      <c r="H27">
        <v>10</v>
      </c>
      <c r="I27" t="s">
        <v>16155</v>
      </c>
      <c r="P27">
        <f>D1/2</f>
        <v>5000</v>
      </c>
      <c r="U27" s="55" t="s">
        <v>717</v>
      </c>
      <c r="V27" s="55">
        <f>50+P27/15</f>
        <v>383.33333333333331</v>
      </c>
      <c r="W27" s="55">
        <f>8+P27/30</f>
        <v>174.66666666666666</v>
      </c>
    </row>
    <row r="28" spans="1:24" x14ac:dyDescent="0.15">
      <c r="A28" s="5" t="str">
        <f>記入用!A27</f>
        <v>音楽のルーシェ</v>
      </c>
      <c r="B28" t="str">
        <f>記入用!B27</f>
        <v>アーヴィ</v>
      </c>
      <c r="C28" t="s">
        <v>16115</v>
      </c>
      <c r="D28" t="s">
        <v>477</v>
      </c>
      <c r="E28" t="s">
        <v>16002</v>
      </c>
      <c r="F28">
        <v>50</v>
      </c>
      <c r="G28" t="s">
        <v>10102</v>
      </c>
      <c r="H28">
        <v>10</v>
      </c>
      <c r="I28">
        <v>1300</v>
      </c>
      <c r="J28" t="s">
        <v>16116</v>
      </c>
      <c r="K28" t="s">
        <v>16117</v>
      </c>
      <c r="L28" t="s">
        <v>16118</v>
      </c>
      <c r="P28">
        <v>1300</v>
      </c>
      <c r="Q28" s="55">
        <f>5+F1/10</f>
        <v>20</v>
      </c>
      <c r="R28" s="55">
        <f>P28/7+5+1</f>
        <v>191.71428571428572</v>
      </c>
      <c r="S28" s="55">
        <f>P28/2</f>
        <v>650</v>
      </c>
      <c r="U28" s="55" t="s">
        <v>16002</v>
      </c>
    </row>
    <row r="29" spans="1:24" x14ac:dyDescent="0.15">
      <c r="A29" s="5" t="str">
        <f>記入用!A28</f>
        <v>果断のジオルナプト</v>
      </c>
      <c r="B29" t="str">
        <f>記入用!B28</f>
        <v>風切快夢</v>
      </c>
      <c r="C29" t="s">
        <v>16656</v>
      </c>
      <c r="D29" t="s">
        <v>473</v>
      </c>
      <c r="E29" t="s">
        <v>849</v>
      </c>
      <c r="F29">
        <v>40</v>
      </c>
      <c r="G29" t="s">
        <v>10102</v>
      </c>
      <c r="H29">
        <v>6</v>
      </c>
      <c r="I29" t="s">
        <v>6241</v>
      </c>
      <c r="P29">
        <f>100+F1/2+D1/100</f>
        <v>275</v>
      </c>
      <c r="U29" s="55" t="s">
        <v>849</v>
      </c>
      <c r="W29" s="55">
        <f>12+P29/20</f>
        <v>25.75</v>
      </c>
    </row>
    <row r="30" spans="1:24" x14ac:dyDescent="0.15">
      <c r="A30" s="5" t="str">
        <f>記入用!A29</f>
        <v>華のランセス</v>
      </c>
      <c r="B30" t="str">
        <f>記入用!B29</f>
        <v>お嬢様なでなでの人</v>
      </c>
      <c r="C30" t="s">
        <v>16202</v>
      </c>
      <c r="D30" t="s">
        <v>476</v>
      </c>
      <c r="E30" t="s">
        <v>10102</v>
      </c>
      <c r="F30">
        <v>30</v>
      </c>
      <c r="G30" t="s">
        <v>10102</v>
      </c>
      <c r="H30">
        <v>14</v>
      </c>
      <c r="I30" t="s">
        <v>16203</v>
      </c>
      <c r="J30" t="s">
        <v>16204</v>
      </c>
      <c r="K30" t="s">
        <v>16205</v>
      </c>
      <c r="M30" t="s">
        <v>15984</v>
      </c>
      <c r="N30" t="s">
        <v>16206</v>
      </c>
      <c r="P30">
        <f>50+D1/6+F1*2</f>
        <v>2016.6666666666667</v>
      </c>
      <c r="Q30" s="55">
        <f>P30/10+F1/20</f>
        <v>209.16666666666669</v>
      </c>
      <c r="R30" s="55">
        <f>P30/15+3</f>
        <v>137.44444444444446</v>
      </c>
      <c r="T30" s="55">
        <f>150+P30/4</f>
        <v>654.16666666666674</v>
      </c>
      <c r="U30" s="55" t="s">
        <v>10102</v>
      </c>
    </row>
    <row r="31" spans="1:24" x14ac:dyDescent="0.15">
      <c r="A31" s="5" t="str">
        <f>記入用!A30</f>
        <v>怪奇のジャカ</v>
      </c>
      <c r="B31" t="str">
        <f>記入用!B30</f>
        <v>むじゅん</v>
      </c>
      <c r="C31" t="s">
        <v>16334</v>
      </c>
      <c r="D31" t="s">
        <v>474</v>
      </c>
      <c r="E31" t="s">
        <v>561</v>
      </c>
      <c r="F31">
        <v>15</v>
      </c>
      <c r="G31" t="s">
        <v>10102</v>
      </c>
      <c r="H31">
        <v>10</v>
      </c>
      <c r="I31" t="s">
        <v>16335</v>
      </c>
      <c r="P31">
        <f>50+F1*D1*9/5000</f>
        <v>2750</v>
      </c>
      <c r="U31" s="55" t="s">
        <v>561</v>
      </c>
      <c r="V31" s="55">
        <f>6+P31/40</f>
        <v>74.75</v>
      </c>
      <c r="W31" s="55">
        <f>10+P31/4</f>
        <v>697.5</v>
      </c>
      <c r="X31" s="55">
        <f>3+P31/100</f>
        <v>30.5</v>
      </c>
    </row>
    <row r="32" spans="1:24" x14ac:dyDescent="0.15">
      <c r="A32" s="5" t="str">
        <f>記入用!A31</f>
        <v>海鳴りのニヨル</v>
      </c>
      <c r="B32" t="str">
        <f>記入用!B31</f>
        <v>むじゅん</v>
      </c>
      <c r="C32" t="s">
        <v>16336</v>
      </c>
      <c r="D32" t="s">
        <v>470</v>
      </c>
      <c r="E32" t="s">
        <v>10102</v>
      </c>
      <c r="F32">
        <v>40</v>
      </c>
      <c r="G32" t="s">
        <v>10102</v>
      </c>
      <c r="H32">
        <v>3</v>
      </c>
      <c r="I32">
        <v>1000</v>
      </c>
      <c r="J32" t="s">
        <v>16337</v>
      </c>
      <c r="K32" t="s">
        <v>16338</v>
      </c>
      <c r="L32">
        <v>1000</v>
      </c>
      <c r="M32" t="s">
        <v>16143</v>
      </c>
      <c r="N32" t="s">
        <v>16339</v>
      </c>
      <c r="P32">
        <v>1000</v>
      </c>
      <c r="Q32" s="55">
        <f>P32/100</f>
        <v>10</v>
      </c>
      <c r="R32" s="55">
        <f>F1*D1/10800</f>
        <v>138.88888888888889</v>
      </c>
      <c r="S32" s="55">
        <v>1000</v>
      </c>
      <c r="T32" s="55">
        <f>F1/6</f>
        <v>25</v>
      </c>
      <c r="U32" s="55" t="s">
        <v>10102</v>
      </c>
    </row>
    <row r="33" spans="1:24" x14ac:dyDescent="0.15">
      <c r="A33" s="5" t="str">
        <f>記入用!A32</f>
        <v>開示のタカヒロ</v>
      </c>
      <c r="B33" t="str">
        <f>記入用!B32</f>
        <v>風の民</v>
      </c>
      <c r="C33" t="s">
        <v>16513</v>
      </c>
      <c r="D33" t="s">
        <v>476</v>
      </c>
      <c r="E33" t="s">
        <v>10102</v>
      </c>
      <c r="F33">
        <v>334</v>
      </c>
      <c r="G33" t="s">
        <v>10102</v>
      </c>
      <c r="H33">
        <v>30</v>
      </c>
      <c r="I33" t="s">
        <v>16514</v>
      </c>
      <c r="J33" t="s">
        <v>16515</v>
      </c>
      <c r="K33" t="s">
        <v>16516</v>
      </c>
      <c r="L33">
        <v>1000</v>
      </c>
      <c r="M33" t="s">
        <v>16034</v>
      </c>
      <c r="N33" t="s">
        <v>16517</v>
      </c>
      <c r="P33">
        <f>D1*D1/20000</f>
        <v>5000</v>
      </c>
      <c r="Q33" s="55">
        <f>P33/80+1+F1/20</f>
        <v>71</v>
      </c>
      <c r="R33" s="55">
        <f>P33/16+2+D1/100</f>
        <v>414.5</v>
      </c>
      <c r="S33" s="55">
        <v>1000</v>
      </c>
      <c r="T33" s="55">
        <f>334+P33/8</f>
        <v>959</v>
      </c>
      <c r="U33" s="55" t="s">
        <v>10102</v>
      </c>
    </row>
    <row r="34" spans="1:24" s="8" customFormat="1" x14ac:dyDescent="0.15">
      <c r="A34" s="7" t="str">
        <f>記入用!A33</f>
        <v>冠雪のファルセッカ</v>
      </c>
      <c r="B34" s="8" t="str">
        <f>記入用!B33</f>
        <v>クリス</v>
      </c>
      <c r="Q34" s="56"/>
      <c r="R34" s="56"/>
      <c r="S34" s="56"/>
      <c r="T34" s="56"/>
      <c r="U34" s="56"/>
      <c r="V34" s="56"/>
      <c r="W34" s="56"/>
      <c r="X34" s="56"/>
    </row>
    <row r="35" spans="1:24" x14ac:dyDescent="0.15">
      <c r="A35" s="5" t="str">
        <f>記入用!A34</f>
        <v>甘き誘いのシャンテリィ</v>
      </c>
      <c r="B35" t="str">
        <f>記入用!B34</f>
        <v>もち</v>
      </c>
      <c r="C35" t="s">
        <v>16652</v>
      </c>
      <c r="D35" t="s">
        <v>475</v>
      </c>
      <c r="E35" t="s">
        <v>763</v>
      </c>
      <c r="F35">
        <v>220</v>
      </c>
      <c r="G35" t="s">
        <v>763</v>
      </c>
      <c r="I35">
        <v>0</v>
      </c>
      <c r="M35" t="s">
        <v>15999</v>
      </c>
      <c r="N35" t="s">
        <v>16114</v>
      </c>
      <c r="P35">
        <v>0</v>
      </c>
      <c r="T35" s="55">
        <f>200+D1/200</f>
        <v>250</v>
      </c>
      <c r="U35" s="55" t="s">
        <v>763</v>
      </c>
      <c r="V35" s="55">
        <f>F$1*P35/10</f>
        <v>0</v>
      </c>
    </row>
    <row r="36" spans="1:24" x14ac:dyDescent="0.15">
      <c r="A36" s="5" t="str">
        <f>記入用!A35</f>
        <v>監督のタツキ</v>
      </c>
      <c r="B36" t="str">
        <f>記入用!B35</f>
        <v>きうきう</v>
      </c>
      <c r="C36" t="s">
        <v>16653</v>
      </c>
      <c r="D36" t="s">
        <v>474</v>
      </c>
      <c r="E36" t="s">
        <v>717</v>
      </c>
      <c r="F36">
        <v>10</v>
      </c>
      <c r="G36" t="s">
        <v>10102</v>
      </c>
      <c r="H36">
        <v>10</v>
      </c>
      <c r="I36" t="s">
        <v>16590</v>
      </c>
      <c r="P36">
        <f>100+F1/5+D1/10</f>
        <v>1130</v>
      </c>
      <c r="U36" s="55" t="s">
        <v>717</v>
      </c>
      <c r="V36" s="55">
        <f>50+P36/15</f>
        <v>125.33333333333333</v>
      </c>
      <c r="W36" s="55">
        <f>8+P36/30</f>
        <v>45.666666666666664</v>
      </c>
    </row>
    <row r="37" spans="1:24" x14ac:dyDescent="0.15">
      <c r="A37" s="12" t="str">
        <f>記入用!A36</f>
        <v>願いの女神</v>
      </c>
      <c r="B37" t="str">
        <f>記入用!B36</f>
        <v>アーヴィ</v>
      </c>
      <c r="C37" t="s">
        <v>16121</v>
      </c>
      <c r="D37" t="s">
        <v>475</v>
      </c>
      <c r="E37" t="s">
        <v>763</v>
      </c>
      <c r="F37">
        <v>220</v>
      </c>
      <c r="G37" s="12" t="s">
        <v>1333</v>
      </c>
      <c r="I37">
        <v>0</v>
      </c>
      <c r="M37" t="s">
        <v>15999</v>
      </c>
      <c r="N37" t="s">
        <v>16114</v>
      </c>
      <c r="P37">
        <v>0</v>
      </c>
      <c r="T37" s="55">
        <f>200+D1/200</f>
        <v>250</v>
      </c>
      <c r="U37" s="55" t="s">
        <v>763</v>
      </c>
      <c r="V37" s="55">
        <f>F$1*P37/10</f>
        <v>0</v>
      </c>
    </row>
    <row r="38" spans="1:24" x14ac:dyDescent="0.15">
      <c r="A38" s="5" t="str">
        <f>記入用!A37</f>
        <v>寄生のジャスパー</v>
      </c>
      <c r="B38" t="str">
        <f>記入用!B37</f>
        <v>乞食の悲惨</v>
      </c>
      <c r="C38" t="s">
        <v>16660</v>
      </c>
      <c r="D38" t="s">
        <v>475</v>
      </c>
      <c r="E38" t="s">
        <v>614</v>
      </c>
      <c r="F38">
        <v>120</v>
      </c>
      <c r="G38" t="s">
        <v>15986</v>
      </c>
      <c r="I38" t="s">
        <v>16630</v>
      </c>
      <c r="P38">
        <f>90+F1*D1*9/5000</f>
        <v>2790</v>
      </c>
      <c r="U38" s="55" t="s">
        <v>614</v>
      </c>
      <c r="V38" s="55">
        <f>5+P38/40</f>
        <v>74.75</v>
      </c>
      <c r="W38" s="55">
        <f>10+P38/4</f>
        <v>707.5</v>
      </c>
    </row>
    <row r="39" spans="1:24" s="8" customFormat="1" x14ac:dyDescent="0.15">
      <c r="A39" s="7" t="str">
        <f>記入用!A38</f>
        <v>機械弓のリスィ</v>
      </c>
      <c r="B39" s="8" t="str">
        <f>記入用!B38</f>
        <v>比企ひき子</v>
      </c>
      <c r="Q39" s="56"/>
      <c r="R39" s="56"/>
      <c r="S39" s="56"/>
      <c r="T39" s="56"/>
      <c r="U39" s="56"/>
      <c r="V39" s="56"/>
      <c r="W39" s="56"/>
      <c r="X39" s="56"/>
    </row>
    <row r="40" spans="1:24" x14ac:dyDescent="0.15">
      <c r="A40" s="5" t="str">
        <f>記入用!A39</f>
        <v>欺瞞のライ</v>
      </c>
      <c r="B40" t="str">
        <f>記入用!B39</f>
        <v>紫咲</v>
      </c>
      <c r="C40" t="s">
        <v>16506</v>
      </c>
      <c r="D40" t="s">
        <v>477</v>
      </c>
      <c r="E40" t="s">
        <v>1429</v>
      </c>
      <c r="F40">
        <v>50</v>
      </c>
      <c r="G40" t="s">
        <v>10102</v>
      </c>
      <c r="H40">
        <v>10</v>
      </c>
      <c r="I40" t="s">
        <v>4154</v>
      </c>
      <c r="P40">
        <f>D1+F1</f>
        <v>10150</v>
      </c>
      <c r="U40" s="55" t="s">
        <v>1429</v>
      </c>
      <c r="W40" s="55">
        <f>5+P40/40</f>
        <v>258.75</v>
      </c>
    </row>
    <row r="41" spans="1:24" x14ac:dyDescent="0.15">
      <c r="A41" s="5" t="str">
        <f>記入用!A40</f>
        <v>逆鱗？のたつたちゃま！</v>
      </c>
      <c r="B41" t="str">
        <f>記入用!B40</f>
        <v>赤錆</v>
      </c>
      <c r="C41" t="s">
        <v>16036</v>
      </c>
      <c r="D41" t="s">
        <v>470</v>
      </c>
      <c r="E41" t="s">
        <v>763</v>
      </c>
      <c r="F41">
        <v>98</v>
      </c>
      <c r="G41" t="s">
        <v>763</v>
      </c>
      <c r="I41" t="s">
        <v>16037</v>
      </c>
      <c r="M41" t="s">
        <v>16034</v>
      </c>
      <c r="N41" t="s">
        <v>16032</v>
      </c>
      <c r="P41">
        <f>100+F1*50+D1</f>
        <v>17600</v>
      </c>
      <c r="T41" s="55">
        <f>F1*D1</f>
        <v>1500000</v>
      </c>
      <c r="U41" s="55" t="s">
        <v>763</v>
      </c>
      <c r="V41" s="55">
        <f>F$1*P41/10</f>
        <v>264000</v>
      </c>
    </row>
    <row r="42" spans="1:24" x14ac:dyDescent="0.15">
      <c r="A42" s="5" t="str">
        <f>記入用!A41</f>
        <v>逆鱗のタツタ</v>
      </c>
      <c r="B42" t="str">
        <f>記入用!B41</f>
        <v>赤錆</v>
      </c>
      <c r="C42" t="s">
        <v>16035</v>
      </c>
      <c r="D42" t="s">
        <v>470</v>
      </c>
      <c r="E42" t="s">
        <v>763</v>
      </c>
      <c r="F42">
        <v>98</v>
      </c>
      <c r="G42" t="s">
        <v>763</v>
      </c>
      <c r="I42" t="s">
        <v>16037</v>
      </c>
      <c r="M42" t="s">
        <v>16034</v>
      </c>
      <c r="N42" t="s">
        <v>16032</v>
      </c>
      <c r="P42">
        <f>100+F1*50+D1</f>
        <v>17600</v>
      </c>
      <c r="T42" s="55">
        <f>F1*D1</f>
        <v>1500000</v>
      </c>
      <c r="U42" s="55" t="s">
        <v>763</v>
      </c>
      <c r="V42" s="55">
        <f>F$1*P42/10</f>
        <v>264000</v>
      </c>
    </row>
    <row r="43" spans="1:24" x14ac:dyDescent="0.15">
      <c r="A43" s="5" t="str">
        <f>記入用!A42</f>
        <v>救済のタナトス</v>
      </c>
      <c r="B43" t="str">
        <f>記入用!B42</f>
        <v>ソナリ</v>
      </c>
      <c r="C43" t="s">
        <v>17790</v>
      </c>
      <c r="D43" t="s">
        <v>475</v>
      </c>
      <c r="E43" t="s">
        <v>849</v>
      </c>
      <c r="F43">
        <v>100</v>
      </c>
      <c r="G43" t="s">
        <v>10102</v>
      </c>
      <c r="H43">
        <v>8</v>
      </c>
      <c r="I43">
        <v>40000000</v>
      </c>
      <c r="P43">
        <v>40000000</v>
      </c>
      <c r="U43" s="55" t="s">
        <v>17791</v>
      </c>
      <c r="W43" s="55">
        <f>12+P43/20</f>
        <v>2000012</v>
      </c>
    </row>
    <row r="44" spans="1:24" x14ac:dyDescent="0.15">
      <c r="A44" s="5" t="str">
        <f>記入用!A43</f>
        <v>虚空神エイス</v>
      </c>
      <c r="B44" t="str">
        <f>記入用!B43</f>
        <v>虚空を這いずる狂信者</v>
      </c>
      <c r="C44" t="s">
        <v>16480</v>
      </c>
      <c r="D44" t="s">
        <v>475</v>
      </c>
      <c r="E44" t="s">
        <v>10102</v>
      </c>
      <c r="F44">
        <v>200</v>
      </c>
      <c r="G44" t="s">
        <v>10102</v>
      </c>
      <c r="H44">
        <v>8</v>
      </c>
      <c r="I44" t="s">
        <v>16481</v>
      </c>
      <c r="J44" t="s">
        <v>16482</v>
      </c>
      <c r="K44" t="s">
        <v>16483</v>
      </c>
      <c r="L44" t="s">
        <v>5363</v>
      </c>
      <c r="M44" t="s">
        <v>15999</v>
      </c>
      <c r="N44" t="s">
        <v>16484</v>
      </c>
      <c r="P44">
        <f>2000+D1*50</f>
        <v>502000</v>
      </c>
      <c r="Q44" s="55">
        <f>P44/50+5+F1/50</f>
        <v>10048</v>
      </c>
      <c r="R44" s="55">
        <f>P44/100+D1</f>
        <v>15020</v>
      </c>
      <c r="S44" s="55">
        <f>D1/100</f>
        <v>100</v>
      </c>
      <c r="T44" s="55">
        <f>3000+D1/10</f>
        <v>4000</v>
      </c>
      <c r="U44" s="55" t="s">
        <v>10102</v>
      </c>
    </row>
    <row r="45" spans="1:24" x14ac:dyDescent="0.15">
      <c r="A45" s="5" t="str">
        <f>記入用!A44</f>
        <v>虚構のダンタリア</v>
      </c>
      <c r="B45" t="str">
        <f>記入用!B44</f>
        <v>むじゅん</v>
      </c>
      <c r="C45" t="s">
        <v>16358</v>
      </c>
      <c r="D45" t="s">
        <v>476</v>
      </c>
      <c r="E45" t="s">
        <v>763</v>
      </c>
      <c r="F45">
        <v>220</v>
      </c>
      <c r="G45" t="s">
        <v>763</v>
      </c>
      <c r="I45">
        <v>0</v>
      </c>
      <c r="M45" t="s">
        <v>16054</v>
      </c>
      <c r="N45" t="s">
        <v>16359</v>
      </c>
      <c r="P45">
        <v>0</v>
      </c>
      <c r="T45" s="55">
        <f>400+F1*D1/2000</f>
        <v>1150</v>
      </c>
      <c r="U45" s="55" t="s">
        <v>763</v>
      </c>
      <c r="V45" s="55">
        <f>F$1*P45/10</f>
        <v>0</v>
      </c>
    </row>
    <row r="46" spans="1:24" s="8" customFormat="1" x14ac:dyDescent="0.15">
      <c r="A46" s="7" t="str">
        <f>記入用!A45</f>
        <v>強欲のマモン</v>
      </c>
      <c r="B46" s="8" t="str">
        <f>記入用!B45</f>
        <v>urchin</v>
      </c>
      <c r="Q46" s="56"/>
      <c r="R46" s="56"/>
      <c r="S46" s="56"/>
      <c r="T46" s="56"/>
      <c r="U46" s="56"/>
      <c r="V46" s="56"/>
      <c r="W46" s="56"/>
      <c r="X46" s="56"/>
    </row>
    <row r="47" spans="1:24" x14ac:dyDescent="0.15">
      <c r="A47" s="5" t="str">
        <f>記入用!A46</f>
        <v>恐怖のベア</v>
      </c>
      <c r="B47" t="str">
        <f>記入用!B46</f>
        <v>マスティフ</v>
      </c>
      <c r="C47" t="s">
        <v>16313</v>
      </c>
      <c r="D47" t="s">
        <v>471</v>
      </c>
      <c r="E47" t="s">
        <v>612</v>
      </c>
      <c r="F47">
        <v>100</v>
      </c>
      <c r="G47" t="s">
        <v>16017</v>
      </c>
      <c r="I47" t="s">
        <v>16314</v>
      </c>
      <c r="P47">
        <f>D1+F1+10000</f>
        <v>20150</v>
      </c>
      <c r="U47" s="55" t="s">
        <v>612</v>
      </c>
      <c r="V47" s="55">
        <f>25+P47/15</f>
        <v>1368.3333333333333</v>
      </c>
      <c r="W47" s="55">
        <f>10+P47/10</f>
        <v>2025</v>
      </c>
    </row>
    <row r="48" spans="1:24" s="8" customFormat="1" x14ac:dyDescent="0.15">
      <c r="A48" s="7" t="str">
        <f>記入用!A47</f>
        <v>狂弾のバントライン</v>
      </c>
      <c r="B48" s="8" t="str">
        <f>記入用!B47</f>
        <v>もち</v>
      </c>
      <c r="Q48" s="56"/>
      <c r="R48" s="56"/>
      <c r="S48" s="56"/>
      <c r="T48" s="56"/>
      <c r="U48" s="56"/>
      <c r="V48" s="56"/>
      <c r="W48" s="56"/>
      <c r="X48" s="56"/>
    </row>
    <row r="49" spans="1:24" s="8" customFormat="1" x14ac:dyDescent="0.15">
      <c r="A49" s="7" t="str">
        <f>記入用!A48</f>
        <v>鏡のイェハール</v>
      </c>
      <c r="B49" s="8" t="str">
        <f>記入用!B48</f>
        <v>アーヴィ</v>
      </c>
      <c r="Q49" s="56"/>
      <c r="R49" s="56"/>
      <c r="S49" s="56"/>
      <c r="T49" s="56"/>
      <c r="U49" s="56"/>
      <c r="V49" s="56"/>
      <c r="W49" s="56"/>
      <c r="X49" s="56"/>
    </row>
    <row r="50" spans="1:24" x14ac:dyDescent="0.15">
      <c r="A50" s="5" t="str">
        <f>記入用!A49</f>
        <v>金の月のゼーリッシュ</v>
      </c>
      <c r="B50" t="str">
        <f>記入用!B49</f>
        <v>虚空を這いずる狂信者</v>
      </c>
      <c r="C50" t="s">
        <v>16494</v>
      </c>
      <c r="D50" t="s">
        <v>470</v>
      </c>
      <c r="E50" t="s">
        <v>614</v>
      </c>
      <c r="F50">
        <v>50</v>
      </c>
      <c r="G50" t="s">
        <v>15986</v>
      </c>
      <c r="I50" t="s">
        <v>16495</v>
      </c>
      <c r="P50">
        <f>600+F1*20+D1*50</f>
        <v>503600</v>
      </c>
      <c r="U50" s="55" t="s">
        <v>614</v>
      </c>
      <c r="V50" s="55">
        <f>5+P50/40</f>
        <v>12595</v>
      </c>
      <c r="W50" s="55">
        <f>10+P50/4</f>
        <v>125910</v>
      </c>
    </row>
    <row r="51" spans="1:24" x14ac:dyDescent="0.15">
      <c r="A51" s="5" t="str">
        <f>記入用!A50</f>
        <v>空想少女のロキア</v>
      </c>
      <c r="B51" t="str">
        <f>記入用!B50</f>
        <v>ソナリ</v>
      </c>
      <c r="C51" t="s">
        <v>16287</v>
      </c>
      <c r="D51" t="s">
        <v>476</v>
      </c>
      <c r="E51" t="s">
        <v>1238</v>
      </c>
      <c r="F51">
        <v>8</v>
      </c>
      <c r="G51" t="s">
        <v>10102</v>
      </c>
      <c r="H51">
        <v>10</v>
      </c>
      <c r="I51" t="s">
        <v>16120</v>
      </c>
      <c r="P51">
        <f>90+F1*6*D1*3/10000</f>
        <v>2790</v>
      </c>
      <c r="U51" s="55" t="s">
        <v>1238</v>
      </c>
      <c r="W51" s="55">
        <f>4+P51/15</f>
        <v>190</v>
      </c>
    </row>
    <row r="52" spans="1:24" x14ac:dyDescent="0.15">
      <c r="A52" s="5" t="str">
        <f>記入用!A51</f>
        <v>空即是色の魔術師アドリアン</v>
      </c>
      <c r="B52" t="str">
        <f>記入用!B51</f>
        <v>メイトル（16歳）</v>
      </c>
      <c r="C52" t="s">
        <v>16645</v>
      </c>
      <c r="D52" t="s">
        <v>475</v>
      </c>
      <c r="E52" t="s">
        <v>16002</v>
      </c>
      <c r="F52">
        <v>40</v>
      </c>
      <c r="G52" t="s">
        <v>16003</v>
      </c>
      <c r="I52">
        <v>3200</v>
      </c>
      <c r="J52" t="s">
        <v>16646</v>
      </c>
      <c r="K52" t="s">
        <v>16647</v>
      </c>
      <c r="L52" t="s">
        <v>16118</v>
      </c>
      <c r="P52">
        <v>3200</v>
      </c>
      <c r="Q52" s="55">
        <f>5+F1/10+D1/200</f>
        <v>70</v>
      </c>
      <c r="R52" s="55">
        <f>P52/2+6</f>
        <v>1606</v>
      </c>
      <c r="S52" s="55">
        <f>P52/2</f>
        <v>1600</v>
      </c>
      <c r="U52" s="55" t="s">
        <v>16002</v>
      </c>
    </row>
    <row r="53" spans="1:24" x14ac:dyDescent="0.15">
      <c r="A53" s="5" t="str">
        <f>記入用!A52</f>
        <v>群生のハウトタイニア</v>
      </c>
      <c r="B53" t="str">
        <f>記入用!B52</f>
        <v>むじゅん</v>
      </c>
      <c r="C53" t="s">
        <v>16360</v>
      </c>
      <c r="D53" t="s">
        <v>477</v>
      </c>
      <c r="E53" t="s">
        <v>10102</v>
      </c>
      <c r="F53">
        <v>35</v>
      </c>
      <c r="G53" t="s">
        <v>10102</v>
      </c>
      <c r="H53">
        <v>10</v>
      </c>
      <c r="I53">
        <v>1000</v>
      </c>
      <c r="J53">
        <v>20</v>
      </c>
      <c r="K53" t="s">
        <v>16325</v>
      </c>
      <c r="L53" t="s">
        <v>8020</v>
      </c>
      <c r="M53" t="s">
        <v>16047</v>
      </c>
      <c r="N53" t="s">
        <v>16361</v>
      </c>
      <c r="P53">
        <v>1000</v>
      </c>
      <c r="Q53" s="55">
        <v>20</v>
      </c>
      <c r="R53" s="55">
        <f>D1/15</f>
        <v>666.66666666666663</v>
      </c>
      <c r="S53" s="55">
        <f>300+D1/100</f>
        <v>400</v>
      </c>
      <c r="T53" s="55">
        <f>F1/9</f>
        <v>16.666666666666668</v>
      </c>
      <c r="U53" s="55" t="s">
        <v>10102</v>
      </c>
    </row>
    <row r="54" spans="1:24" x14ac:dyDescent="0.15">
      <c r="A54" s="5" t="str">
        <f>記入用!A53</f>
        <v>叙事詩のカリオペ</v>
      </c>
      <c r="B54" t="str">
        <f>記入用!B53</f>
        <v>アーヴィ</v>
      </c>
      <c r="C54" t="s">
        <v>16122</v>
      </c>
      <c r="D54" t="s">
        <v>477</v>
      </c>
      <c r="E54" t="s">
        <v>15993</v>
      </c>
      <c r="F54">
        <v>10</v>
      </c>
      <c r="G54" t="s">
        <v>15993</v>
      </c>
      <c r="I54">
        <v>350</v>
      </c>
      <c r="J54" t="s">
        <v>16123</v>
      </c>
      <c r="K54" t="s">
        <v>16124</v>
      </c>
      <c r="L54" t="s">
        <v>16125</v>
      </c>
      <c r="M54" t="s">
        <v>16025</v>
      </c>
      <c r="N54" t="s">
        <v>16126</v>
      </c>
      <c r="P54">
        <v>350</v>
      </c>
      <c r="Q54" s="55">
        <f t="shared" ref="Q54:Q59" si="0">P54/50+1+F$1/20</f>
        <v>15.5</v>
      </c>
      <c r="R54" s="55">
        <f>P54/26+4+1</f>
        <v>18.46153846153846</v>
      </c>
      <c r="S54" s="55">
        <f t="shared" ref="S54:S61" si="1">D$1*3/10000</f>
        <v>3</v>
      </c>
      <c r="T54" s="55">
        <f>200+P54/3</f>
        <v>316.66666666666669</v>
      </c>
      <c r="U54" s="55" t="s">
        <v>15993</v>
      </c>
    </row>
    <row r="55" spans="1:24" x14ac:dyDescent="0.15">
      <c r="A55" s="5" t="str">
        <f>記入用!A54</f>
        <v>歴史のクレイオ</v>
      </c>
      <c r="B55" t="str">
        <f>記入用!B54</f>
        <v>アーヴィ</v>
      </c>
      <c r="C55" t="s">
        <v>16122</v>
      </c>
      <c r="D55" t="s">
        <v>477</v>
      </c>
      <c r="E55" t="s">
        <v>15993</v>
      </c>
      <c r="F55">
        <v>10</v>
      </c>
      <c r="G55" t="s">
        <v>15993</v>
      </c>
      <c r="I55">
        <v>350</v>
      </c>
      <c r="J55" t="s">
        <v>16123</v>
      </c>
      <c r="K55" t="s">
        <v>16124</v>
      </c>
      <c r="L55" t="s">
        <v>16125</v>
      </c>
      <c r="M55" t="s">
        <v>16025</v>
      </c>
      <c r="N55" t="s">
        <v>16126</v>
      </c>
      <c r="P55">
        <v>350</v>
      </c>
      <c r="Q55" s="55">
        <f t="shared" si="0"/>
        <v>15.5</v>
      </c>
      <c r="R55" s="55">
        <f t="shared" ref="R55:R62" si="2">P55/26+4+1</f>
        <v>18.46153846153846</v>
      </c>
      <c r="S55" s="55">
        <f t="shared" si="1"/>
        <v>3</v>
      </c>
      <c r="T55" s="55">
        <f t="shared" ref="T55:T62" si="3">200+P55/3</f>
        <v>316.66666666666669</v>
      </c>
      <c r="U55" s="55" t="s">
        <v>15993</v>
      </c>
    </row>
    <row r="56" spans="1:24" x14ac:dyDescent="0.15">
      <c r="A56" s="5" t="str">
        <f>記入用!A55</f>
        <v>喜劇のタレイア</v>
      </c>
      <c r="B56" t="str">
        <f>記入用!B55</f>
        <v>アーヴィ</v>
      </c>
      <c r="C56" t="s">
        <v>16122</v>
      </c>
      <c r="D56" t="s">
        <v>477</v>
      </c>
      <c r="E56" t="s">
        <v>15993</v>
      </c>
      <c r="F56">
        <v>10</v>
      </c>
      <c r="G56" t="s">
        <v>15993</v>
      </c>
      <c r="I56">
        <v>350</v>
      </c>
      <c r="J56" t="s">
        <v>16123</v>
      </c>
      <c r="K56" t="s">
        <v>16124</v>
      </c>
      <c r="L56" t="s">
        <v>16125</v>
      </c>
      <c r="M56" t="s">
        <v>16025</v>
      </c>
      <c r="N56" t="s">
        <v>16126</v>
      </c>
      <c r="P56">
        <v>350</v>
      </c>
      <c r="Q56" s="55">
        <f t="shared" si="0"/>
        <v>15.5</v>
      </c>
      <c r="R56" s="55">
        <f t="shared" si="2"/>
        <v>18.46153846153846</v>
      </c>
      <c r="S56" s="55">
        <f t="shared" si="1"/>
        <v>3</v>
      </c>
      <c r="T56" s="55">
        <f t="shared" si="3"/>
        <v>316.66666666666669</v>
      </c>
      <c r="U56" s="55" t="s">
        <v>15993</v>
      </c>
    </row>
    <row r="57" spans="1:24" x14ac:dyDescent="0.15">
      <c r="A57" s="5" t="str">
        <f>記入用!A56</f>
        <v>悲劇のメルポメネ</v>
      </c>
      <c r="B57" t="str">
        <f>記入用!B56</f>
        <v>アーヴィ</v>
      </c>
      <c r="C57" t="s">
        <v>16122</v>
      </c>
      <c r="D57" t="s">
        <v>477</v>
      </c>
      <c r="E57" t="s">
        <v>15993</v>
      </c>
      <c r="F57">
        <v>10</v>
      </c>
      <c r="G57" t="s">
        <v>15993</v>
      </c>
      <c r="I57">
        <v>350</v>
      </c>
      <c r="J57" t="s">
        <v>16123</v>
      </c>
      <c r="K57" t="s">
        <v>16124</v>
      </c>
      <c r="L57" t="s">
        <v>16125</v>
      </c>
      <c r="M57" t="s">
        <v>16025</v>
      </c>
      <c r="N57" t="s">
        <v>16126</v>
      </c>
      <c r="P57">
        <v>350</v>
      </c>
      <c r="Q57" s="55">
        <f t="shared" si="0"/>
        <v>15.5</v>
      </c>
      <c r="R57" s="55">
        <f t="shared" si="2"/>
        <v>18.46153846153846</v>
      </c>
      <c r="S57" s="55">
        <f t="shared" si="1"/>
        <v>3</v>
      </c>
      <c r="T57" s="55">
        <f t="shared" si="3"/>
        <v>316.66666666666669</v>
      </c>
      <c r="U57" s="55" t="s">
        <v>15993</v>
      </c>
    </row>
    <row r="58" spans="1:24" x14ac:dyDescent="0.15">
      <c r="A58" s="5" t="str">
        <f>記入用!A57</f>
        <v>恋愛詩のエラト</v>
      </c>
      <c r="B58" t="str">
        <f>記入用!B57</f>
        <v>アーヴィ</v>
      </c>
      <c r="C58" t="s">
        <v>16122</v>
      </c>
      <c r="D58" t="s">
        <v>477</v>
      </c>
      <c r="E58" t="s">
        <v>15993</v>
      </c>
      <c r="F58">
        <v>10</v>
      </c>
      <c r="G58" t="s">
        <v>15993</v>
      </c>
      <c r="I58">
        <v>350</v>
      </c>
      <c r="J58" t="s">
        <v>16123</v>
      </c>
      <c r="K58" t="s">
        <v>16124</v>
      </c>
      <c r="L58" t="s">
        <v>16125</v>
      </c>
      <c r="M58" t="s">
        <v>16025</v>
      </c>
      <c r="N58" t="s">
        <v>16126</v>
      </c>
      <c r="P58">
        <v>350</v>
      </c>
      <c r="Q58" s="55">
        <f t="shared" si="0"/>
        <v>15.5</v>
      </c>
      <c r="R58" s="55">
        <f t="shared" si="2"/>
        <v>18.46153846153846</v>
      </c>
      <c r="S58" s="55">
        <f t="shared" si="1"/>
        <v>3</v>
      </c>
      <c r="T58" s="55">
        <f t="shared" si="3"/>
        <v>316.66666666666669</v>
      </c>
      <c r="U58" s="55" t="s">
        <v>15993</v>
      </c>
    </row>
    <row r="59" spans="1:24" x14ac:dyDescent="0.15">
      <c r="A59" s="5" t="str">
        <f>記入用!A58</f>
        <v>抒情詩のエウテルペ</v>
      </c>
      <c r="B59" t="str">
        <f>記入用!B58</f>
        <v>アーヴィ</v>
      </c>
      <c r="C59" t="s">
        <v>16122</v>
      </c>
      <c r="D59" t="s">
        <v>477</v>
      </c>
      <c r="E59" t="s">
        <v>15993</v>
      </c>
      <c r="F59">
        <v>10</v>
      </c>
      <c r="G59" t="s">
        <v>15993</v>
      </c>
      <c r="I59">
        <v>350</v>
      </c>
      <c r="J59" t="s">
        <v>16123</v>
      </c>
      <c r="K59" t="s">
        <v>16124</v>
      </c>
      <c r="L59" t="s">
        <v>16125</v>
      </c>
      <c r="M59" t="s">
        <v>16025</v>
      </c>
      <c r="N59" t="s">
        <v>16126</v>
      </c>
      <c r="P59">
        <v>350</v>
      </c>
      <c r="Q59" s="55">
        <f t="shared" si="0"/>
        <v>15.5</v>
      </c>
      <c r="R59" s="55">
        <f t="shared" si="2"/>
        <v>18.46153846153846</v>
      </c>
      <c r="S59" s="55">
        <f t="shared" si="1"/>
        <v>3</v>
      </c>
      <c r="T59" s="55">
        <f t="shared" si="3"/>
        <v>316.66666666666669</v>
      </c>
      <c r="U59" s="55" t="s">
        <v>15993</v>
      </c>
    </row>
    <row r="60" spans="1:24" x14ac:dyDescent="0.15">
      <c r="A60" s="5" t="str">
        <f>記入用!A59</f>
        <v>舞踏のテルプシコラ</v>
      </c>
      <c r="B60" t="str">
        <f>記入用!B59</f>
        <v>アーヴィ</v>
      </c>
      <c r="C60" t="s">
        <v>16122</v>
      </c>
      <c r="D60" t="s">
        <v>477</v>
      </c>
      <c r="E60" t="s">
        <v>15993</v>
      </c>
      <c r="F60">
        <v>10</v>
      </c>
      <c r="G60" t="s">
        <v>15993</v>
      </c>
      <c r="I60">
        <v>350</v>
      </c>
      <c r="J60" t="s">
        <v>16123</v>
      </c>
      <c r="K60" t="s">
        <v>16124</v>
      </c>
      <c r="L60" t="s">
        <v>16125</v>
      </c>
      <c r="M60" t="s">
        <v>16025</v>
      </c>
      <c r="N60" t="s">
        <v>16126</v>
      </c>
      <c r="P60">
        <v>350</v>
      </c>
      <c r="Q60" s="55">
        <f>P60/50+1+F$1/20</f>
        <v>15.5</v>
      </c>
      <c r="R60" s="55">
        <f t="shared" si="2"/>
        <v>18.46153846153846</v>
      </c>
      <c r="S60" s="55">
        <f t="shared" si="1"/>
        <v>3</v>
      </c>
      <c r="T60" s="55">
        <f t="shared" si="3"/>
        <v>316.66666666666669</v>
      </c>
      <c r="U60" s="55" t="s">
        <v>15993</v>
      </c>
    </row>
    <row r="61" spans="1:24" x14ac:dyDescent="0.15">
      <c r="A61" s="5" t="str">
        <f>記入用!A60</f>
        <v>幾何学のポリュヒュムニア</v>
      </c>
      <c r="B61" t="str">
        <f>記入用!B60</f>
        <v>アーヴィ</v>
      </c>
      <c r="C61" t="s">
        <v>16122</v>
      </c>
      <c r="D61" t="s">
        <v>477</v>
      </c>
      <c r="E61" t="s">
        <v>15993</v>
      </c>
      <c r="F61">
        <v>10</v>
      </c>
      <c r="G61" t="s">
        <v>15993</v>
      </c>
      <c r="I61">
        <v>350</v>
      </c>
      <c r="J61" t="s">
        <v>16123</v>
      </c>
      <c r="K61" t="s">
        <v>16124</v>
      </c>
      <c r="L61" t="s">
        <v>16125</v>
      </c>
      <c r="M61" t="s">
        <v>16025</v>
      </c>
      <c r="N61" t="s">
        <v>16126</v>
      </c>
      <c r="P61">
        <v>350</v>
      </c>
      <c r="Q61" s="55">
        <f>P61/50+1+F1/20</f>
        <v>15.5</v>
      </c>
      <c r="R61" s="55">
        <f t="shared" si="2"/>
        <v>18.46153846153846</v>
      </c>
      <c r="S61" s="55">
        <f t="shared" si="1"/>
        <v>3</v>
      </c>
      <c r="T61" s="55">
        <f t="shared" si="3"/>
        <v>316.66666666666669</v>
      </c>
      <c r="U61" s="55" t="s">
        <v>15993</v>
      </c>
    </row>
    <row r="62" spans="1:24" x14ac:dyDescent="0.15">
      <c r="A62" s="5" t="str">
        <f>記入用!A61</f>
        <v>天文のウラニア</v>
      </c>
      <c r="B62" t="str">
        <f>記入用!B61</f>
        <v>アーヴィ</v>
      </c>
      <c r="C62" t="s">
        <v>16122</v>
      </c>
      <c r="D62" t="s">
        <v>477</v>
      </c>
      <c r="E62" t="s">
        <v>15993</v>
      </c>
      <c r="F62">
        <v>10</v>
      </c>
      <c r="G62" t="s">
        <v>15993</v>
      </c>
      <c r="I62">
        <v>350</v>
      </c>
      <c r="J62" t="s">
        <v>16123</v>
      </c>
      <c r="K62" t="s">
        <v>16124</v>
      </c>
      <c r="L62" t="s">
        <v>16125</v>
      </c>
      <c r="M62" t="s">
        <v>16025</v>
      </c>
      <c r="N62" t="s">
        <v>16126</v>
      </c>
      <c r="P62">
        <v>350</v>
      </c>
      <c r="Q62" s="55">
        <f>P62/50+1+F1/20</f>
        <v>15.5</v>
      </c>
      <c r="R62" s="55">
        <f t="shared" si="2"/>
        <v>18.46153846153846</v>
      </c>
      <c r="S62" s="55">
        <f>D$1*3/10000</f>
        <v>3</v>
      </c>
      <c r="T62" s="55">
        <f t="shared" si="3"/>
        <v>316.66666666666669</v>
      </c>
      <c r="U62" s="55" t="s">
        <v>15993</v>
      </c>
    </row>
    <row r="63" spans="1:24" x14ac:dyDescent="0.15">
      <c r="A63" s="5" t="str">
        <f>記入用!A62</f>
        <v>激励のエール</v>
      </c>
      <c r="B63" t="str">
        <f>記入用!B62</f>
        <v>むじゅん</v>
      </c>
      <c r="C63" t="s">
        <v>16362</v>
      </c>
      <c r="D63" t="s">
        <v>475</v>
      </c>
      <c r="E63" t="s">
        <v>1155</v>
      </c>
      <c r="F63">
        <v>20</v>
      </c>
      <c r="G63" t="s">
        <v>10102</v>
      </c>
      <c r="H63">
        <v>10</v>
      </c>
      <c r="I63" t="s">
        <v>16363</v>
      </c>
      <c r="P63">
        <f>100+F1*D1*9/10000</f>
        <v>1450</v>
      </c>
      <c r="U63" s="55" t="s">
        <v>1155</v>
      </c>
      <c r="V63" s="55">
        <f>50+P63/3*2</f>
        <v>1016.6666666666666</v>
      </c>
      <c r="W63" s="55">
        <f>15+P63/5</f>
        <v>305</v>
      </c>
    </row>
    <row r="64" spans="1:24" x14ac:dyDescent="0.15">
      <c r="A64" s="5" t="str">
        <f>記入用!A63</f>
        <v>血海のレヴィアタン</v>
      </c>
      <c r="B64" t="str">
        <f>記入用!B63</f>
        <v>赤錆</v>
      </c>
      <c r="C64" t="s">
        <v>16001</v>
      </c>
      <c r="D64" t="s">
        <v>475</v>
      </c>
      <c r="E64" t="s">
        <v>16002</v>
      </c>
      <c r="F64">
        <v>999</v>
      </c>
      <c r="G64" t="s">
        <v>16003</v>
      </c>
      <c r="I64">
        <v>2147483647</v>
      </c>
      <c r="J64">
        <v>2</v>
      </c>
      <c r="K64">
        <v>2147483647</v>
      </c>
      <c r="P64">
        <v>2147483647</v>
      </c>
      <c r="Q64" s="55">
        <v>2</v>
      </c>
      <c r="R64" s="55">
        <v>2147483647</v>
      </c>
      <c r="U64" s="55" t="s">
        <v>16002</v>
      </c>
    </row>
    <row r="65" spans="1:24" x14ac:dyDescent="0.15">
      <c r="A65" s="5" t="str">
        <f>記入用!A64</f>
        <v>血溜まりのレヴィン</v>
      </c>
      <c r="B65" t="str">
        <f>記入用!B64</f>
        <v>赤錆</v>
      </c>
      <c r="C65" t="s">
        <v>16006</v>
      </c>
      <c r="D65" t="s">
        <v>475</v>
      </c>
      <c r="E65" t="s">
        <v>16002</v>
      </c>
      <c r="F65">
        <v>5</v>
      </c>
      <c r="G65" t="s">
        <v>10102</v>
      </c>
      <c r="H65">
        <v>5</v>
      </c>
      <c r="I65">
        <v>400000</v>
      </c>
      <c r="P65">
        <v>400000</v>
      </c>
      <c r="U65" s="55" t="s">
        <v>16002</v>
      </c>
    </row>
    <row r="66" spans="1:24" x14ac:dyDescent="0.15">
      <c r="A66" s="5" t="str">
        <f>記入用!A65</f>
        <v>剣のエスティン</v>
      </c>
      <c r="B66" t="str">
        <f>記入用!B65</f>
        <v>お嬢様なでなでの人</v>
      </c>
      <c r="C66" t="s">
        <v>16180</v>
      </c>
      <c r="D66" t="s">
        <v>473</v>
      </c>
      <c r="E66" t="s">
        <v>10102</v>
      </c>
      <c r="F66">
        <v>40</v>
      </c>
      <c r="G66" t="s">
        <v>10102</v>
      </c>
      <c r="H66">
        <v>1</v>
      </c>
      <c r="I66">
        <v>1000</v>
      </c>
      <c r="J66" t="s">
        <v>16177</v>
      </c>
      <c r="K66" t="s">
        <v>16178</v>
      </c>
      <c r="M66" t="s">
        <v>16054</v>
      </c>
      <c r="N66" t="s">
        <v>16179</v>
      </c>
      <c r="P66">
        <v>1000</v>
      </c>
      <c r="Q66" s="55">
        <f>D1/200+1+F1/4</f>
        <v>88.5</v>
      </c>
      <c r="R66" s="55">
        <f>F1*3+9</f>
        <v>459</v>
      </c>
      <c r="T66" s="55">
        <f>200+D1/100+F1</f>
        <v>450</v>
      </c>
      <c r="U66" s="55" t="s">
        <v>10102</v>
      </c>
    </row>
    <row r="67" spans="1:24" x14ac:dyDescent="0.15">
      <c r="A67" s="5" t="str">
        <f>記入用!A66</f>
        <v>枯渇のディスインテ</v>
      </c>
      <c r="B67" t="str">
        <f>記入用!B66</f>
        <v>むじゅん</v>
      </c>
      <c r="C67" t="s">
        <v>16370</v>
      </c>
      <c r="D67" t="s">
        <v>470</v>
      </c>
      <c r="E67" t="s">
        <v>15998</v>
      </c>
      <c r="F67">
        <v>30</v>
      </c>
      <c r="G67" t="s">
        <v>15998</v>
      </c>
      <c r="I67" t="s">
        <v>4154</v>
      </c>
      <c r="J67" t="s">
        <v>16371</v>
      </c>
      <c r="K67" t="s">
        <v>16372</v>
      </c>
      <c r="L67" t="s">
        <v>16373</v>
      </c>
      <c r="M67" t="s">
        <v>16034</v>
      </c>
      <c r="N67" t="s">
        <v>16374</v>
      </c>
      <c r="P67">
        <f>D1+F1</f>
        <v>10150</v>
      </c>
      <c r="Q67" s="55">
        <f>P67/200+30</f>
        <v>80.75</v>
      </c>
      <c r="R67" s="55">
        <f>F1/3+D1/10</f>
        <v>1050</v>
      </c>
      <c r="S67" s="55">
        <f>D1/2500</f>
        <v>4</v>
      </c>
      <c r="T67" s="55">
        <f>250+F1/2</f>
        <v>325</v>
      </c>
      <c r="U67" s="55" t="s">
        <v>15998</v>
      </c>
    </row>
    <row r="68" spans="1:24" x14ac:dyDescent="0.15">
      <c r="A68" s="5" t="str">
        <f>記入用!A67</f>
        <v>湖のレネ</v>
      </c>
      <c r="B68" t="str">
        <f>記入用!B67</f>
        <v>お嬢様なでなでの人</v>
      </c>
      <c r="C68" t="s">
        <v>16168</v>
      </c>
      <c r="D68" t="s">
        <v>476</v>
      </c>
      <c r="E68" t="s">
        <v>16002</v>
      </c>
      <c r="F68">
        <v>40</v>
      </c>
      <c r="G68" t="s">
        <v>10102</v>
      </c>
      <c r="H68">
        <v>4</v>
      </c>
      <c r="I68">
        <v>1000</v>
      </c>
      <c r="J68" t="s">
        <v>16169</v>
      </c>
      <c r="K68" t="s">
        <v>16170</v>
      </c>
      <c r="L68" t="s">
        <v>16171</v>
      </c>
      <c r="P68">
        <v>1000</v>
      </c>
      <c r="Q68" s="55">
        <f>D1/400+10</f>
        <v>35</v>
      </c>
      <c r="R68" s="55">
        <f>D1/40+12</f>
        <v>262</v>
      </c>
      <c r="S68" s="55">
        <f>D1/60</f>
        <v>166.66666666666666</v>
      </c>
      <c r="U68" s="55" t="s">
        <v>16002</v>
      </c>
    </row>
    <row r="69" spans="1:24" x14ac:dyDescent="0.15">
      <c r="A69" s="5" t="str">
        <f>記入用!A68</f>
        <v>御送のアツミ</v>
      </c>
      <c r="B69" t="str">
        <f>記入用!B68</f>
        <v>紫咲</v>
      </c>
      <c r="C69" t="s">
        <v>16663</v>
      </c>
      <c r="D69" t="s">
        <v>475</v>
      </c>
      <c r="E69" t="s">
        <v>763</v>
      </c>
      <c r="F69">
        <v>220</v>
      </c>
      <c r="G69" t="s">
        <v>763</v>
      </c>
      <c r="I69">
        <v>0</v>
      </c>
      <c r="M69" t="s">
        <v>16034</v>
      </c>
      <c r="N69" t="s">
        <v>16114</v>
      </c>
      <c r="P69">
        <v>0</v>
      </c>
      <c r="T69" s="55">
        <f>200+D1/200</f>
        <v>250</v>
      </c>
      <c r="U69" s="55" t="s">
        <v>763</v>
      </c>
      <c r="V69" s="55">
        <f>F$1*P69/10</f>
        <v>0</v>
      </c>
    </row>
    <row r="70" spans="1:24" x14ac:dyDescent="0.15">
      <c r="A70" s="5" t="str">
        <f>記入用!A69</f>
        <v>紅葉のタツタ</v>
      </c>
      <c r="B70" t="str">
        <f>記入用!B69</f>
        <v>赤錆</v>
      </c>
      <c r="C70" t="s">
        <v>16029</v>
      </c>
      <c r="D70" t="s">
        <v>477</v>
      </c>
      <c r="E70" t="s">
        <v>1429</v>
      </c>
      <c r="F70">
        <v>40</v>
      </c>
      <c r="G70" t="s">
        <v>10102</v>
      </c>
      <c r="H70">
        <v>7</v>
      </c>
      <c r="I70" t="s">
        <v>16030</v>
      </c>
      <c r="P70">
        <f>4500+F1*5+D1*10</f>
        <v>105250</v>
      </c>
      <c r="U70" s="55" t="s">
        <v>1429</v>
      </c>
      <c r="W70" s="55">
        <f>5+P70/40</f>
        <v>2636.25</v>
      </c>
    </row>
    <row r="71" spans="1:24" x14ac:dyDescent="0.15">
      <c r="A71" s="5" t="str">
        <f>記入用!A70</f>
        <v>行商のパロネッタ</v>
      </c>
      <c r="B71" t="str">
        <f>記入用!B70</f>
        <v>アーヴィ</v>
      </c>
      <c r="C71" t="s">
        <v>16128</v>
      </c>
      <c r="D71" t="s">
        <v>478</v>
      </c>
      <c r="E71" t="s">
        <v>717</v>
      </c>
      <c r="F71">
        <v>20</v>
      </c>
      <c r="G71" t="s">
        <v>10102</v>
      </c>
      <c r="H71">
        <v>8</v>
      </c>
      <c r="I71" t="s">
        <v>16129</v>
      </c>
      <c r="P71">
        <f>500+F1*6*D1*3/10000</f>
        <v>3200</v>
      </c>
      <c r="U71" s="55" t="s">
        <v>717</v>
      </c>
      <c r="V71" s="55">
        <f>50+P71/15</f>
        <v>263.33333333333337</v>
      </c>
      <c r="W71" s="55">
        <f>8+P71/30</f>
        <v>114.66666666666667</v>
      </c>
    </row>
    <row r="72" spans="1:24" x14ac:dyDescent="0.15">
      <c r="A72" s="5" t="str">
        <f>記入用!A71</f>
        <v>婚約のアフェゼル</v>
      </c>
      <c r="B72" t="str">
        <f>記入用!B71</f>
        <v>アーヴィ</v>
      </c>
      <c r="C72" t="s">
        <v>16136</v>
      </c>
      <c r="D72" t="s">
        <v>477</v>
      </c>
      <c r="E72" t="s">
        <v>16002</v>
      </c>
      <c r="F72">
        <v>50</v>
      </c>
      <c r="G72" t="s">
        <v>10102</v>
      </c>
      <c r="H72">
        <v>10</v>
      </c>
      <c r="I72">
        <v>1300</v>
      </c>
      <c r="J72" t="s">
        <v>16116</v>
      </c>
      <c r="K72" t="s">
        <v>16117</v>
      </c>
      <c r="L72" t="s">
        <v>16118</v>
      </c>
      <c r="P72">
        <v>1300</v>
      </c>
      <c r="Q72" s="55">
        <f>5+F1/10</f>
        <v>20</v>
      </c>
      <c r="R72" s="55">
        <f>P72/7+5+1</f>
        <v>191.71428571428572</v>
      </c>
      <c r="S72" s="55">
        <f>P72/2</f>
        <v>650</v>
      </c>
      <c r="U72" s="55" t="s">
        <v>16002</v>
      </c>
    </row>
    <row r="73" spans="1:24" x14ac:dyDescent="0.15">
      <c r="A73" s="5" t="str">
        <f>記入用!A72</f>
        <v>混沌王の人修羅</v>
      </c>
      <c r="B73" t="str">
        <f>記入用!B72</f>
        <v>マンモーニ</v>
      </c>
      <c r="C73" t="s">
        <v>16654</v>
      </c>
      <c r="D73" t="s">
        <v>470</v>
      </c>
      <c r="E73" t="s">
        <v>15998</v>
      </c>
      <c r="F73">
        <v>10</v>
      </c>
      <c r="G73" t="s">
        <v>15998</v>
      </c>
      <c r="I73" t="s">
        <v>16655</v>
      </c>
      <c r="J73">
        <v>666</v>
      </c>
      <c r="K73">
        <v>666</v>
      </c>
      <c r="L73">
        <v>666</v>
      </c>
      <c r="M73" t="s">
        <v>15999</v>
      </c>
      <c r="N73" t="s">
        <v>16081</v>
      </c>
      <c r="P73">
        <f>666*F1</f>
        <v>99900</v>
      </c>
      <c r="Q73" s="55">
        <v>666</v>
      </c>
      <c r="R73" s="55">
        <v>666</v>
      </c>
      <c r="S73" s="55">
        <v>666</v>
      </c>
      <c r="T73" s="55">
        <f>100+P73</f>
        <v>100000</v>
      </c>
      <c r="U73" s="55" t="s">
        <v>15998</v>
      </c>
    </row>
    <row r="74" spans="1:24" x14ac:dyDescent="0.15">
      <c r="A74" s="12" t="str">
        <f>記入用!A73</f>
        <v>砂漠のウースタイン</v>
      </c>
      <c r="B74" t="str">
        <f>記入用!B73</f>
        <v>hakuro</v>
      </c>
      <c r="C74" s="12" t="s">
        <v>16648</v>
      </c>
    </row>
    <row r="75" spans="1:24" s="8" customFormat="1" x14ac:dyDescent="0.15">
      <c r="A75" s="7" t="str">
        <f>記入用!A74</f>
        <v>裁断のファテレー</v>
      </c>
      <c r="B75" s="8" t="str">
        <f>記入用!B74</f>
        <v>アーヴィ</v>
      </c>
      <c r="Q75" s="56"/>
      <c r="R75" s="56"/>
      <c r="S75" s="56"/>
      <c r="T75" s="56"/>
      <c r="U75" s="56"/>
      <c r="V75" s="56"/>
      <c r="W75" s="56"/>
      <c r="X75" s="56"/>
    </row>
    <row r="76" spans="1:24" x14ac:dyDescent="0.15">
      <c r="A76" s="5" t="str">
        <f>記入用!A75</f>
        <v>殺気のコロ</v>
      </c>
      <c r="B76" t="str">
        <f>記入用!B75</f>
        <v>風の民</v>
      </c>
      <c r="C76" t="s">
        <v>16518</v>
      </c>
      <c r="D76" t="s">
        <v>470</v>
      </c>
      <c r="E76" t="s">
        <v>717</v>
      </c>
      <c r="F76">
        <v>16</v>
      </c>
      <c r="G76" t="s">
        <v>10102</v>
      </c>
      <c r="H76">
        <v>6</v>
      </c>
      <c r="I76" t="s">
        <v>16519</v>
      </c>
      <c r="P76">
        <f>D1*D1/30000+F1/8</f>
        <v>3352.0833333333335</v>
      </c>
      <c r="U76" s="55" t="s">
        <v>717</v>
      </c>
      <c r="V76" s="55">
        <f>50+P76/15</f>
        <v>273.47222222222223</v>
      </c>
      <c r="W76" s="55">
        <f>8+P76/30</f>
        <v>119.73611111111111</v>
      </c>
    </row>
    <row r="77" spans="1:24" x14ac:dyDescent="0.15">
      <c r="A77" s="5" t="str">
        <f>記入用!A76</f>
        <v>死相のバンシー</v>
      </c>
      <c r="B77" t="str">
        <f>記入用!B76</f>
        <v>アーヴィ</v>
      </c>
      <c r="C77" t="s">
        <v>16137</v>
      </c>
      <c r="D77" t="s">
        <v>475</v>
      </c>
      <c r="E77" t="s">
        <v>1238</v>
      </c>
      <c r="F77">
        <v>8</v>
      </c>
      <c r="G77" t="s">
        <v>10102</v>
      </c>
      <c r="H77">
        <v>10</v>
      </c>
      <c r="I77" t="s">
        <v>16120</v>
      </c>
      <c r="P77">
        <f>90+F1*6*D1*3/10000</f>
        <v>2790</v>
      </c>
      <c r="U77" s="55" t="s">
        <v>1238</v>
      </c>
      <c r="W77" s="55">
        <f>4+P77/15</f>
        <v>190</v>
      </c>
    </row>
    <row r="78" spans="1:24" x14ac:dyDescent="0.15">
      <c r="A78" s="5" t="str">
        <f>記入用!A77</f>
        <v>蛇のミズミ</v>
      </c>
      <c r="B78" t="str">
        <f>記入用!B77</f>
        <v>お嬢様なでなでの人</v>
      </c>
      <c r="C78" t="s">
        <v>16192</v>
      </c>
      <c r="D78" t="s">
        <v>471</v>
      </c>
      <c r="E78" t="s">
        <v>10102</v>
      </c>
      <c r="F78">
        <v>60</v>
      </c>
      <c r="G78" t="s">
        <v>10102</v>
      </c>
      <c r="H78">
        <v>4</v>
      </c>
      <c r="I78">
        <v>1000</v>
      </c>
      <c r="J78" t="s">
        <v>16193</v>
      </c>
      <c r="K78" t="s">
        <v>16194</v>
      </c>
      <c r="L78" t="s">
        <v>16195</v>
      </c>
      <c r="M78" t="s">
        <v>16047</v>
      </c>
      <c r="N78" t="s">
        <v>16196</v>
      </c>
      <c r="P78">
        <v>1000</v>
      </c>
      <c r="Q78" s="55">
        <f>D1/200+1+F1/8</f>
        <v>69.75</v>
      </c>
      <c r="R78" s="55">
        <f>D1/50+2+F1/4</f>
        <v>239.5</v>
      </c>
      <c r="S78" s="55">
        <f>D1*3/150</f>
        <v>200</v>
      </c>
      <c r="T78" s="55">
        <f>D1/50+100+F1*3</f>
        <v>750</v>
      </c>
      <c r="U78" s="55" t="s">
        <v>10102</v>
      </c>
    </row>
    <row r="79" spans="1:24" x14ac:dyDescent="0.15">
      <c r="A79" s="5" t="str">
        <f>記入用!A78</f>
        <v>邪悪の軍隊のリングン</v>
      </c>
      <c r="B79" t="str">
        <f>記入用!B78</f>
        <v>快楽を求めし恐怖腐男子</v>
      </c>
      <c r="C79" t="s">
        <v>16445</v>
      </c>
      <c r="D79" t="s">
        <v>471</v>
      </c>
      <c r="E79" t="s">
        <v>612</v>
      </c>
      <c r="F79">
        <v>20</v>
      </c>
      <c r="G79" t="s">
        <v>10102</v>
      </c>
      <c r="H79">
        <v>5</v>
      </c>
      <c r="I79" t="s">
        <v>16444</v>
      </c>
      <c r="P79">
        <f>F1*D1/300</f>
        <v>5000</v>
      </c>
      <c r="U79" s="55" t="s">
        <v>612</v>
      </c>
      <c r="V79" s="55">
        <f>25+P79/15</f>
        <v>358.33333333333331</v>
      </c>
      <c r="W79" s="55">
        <f>10+P79/10</f>
        <v>510</v>
      </c>
    </row>
    <row r="80" spans="1:24" x14ac:dyDescent="0.15">
      <c r="A80" s="5" t="str">
        <f>記入用!A79</f>
        <v>守護妖精のライティア</v>
      </c>
      <c r="B80" t="str">
        <f>記入用!B79</f>
        <v>赤錆</v>
      </c>
      <c r="C80" t="s">
        <v>16007</v>
      </c>
      <c r="D80" t="s">
        <v>472</v>
      </c>
      <c r="E80" t="s">
        <v>717</v>
      </c>
      <c r="F80">
        <v>80</v>
      </c>
      <c r="G80" t="s">
        <v>15986</v>
      </c>
      <c r="I80" t="s">
        <v>16008</v>
      </c>
      <c r="P80">
        <f>200+F1*5+D1/10</f>
        <v>1950</v>
      </c>
      <c r="U80" s="55" t="s">
        <v>717</v>
      </c>
      <c r="V80" s="55">
        <f>50+P80/15</f>
        <v>180</v>
      </c>
      <c r="W80" s="55">
        <f>8+P80/30</f>
        <v>73</v>
      </c>
    </row>
    <row r="81" spans="1:24" s="8" customFormat="1" x14ac:dyDescent="0.15">
      <c r="A81" s="7" t="str">
        <f>記入用!A80</f>
        <v>呪詛のクレムゼン</v>
      </c>
      <c r="B81" s="8" t="str">
        <f>記入用!B80</f>
        <v>アーヴィ</v>
      </c>
      <c r="Q81" s="56"/>
      <c r="R81" s="56"/>
      <c r="S81" s="56"/>
      <c r="T81" s="56"/>
      <c r="U81" s="56"/>
      <c r="V81" s="56"/>
      <c r="W81" s="56"/>
      <c r="X81" s="56"/>
    </row>
    <row r="82" spans="1:24" s="8" customFormat="1" x14ac:dyDescent="0.15">
      <c r="A82" s="7" t="str">
        <f>記入用!A81</f>
        <v>解呪のルンカ</v>
      </c>
      <c r="B82" s="8" t="str">
        <f>記入用!B81</f>
        <v>アーヴィ</v>
      </c>
      <c r="Q82" s="56"/>
      <c r="R82" s="56"/>
      <c r="S82" s="56"/>
      <c r="T82" s="56"/>
      <c r="U82" s="56"/>
      <c r="V82" s="56"/>
      <c r="W82" s="56"/>
      <c r="X82" s="56"/>
    </row>
    <row r="83" spans="1:24" x14ac:dyDescent="0.15">
      <c r="A83" s="12" t="str">
        <f>記入用!A82</f>
        <v>終焉と永遠のルスト</v>
      </c>
      <c r="B83" t="str">
        <f>記入用!B82</f>
        <v>赤錆</v>
      </c>
      <c r="C83" t="s">
        <v>16023</v>
      </c>
      <c r="D83" t="s">
        <v>476</v>
      </c>
      <c r="E83" t="s">
        <v>612</v>
      </c>
      <c r="F83">
        <v>490</v>
      </c>
      <c r="G83" s="12" t="s">
        <v>763</v>
      </c>
      <c r="I83" t="s">
        <v>16024</v>
      </c>
      <c r="M83" t="s">
        <v>16025</v>
      </c>
      <c r="N83" t="s">
        <v>16026</v>
      </c>
      <c r="P83">
        <f>F1*F1*D1*100</f>
        <v>22500000000</v>
      </c>
      <c r="T83" s="55">
        <f>F1*F1</f>
        <v>22500</v>
      </c>
      <c r="U83" s="55" t="s">
        <v>612</v>
      </c>
      <c r="V83" s="55">
        <f>25+P83/15</f>
        <v>1500000025</v>
      </c>
      <c r="W83" s="55">
        <f>10+P83/10</f>
        <v>2250000010</v>
      </c>
    </row>
    <row r="84" spans="1:24" x14ac:dyDescent="0.15">
      <c r="A84" s="5" t="str">
        <f>記入用!A83</f>
        <v>獣神のモンブラン</v>
      </c>
      <c r="B84" t="str">
        <f>記入用!B83</f>
        <v>きうきう</v>
      </c>
      <c r="C84" t="s">
        <v>16589</v>
      </c>
      <c r="D84" t="s">
        <v>473</v>
      </c>
      <c r="E84" t="s">
        <v>614</v>
      </c>
      <c r="F84">
        <v>10</v>
      </c>
      <c r="G84" t="s">
        <v>15986</v>
      </c>
      <c r="I84" t="s">
        <v>16590</v>
      </c>
      <c r="P84">
        <f>100+F1/5+D1/10</f>
        <v>1130</v>
      </c>
      <c r="U84" s="55" t="s">
        <v>614</v>
      </c>
      <c r="V84" s="55">
        <f>5+P84/40</f>
        <v>33.25</v>
      </c>
      <c r="W84" s="55">
        <f>10+P84/4</f>
        <v>292.5</v>
      </c>
    </row>
    <row r="85" spans="1:24" x14ac:dyDescent="0.15">
      <c r="A85" s="5" t="str">
        <f>記入用!A84</f>
        <v>盾のシルト</v>
      </c>
      <c r="B85" t="str">
        <f>記入用!B84</f>
        <v>お嬢様なでなでの人</v>
      </c>
      <c r="C85" t="s">
        <v>16181</v>
      </c>
      <c r="D85" t="s">
        <v>16182</v>
      </c>
      <c r="E85" t="s">
        <v>612</v>
      </c>
      <c r="F85">
        <v>10</v>
      </c>
      <c r="G85" t="s">
        <v>15986</v>
      </c>
      <c r="I85" t="s">
        <v>16183</v>
      </c>
      <c r="P85">
        <f>D1/3+550</f>
        <v>3883.3333333333335</v>
      </c>
      <c r="U85" s="55" t="s">
        <v>612</v>
      </c>
      <c r="V85" s="55">
        <f>25+P85/15</f>
        <v>283.88888888888891</v>
      </c>
      <c r="W85" s="55">
        <f>10+P85/10</f>
        <v>398.33333333333337</v>
      </c>
    </row>
    <row r="86" spans="1:24" x14ac:dyDescent="0.15">
      <c r="A86" s="5" t="str">
        <f>記入用!A85</f>
        <v>純潔のピュリズム</v>
      </c>
      <c r="B86" t="str">
        <f>記入用!B85</f>
        <v>むじゅん</v>
      </c>
      <c r="C86" t="s">
        <v>16375</v>
      </c>
      <c r="D86" t="s">
        <v>475</v>
      </c>
      <c r="E86" t="s">
        <v>15993</v>
      </c>
      <c r="F86">
        <v>40</v>
      </c>
      <c r="G86" t="s">
        <v>15993</v>
      </c>
      <c r="I86" t="s">
        <v>16155</v>
      </c>
      <c r="J86" t="s">
        <v>16376</v>
      </c>
      <c r="K86" t="s">
        <v>16377</v>
      </c>
      <c r="L86">
        <v>600</v>
      </c>
      <c r="M86" t="s">
        <v>16199</v>
      </c>
      <c r="N86" t="s">
        <v>2441</v>
      </c>
      <c r="P86">
        <f>D1/2</f>
        <v>5000</v>
      </c>
      <c r="Q86" s="55">
        <f>D1/1000</f>
        <v>10</v>
      </c>
      <c r="R86" s="55">
        <f>F1*20</f>
        <v>3000</v>
      </c>
      <c r="S86" s="55">
        <v>600</v>
      </c>
      <c r="T86" s="55">
        <f>D1/10</f>
        <v>1000</v>
      </c>
      <c r="U86" s="55" t="s">
        <v>15993</v>
      </c>
    </row>
    <row r="87" spans="1:24" x14ac:dyDescent="0.15">
      <c r="A87" s="5" t="str">
        <f>記入用!A86</f>
        <v>宵闇竜のラヴァロー</v>
      </c>
      <c r="B87" t="str">
        <f>記入用!B86</f>
        <v>なぞあど</v>
      </c>
      <c r="C87" t="s">
        <v>16295</v>
      </c>
      <c r="D87" t="s">
        <v>471</v>
      </c>
      <c r="E87" t="s">
        <v>849</v>
      </c>
      <c r="F87">
        <v>50</v>
      </c>
      <c r="G87" t="s">
        <v>15986</v>
      </c>
      <c r="I87" t="s">
        <v>16296</v>
      </c>
      <c r="P87">
        <f>F1*90+D1</f>
        <v>23500</v>
      </c>
      <c r="U87" s="55" t="s">
        <v>849</v>
      </c>
      <c r="W87" s="55">
        <f>12+P87/20</f>
        <v>1187</v>
      </c>
    </row>
    <row r="88" spans="1:24" x14ac:dyDescent="0.15">
      <c r="A88" s="5" t="str">
        <f>記入用!A87</f>
        <v>小さき者共の王 アーサー</v>
      </c>
      <c r="B88" t="str">
        <f>記入用!B87</f>
        <v>ソナリ</v>
      </c>
      <c r="C88" t="s">
        <v>16288</v>
      </c>
      <c r="D88" t="s">
        <v>477</v>
      </c>
      <c r="E88" t="s">
        <v>612</v>
      </c>
      <c r="F88">
        <v>20</v>
      </c>
      <c r="G88" t="s">
        <v>16017</v>
      </c>
      <c r="I88">
        <v>10000000</v>
      </c>
      <c r="P88">
        <v>10000000</v>
      </c>
      <c r="U88" s="55" t="s">
        <v>612</v>
      </c>
      <c r="V88" s="55">
        <f>25+P88/15</f>
        <v>666691.66666666663</v>
      </c>
      <c r="W88" s="55">
        <f>10+P88/10</f>
        <v>1000010</v>
      </c>
    </row>
    <row r="89" spans="1:24" x14ac:dyDescent="0.15">
      <c r="A89" s="5" t="str">
        <f>記入用!A88</f>
        <v>信仰保存委員会</v>
      </c>
      <c r="B89" t="str">
        <f>記入用!B88</f>
        <v>特製肉まんじゅう</v>
      </c>
      <c r="C89" t="s">
        <v>16591</v>
      </c>
      <c r="D89" t="s">
        <v>475</v>
      </c>
      <c r="E89" t="s">
        <v>614</v>
      </c>
      <c r="F89">
        <v>15</v>
      </c>
      <c r="G89" t="s">
        <v>10102</v>
      </c>
      <c r="H89">
        <v>10</v>
      </c>
      <c r="I89" t="s">
        <v>16592</v>
      </c>
      <c r="P89">
        <f>500+F1*D1*3/250</f>
        <v>18500</v>
      </c>
      <c r="U89" s="55" t="s">
        <v>614</v>
      </c>
      <c r="V89" s="55">
        <f>5+P89/40</f>
        <v>467.5</v>
      </c>
      <c r="W89" s="55">
        <f>10+P89/4</f>
        <v>4635</v>
      </c>
    </row>
    <row r="90" spans="1:24" x14ac:dyDescent="0.15">
      <c r="A90" s="5" t="str">
        <f>記入用!A89</f>
        <v>新緑のルトゥス</v>
      </c>
      <c r="B90" t="str">
        <f>記入用!B89</f>
        <v>むじゅん</v>
      </c>
      <c r="C90" t="s">
        <v>16381</v>
      </c>
      <c r="D90" t="s">
        <v>471</v>
      </c>
      <c r="E90" t="s">
        <v>10102</v>
      </c>
      <c r="F90">
        <v>40</v>
      </c>
      <c r="G90" t="s">
        <v>10102</v>
      </c>
      <c r="H90">
        <v>3</v>
      </c>
      <c r="I90">
        <v>1000</v>
      </c>
      <c r="J90" t="s">
        <v>16337</v>
      </c>
      <c r="K90" t="s">
        <v>16338</v>
      </c>
      <c r="L90">
        <v>1000</v>
      </c>
      <c r="M90" t="s">
        <v>16025</v>
      </c>
      <c r="N90" t="s">
        <v>16339</v>
      </c>
      <c r="P90">
        <v>1000</v>
      </c>
      <c r="Q90" s="55">
        <f>P90/100</f>
        <v>10</v>
      </c>
      <c r="R90" s="55">
        <f>F1*D1/10800</f>
        <v>138.88888888888889</v>
      </c>
      <c r="S90" s="55">
        <v>1000</v>
      </c>
      <c r="T90" s="55">
        <f>F1/6</f>
        <v>25</v>
      </c>
      <c r="U90" s="55" t="s">
        <v>10102</v>
      </c>
    </row>
    <row r="91" spans="1:24" x14ac:dyDescent="0.15">
      <c r="A91" s="5" t="str">
        <f>記入用!A90</f>
        <v>深海のハシュシェルプ</v>
      </c>
      <c r="B91" t="str">
        <f>記入用!B90</f>
        <v>アーヴィ</v>
      </c>
      <c r="C91" t="s">
        <v>16142</v>
      </c>
      <c r="D91" t="s">
        <v>476</v>
      </c>
      <c r="E91" t="s">
        <v>763</v>
      </c>
      <c r="F91">
        <v>220</v>
      </c>
      <c r="G91" t="s">
        <v>763</v>
      </c>
      <c r="I91">
        <v>0</v>
      </c>
      <c r="M91" t="s">
        <v>16143</v>
      </c>
      <c r="N91" t="s">
        <v>16114</v>
      </c>
      <c r="P91">
        <v>0</v>
      </c>
      <c r="T91" s="55">
        <f>200+D1/200</f>
        <v>250</v>
      </c>
      <c r="U91" s="55" t="s">
        <v>763</v>
      </c>
      <c r="V91" s="55">
        <f>F$1*P91/10</f>
        <v>0</v>
      </c>
    </row>
    <row r="92" spans="1:24" x14ac:dyDescent="0.15">
      <c r="A92" s="5" t="str">
        <f>記入用!A91</f>
        <v>酒のディオネヴマ</v>
      </c>
      <c r="B92" t="str">
        <f>記入用!B91</f>
        <v>9nanometer</v>
      </c>
      <c r="C92" t="s">
        <v>16041</v>
      </c>
      <c r="D92" t="s">
        <v>474</v>
      </c>
      <c r="E92" t="s">
        <v>561</v>
      </c>
      <c r="F92">
        <v>30</v>
      </c>
      <c r="G92" t="s">
        <v>15986</v>
      </c>
      <c r="I92" t="s">
        <v>16042</v>
      </c>
      <c r="P92">
        <f>1000+F1*5+D1/10</f>
        <v>2750</v>
      </c>
      <c r="U92" s="55" t="s">
        <v>561</v>
      </c>
      <c r="V92" s="55">
        <f>6+P92/40</f>
        <v>74.75</v>
      </c>
      <c r="W92" s="55">
        <f>10+P92/4</f>
        <v>697.5</v>
      </c>
      <c r="X92" s="55">
        <f>3+P92/100</f>
        <v>30.5</v>
      </c>
    </row>
    <row r="93" spans="1:24" x14ac:dyDescent="0.15">
      <c r="A93" s="5" t="str">
        <f>記入用!A92</f>
        <v>烈火のヴェスディア</v>
      </c>
      <c r="B93" t="str">
        <f>記入用!B92</f>
        <v>9nanometer</v>
      </c>
      <c r="C93" t="s">
        <v>16058</v>
      </c>
      <c r="D93" t="s">
        <v>476</v>
      </c>
      <c r="E93" t="s">
        <v>763</v>
      </c>
      <c r="F93">
        <v>100</v>
      </c>
      <c r="G93" t="s">
        <v>763</v>
      </c>
      <c r="I93">
        <v>1000</v>
      </c>
      <c r="M93" t="s">
        <v>15984</v>
      </c>
      <c r="N93">
        <v>1000</v>
      </c>
      <c r="P93">
        <v>1000</v>
      </c>
      <c r="T93" s="55">
        <v>1000</v>
      </c>
      <c r="U93" s="55" t="s">
        <v>763</v>
      </c>
      <c r="V93" s="55">
        <f>F$1*P93/10</f>
        <v>15000</v>
      </c>
    </row>
    <row r="94" spans="1:24" s="8" customFormat="1" x14ac:dyDescent="0.15">
      <c r="A94" s="7" t="str">
        <f>記入用!A93</f>
        <v>冥界のブラック</v>
      </c>
      <c r="B94" s="8" t="str">
        <f>記入用!B93</f>
        <v>9nanometer</v>
      </c>
      <c r="Q94" s="56"/>
      <c r="R94" s="56"/>
      <c r="S94" s="56"/>
      <c r="T94" s="56"/>
      <c r="U94" s="56"/>
      <c r="V94" s="56"/>
      <c r="W94" s="56"/>
      <c r="X94" s="56"/>
    </row>
    <row r="95" spans="1:24" x14ac:dyDescent="0.15">
      <c r="A95" s="5" t="str">
        <f>記入用!A94</f>
        <v>復興のマリー</v>
      </c>
      <c r="B95" t="str">
        <f>記入用!B94</f>
        <v>9nanometer</v>
      </c>
      <c r="C95" t="s">
        <v>16055</v>
      </c>
      <c r="D95" t="s">
        <v>475</v>
      </c>
      <c r="E95" t="s">
        <v>612</v>
      </c>
      <c r="F95">
        <v>15</v>
      </c>
      <c r="G95" t="s">
        <v>15986</v>
      </c>
      <c r="I95" t="s">
        <v>16056</v>
      </c>
      <c r="P95">
        <f>100+D1*D1/10000</f>
        <v>10100</v>
      </c>
      <c r="U95" s="55" t="s">
        <v>612</v>
      </c>
      <c r="V95" s="55">
        <f>25+P95/15</f>
        <v>698.33333333333337</v>
      </c>
      <c r="W95" s="55">
        <f>10+P95/10</f>
        <v>1020</v>
      </c>
    </row>
    <row r="96" spans="1:24" s="8" customFormat="1" x14ac:dyDescent="0.15">
      <c r="A96" s="7" t="str">
        <f>記入用!A95</f>
        <v>祖霊少女のエミリー</v>
      </c>
      <c r="B96" s="8" t="str">
        <f>記入用!B95</f>
        <v>9nanometer</v>
      </c>
      <c r="Q96" s="56"/>
      <c r="R96" s="56"/>
      <c r="S96" s="56"/>
      <c r="T96" s="56"/>
      <c r="U96" s="56"/>
      <c r="V96" s="56"/>
      <c r="W96" s="56"/>
      <c r="X96" s="56"/>
    </row>
    <row r="97" spans="1:24" x14ac:dyDescent="0.15">
      <c r="A97" s="5" t="str">
        <f>記入用!A96</f>
        <v>博打のカズサ</v>
      </c>
      <c r="B97" t="str">
        <f>記入用!B96</f>
        <v>9nanometer</v>
      </c>
      <c r="C97" t="s">
        <v>16050</v>
      </c>
      <c r="D97" t="s">
        <v>477</v>
      </c>
      <c r="E97" t="s">
        <v>10102</v>
      </c>
      <c r="F97">
        <v>50</v>
      </c>
      <c r="G97" t="s">
        <v>10102</v>
      </c>
      <c r="H97">
        <v>6</v>
      </c>
      <c r="I97">
        <v>1000</v>
      </c>
      <c r="J97" t="s">
        <v>16051</v>
      </c>
      <c r="K97" t="s">
        <v>16052</v>
      </c>
      <c r="L97" t="s">
        <v>16053</v>
      </c>
      <c r="M97" t="s">
        <v>16054</v>
      </c>
      <c r="N97">
        <v>1000</v>
      </c>
      <c r="P97">
        <v>1000</v>
      </c>
      <c r="Q97" s="55">
        <f>P97/60+F1/10+D1/400</f>
        <v>56.666666666666671</v>
      </c>
      <c r="R97" s="55">
        <f>P97/30+F1/10+D1/400</f>
        <v>73.333333333333343</v>
      </c>
      <c r="S97" s="55">
        <f>D1/400</f>
        <v>25</v>
      </c>
      <c r="T97" s="55">
        <v>1000</v>
      </c>
      <c r="U97" s="55" t="s">
        <v>10102</v>
      </c>
    </row>
    <row r="98" spans="1:24" x14ac:dyDescent="0.15">
      <c r="A98" s="5" t="str">
        <f>記入用!A97</f>
        <v>吸血のエンプーサ</v>
      </c>
      <c r="B98" t="str">
        <f>記入用!B97</f>
        <v>9nanometer</v>
      </c>
      <c r="C98" t="s">
        <v>16040</v>
      </c>
      <c r="D98" t="s">
        <v>476</v>
      </c>
      <c r="E98" t="s">
        <v>10102</v>
      </c>
      <c r="F98">
        <v>10</v>
      </c>
      <c r="G98" t="s">
        <v>10102</v>
      </c>
      <c r="H98">
        <v>0</v>
      </c>
      <c r="I98" t="s">
        <v>2607</v>
      </c>
      <c r="J98" t="s">
        <v>2607</v>
      </c>
      <c r="K98" t="s">
        <v>2607</v>
      </c>
      <c r="L98" t="s">
        <v>2607</v>
      </c>
      <c r="M98" t="s">
        <v>16034</v>
      </c>
      <c r="N98" t="s">
        <v>2607</v>
      </c>
      <c r="P98">
        <f>D1</f>
        <v>10000</v>
      </c>
      <c r="Q98" s="55">
        <f>D1</f>
        <v>10000</v>
      </c>
      <c r="R98" s="55">
        <f>D1</f>
        <v>10000</v>
      </c>
      <c r="S98" s="55">
        <f>D1</f>
        <v>10000</v>
      </c>
      <c r="T98" s="55">
        <f>D1</f>
        <v>10000</v>
      </c>
      <c r="U98" s="55" t="s">
        <v>10102</v>
      </c>
    </row>
    <row r="99" spans="1:24" s="8" customFormat="1" x14ac:dyDescent="0.15">
      <c r="A99" s="7" t="str">
        <f>記入用!A98</f>
        <v>水源のサクリ</v>
      </c>
      <c r="B99" s="8" t="str">
        <f>記入用!B98</f>
        <v>あなたの娘</v>
      </c>
      <c r="Q99" s="56"/>
      <c r="R99" s="56"/>
      <c r="S99" s="56"/>
      <c r="T99" s="56"/>
      <c r="U99" s="56"/>
      <c r="V99" s="56"/>
      <c r="W99" s="56"/>
      <c r="X99" s="56"/>
    </row>
    <row r="100" spans="1:24" x14ac:dyDescent="0.15">
      <c r="A100" s="5" t="str">
        <f>記入用!A99</f>
        <v>水晶のクリスタロス</v>
      </c>
      <c r="B100" t="str">
        <f>記入用!B99</f>
        <v>むじゅん</v>
      </c>
      <c r="C100" t="s">
        <v>16382</v>
      </c>
      <c r="D100" t="s">
        <v>471</v>
      </c>
      <c r="E100" t="s">
        <v>612</v>
      </c>
      <c r="F100">
        <v>30</v>
      </c>
      <c r="G100" t="s">
        <v>10102</v>
      </c>
      <c r="H100">
        <v>4</v>
      </c>
      <c r="I100" t="s">
        <v>16383</v>
      </c>
      <c r="P100">
        <f>90+F1*D1/1500</f>
        <v>1090</v>
      </c>
      <c r="U100" s="55" t="s">
        <v>612</v>
      </c>
      <c r="V100" s="55">
        <f>25+P100/15</f>
        <v>97.666666666666671</v>
      </c>
      <c r="W100" s="55">
        <f>10+P100/10</f>
        <v>119</v>
      </c>
    </row>
    <row r="101" spans="1:24" s="8" customFormat="1" x14ac:dyDescent="0.15">
      <c r="A101" s="7" t="str">
        <f>記入用!A100</f>
        <v>生命のサトゥラ</v>
      </c>
      <c r="B101" s="8" t="str">
        <f>記入用!B100</f>
        <v>きなこごはん</v>
      </c>
      <c r="Q101" s="56"/>
      <c r="R101" s="56"/>
      <c r="S101" s="56"/>
      <c r="T101" s="56"/>
      <c r="U101" s="56"/>
      <c r="V101" s="56"/>
      <c r="W101" s="56"/>
      <c r="X101" s="56"/>
    </row>
    <row r="102" spans="1:24" x14ac:dyDescent="0.15">
      <c r="A102" s="12" t="str">
        <f>記入用!A101</f>
        <v>静かな雪のエルウェシア</v>
      </c>
      <c r="B102" t="str">
        <f>記入用!B101</f>
        <v>ツインシザー</v>
      </c>
      <c r="C102" t="s">
        <v>16627</v>
      </c>
      <c r="D102" t="s">
        <v>473</v>
      </c>
      <c r="E102" t="s">
        <v>10102</v>
      </c>
      <c r="F102">
        <v>50</v>
      </c>
      <c r="G102" t="s">
        <v>10102</v>
      </c>
      <c r="H102">
        <v>10</v>
      </c>
      <c r="I102" s="12" t="s">
        <v>3486</v>
      </c>
      <c r="J102" s="12" t="s">
        <v>3486</v>
      </c>
      <c r="K102" s="12" t="s">
        <v>3486</v>
      </c>
      <c r="L102" t="s">
        <v>16628</v>
      </c>
      <c r="M102" t="s">
        <v>16143</v>
      </c>
      <c r="N102" t="s">
        <v>2441</v>
      </c>
      <c r="P102" s="12" t="s">
        <v>3486</v>
      </c>
      <c r="Q102" s="57" t="s">
        <v>3486</v>
      </c>
      <c r="R102" s="57" t="s">
        <v>3486</v>
      </c>
      <c r="S102" s="55">
        <f>D1*6</f>
        <v>60000</v>
      </c>
      <c r="T102" s="55">
        <f>D1/10</f>
        <v>1000</v>
      </c>
      <c r="U102" s="55" t="s">
        <v>10102</v>
      </c>
    </row>
    <row r="103" spans="1:24" x14ac:dyDescent="0.15">
      <c r="A103" s="5" t="str">
        <f>記入用!A102</f>
        <v>静寂のオリイェ</v>
      </c>
      <c r="B103" t="str">
        <f>記入用!B102</f>
        <v>アーヴィ</v>
      </c>
      <c r="C103" t="s">
        <v>16144</v>
      </c>
      <c r="D103" t="s">
        <v>473</v>
      </c>
      <c r="E103" t="s">
        <v>1856</v>
      </c>
      <c r="F103">
        <v>20</v>
      </c>
      <c r="G103" t="s">
        <v>10102</v>
      </c>
      <c r="H103">
        <v>6</v>
      </c>
      <c r="I103" t="s">
        <v>16120</v>
      </c>
      <c r="P103">
        <f>90+F1*6*D1*3/10000</f>
        <v>2790</v>
      </c>
      <c r="U103" s="55" t="s">
        <v>1856</v>
      </c>
      <c r="W103" s="55">
        <f>4+P103/6</f>
        <v>469</v>
      </c>
    </row>
    <row r="104" spans="1:24" x14ac:dyDescent="0.15">
      <c r="A104" s="5" t="str">
        <f>記入用!A103</f>
        <v>絶対のロゥ</v>
      </c>
      <c r="B104" t="str">
        <f>記入用!B103</f>
        <v>むじゅん</v>
      </c>
      <c r="C104" t="s">
        <v>16389</v>
      </c>
      <c r="D104" t="s">
        <v>470</v>
      </c>
      <c r="E104" t="s">
        <v>763</v>
      </c>
      <c r="F104">
        <v>220</v>
      </c>
      <c r="G104" t="s">
        <v>763</v>
      </c>
      <c r="I104">
        <v>0</v>
      </c>
      <c r="M104" t="s">
        <v>16103</v>
      </c>
      <c r="N104" t="s">
        <v>16390</v>
      </c>
      <c r="P104">
        <v>0</v>
      </c>
      <c r="T104" s="55">
        <f>400+F1*D1/2600</f>
        <v>976.92307692307691</v>
      </c>
      <c r="U104" s="55" t="s">
        <v>763</v>
      </c>
      <c r="V104" s="55">
        <f>F$1*P104/10</f>
        <v>0</v>
      </c>
    </row>
    <row r="105" spans="1:24" x14ac:dyDescent="0.15">
      <c r="A105" s="5" t="str">
        <f>記入用!A104</f>
        <v>千貌のナイア</v>
      </c>
      <c r="B105" t="str">
        <f>記入用!B104</f>
        <v>gi</v>
      </c>
      <c r="C105" t="s">
        <v>16671</v>
      </c>
      <c r="D105" t="s">
        <v>476</v>
      </c>
      <c r="E105" t="s">
        <v>763</v>
      </c>
      <c r="F105">
        <v>100</v>
      </c>
      <c r="G105" t="s">
        <v>763</v>
      </c>
      <c r="I105">
        <v>1000</v>
      </c>
      <c r="M105" t="s">
        <v>16103</v>
      </c>
      <c r="N105" t="s">
        <v>16196</v>
      </c>
      <c r="P105">
        <v>1000</v>
      </c>
      <c r="T105" s="55">
        <f>D1/50+100+F1*3</f>
        <v>750</v>
      </c>
      <c r="U105" s="55" t="s">
        <v>763</v>
      </c>
      <c r="V105" s="55">
        <f>F$1*P105/10</f>
        <v>15000</v>
      </c>
    </row>
    <row r="106" spans="1:24" x14ac:dyDescent="0.15">
      <c r="A106" s="5" t="str">
        <f>記入用!A105</f>
        <v>創作のアトウィー</v>
      </c>
      <c r="B106" t="str">
        <f>記入用!B105</f>
        <v>アーヴィ</v>
      </c>
      <c r="C106" t="s">
        <v>16148</v>
      </c>
      <c r="D106" t="s">
        <v>472</v>
      </c>
      <c r="E106" t="s">
        <v>10102</v>
      </c>
      <c r="F106">
        <v>20</v>
      </c>
      <c r="G106" t="s">
        <v>10102</v>
      </c>
      <c r="H106">
        <v>2</v>
      </c>
      <c r="I106">
        <v>1000</v>
      </c>
      <c r="J106" t="s">
        <v>16149</v>
      </c>
      <c r="K106" t="s">
        <v>16132</v>
      </c>
      <c r="L106" t="s">
        <v>16125</v>
      </c>
      <c r="M106" t="s">
        <v>16034</v>
      </c>
      <c r="N106" t="s">
        <v>16133</v>
      </c>
      <c r="P106">
        <v>1000</v>
      </c>
      <c r="Q106" s="55">
        <f>P106/300+1+F1/20</f>
        <v>11.833333333333334</v>
      </c>
      <c r="R106" s="55">
        <f>P106/12+2+1</f>
        <v>86.333333333333329</v>
      </c>
      <c r="S106" s="55">
        <f>D1*3/10000</f>
        <v>3</v>
      </c>
      <c r="T106" s="55">
        <f>180+P106/4</f>
        <v>430</v>
      </c>
      <c r="U106" s="55" t="s">
        <v>10102</v>
      </c>
    </row>
    <row r="107" spans="1:24" x14ac:dyDescent="0.15">
      <c r="A107" s="5" t="str">
        <f>記入用!A106</f>
        <v>創作のテクネ</v>
      </c>
      <c r="B107" t="str">
        <f>記入用!B106</f>
        <v>澄香</v>
      </c>
      <c r="C107" t="s">
        <v>16672</v>
      </c>
      <c r="D107" t="s">
        <v>475</v>
      </c>
      <c r="E107" t="s">
        <v>15998</v>
      </c>
      <c r="F107">
        <v>200</v>
      </c>
      <c r="G107" t="s">
        <v>15998</v>
      </c>
      <c r="I107" t="s">
        <v>2441</v>
      </c>
      <c r="J107" t="s">
        <v>15995</v>
      </c>
      <c r="K107" t="s">
        <v>16673</v>
      </c>
      <c r="M107" t="s">
        <v>15999</v>
      </c>
      <c r="N107" t="s">
        <v>15995</v>
      </c>
      <c r="P107">
        <f>D1/10</f>
        <v>1000</v>
      </c>
      <c r="Q107" s="55">
        <f>P107</f>
        <v>1000</v>
      </c>
      <c r="R107" s="55">
        <f>F1*2+P107/5</f>
        <v>500</v>
      </c>
      <c r="T107" s="55">
        <f>P107</f>
        <v>1000</v>
      </c>
      <c r="U107" s="55" t="s">
        <v>15998</v>
      </c>
    </row>
    <row r="108" spans="1:24" x14ac:dyDescent="0.15">
      <c r="A108" s="5" t="str">
        <f>記入用!A107</f>
        <v>奏のシラリ</v>
      </c>
      <c r="B108" t="str">
        <f>記入用!B107</f>
        <v>お嬢様なでなでの人</v>
      </c>
      <c r="C108" t="s">
        <v>16191</v>
      </c>
      <c r="D108" t="s">
        <v>477</v>
      </c>
      <c r="E108" t="s">
        <v>10102</v>
      </c>
      <c r="F108">
        <v>60</v>
      </c>
      <c r="G108" t="s">
        <v>10102</v>
      </c>
      <c r="H108">
        <v>20</v>
      </c>
      <c r="I108">
        <v>1000</v>
      </c>
      <c r="J108" t="s">
        <v>16187</v>
      </c>
      <c r="K108" t="s">
        <v>16188</v>
      </c>
      <c r="L108" t="s">
        <v>16189</v>
      </c>
      <c r="M108" t="s">
        <v>16025</v>
      </c>
      <c r="N108" t="s">
        <v>16190</v>
      </c>
      <c r="P108">
        <v>1000</v>
      </c>
      <c r="Q108" s="55">
        <f>D1/300+1+F1/5</f>
        <v>64.333333333333343</v>
      </c>
      <c r="R108" s="55">
        <f>D1/32</f>
        <v>312.5</v>
      </c>
      <c r="S108" s="55">
        <f>D1*3/1500+1+F1/3</f>
        <v>71</v>
      </c>
      <c r="T108" s="55">
        <f>150+F1*10</f>
        <v>1650</v>
      </c>
      <c r="U108" s="55" t="s">
        <v>10102</v>
      </c>
    </row>
    <row r="109" spans="1:24" x14ac:dyDescent="0.15">
      <c r="A109" s="5" t="str">
        <f>記入用!A108</f>
        <v>霜月のエルシーユ</v>
      </c>
      <c r="B109" t="str">
        <f>記入用!B108</f>
        <v>風切快夢</v>
      </c>
      <c r="C109" t="s">
        <v>16629</v>
      </c>
      <c r="D109" t="s">
        <v>475</v>
      </c>
      <c r="E109" t="s">
        <v>1856</v>
      </c>
      <c r="F109">
        <v>10</v>
      </c>
      <c r="G109" t="s">
        <v>10102</v>
      </c>
      <c r="H109">
        <v>3</v>
      </c>
      <c r="I109" t="s">
        <v>16630</v>
      </c>
      <c r="P109">
        <f>90+F1*D1*9/5000</f>
        <v>2790</v>
      </c>
      <c r="U109" s="55" t="s">
        <v>1856</v>
      </c>
      <c r="W109" s="55">
        <f>4+P109/6</f>
        <v>469</v>
      </c>
    </row>
    <row r="110" spans="1:24" x14ac:dyDescent="0.15">
      <c r="A110" s="5" t="str">
        <f>記入用!A109</f>
        <v>太陽の使いヤタテクト</v>
      </c>
      <c r="B110" t="str">
        <f>記入用!B109</f>
        <v>ハーピーの人</v>
      </c>
      <c r="C110" t="s">
        <v>16676</v>
      </c>
      <c r="D110" t="s">
        <v>475</v>
      </c>
      <c r="E110" t="s">
        <v>16002</v>
      </c>
      <c r="F110">
        <v>40</v>
      </c>
      <c r="G110" t="s">
        <v>10102</v>
      </c>
      <c r="H110">
        <v>5</v>
      </c>
      <c r="I110">
        <v>1100</v>
      </c>
      <c r="J110" t="s">
        <v>16116</v>
      </c>
      <c r="K110" t="s">
        <v>16367</v>
      </c>
      <c r="L110" t="s">
        <v>16118</v>
      </c>
      <c r="P110">
        <v>1100</v>
      </c>
      <c r="Q110" s="55">
        <f>5+F1/10</f>
        <v>20</v>
      </c>
      <c r="R110" s="55">
        <f>P110/7+6</f>
        <v>163.14285714285714</v>
      </c>
      <c r="S110" s="55">
        <f>P110/2</f>
        <v>550</v>
      </c>
      <c r="U110" s="55" t="s">
        <v>16002</v>
      </c>
    </row>
    <row r="111" spans="1:24" x14ac:dyDescent="0.15">
      <c r="A111" s="5" t="str">
        <f>記入用!A110</f>
        <v>惰眠のウトゥ</v>
      </c>
      <c r="B111" t="str">
        <f>記入用!B110</f>
        <v>アーヴィ</v>
      </c>
      <c r="C111" t="s">
        <v>16150</v>
      </c>
      <c r="D111" t="s">
        <v>473</v>
      </c>
      <c r="E111" t="s">
        <v>10102</v>
      </c>
      <c r="F111">
        <v>20</v>
      </c>
      <c r="G111" t="s">
        <v>10102</v>
      </c>
      <c r="H111">
        <v>8</v>
      </c>
      <c r="I111">
        <v>1000</v>
      </c>
      <c r="J111" t="s">
        <v>16131</v>
      </c>
      <c r="K111" t="s">
        <v>16132</v>
      </c>
      <c r="L111" t="s">
        <v>16125</v>
      </c>
      <c r="M111" t="s">
        <v>16135</v>
      </c>
      <c r="N111" t="s">
        <v>16133</v>
      </c>
      <c r="P111">
        <v>1000</v>
      </c>
      <c r="Q111" s="55">
        <f>P111/100+1+F1/100</f>
        <v>12.5</v>
      </c>
      <c r="R111" s="55">
        <f>P111/12+2+1</f>
        <v>86.333333333333329</v>
      </c>
      <c r="S111" s="55">
        <f>D1*3/10000</f>
        <v>3</v>
      </c>
      <c r="T111" s="55">
        <f>180+P111/4</f>
        <v>430</v>
      </c>
      <c r="U111" s="55" t="s">
        <v>10102</v>
      </c>
    </row>
    <row r="112" spans="1:24" s="8" customFormat="1" x14ac:dyDescent="0.15">
      <c r="A112" s="7" t="str">
        <f>記入用!A111</f>
        <v>怠惰のオーブ</v>
      </c>
      <c r="B112" s="8" t="str">
        <f>記入用!B111</f>
        <v>あなたの娘</v>
      </c>
      <c r="Q112" s="56"/>
      <c r="R112" s="56"/>
      <c r="S112" s="56"/>
      <c r="T112" s="56"/>
      <c r="U112" s="56"/>
      <c r="V112" s="56"/>
      <c r="W112" s="56"/>
      <c r="X112" s="56"/>
    </row>
    <row r="113" spans="1:24" x14ac:dyDescent="0.15">
      <c r="A113" s="5" t="str">
        <f>記入用!A112</f>
        <v>茸のツェペシュ</v>
      </c>
      <c r="B113" t="str">
        <f>記入用!B112</f>
        <v>マスティフ</v>
      </c>
      <c r="C113" t="s">
        <v>16315</v>
      </c>
      <c r="D113" t="s">
        <v>477</v>
      </c>
      <c r="E113" t="s">
        <v>763</v>
      </c>
      <c r="F113">
        <v>80</v>
      </c>
      <c r="G113" t="s">
        <v>763</v>
      </c>
      <c r="I113" t="s">
        <v>2607</v>
      </c>
      <c r="M113" t="s">
        <v>16103</v>
      </c>
      <c r="N113" t="s">
        <v>16316</v>
      </c>
      <c r="P113">
        <f>D1</f>
        <v>10000</v>
      </c>
      <c r="T113" s="55">
        <f>D1-1000</f>
        <v>9000</v>
      </c>
      <c r="U113" s="55" t="s">
        <v>763</v>
      </c>
      <c r="V113" s="55">
        <f>F$1*P113/10</f>
        <v>150000</v>
      </c>
    </row>
    <row r="114" spans="1:24" x14ac:dyDescent="0.15">
      <c r="A114" s="5" t="str">
        <f>記入用!A113</f>
        <v>知恵のオモイカネ</v>
      </c>
      <c r="B114" t="str">
        <f>記入用!B113</f>
        <v>urchin</v>
      </c>
      <c r="C114" t="s">
        <v>16110</v>
      </c>
      <c r="D114" t="s">
        <v>474</v>
      </c>
      <c r="E114" t="s">
        <v>15993</v>
      </c>
      <c r="F114">
        <v>50</v>
      </c>
      <c r="G114" t="s">
        <v>15993</v>
      </c>
      <c r="I114" t="s">
        <v>16072</v>
      </c>
      <c r="J114" t="s">
        <v>15995</v>
      </c>
      <c r="K114" t="s">
        <v>16111</v>
      </c>
      <c r="L114" t="s">
        <v>2441</v>
      </c>
      <c r="M114" t="s">
        <v>16034</v>
      </c>
      <c r="N114" t="s">
        <v>2441</v>
      </c>
      <c r="P114">
        <f>F1/2</f>
        <v>75</v>
      </c>
      <c r="Q114" s="55">
        <f>P114</f>
        <v>75</v>
      </c>
      <c r="R114" s="55">
        <f>F1/10</f>
        <v>15</v>
      </c>
      <c r="S114" s="55">
        <f>D1/10</f>
        <v>1000</v>
      </c>
      <c r="T114" s="55">
        <f>D1/10</f>
        <v>1000</v>
      </c>
      <c r="U114" s="55" t="s">
        <v>15993</v>
      </c>
    </row>
    <row r="115" spans="1:24" x14ac:dyDescent="0.15">
      <c r="A115" s="5" t="str">
        <f>記入用!A114</f>
        <v>帳の『キーア』</v>
      </c>
      <c r="B115" t="str">
        <f>記入用!B114</f>
        <v>迷子の子猫まっしぐら</v>
      </c>
      <c r="C115" t="s">
        <v>16526</v>
      </c>
      <c r="D115" t="s">
        <v>471</v>
      </c>
      <c r="E115" t="s">
        <v>10102</v>
      </c>
      <c r="F115">
        <v>25</v>
      </c>
      <c r="G115" t="s">
        <v>10102</v>
      </c>
      <c r="H115">
        <v>10</v>
      </c>
      <c r="I115">
        <v>1000</v>
      </c>
      <c r="J115" t="s">
        <v>16527</v>
      </c>
      <c r="K115" t="s">
        <v>16528</v>
      </c>
      <c r="L115" t="s">
        <v>16373</v>
      </c>
      <c r="M115" t="s">
        <v>16034</v>
      </c>
      <c r="N115" t="s">
        <v>16529</v>
      </c>
      <c r="P115">
        <v>1000</v>
      </c>
      <c r="Q115" s="55">
        <f>P115/70+1+F1/15</f>
        <v>25.285714285714285</v>
      </c>
      <c r="R115" s="55">
        <f>P115/10+6</f>
        <v>106</v>
      </c>
      <c r="S115" s="55">
        <f>D1/2500</f>
        <v>4</v>
      </c>
      <c r="T115" s="55">
        <f>200+P115/4</f>
        <v>450</v>
      </c>
      <c r="U115" s="55" t="s">
        <v>10102</v>
      </c>
    </row>
    <row r="116" spans="1:24" x14ac:dyDescent="0.15">
      <c r="A116" s="5" t="str">
        <f>記入用!A115</f>
        <v>調薬のトゥーリエ</v>
      </c>
      <c r="B116" t="str">
        <f>記入用!B115</f>
        <v>うめもずく</v>
      </c>
      <c r="C116" t="s">
        <v>16167</v>
      </c>
      <c r="D116" t="s">
        <v>474</v>
      </c>
      <c r="E116" t="s">
        <v>1155</v>
      </c>
      <c r="F116">
        <v>20</v>
      </c>
      <c r="G116" t="s">
        <v>15986</v>
      </c>
      <c r="I116" t="s">
        <v>16165</v>
      </c>
      <c r="P116">
        <f>F1*D1/200</f>
        <v>7500</v>
      </c>
      <c r="U116" s="55" t="s">
        <v>1155</v>
      </c>
      <c r="V116" s="55">
        <f>50+P116/3*2</f>
        <v>5050</v>
      </c>
      <c r="W116" s="55">
        <f>15+P116/5</f>
        <v>1515</v>
      </c>
    </row>
    <row r="117" spans="1:24" x14ac:dyDescent="0.15">
      <c r="A117" s="5" t="str">
        <f>記入用!A116</f>
        <v>釣趣のルイン</v>
      </c>
      <c r="B117" t="str">
        <f>記入用!B116</f>
        <v>ソナリ</v>
      </c>
      <c r="C117" t="s">
        <v>16291</v>
      </c>
      <c r="D117" t="s">
        <v>477</v>
      </c>
      <c r="E117" t="s">
        <v>763</v>
      </c>
      <c r="F117">
        <v>160</v>
      </c>
      <c r="G117" t="s">
        <v>763</v>
      </c>
      <c r="I117">
        <v>0</v>
      </c>
      <c r="M117" t="s">
        <v>16135</v>
      </c>
      <c r="N117" t="s">
        <v>16292</v>
      </c>
      <c r="P117">
        <v>0</v>
      </c>
      <c r="T117" s="55">
        <f>222+D1/222</f>
        <v>267.04504504504507</v>
      </c>
      <c r="U117" s="55" t="s">
        <v>763</v>
      </c>
      <c r="V117" s="55">
        <f>F$1*P117/10</f>
        <v>0</v>
      </c>
    </row>
    <row r="118" spans="1:24" s="8" customFormat="1" x14ac:dyDescent="0.15">
      <c r="A118" s="7" t="str">
        <f>記入用!A117</f>
        <v>天雨のミツハ</v>
      </c>
      <c r="B118" s="8" t="str">
        <f>記入用!B117</f>
        <v>kinoko-heads</v>
      </c>
      <c r="Q118" s="56"/>
      <c r="R118" s="56"/>
      <c r="S118" s="56"/>
      <c r="T118" s="56"/>
      <c r="U118" s="56"/>
      <c r="V118" s="56"/>
      <c r="W118" s="56"/>
      <c r="X118" s="56"/>
    </row>
    <row r="119" spans="1:24" x14ac:dyDescent="0.15">
      <c r="A119" s="5" t="str">
        <f>記入用!A118</f>
        <v>天候のベルリオーズ</v>
      </c>
      <c r="B119" t="str">
        <f>記入用!B118</f>
        <v>アーヴィ</v>
      </c>
      <c r="C119" t="s">
        <v>16157</v>
      </c>
      <c r="D119" t="s">
        <v>476</v>
      </c>
      <c r="E119" t="s">
        <v>10102</v>
      </c>
      <c r="F119">
        <v>30</v>
      </c>
      <c r="G119" t="s">
        <v>10102</v>
      </c>
      <c r="H119">
        <v>5</v>
      </c>
      <c r="I119">
        <v>3000</v>
      </c>
      <c r="J119" t="s">
        <v>16158</v>
      </c>
      <c r="K119" t="s">
        <v>16159</v>
      </c>
      <c r="M119" t="s">
        <v>16073</v>
      </c>
      <c r="N119" t="s">
        <v>16156</v>
      </c>
      <c r="P119">
        <v>3000</v>
      </c>
      <c r="Q119" s="55">
        <f>F1/125+2+F1/50</f>
        <v>6.2</v>
      </c>
      <c r="R119" s="55">
        <f>D1/60+9+1</f>
        <v>176.66666666666666</v>
      </c>
      <c r="T119" s="55">
        <f>100+D1/4</f>
        <v>2600</v>
      </c>
      <c r="U119" s="55" t="s">
        <v>10102</v>
      </c>
    </row>
    <row r="120" spans="1:24" s="8" customFormat="1" x14ac:dyDescent="0.15">
      <c r="A120" s="7" t="str">
        <f>記入用!A119</f>
        <v>唐揚のカラカラ</v>
      </c>
      <c r="B120" s="8" t="str">
        <f>記入用!B119</f>
        <v>ポー子</v>
      </c>
      <c r="Q120" s="56"/>
      <c r="R120" s="56"/>
      <c r="S120" s="56"/>
      <c r="T120" s="56"/>
      <c r="U120" s="56"/>
      <c r="V120" s="56"/>
      <c r="W120" s="56"/>
      <c r="X120" s="56"/>
    </row>
    <row r="121" spans="1:24" s="8" customFormat="1" x14ac:dyDescent="0.15">
      <c r="A121" s="7" t="str">
        <f>記入用!A120</f>
        <v>導のチェルキオ</v>
      </c>
      <c r="B121" s="8" t="str">
        <f>記入用!B120</f>
        <v>アーヴィ</v>
      </c>
      <c r="Q121" s="56"/>
      <c r="R121" s="56"/>
      <c r="S121" s="56"/>
      <c r="T121" s="56"/>
      <c r="U121" s="56"/>
      <c r="V121" s="56"/>
      <c r="W121" s="56"/>
      <c r="X121" s="56"/>
    </row>
    <row r="122" spans="1:24" s="8" customFormat="1" x14ac:dyDescent="0.15">
      <c r="A122" s="7" t="str">
        <f>記入用!A121</f>
        <v>難波の夕子</v>
      </c>
      <c r="B122" s="8" t="str">
        <f>記入用!B121</f>
        <v>ななくさ</v>
      </c>
      <c r="Q122" s="56"/>
      <c r="R122" s="56"/>
      <c r="S122" s="56"/>
      <c r="T122" s="56"/>
      <c r="U122" s="56"/>
      <c r="V122" s="56"/>
      <c r="W122" s="56"/>
      <c r="X122" s="56"/>
    </row>
    <row r="123" spans="1:24" x14ac:dyDescent="0.15">
      <c r="A123" s="5" t="str">
        <f>記入用!A122</f>
        <v>粘液のグジュールルクシュゥ</v>
      </c>
      <c r="B123" t="str">
        <f>記入用!B122</f>
        <v>快楽を求めし恐怖腐男子</v>
      </c>
      <c r="C123" t="s">
        <v>16446</v>
      </c>
      <c r="D123" t="s">
        <v>471</v>
      </c>
      <c r="E123" t="s">
        <v>15998</v>
      </c>
      <c r="F123">
        <v>5</v>
      </c>
      <c r="G123" t="s">
        <v>15998</v>
      </c>
      <c r="I123" t="s">
        <v>2867</v>
      </c>
      <c r="J123" t="s">
        <v>16447</v>
      </c>
      <c r="K123" t="s">
        <v>16072</v>
      </c>
      <c r="M123" t="s">
        <v>16448</v>
      </c>
      <c r="N123" t="s">
        <v>2867</v>
      </c>
      <c r="P123">
        <f>F1</f>
        <v>150</v>
      </c>
      <c r="Q123" s="55">
        <f>D1/150</f>
        <v>66.666666666666671</v>
      </c>
      <c r="R123" s="55">
        <f>F1/2</f>
        <v>75</v>
      </c>
      <c r="T123" s="55">
        <f>F1</f>
        <v>150</v>
      </c>
      <c r="U123" s="55" t="s">
        <v>15998</v>
      </c>
    </row>
    <row r="124" spans="1:24" x14ac:dyDescent="0.15">
      <c r="A124" s="5" t="str">
        <f>記入用!A123</f>
        <v>濃霧のサギリ</v>
      </c>
      <c r="B124" t="str">
        <f>記入用!B123</f>
        <v>むじゅん</v>
      </c>
      <c r="C124" t="s">
        <v>16391</v>
      </c>
      <c r="D124" t="s">
        <v>473</v>
      </c>
      <c r="E124" t="s">
        <v>1429</v>
      </c>
      <c r="F124">
        <v>15</v>
      </c>
      <c r="G124" t="s">
        <v>10102</v>
      </c>
      <c r="H124">
        <v>10</v>
      </c>
      <c r="I124" t="s">
        <v>16392</v>
      </c>
      <c r="P124">
        <f>F1/13</f>
        <v>11.538461538461538</v>
      </c>
      <c r="U124" s="55" t="s">
        <v>1429</v>
      </c>
      <c r="W124" s="55">
        <f>5+P124/40</f>
        <v>5.2884615384615383</v>
      </c>
    </row>
    <row r="125" spans="1:24" x14ac:dyDescent="0.15">
      <c r="A125" s="5" t="str">
        <f>記入用!A124</f>
        <v>破滅のルスト</v>
      </c>
      <c r="B125" t="str">
        <f>記入用!B124</f>
        <v>赤錆</v>
      </c>
      <c r="C125" t="s">
        <v>16021</v>
      </c>
      <c r="D125" t="s">
        <v>471</v>
      </c>
      <c r="E125" t="s">
        <v>1177</v>
      </c>
      <c r="F125">
        <v>55</v>
      </c>
      <c r="G125" t="s">
        <v>10102</v>
      </c>
      <c r="H125">
        <v>5</v>
      </c>
      <c r="I125" t="s">
        <v>16022</v>
      </c>
      <c r="P125">
        <f>10000+F1*1000+D1*1000</f>
        <v>10160000</v>
      </c>
      <c r="U125" s="55" t="s">
        <v>1177</v>
      </c>
      <c r="W125" s="55">
        <f>6+P125/10</f>
        <v>1016006</v>
      </c>
    </row>
    <row r="126" spans="1:24" x14ac:dyDescent="0.15">
      <c r="A126" s="5" t="str">
        <f>記入用!A125</f>
        <v>爆轟のパイロ(oo版)</v>
      </c>
      <c r="B126" t="str">
        <f>記入用!B125</f>
        <v>むじゅん</v>
      </c>
      <c r="C126" t="s">
        <v>16397</v>
      </c>
      <c r="D126" t="s">
        <v>476</v>
      </c>
      <c r="E126" t="s">
        <v>10102</v>
      </c>
      <c r="F126">
        <v>30</v>
      </c>
      <c r="G126" t="s">
        <v>10102</v>
      </c>
      <c r="H126">
        <v>10</v>
      </c>
      <c r="I126" t="s">
        <v>16155</v>
      </c>
      <c r="J126" t="s">
        <v>16253</v>
      </c>
      <c r="K126" t="s">
        <v>16398</v>
      </c>
      <c r="L126" t="s">
        <v>3234</v>
      </c>
      <c r="M126" t="s">
        <v>16147</v>
      </c>
      <c r="N126">
        <v>700</v>
      </c>
      <c r="P126">
        <f>D1/2</f>
        <v>5000</v>
      </c>
      <c r="Q126" s="55">
        <f>F1/30</f>
        <v>5</v>
      </c>
      <c r="R126" s="55">
        <f>P126/4</f>
        <v>1250</v>
      </c>
      <c r="S126" s="55">
        <f>D1/20</f>
        <v>500</v>
      </c>
      <c r="T126" s="55">
        <v>700</v>
      </c>
      <c r="U126" s="55" t="s">
        <v>10102</v>
      </c>
    </row>
    <row r="127" spans="1:24" s="8" customFormat="1" x14ac:dyDescent="0.15">
      <c r="A127" s="7" t="str">
        <f>記入用!A126</f>
        <v>爆轟のパイロ(MMA版)</v>
      </c>
      <c r="B127" s="8" t="str">
        <f>記入用!B126</f>
        <v>むじゅん</v>
      </c>
      <c r="Q127" s="56"/>
      <c r="R127" s="56"/>
      <c r="S127" s="56"/>
      <c r="T127" s="56"/>
      <c r="U127" s="56"/>
      <c r="V127" s="56"/>
      <c r="W127" s="56"/>
      <c r="X127" s="56"/>
    </row>
    <row r="128" spans="1:24" s="8" customFormat="1" x14ac:dyDescent="0.15">
      <c r="A128" s="7" t="str">
        <f>記入用!A127</f>
        <v>八双跳びのヨシツネ</v>
      </c>
      <c r="B128" s="8" t="str">
        <f>記入用!B127</f>
        <v>urchin</v>
      </c>
      <c r="Q128" s="56"/>
      <c r="R128" s="56"/>
      <c r="S128" s="56"/>
      <c r="T128" s="56"/>
      <c r="U128" s="56"/>
      <c r="V128" s="56"/>
      <c r="W128" s="56"/>
      <c r="X128" s="56"/>
    </row>
    <row r="129" spans="1:24" x14ac:dyDescent="0.15">
      <c r="A129" s="5" t="str">
        <f>記入用!A128</f>
        <v>半人半鬼のナギハ</v>
      </c>
      <c r="B129" t="str">
        <f>記入用!B128</f>
        <v>すねいく</v>
      </c>
      <c r="C129" t="s">
        <v>16680</v>
      </c>
      <c r="D129" t="s">
        <v>470</v>
      </c>
      <c r="E129" t="s">
        <v>614</v>
      </c>
      <c r="F129">
        <v>100</v>
      </c>
      <c r="G129" t="s">
        <v>15986</v>
      </c>
      <c r="I129" t="s">
        <v>16681</v>
      </c>
      <c r="P129">
        <f>300+F1+D1</f>
        <v>10450</v>
      </c>
      <c r="U129" s="55" t="s">
        <v>614</v>
      </c>
      <c r="V129" s="55">
        <f>5+P129/40</f>
        <v>266.25</v>
      </c>
      <c r="W129" s="55">
        <f>10+P129/4</f>
        <v>2622.5</v>
      </c>
    </row>
    <row r="130" spans="1:24" x14ac:dyDescent="0.15">
      <c r="A130" s="5" t="str">
        <f>記入用!A129</f>
        <v>氷のニフル</v>
      </c>
      <c r="B130" t="str">
        <f>記入用!B129</f>
        <v>らてぃ</v>
      </c>
      <c r="C130" t="s">
        <v>16569</v>
      </c>
      <c r="D130" t="s">
        <v>476</v>
      </c>
      <c r="E130" t="s">
        <v>10102</v>
      </c>
      <c r="F130">
        <v>25</v>
      </c>
      <c r="G130" t="s">
        <v>10102</v>
      </c>
      <c r="H130">
        <v>6</v>
      </c>
      <c r="I130">
        <v>1500</v>
      </c>
      <c r="J130" t="s">
        <v>16570</v>
      </c>
      <c r="K130" t="s">
        <v>16571</v>
      </c>
      <c r="M130" t="s">
        <v>16143</v>
      </c>
      <c r="N130" t="s">
        <v>16141</v>
      </c>
      <c r="P130">
        <v>1500</v>
      </c>
      <c r="Q130" s="55">
        <f>10+F1/15</f>
        <v>20</v>
      </c>
      <c r="R130" s="55">
        <f>10+D1/125</f>
        <v>90</v>
      </c>
      <c r="T130" s="55">
        <f>100+P130/4</f>
        <v>475</v>
      </c>
      <c r="U130" s="55" t="s">
        <v>10102</v>
      </c>
    </row>
    <row r="131" spans="1:24" x14ac:dyDescent="0.15">
      <c r="A131" s="5" t="str">
        <f>記入用!A130</f>
        <v>貧窮のキュウキ(oo版)</v>
      </c>
      <c r="B131" t="str">
        <f>記入用!B130</f>
        <v>むじゅん</v>
      </c>
      <c r="C131" t="s">
        <v>16399</v>
      </c>
      <c r="D131" t="s">
        <v>16182</v>
      </c>
      <c r="E131" t="s">
        <v>10102</v>
      </c>
      <c r="F131">
        <v>30</v>
      </c>
      <c r="G131" t="s">
        <v>10102</v>
      </c>
      <c r="H131">
        <v>5</v>
      </c>
      <c r="I131">
        <v>2000</v>
      </c>
      <c r="J131" t="s">
        <v>16400</v>
      </c>
      <c r="K131" t="s">
        <v>16332</v>
      </c>
      <c r="L131">
        <v>500</v>
      </c>
      <c r="M131" t="s">
        <v>16113</v>
      </c>
      <c r="N131" t="s">
        <v>16401</v>
      </c>
      <c r="P131">
        <v>2000</v>
      </c>
      <c r="Q131" s="55">
        <f>50+F1/2+D1/900</f>
        <v>136.11111111111111</v>
      </c>
      <c r="R131" s="55">
        <f>F1/4+100</f>
        <v>137.5</v>
      </c>
      <c r="S131" s="55">
        <v>500</v>
      </c>
      <c r="T131" s="55">
        <f>130+F1/2</f>
        <v>205</v>
      </c>
      <c r="U131" s="55" t="s">
        <v>10102</v>
      </c>
    </row>
    <row r="132" spans="1:24" s="8" customFormat="1" x14ac:dyDescent="0.15">
      <c r="A132" s="7" t="str">
        <f>記入用!A131</f>
        <v>貧窮のキュウキ(MMA版)</v>
      </c>
      <c r="B132" s="8" t="str">
        <f>記入用!B131</f>
        <v>むじゅん</v>
      </c>
      <c r="Q132" s="56"/>
      <c r="R132" s="56"/>
      <c r="S132" s="56"/>
      <c r="T132" s="56"/>
      <c r="U132" s="56"/>
      <c r="V132" s="56"/>
      <c r="W132" s="56"/>
      <c r="X132" s="56"/>
    </row>
    <row r="133" spans="1:24" x14ac:dyDescent="0.15">
      <c r="A133" s="5" t="str">
        <f>記入用!A132</f>
        <v>不死のグリム</v>
      </c>
      <c r="B133" t="str">
        <f>記入用!B132</f>
        <v>むじゅん</v>
      </c>
      <c r="C133" t="s">
        <v>16406</v>
      </c>
      <c r="D133" t="s">
        <v>475</v>
      </c>
      <c r="E133" t="s">
        <v>10102</v>
      </c>
      <c r="F133">
        <v>70</v>
      </c>
      <c r="G133" t="s">
        <v>10102</v>
      </c>
      <c r="H133">
        <v>4</v>
      </c>
      <c r="I133">
        <v>3000</v>
      </c>
      <c r="J133" t="s">
        <v>16339</v>
      </c>
      <c r="K133" t="s">
        <v>16407</v>
      </c>
      <c r="L133" t="s">
        <v>16408</v>
      </c>
      <c r="M133" t="s">
        <v>16113</v>
      </c>
      <c r="N133" t="s">
        <v>16409</v>
      </c>
      <c r="P133">
        <v>3000</v>
      </c>
      <c r="Q133" s="55">
        <f>F1/6</f>
        <v>25</v>
      </c>
      <c r="R133" s="55">
        <f>D1/10+F1/6</f>
        <v>1025</v>
      </c>
      <c r="S133" s="55">
        <f>D1/25</f>
        <v>400</v>
      </c>
      <c r="T133" s="55">
        <f>200+D1/4</f>
        <v>2700</v>
      </c>
      <c r="U133" s="55" t="s">
        <v>10102</v>
      </c>
    </row>
    <row r="134" spans="1:24" x14ac:dyDescent="0.15">
      <c r="A134" s="5" t="str">
        <f>記入用!A133</f>
        <v>普遍のノイトラール</v>
      </c>
      <c r="B134" t="str">
        <f>記入用!B133</f>
        <v>乞食の悲惨</v>
      </c>
      <c r="C134" t="s">
        <v>16666</v>
      </c>
      <c r="D134" t="s">
        <v>16182</v>
      </c>
      <c r="E134" t="s">
        <v>763</v>
      </c>
      <c r="F134">
        <v>120</v>
      </c>
      <c r="G134" t="s">
        <v>763</v>
      </c>
      <c r="I134">
        <v>0</v>
      </c>
      <c r="M134" t="s">
        <v>476</v>
      </c>
      <c r="N134" t="s">
        <v>16114</v>
      </c>
      <c r="P134">
        <v>0</v>
      </c>
      <c r="T134" s="55">
        <f>200+D1/200</f>
        <v>250</v>
      </c>
      <c r="U134" s="55" t="s">
        <v>763</v>
      </c>
      <c r="V134" s="55">
        <f>F$1*P134/10</f>
        <v>0</v>
      </c>
    </row>
    <row r="135" spans="1:24" x14ac:dyDescent="0.15">
      <c r="A135" s="5" t="str">
        <f>記入用!A134</f>
        <v>腐蝕のクルク</v>
      </c>
      <c r="B135" t="str">
        <f>記入用!B134</f>
        <v>とこなめ風鈴</v>
      </c>
      <c r="C135" t="s">
        <v>16644</v>
      </c>
      <c r="D135" t="s">
        <v>473</v>
      </c>
      <c r="E135" t="s">
        <v>1238</v>
      </c>
      <c r="F135">
        <v>5</v>
      </c>
      <c r="G135" t="s">
        <v>10102</v>
      </c>
      <c r="H135">
        <v>6</v>
      </c>
      <c r="I135">
        <v>1100</v>
      </c>
      <c r="P135">
        <v>1100</v>
      </c>
      <c r="U135" s="55" t="s">
        <v>1238</v>
      </c>
    </row>
    <row r="136" spans="1:24" x14ac:dyDescent="0.15">
      <c r="A136" s="5" t="str">
        <f>記入用!A135</f>
        <v>風水のフーギ(oo版)</v>
      </c>
      <c r="B136" t="str">
        <f>記入用!B135</f>
        <v>むじゅん</v>
      </c>
      <c r="C136" t="s">
        <v>16410</v>
      </c>
      <c r="D136" t="s">
        <v>476</v>
      </c>
      <c r="E136" t="s">
        <v>1856</v>
      </c>
      <c r="F136">
        <v>20</v>
      </c>
      <c r="G136" t="s">
        <v>10102</v>
      </c>
      <c r="H136">
        <v>9</v>
      </c>
      <c r="I136" t="s">
        <v>16411</v>
      </c>
      <c r="P136">
        <f>F1*D1*3/1000+D1/20</f>
        <v>5000</v>
      </c>
      <c r="U136" s="55" t="s">
        <v>1856</v>
      </c>
      <c r="W136" s="55">
        <f>4+P136/6</f>
        <v>837.33333333333337</v>
      </c>
    </row>
    <row r="137" spans="1:24" s="8" customFormat="1" x14ac:dyDescent="0.15">
      <c r="A137" s="7" t="str">
        <f>記入用!A136</f>
        <v>風水のフーギ(MMA版)</v>
      </c>
      <c r="B137" s="8" t="str">
        <f>記入用!B136</f>
        <v>むじゅん</v>
      </c>
      <c r="Q137" s="56"/>
      <c r="R137" s="56"/>
      <c r="S137" s="56"/>
      <c r="T137" s="56"/>
      <c r="U137" s="56"/>
      <c r="V137" s="56"/>
      <c r="W137" s="56"/>
      <c r="X137" s="56"/>
    </row>
    <row r="138" spans="1:24" s="8" customFormat="1" x14ac:dyDescent="0.15">
      <c r="A138" s="7" t="str">
        <f>記入用!A137</f>
        <v>福のビシャウ</v>
      </c>
      <c r="B138" s="8" t="str">
        <f>記入用!B137</f>
        <v>-Luna</v>
      </c>
      <c r="Q138" s="56"/>
      <c r="R138" s="56"/>
      <c r="S138" s="56"/>
      <c r="T138" s="56"/>
      <c r="U138" s="56"/>
      <c r="V138" s="56"/>
      <c r="W138" s="56"/>
      <c r="X138" s="56"/>
    </row>
    <row r="139" spans="1:24" x14ac:dyDescent="0.15">
      <c r="A139" s="5" t="str">
        <f>記入用!A138</f>
        <v>糞のシットー</v>
      </c>
      <c r="B139" t="str">
        <f>記入用!B138</f>
        <v>マグロ</v>
      </c>
      <c r="C139" t="s">
        <v>16565</v>
      </c>
      <c r="D139" t="s">
        <v>470</v>
      </c>
      <c r="E139" t="s">
        <v>614</v>
      </c>
      <c r="F139">
        <v>10</v>
      </c>
      <c r="G139" t="s">
        <v>15986</v>
      </c>
      <c r="I139" t="s">
        <v>16566</v>
      </c>
      <c r="P139">
        <f>D1*50</f>
        <v>500000</v>
      </c>
      <c r="U139" s="55" t="s">
        <v>614</v>
      </c>
      <c r="V139" s="55">
        <f>5+P139/40</f>
        <v>12505</v>
      </c>
      <c r="W139" s="55">
        <f>10+P139/4</f>
        <v>125010</v>
      </c>
    </row>
    <row r="140" spans="1:24" x14ac:dyDescent="0.15">
      <c r="A140" s="5" t="str">
        <f>記入用!A139</f>
        <v>平穏のトランキーロ</v>
      </c>
      <c r="B140" t="str">
        <f>記入用!B139</f>
        <v>もち</v>
      </c>
      <c r="C140" t="s">
        <v>16670</v>
      </c>
      <c r="D140" t="s">
        <v>474</v>
      </c>
      <c r="E140" t="s">
        <v>16002</v>
      </c>
      <c r="F140">
        <v>80</v>
      </c>
      <c r="G140" t="s">
        <v>10102</v>
      </c>
      <c r="H140">
        <v>5</v>
      </c>
      <c r="I140">
        <v>1300</v>
      </c>
      <c r="J140" t="s">
        <v>16116</v>
      </c>
      <c r="K140" t="s">
        <v>16367</v>
      </c>
      <c r="L140" t="s">
        <v>16118</v>
      </c>
      <c r="P140">
        <v>1300</v>
      </c>
      <c r="Q140" s="55">
        <f>5+F1/10</f>
        <v>20</v>
      </c>
      <c r="R140" s="55">
        <f>P140/7+6</f>
        <v>191.71428571428572</v>
      </c>
      <c r="S140" s="55">
        <f>P140/2</f>
        <v>650</v>
      </c>
      <c r="U140" s="55" t="s">
        <v>16002</v>
      </c>
    </row>
    <row r="141" spans="1:24" x14ac:dyDescent="0.15">
      <c r="A141" s="5" t="str">
        <f>記入用!A140</f>
        <v>晦冥のエスケレート</v>
      </c>
      <c r="B141" t="str">
        <f>記入用!B140</f>
        <v>もち</v>
      </c>
      <c r="C141" t="s">
        <v>16667</v>
      </c>
      <c r="D141" t="s">
        <v>472</v>
      </c>
      <c r="E141" t="s">
        <v>615</v>
      </c>
      <c r="F141">
        <v>200</v>
      </c>
      <c r="G141" t="s">
        <v>15986</v>
      </c>
      <c r="I141">
        <v>1000</v>
      </c>
      <c r="P141">
        <v>1000</v>
      </c>
      <c r="U141" s="55" t="s">
        <v>615</v>
      </c>
      <c r="V141" s="55">
        <f>25+P141/17</f>
        <v>83.823529411764696</v>
      </c>
      <c r="W141" s="55">
        <v>66</v>
      </c>
    </row>
    <row r="142" spans="1:24" s="8" customFormat="1" x14ac:dyDescent="0.15">
      <c r="A142" s="7" t="str">
        <f>記入用!A141</f>
        <v>墓守のラビナ</v>
      </c>
      <c r="B142" s="8" t="str">
        <f>記入用!B141</f>
        <v>ソナリ</v>
      </c>
      <c r="Q142" s="56"/>
      <c r="R142" s="56"/>
      <c r="S142" s="56"/>
      <c r="T142" s="56"/>
      <c r="U142" s="56"/>
      <c r="V142" s="56"/>
      <c r="W142" s="56"/>
      <c r="X142" s="56"/>
    </row>
    <row r="143" spans="1:24" x14ac:dyDescent="0.15">
      <c r="A143" s="5" t="str">
        <f>記入用!A142</f>
        <v>豊穣と見識のカガシ</v>
      </c>
      <c r="B143" t="str">
        <f>記入用!B142</f>
        <v>快楽を求めし恐怖腐男子</v>
      </c>
      <c r="C143" t="s">
        <v>16453</v>
      </c>
      <c r="D143" t="s">
        <v>473</v>
      </c>
      <c r="E143" t="s">
        <v>1155</v>
      </c>
      <c r="F143">
        <v>20</v>
      </c>
      <c r="G143" t="s">
        <v>10102</v>
      </c>
      <c r="H143">
        <v>5</v>
      </c>
      <c r="I143" t="s">
        <v>16454</v>
      </c>
      <c r="P143">
        <f>F1*D1/250</f>
        <v>6000</v>
      </c>
      <c r="U143" s="55" t="s">
        <v>1155</v>
      </c>
      <c r="V143" s="55">
        <f>50+P143/3*2</f>
        <v>4050</v>
      </c>
      <c r="W143" s="55">
        <f>15+P143/5</f>
        <v>1215</v>
      </c>
    </row>
    <row r="144" spans="1:24" s="8" customFormat="1" x14ac:dyDescent="0.15">
      <c r="A144" s="7" t="str">
        <f>記入用!A143</f>
        <v>豊穣のリリン</v>
      </c>
      <c r="B144" s="8" t="str">
        <f>記入用!B143</f>
        <v>アーヴィ</v>
      </c>
      <c r="Q144" s="56"/>
      <c r="R144" s="56"/>
      <c r="S144" s="56"/>
      <c r="T144" s="56"/>
      <c r="U144" s="56"/>
      <c r="V144" s="56"/>
      <c r="W144" s="56"/>
      <c r="X144" s="56"/>
    </row>
    <row r="145" spans="1:24" s="8" customFormat="1" x14ac:dyDescent="0.15">
      <c r="A145" s="7" t="str">
        <f>記入用!A144</f>
        <v>飽食のワムカ</v>
      </c>
      <c r="B145" s="8" t="str">
        <f>記入用!B144</f>
        <v>あなたの娘</v>
      </c>
      <c r="Q145" s="56"/>
      <c r="R145" s="56"/>
      <c r="S145" s="56"/>
      <c r="T145" s="56"/>
      <c r="U145" s="56"/>
      <c r="V145" s="56"/>
      <c r="W145" s="56"/>
      <c r="X145" s="56"/>
    </row>
    <row r="146" spans="1:24" x14ac:dyDescent="0.15">
      <c r="A146" s="5" t="str">
        <f>記入用!A145</f>
        <v>魔と戦のエヴォルデ</v>
      </c>
      <c r="B146" t="str">
        <f>記入用!B145</f>
        <v>hisame</v>
      </c>
      <c r="C146" t="s">
        <v>16612</v>
      </c>
      <c r="D146" t="s">
        <v>476</v>
      </c>
      <c r="E146" t="s">
        <v>15998</v>
      </c>
      <c r="F146">
        <v>5</v>
      </c>
      <c r="G146" t="s">
        <v>15998</v>
      </c>
      <c r="I146" t="s">
        <v>16613</v>
      </c>
      <c r="J146" t="s">
        <v>16614</v>
      </c>
      <c r="K146" t="s">
        <v>16615</v>
      </c>
      <c r="L146" t="s">
        <v>16616</v>
      </c>
      <c r="M146" t="s">
        <v>16103</v>
      </c>
      <c r="N146" t="s">
        <v>16337</v>
      </c>
      <c r="P146">
        <f>D1*2+500</f>
        <v>20500</v>
      </c>
      <c r="Q146" s="55">
        <f>P146/500+15+F1/10</f>
        <v>71</v>
      </c>
      <c r="R146" s="55">
        <f>P146/350+F1/5+50</f>
        <v>138.57142857142856</v>
      </c>
      <c r="S146" s="55">
        <f>55+F1/10</f>
        <v>70</v>
      </c>
      <c r="T146" s="55">
        <f>P146/100</f>
        <v>205</v>
      </c>
      <c r="U146" s="55" t="s">
        <v>15998</v>
      </c>
    </row>
    <row r="147" spans="1:24" x14ac:dyDescent="0.15">
      <c r="A147" s="12" t="str">
        <f>記入用!A146</f>
        <v>魔剣のシャルノーン</v>
      </c>
      <c r="B147" t="str">
        <f>記入用!B146</f>
        <v>なぞあど</v>
      </c>
      <c r="C147" t="s">
        <v>16309</v>
      </c>
      <c r="D147" t="s">
        <v>476</v>
      </c>
      <c r="E147" t="s">
        <v>10102</v>
      </c>
      <c r="F147">
        <v>75</v>
      </c>
      <c r="G147" s="12" t="s">
        <v>1333</v>
      </c>
      <c r="I147" t="s">
        <v>16310</v>
      </c>
      <c r="J147" t="s">
        <v>16311</v>
      </c>
      <c r="K147" t="s">
        <v>16312</v>
      </c>
      <c r="M147" t="s">
        <v>476</v>
      </c>
      <c r="N147">
        <v>0</v>
      </c>
      <c r="P147">
        <f>F1*10+D1/25+200</f>
        <v>2100</v>
      </c>
      <c r="Q147" s="55">
        <f>P147/10+30+F1*2/5</f>
        <v>300</v>
      </c>
      <c r="R147" s="55">
        <f>P147/4+130</f>
        <v>655</v>
      </c>
      <c r="T147" s="55">
        <v>0</v>
      </c>
      <c r="U147" s="55" t="s">
        <v>10102</v>
      </c>
    </row>
    <row r="148" spans="1:24" s="8" customFormat="1" x14ac:dyDescent="0.15">
      <c r="A148" s="7" t="str">
        <f>記入用!A147</f>
        <v>魔術のリット</v>
      </c>
      <c r="B148" s="8" t="str">
        <f>記入用!B147</f>
        <v>紫輪</v>
      </c>
      <c r="Q148" s="56"/>
      <c r="R148" s="56"/>
      <c r="S148" s="56"/>
      <c r="T148" s="56"/>
      <c r="U148" s="56"/>
      <c r="V148" s="56"/>
      <c r="W148" s="56"/>
      <c r="X148" s="56"/>
    </row>
    <row r="149" spans="1:24" x14ac:dyDescent="0.15">
      <c r="A149" s="5" t="str">
        <f>記入用!A148</f>
        <v>魔素のサンプリア</v>
      </c>
      <c r="B149" t="str">
        <f>記入用!B148</f>
        <v>スレのお兄ちゃん</v>
      </c>
      <c r="C149" t="s">
        <v>16619</v>
      </c>
      <c r="D149" t="s">
        <v>476</v>
      </c>
      <c r="E149" t="s">
        <v>10102</v>
      </c>
      <c r="F149">
        <v>100</v>
      </c>
      <c r="G149" t="s">
        <v>10102</v>
      </c>
      <c r="H149">
        <v>6</v>
      </c>
      <c r="I149">
        <v>1000</v>
      </c>
      <c r="J149" t="s">
        <v>16173</v>
      </c>
      <c r="K149" t="s">
        <v>16198</v>
      </c>
      <c r="L149" t="s">
        <v>16620</v>
      </c>
      <c r="M149" t="s">
        <v>15999</v>
      </c>
      <c r="N149" t="s">
        <v>16196</v>
      </c>
      <c r="P149">
        <v>1000</v>
      </c>
      <c r="Q149" s="55">
        <f>D1/200+1+F1/10</f>
        <v>66</v>
      </c>
      <c r="R149" s="55">
        <f>D1/70+2+F1/5</f>
        <v>174.85714285714286</v>
      </c>
      <c r="S149" s="55">
        <f>D1/50</f>
        <v>200</v>
      </c>
      <c r="T149" s="55">
        <f>D1/50+100+F1*3</f>
        <v>750</v>
      </c>
      <c r="U149" s="55" t="s">
        <v>10102</v>
      </c>
    </row>
    <row r="150" spans="1:24" s="8" customFormat="1" x14ac:dyDescent="0.15">
      <c r="A150" s="7" t="str">
        <f>記入用!A149</f>
        <v>魔道具のメリリース</v>
      </c>
      <c r="B150" s="8" t="str">
        <f>記入用!B149</f>
        <v>相良</v>
      </c>
      <c r="Q150" s="56"/>
      <c r="R150" s="56"/>
      <c r="S150" s="56"/>
      <c r="T150" s="56"/>
      <c r="U150" s="56"/>
      <c r="V150" s="56"/>
      <c r="W150" s="56"/>
      <c r="X150" s="56"/>
    </row>
    <row r="151" spans="1:24" x14ac:dyDescent="0.15">
      <c r="A151" s="5" t="str">
        <f>記入用!A150</f>
        <v>魔法戦士のルーン</v>
      </c>
      <c r="B151" t="str">
        <f>記入用!B150</f>
        <v>ハツメ</v>
      </c>
      <c r="C151" t="s">
        <v>16621</v>
      </c>
      <c r="D151" t="s">
        <v>470</v>
      </c>
      <c r="E151" t="s">
        <v>614</v>
      </c>
      <c r="F151">
        <v>15</v>
      </c>
      <c r="G151" t="s">
        <v>15986</v>
      </c>
      <c r="I151">
        <v>300</v>
      </c>
      <c r="P151">
        <v>300</v>
      </c>
      <c r="U151" s="55" t="s">
        <v>614</v>
      </c>
      <c r="V151" s="55">
        <f>5+P151/40</f>
        <v>12.5</v>
      </c>
      <c r="W151" s="55">
        <f>10+P151/4</f>
        <v>85</v>
      </c>
    </row>
    <row r="152" spans="1:24" x14ac:dyDescent="0.15">
      <c r="A152" s="5" t="str">
        <f>記入用!A151</f>
        <v>妹の『シスカナ』</v>
      </c>
      <c r="B152" t="str">
        <f>記入用!B151</f>
        <v>迷子の子猫まっしぐら</v>
      </c>
      <c r="C152" t="s">
        <v>16533</v>
      </c>
      <c r="D152" t="s">
        <v>477</v>
      </c>
      <c r="E152" t="s">
        <v>15993</v>
      </c>
      <c r="F152">
        <v>15</v>
      </c>
      <c r="G152" t="s">
        <v>15993</v>
      </c>
      <c r="I152" t="s">
        <v>16534</v>
      </c>
      <c r="J152" t="s">
        <v>16535</v>
      </c>
      <c r="K152" t="s">
        <v>16536</v>
      </c>
      <c r="L152" t="s">
        <v>16537</v>
      </c>
      <c r="M152" t="s">
        <v>16103</v>
      </c>
      <c r="N152" t="s">
        <v>16538</v>
      </c>
      <c r="P152">
        <f>350+D1/600</f>
        <v>366.66666666666669</v>
      </c>
      <c r="Q152" s="55">
        <f>P152/40+1+F1/15</f>
        <v>20.166666666666668</v>
      </c>
      <c r="R152" s="55">
        <f>P152/22+5</f>
        <v>21.666666666666668</v>
      </c>
      <c r="S152" s="55">
        <f>D1*3/8000</f>
        <v>3.75</v>
      </c>
      <c r="T152" s="55">
        <f>200+P152/2</f>
        <v>383.33333333333337</v>
      </c>
      <c r="U152" s="55" t="s">
        <v>15993</v>
      </c>
    </row>
    <row r="153" spans="1:24" x14ac:dyDescent="0.15">
      <c r="A153" s="5" t="str">
        <f>記入用!A152</f>
        <v>眠のアフツァ</v>
      </c>
      <c r="B153" t="str">
        <f>記入用!B152</f>
        <v>お嬢様なでなでの人</v>
      </c>
      <c r="C153" t="s">
        <v>16211</v>
      </c>
      <c r="D153" t="s">
        <v>477</v>
      </c>
      <c r="E153" t="s">
        <v>1097</v>
      </c>
      <c r="F153">
        <v>60</v>
      </c>
      <c r="G153" t="s">
        <v>10102</v>
      </c>
      <c r="H153">
        <v>10</v>
      </c>
      <c r="I153" t="s">
        <v>16210</v>
      </c>
      <c r="P153">
        <f>D1/7+100+F1*5</f>
        <v>2278.5714285714284</v>
      </c>
      <c r="U153" s="55" t="s">
        <v>1097</v>
      </c>
      <c r="W153" s="55">
        <f>4+P153/15</f>
        <v>155.9047619047619</v>
      </c>
    </row>
    <row r="154" spans="1:24" x14ac:dyDescent="0.15">
      <c r="A154" s="5" t="str">
        <f>記入用!A153</f>
        <v>夢見のソンジュ</v>
      </c>
      <c r="B154" t="str">
        <f>記入用!B153</f>
        <v>hakuro</v>
      </c>
      <c r="C154" t="s">
        <v>16687</v>
      </c>
      <c r="D154" t="s">
        <v>473</v>
      </c>
      <c r="E154" t="s">
        <v>1238</v>
      </c>
      <c r="F154">
        <v>20</v>
      </c>
      <c r="G154" t="s">
        <v>10102</v>
      </c>
      <c r="H154">
        <v>8</v>
      </c>
      <c r="I154" t="s">
        <v>16630</v>
      </c>
      <c r="P154">
        <f>90+F1*D1*9/5000</f>
        <v>2790</v>
      </c>
      <c r="U154" s="55" t="s">
        <v>1238</v>
      </c>
      <c r="W154" s="55">
        <f>4+P154/15</f>
        <v>190</v>
      </c>
    </row>
    <row r="155" spans="1:24" s="8" customFormat="1" x14ac:dyDescent="0.15">
      <c r="A155" s="7" t="str">
        <f>記入用!A154</f>
        <v>無のエイス</v>
      </c>
      <c r="B155" s="8" t="str">
        <f>記入用!B154</f>
        <v>kw＠</v>
      </c>
      <c r="Q155" s="56"/>
      <c r="R155" s="56"/>
      <c r="S155" s="56"/>
      <c r="T155" s="56"/>
      <c r="U155" s="56"/>
      <c r="V155" s="56"/>
      <c r="W155" s="56"/>
      <c r="X155" s="56"/>
    </row>
    <row r="156" spans="1:24" x14ac:dyDescent="0.15">
      <c r="A156" s="5" t="str">
        <f>記入用!A155</f>
        <v>溶融のミュシレージ</v>
      </c>
      <c r="B156" t="str">
        <f>記入用!B155</f>
        <v>カヤノ</v>
      </c>
      <c r="C156" t="s">
        <v>16219</v>
      </c>
      <c r="D156" t="s">
        <v>477</v>
      </c>
      <c r="E156" t="s">
        <v>763</v>
      </c>
      <c r="F156">
        <v>20</v>
      </c>
      <c r="G156" t="s">
        <v>763</v>
      </c>
      <c r="I156">
        <v>0</v>
      </c>
      <c r="M156" t="s">
        <v>16054</v>
      </c>
      <c r="N156" t="s">
        <v>16220</v>
      </c>
      <c r="P156">
        <v>0</v>
      </c>
      <c r="T156" s="55">
        <f>60000*F1+D1/200</f>
        <v>9000050</v>
      </c>
      <c r="U156" s="55" t="s">
        <v>763</v>
      </c>
      <c r="V156" s="55">
        <f>F$1*P156/10</f>
        <v>0</v>
      </c>
    </row>
    <row r="157" spans="1:24" s="8" customFormat="1" x14ac:dyDescent="0.15">
      <c r="A157" s="7" t="str">
        <f>記入用!A156</f>
        <v>欲望のイスメア</v>
      </c>
      <c r="B157" s="8" t="str">
        <f>記入用!B156</f>
        <v>あなたの娘</v>
      </c>
      <c r="Q157" s="56"/>
      <c r="R157" s="56"/>
      <c r="S157" s="56"/>
      <c r="T157" s="56"/>
      <c r="U157" s="56"/>
      <c r="V157" s="56"/>
      <c r="W157" s="56"/>
      <c r="X157" s="56"/>
    </row>
    <row r="158" spans="1:24" s="8" customFormat="1" x14ac:dyDescent="0.15">
      <c r="A158" s="7" t="str">
        <f>記入用!A157</f>
        <v>浴槽のシャネリア</v>
      </c>
      <c r="B158" s="8" t="str">
        <f>記入用!B157</f>
        <v>ポー子</v>
      </c>
      <c r="Q158" s="56"/>
      <c r="R158" s="56"/>
      <c r="S158" s="56"/>
      <c r="T158" s="56"/>
      <c r="U158" s="56"/>
      <c r="V158" s="56"/>
      <c r="W158" s="56"/>
      <c r="X158" s="56"/>
    </row>
    <row r="159" spans="1:24" x14ac:dyDescent="0.15">
      <c r="A159" s="5" t="str">
        <f>記入用!A158</f>
        <v>翼のリスペルネ</v>
      </c>
      <c r="B159" t="str">
        <f>記入用!B158</f>
        <v>お嬢様なでなでの人</v>
      </c>
      <c r="C159" t="s">
        <v>16201</v>
      </c>
      <c r="D159" t="s">
        <v>473</v>
      </c>
      <c r="E159" t="s">
        <v>717</v>
      </c>
      <c r="F159">
        <v>20</v>
      </c>
      <c r="G159" t="s">
        <v>15986</v>
      </c>
      <c r="I159" t="s">
        <v>16183</v>
      </c>
      <c r="P159">
        <f>D1/3+550</f>
        <v>3883.3333333333335</v>
      </c>
      <c r="U159" s="55" t="s">
        <v>717</v>
      </c>
      <c r="V159" s="55">
        <f>50+P159/15</f>
        <v>308.88888888888891</v>
      </c>
      <c r="W159" s="55">
        <f>8+P159/30</f>
        <v>137.44444444444446</v>
      </c>
    </row>
    <row r="160" spans="1:24" s="8" customFormat="1" x14ac:dyDescent="0.15">
      <c r="A160" s="7" t="str">
        <f>記入用!A159</f>
        <v>略奪のシク</v>
      </c>
      <c r="B160" s="8" t="str">
        <f>記入用!B159</f>
        <v>マンモーニ</v>
      </c>
      <c r="Q160" s="56"/>
      <c r="R160" s="56"/>
      <c r="S160" s="56"/>
      <c r="T160" s="56"/>
      <c r="U160" s="56"/>
      <c r="V160" s="56"/>
      <c r="W160" s="56"/>
      <c r="X160" s="56"/>
    </row>
    <row r="161" spans="1:24" x14ac:dyDescent="0.15">
      <c r="A161" s="5" t="str">
        <f>記入用!A160</f>
        <v>竜田揚のたつたちゃま！</v>
      </c>
      <c r="B161" t="str">
        <f>記入用!B160</f>
        <v>赤錆</v>
      </c>
      <c r="C161" t="s">
        <v>16039</v>
      </c>
      <c r="D161" t="s">
        <v>476</v>
      </c>
      <c r="E161" t="s">
        <v>763</v>
      </c>
      <c r="F161">
        <v>98</v>
      </c>
      <c r="G161" t="s">
        <v>763</v>
      </c>
      <c r="I161" t="s">
        <v>16010</v>
      </c>
      <c r="M161" t="s">
        <v>15984</v>
      </c>
      <c r="N161" t="s">
        <v>16032</v>
      </c>
      <c r="P161">
        <f>100+F1*5+D1</f>
        <v>10850</v>
      </c>
      <c r="T161" s="55">
        <f>F1*D1</f>
        <v>1500000</v>
      </c>
      <c r="U161" s="55" t="s">
        <v>763</v>
      </c>
      <c r="V161" s="55">
        <f>F$1*P161/10</f>
        <v>162750</v>
      </c>
    </row>
    <row r="162" spans="1:24" s="8" customFormat="1" x14ac:dyDescent="0.15">
      <c r="A162" s="7" t="str">
        <f>記入用!A161</f>
        <v>旅人のツェペシュ</v>
      </c>
      <c r="B162" s="8" t="str">
        <f>記入用!B161</f>
        <v>マスティフ</v>
      </c>
      <c r="Q162" s="56"/>
      <c r="R162" s="56"/>
      <c r="S162" s="56"/>
      <c r="T162" s="56"/>
      <c r="U162" s="56"/>
      <c r="V162" s="56"/>
      <c r="W162" s="56"/>
      <c r="X162" s="56"/>
    </row>
    <row r="163" spans="1:24" x14ac:dyDescent="0.15">
      <c r="A163" s="5" t="str">
        <f>記入用!A162</f>
        <v>霊のエイミールユ</v>
      </c>
      <c r="B163" t="str">
        <f>記入用!B162</f>
        <v>紫咲</v>
      </c>
      <c r="C163" t="s">
        <v>16636</v>
      </c>
      <c r="D163" t="s">
        <v>476</v>
      </c>
      <c r="E163" t="s">
        <v>10102</v>
      </c>
      <c r="F163">
        <v>20</v>
      </c>
      <c r="G163" t="s">
        <v>10102</v>
      </c>
      <c r="H163">
        <v>3</v>
      </c>
      <c r="I163">
        <v>1000</v>
      </c>
      <c r="J163" t="s">
        <v>16637</v>
      </c>
      <c r="K163" t="s">
        <v>16638</v>
      </c>
      <c r="L163" t="s">
        <v>16125</v>
      </c>
      <c r="M163" t="s">
        <v>16054</v>
      </c>
      <c r="N163" t="s">
        <v>16409</v>
      </c>
      <c r="P163">
        <v>1000</v>
      </c>
      <c r="Q163" s="55">
        <f>P163/80+1+F1/15</f>
        <v>23.5</v>
      </c>
      <c r="R163" s="55">
        <f>P163/12+3</f>
        <v>86.333333333333329</v>
      </c>
      <c r="S163" s="55">
        <f>D1*3/10000</f>
        <v>3</v>
      </c>
      <c r="T163" s="55">
        <f>200+D1/4</f>
        <v>2700</v>
      </c>
      <c r="U163" s="55" t="s">
        <v>10102</v>
      </c>
    </row>
    <row r="164" spans="1:24" x14ac:dyDescent="0.15">
      <c r="A164" s="12" t="str">
        <f>記入用!A163</f>
        <v>練習の神レンシュー</v>
      </c>
      <c r="B164" t="str">
        <f>記入用!B163</f>
        <v>クタボス</v>
      </c>
      <c r="C164" t="s">
        <v>16221</v>
      </c>
      <c r="D164" t="s">
        <v>470</v>
      </c>
      <c r="E164" t="s">
        <v>15993</v>
      </c>
      <c r="F164">
        <v>2</v>
      </c>
      <c r="G164" s="12" t="s">
        <v>16222</v>
      </c>
      <c r="I164">
        <v>3005</v>
      </c>
      <c r="J164" t="s">
        <v>16223</v>
      </c>
      <c r="K164" t="s">
        <v>16223</v>
      </c>
      <c r="L164" t="s">
        <v>16223</v>
      </c>
      <c r="M164" s="12" t="s">
        <v>1333</v>
      </c>
      <c r="P164">
        <v>3005</v>
      </c>
      <c r="Q164" s="55">
        <f>P164+F1</f>
        <v>3155</v>
      </c>
      <c r="R164" s="55">
        <f>P164+F1</f>
        <v>3155</v>
      </c>
      <c r="S164" s="55">
        <f>P164+F1</f>
        <v>3155</v>
      </c>
      <c r="U164" s="55" t="s">
        <v>15993</v>
      </c>
    </row>
    <row r="165" spans="1:24" s="8" customFormat="1" x14ac:dyDescent="0.15">
      <c r="A165" s="7" t="str">
        <f>記入用!A164</f>
        <v>歪曲のフリニサー</v>
      </c>
      <c r="B165" s="8" t="str">
        <f>記入用!B164</f>
        <v>蛇の神《スネーク》＠シルヴァ</v>
      </c>
      <c r="Q165" s="56"/>
      <c r="R165" s="56"/>
      <c r="S165" s="56"/>
      <c r="T165" s="56"/>
      <c r="U165" s="56"/>
      <c r="V165" s="56"/>
      <c r="W165" s="56"/>
      <c r="X165" s="56"/>
    </row>
    <row r="166" spans="1:24" x14ac:dyDescent="0.15">
      <c r="A166" s="5" t="str">
        <f>記入用!A165</f>
        <v>獰猛のオートロークル</v>
      </c>
      <c r="B166" t="str">
        <f>記入用!B165</f>
        <v>快楽を求めし恐怖腐男子</v>
      </c>
      <c r="C166" t="s">
        <v>16455</v>
      </c>
      <c r="D166" t="s">
        <v>470</v>
      </c>
      <c r="E166" t="s">
        <v>614</v>
      </c>
      <c r="F166">
        <v>5</v>
      </c>
      <c r="G166" t="s">
        <v>15986</v>
      </c>
      <c r="I166" t="s">
        <v>16444</v>
      </c>
      <c r="P166">
        <f>F1*D1/300</f>
        <v>5000</v>
      </c>
      <c r="U166" s="55" t="s">
        <v>614</v>
      </c>
      <c r="V166" s="55">
        <f>5+P166/40</f>
        <v>130</v>
      </c>
      <c r="W166" s="55">
        <f>10+P166/4</f>
        <v>1260</v>
      </c>
    </row>
    <row r="167" spans="1:24" s="8" customFormat="1" x14ac:dyDescent="0.15">
      <c r="A167" s="7" t="str">
        <f>記入用!A166</f>
        <v>吹雪のパトソールニチニク</v>
      </c>
      <c r="B167" s="8" t="str">
        <f>記入用!B166</f>
        <v>らんなん(´・ω・`)</v>
      </c>
      <c r="Q167" s="56"/>
      <c r="R167" s="56"/>
      <c r="S167" s="56"/>
      <c r="T167" s="56"/>
      <c r="U167" s="56"/>
      <c r="V167" s="56"/>
      <c r="W167" s="56"/>
      <c r="X167" s="56"/>
    </row>
    <row r="168" spans="1:24" x14ac:dyDescent="0.15">
      <c r="A168" s="5" t="str">
        <f>記入用!A167</f>
        <v>蒐集屋のアマリ</v>
      </c>
      <c r="B168" t="str">
        <f>記入用!B167</f>
        <v>雑穀米</v>
      </c>
      <c r="C168" t="s">
        <v>16501</v>
      </c>
      <c r="D168" t="s">
        <v>473</v>
      </c>
      <c r="E168" t="s">
        <v>16002</v>
      </c>
      <c r="F168">
        <v>5</v>
      </c>
      <c r="G168" t="s">
        <v>10102</v>
      </c>
      <c r="H168">
        <v>5</v>
      </c>
      <c r="I168" t="s">
        <v>16502</v>
      </c>
      <c r="J168" t="s">
        <v>2441</v>
      </c>
      <c r="K168" t="s">
        <v>16469</v>
      </c>
      <c r="L168" t="s">
        <v>16298</v>
      </c>
      <c r="P168">
        <f>F1+D1/5+30</f>
        <v>2180</v>
      </c>
      <c r="Q168" s="55">
        <f>D1/10</f>
        <v>1000</v>
      </c>
      <c r="R168" s="55">
        <f>P168/5</f>
        <v>436</v>
      </c>
      <c r="S168" s="55">
        <f>F1/5</f>
        <v>30</v>
      </c>
      <c r="U168" s="55" t="s">
        <v>16002</v>
      </c>
    </row>
    <row r="169" spans="1:24" x14ac:dyDescent="0.15">
      <c r="A169" s="12" t="str">
        <f>記入用!A168</f>
        <v>八本腕のネコノテ</v>
      </c>
      <c r="B169" t="str">
        <f>記入用!B168</f>
        <v>雑穀米</v>
      </c>
      <c r="C169" t="s">
        <v>16504</v>
      </c>
      <c r="D169" t="s">
        <v>472</v>
      </c>
      <c r="E169" s="12" t="s">
        <v>1972</v>
      </c>
      <c r="F169">
        <v>8</v>
      </c>
      <c r="G169" t="s">
        <v>10102</v>
      </c>
      <c r="H169">
        <v>4</v>
      </c>
      <c r="I169" t="s">
        <v>16505</v>
      </c>
      <c r="J169">
        <v>8</v>
      </c>
      <c r="K169" t="s">
        <v>15995</v>
      </c>
      <c r="L169" t="s">
        <v>2607</v>
      </c>
      <c r="M169" t="s">
        <v>16135</v>
      </c>
      <c r="N169" t="s">
        <v>15995</v>
      </c>
      <c r="P169">
        <f>F1/8+D1/8+8</f>
        <v>1276.75</v>
      </c>
      <c r="Q169" s="55">
        <v>8</v>
      </c>
      <c r="R169" s="55">
        <f>P169</f>
        <v>1276.75</v>
      </c>
      <c r="S169" s="55">
        <f>D1</f>
        <v>10000</v>
      </c>
      <c r="T169" s="55">
        <f>P169</f>
        <v>1276.75</v>
      </c>
      <c r="U169" s="57" t="s">
        <v>1972</v>
      </c>
    </row>
    <row r="170" spans="1:24" x14ac:dyDescent="0.15">
      <c r="A170" s="12" t="str">
        <f>記入用!A169</f>
        <v>小さな妖精のノカ(EX版)</v>
      </c>
      <c r="B170" t="str">
        <f>記入用!B169</f>
        <v>眠妖精あるな</v>
      </c>
      <c r="C170" t="s">
        <v>20657</v>
      </c>
      <c r="D170" t="s">
        <v>477</v>
      </c>
      <c r="E170" s="5" t="s">
        <v>614</v>
      </c>
      <c r="F170">
        <v>48</v>
      </c>
      <c r="G170" t="s">
        <v>10102</v>
      </c>
      <c r="H170">
        <v>8</v>
      </c>
      <c r="I170" s="12" t="s">
        <v>20658</v>
      </c>
      <c r="P170">
        <f>10+((160*D1/D1+800000))*((160*D1/D1+800000))*(3200*F1/F1+8000)</f>
        <v>7170867486720010</v>
      </c>
      <c r="U170" s="57"/>
      <c r="V170" s="55">
        <f>5+P170/40</f>
        <v>179271687168005.25</v>
      </c>
      <c r="W170" s="55">
        <f>10+P170/4</f>
        <v>1792716871680012.5</v>
      </c>
    </row>
    <row r="171" spans="1:24" x14ac:dyDescent="0.15">
      <c r="A171" s="12" t="str">
        <f>記入用!A170</f>
        <v>小さな妖精のノカ(MMA版)</v>
      </c>
      <c r="B171" t="str">
        <f>記入用!B170</f>
        <v>眠妖精あるな</v>
      </c>
      <c r="C171" t="s">
        <v>20657</v>
      </c>
      <c r="D171" t="s">
        <v>477</v>
      </c>
      <c r="E171" s="5" t="s">
        <v>614</v>
      </c>
      <c r="F171">
        <v>48</v>
      </c>
      <c r="G171" t="s">
        <v>10102</v>
      </c>
      <c r="H171">
        <v>8</v>
      </c>
      <c r="I171" s="12" t="s">
        <v>20658</v>
      </c>
      <c r="P171" t="e">
        <f>10+((160*D2/D2+800000))*((160*D2/D2+800000))*(3200*F2/F2+8000)</f>
        <v>#VALUE!</v>
      </c>
      <c r="U171" s="57"/>
      <c r="V171" s="55" t="e">
        <f>5+P171/40</f>
        <v>#VALUE!</v>
      </c>
      <c r="W171" s="55" t="e">
        <f>10+P171/4</f>
        <v>#VALUE!</v>
      </c>
    </row>
    <row r="172" spans="1:24" s="8" customFormat="1" x14ac:dyDescent="0.15">
      <c r="A172" s="7" t="str">
        <f>記入用!A171</f>
        <v>旅路のハスハ</v>
      </c>
      <c r="B172" s="8" t="str">
        <f>記入用!B171</f>
        <v>あなたの娘</v>
      </c>
      <c r="Q172" s="56"/>
      <c r="R172" s="56"/>
      <c r="S172" s="56"/>
      <c r="T172" s="56"/>
      <c r="U172" s="56"/>
      <c r="V172" s="56"/>
      <c r="W172" s="56"/>
      <c r="X172" s="56"/>
    </row>
    <row r="173" spans="1:24" x14ac:dyDescent="0.15">
      <c r="A173" s="12" t="str">
        <f>記入用!A172</f>
        <v>食のロスタ</v>
      </c>
      <c r="B173" t="str">
        <f>記入用!B172</f>
        <v>樹音</v>
      </c>
      <c r="C173" t="s">
        <v>16611</v>
      </c>
      <c r="D173" t="s">
        <v>474</v>
      </c>
      <c r="E173" t="s">
        <v>763</v>
      </c>
      <c r="F173">
        <v>5</v>
      </c>
      <c r="G173" t="s">
        <v>763</v>
      </c>
      <c r="I173">
        <v>1000</v>
      </c>
      <c r="M173" s="12" t="s">
        <v>1333</v>
      </c>
      <c r="N173" s="3">
        <v>0</v>
      </c>
      <c r="P173">
        <v>1000</v>
      </c>
      <c r="T173" s="58">
        <v>0</v>
      </c>
      <c r="U173" s="55" t="s">
        <v>763</v>
      </c>
      <c r="V173" s="55">
        <f>F$1*P173/10</f>
        <v>15000</v>
      </c>
    </row>
    <row r="174" spans="1:24" x14ac:dyDescent="0.15">
      <c r="A174" s="12" t="str">
        <f>記入用!A173</f>
        <v>食のロスタ(アルティメット版)</v>
      </c>
      <c r="B174" t="str">
        <f>記入用!B173</f>
        <v>樹音</v>
      </c>
      <c r="C174" t="s">
        <v>16611</v>
      </c>
      <c r="D174" t="s">
        <v>474</v>
      </c>
      <c r="E174" t="s">
        <v>763</v>
      </c>
      <c r="F174">
        <v>5</v>
      </c>
      <c r="G174" t="s">
        <v>763</v>
      </c>
      <c r="I174">
        <v>1000</v>
      </c>
      <c r="M174" s="12" t="s">
        <v>1333</v>
      </c>
      <c r="N174" s="3">
        <v>0</v>
      </c>
      <c r="P174">
        <v>1000</v>
      </c>
      <c r="T174" s="58">
        <v>0</v>
      </c>
      <c r="U174" s="55" t="s">
        <v>763</v>
      </c>
      <c r="V174" s="55">
        <f>F$1*P174/10</f>
        <v>15000</v>
      </c>
    </row>
    <row r="175" spans="1:24" x14ac:dyDescent="0.15">
      <c r="A175" s="5" t="str">
        <f>記入用!A174</f>
        <v>闇の福音エヴァンジェリン</v>
      </c>
      <c r="B175" t="str">
        <f>記入用!B174</f>
        <v>不明</v>
      </c>
      <c r="C175" t="s">
        <v>16625</v>
      </c>
      <c r="D175" t="s">
        <v>476</v>
      </c>
      <c r="E175" t="s">
        <v>763</v>
      </c>
      <c r="F175">
        <v>220</v>
      </c>
      <c r="G175" t="s">
        <v>763</v>
      </c>
      <c r="I175">
        <v>0</v>
      </c>
      <c r="M175" t="s">
        <v>16143</v>
      </c>
      <c r="N175" t="s">
        <v>16626</v>
      </c>
      <c r="P175">
        <v>0</v>
      </c>
      <c r="T175" s="55">
        <f>1000+F1+D1/200</f>
        <v>1200</v>
      </c>
      <c r="U175" s="55" t="s">
        <v>763</v>
      </c>
      <c r="V175" s="55">
        <f>F$1*P175/10</f>
        <v>0</v>
      </c>
    </row>
    <row r="176" spans="1:24" s="8" customFormat="1" x14ac:dyDescent="0.15">
      <c r="A176" s="7" t="str">
        <f>記入用!A175</f>
        <v>海のコルベル</v>
      </c>
      <c r="B176" s="8" t="str">
        <f>記入用!B175</f>
        <v>黄色髪のエレア</v>
      </c>
      <c r="Q176" s="56"/>
      <c r="R176" s="56"/>
      <c r="S176" s="56"/>
      <c r="T176" s="56"/>
      <c r="U176" s="56"/>
      <c r="V176" s="56"/>
      <c r="W176" s="56"/>
      <c r="X176" s="56"/>
    </row>
    <row r="177" spans="1:24" s="8" customFormat="1" x14ac:dyDescent="0.15">
      <c r="A177" s="7" t="str">
        <f>記入用!A176</f>
        <v>繰り返しと結果のリロード</v>
      </c>
      <c r="B177" s="8" t="str">
        <f>記入用!B176</f>
        <v>孤独死</v>
      </c>
      <c r="Q177" s="56"/>
      <c r="R177" s="56"/>
      <c r="S177" s="56"/>
      <c r="T177" s="56"/>
      <c r="U177" s="56"/>
      <c r="V177" s="56"/>
      <c r="W177" s="56"/>
      <c r="X177" s="56"/>
    </row>
    <row r="178" spans="1:24" s="8" customFormat="1" x14ac:dyDescent="0.15">
      <c r="A178" s="7" t="str">
        <f>記入用!A177</f>
        <v>天地を癒す少彦名神</v>
      </c>
      <c r="B178" s="8" t="str">
        <f>記入用!B177</f>
        <v>白い月</v>
      </c>
      <c r="Q178" s="56"/>
      <c r="R178" s="56"/>
      <c r="S178" s="56"/>
      <c r="T178" s="56"/>
      <c r="U178" s="56"/>
      <c r="V178" s="56"/>
      <c r="W178" s="56"/>
      <c r="X178" s="56"/>
    </row>
    <row r="179" spans="1:24" x14ac:dyDescent="0.15">
      <c r="A179" s="5" t="str">
        <f>記入用!A178</f>
        <v>決闘者の不動遊星</v>
      </c>
      <c r="B179" t="str">
        <f>記入用!B178</f>
        <v>不明</v>
      </c>
      <c r="C179" t="s">
        <v>16701</v>
      </c>
      <c r="D179" t="s">
        <v>475</v>
      </c>
      <c r="E179" t="s">
        <v>717</v>
      </c>
      <c r="F179">
        <v>20</v>
      </c>
      <c r="G179" t="s">
        <v>10102</v>
      </c>
      <c r="H179">
        <v>6</v>
      </c>
      <c r="I179" t="s">
        <v>16702</v>
      </c>
      <c r="P179">
        <f>D1/60+F1/2+45</f>
        <v>286.66666666666663</v>
      </c>
      <c r="U179" s="55" t="s">
        <v>717</v>
      </c>
      <c r="V179" s="55">
        <f>50+P179/15</f>
        <v>69.111111111111114</v>
      </c>
      <c r="W179" s="55">
        <f>8+P179/30</f>
        <v>17.555555555555554</v>
      </c>
    </row>
    <row r="180" spans="1:24" s="8" customFormat="1" x14ac:dyDescent="0.15">
      <c r="A180" s="7" t="str">
        <f>記入用!A179</f>
        <v>誤認のラーレイネ</v>
      </c>
      <c r="B180" s="8" t="str">
        <f>記入用!B179</f>
        <v>不明</v>
      </c>
      <c r="Q180" s="56"/>
      <c r="R180" s="56"/>
      <c r="S180" s="56"/>
      <c r="T180" s="56"/>
      <c r="U180" s="56"/>
      <c r="V180" s="56"/>
      <c r="W180" s="56"/>
      <c r="X180" s="56"/>
    </row>
    <row r="181" spans="1:24" x14ac:dyDescent="0.15">
      <c r="A181" s="5" t="str">
        <f>記入用!A180</f>
        <v>一角獣のリクレール</v>
      </c>
      <c r="B181" t="str">
        <f>記入用!B180</f>
        <v>不明</v>
      </c>
      <c r="C181" t="s">
        <v>16715</v>
      </c>
      <c r="D181" t="s">
        <v>475</v>
      </c>
      <c r="E181" t="s">
        <v>15993</v>
      </c>
      <c r="F181">
        <v>66</v>
      </c>
      <c r="G181" t="s">
        <v>15993</v>
      </c>
      <c r="I181" t="s">
        <v>16090</v>
      </c>
      <c r="J181" t="s">
        <v>16716</v>
      </c>
      <c r="K181" t="s">
        <v>16092</v>
      </c>
      <c r="L181" t="s">
        <v>16078</v>
      </c>
      <c r="M181" t="s">
        <v>15999</v>
      </c>
      <c r="N181" t="s">
        <v>16093</v>
      </c>
      <c r="P181">
        <f>F1+D1/20</f>
        <v>650</v>
      </c>
      <c r="Q181" s="55">
        <f>1+P181/100+F1/3</f>
        <v>57.5</v>
      </c>
      <c r="R181" s="55">
        <f>5+P181/200+F1/2</f>
        <v>83.25</v>
      </c>
      <c r="S181" s="55">
        <f>F1+D1/100</f>
        <v>250</v>
      </c>
      <c r="T181" s="55">
        <f>100+F1</f>
        <v>250</v>
      </c>
      <c r="U181" s="55" t="s">
        <v>15993</v>
      </c>
    </row>
    <row r="182" spans="1:24" s="8" customFormat="1" x14ac:dyDescent="0.15">
      <c r="A182" s="7" t="str">
        <f>記入用!A181</f>
        <v>眠りの神スリーピィ</v>
      </c>
      <c r="B182" s="8" t="str">
        <f>記入用!B181</f>
        <v>URW</v>
      </c>
      <c r="Q182" s="56"/>
      <c r="R182" s="56"/>
      <c r="S182" s="56"/>
      <c r="T182" s="56"/>
      <c r="U182" s="56"/>
      <c r="V182" s="56"/>
      <c r="W182" s="56"/>
      <c r="X182" s="56"/>
    </row>
    <row r="183" spans="1:24" x14ac:dyDescent="0.15">
      <c r="A183" s="5" t="str">
        <f>記入用!A182</f>
        <v>おうちのダーマヤ</v>
      </c>
      <c r="B183" t="str">
        <f>記入用!B182</f>
        <v>きつねのお兄ちゃん</v>
      </c>
      <c r="C183" t="s">
        <v>16717</v>
      </c>
      <c r="D183" t="s">
        <v>477</v>
      </c>
      <c r="E183" t="s">
        <v>15998</v>
      </c>
      <c r="F183">
        <v>5</v>
      </c>
      <c r="G183" t="s">
        <v>15998</v>
      </c>
      <c r="I183" t="s">
        <v>16718</v>
      </c>
      <c r="J183" t="s">
        <v>16708</v>
      </c>
      <c r="K183" t="s">
        <v>16709</v>
      </c>
      <c r="M183" t="s">
        <v>16034</v>
      </c>
      <c r="N183" t="s">
        <v>16141</v>
      </c>
      <c r="P183">
        <f>750+D1*5</f>
        <v>50750</v>
      </c>
      <c r="Q183" s="55">
        <f>P183/125+2+F1/50</f>
        <v>411</v>
      </c>
      <c r="R183" s="55">
        <f>P183/60+10</f>
        <v>855.83333333333337</v>
      </c>
      <c r="T183" s="55">
        <f>100+P183/4</f>
        <v>12787.5</v>
      </c>
      <c r="U183" s="55" t="s">
        <v>15998</v>
      </c>
    </row>
    <row r="184" spans="1:24" x14ac:dyDescent="0.15">
      <c r="A184" s="5" t="str">
        <f>記入用!A183</f>
        <v>輝けるもの</v>
      </c>
      <c r="B184" t="str">
        <f>記入用!B183</f>
        <v>不明</v>
      </c>
      <c r="C184" t="s">
        <v>612</v>
      </c>
      <c r="D184" t="s">
        <v>475</v>
      </c>
      <c r="E184" t="s">
        <v>612</v>
      </c>
      <c r="F184">
        <v>25</v>
      </c>
      <c r="G184" t="s">
        <v>10102</v>
      </c>
      <c r="H184">
        <v>6</v>
      </c>
      <c r="I184" t="s">
        <v>16067</v>
      </c>
      <c r="P184">
        <f>1000+F1/2+D1/100</f>
        <v>1175</v>
      </c>
      <c r="U184" s="55" t="s">
        <v>612</v>
      </c>
      <c r="V184" s="55">
        <f>25+P184/15</f>
        <v>103.33333333333333</v>
      </c>
      <c r="W184" s="55">
        <f>10+P184/10</f>
        <v>127.5</v>
      </c>
    </row>
    <row r="185" spans="1:24" x14ac:dyDescent="0.15">
      <c r="A185" s="5" t="str">
        <f>記入用!A184</f>
        <v>怒れるトログ</v>
      </c>
      <c r="B185" t="str">
        <f>記入用!B184</f>
        <v>不明</v>
      </c>
      <c r="C185" t="s">
        <v>16075</v>
      </c>
      <c r="D185" t="s">
        <v>470</v>
      </c>
      <c r="E185" t="s">
        <v>1429</v>
      </c>
      <c r="F185">
        <v>25</v>
      </c>
      <c r="G185" t="s">
        <v>10102</v>
      </c>
      <c r="H185">
        <v>6</v>
      </c>
      <c r="I185" t="s">
        <v>16076</v>
      </c>
      <c r="P185">
        <f>666+F1+D1/50</f>
        <v>1016</v>
      </c>
      <c r="U185" s="55" t="s">
        <v>1429</v>
      </c>
      <c r="W185" s="55">
        <f>5+P185/40</f>
        <v>30.4</v>
      </c>
    </row>
    <row r="186" spans="1:24" x14ac:dyDescent="0.15">
      <c r="A186" s="5" t="str">
        <f>記入用!A185</f>
        <v>破壊者マクレブ</v>
      </c>
      <c r="B186" t="str">
        <f>記入用!B185</f>
        <v>不明</v>
      </c>
      <c r="C186" t="s">
        <v>16083</v>
      </c>
      <c r="D186" t="s">
        <v>475</v>
      </c>
      <c r="E186" t="s">
        <v>15993</v>
      </c>
      <c r="F186">
        <v>40</v>
      </c>
      <c r="G186" t="s">
        <v>15993</v>
      </c>
      <c r="I186" t="s">
        <v>16069</v>
      </c>
      <c r="J186" t="s">
        <v>16084</v>
      </c>
      <c r="K186" t="s">
        <v>16084</v>
      </c>
      <c r="L186" t="s">
        <v>16085</v>
      </c>
      <c r="M186" t="s">
        <v>15999</v>
      </c>
      <c r="N186" t="s">
        <v>16074</v>
      </c>
      <c r="P186">
        <f>F1/2+D1/100</f>
        <v>175</v>
      </c>
      <c r="Q186" s="55">
        <f>5+D1/180</f>
        <v>60.555555555555557</v>
      </c>
      <c r="R186" s="55">
        <f>5+D1/180</f>
        <v>60.555555555555557</v>
      </c>
      <c r="S186" s="55">
        <f>F1/4</f>
        <v>37.5</v>
      </c>
      <c r="T186" s="55">
        <f>75+D1/200</f>
        <v>125</v>
      </c>
      <c r="U186" s="55" t="s">
        <v>15993</v>
      </c>
    </row>
    <row r="187" spans="1:24" x14ac:dyDescent="0.15">
      <c r="A187" s="12" t="str">
        <f>記入用!A186</f>
        <v>癒し手エリヴィロン</v>
      </c>
      <c r="B187" t="str">
        <f>記入用!B186</f>
        <v>不明</v>
      </c>
      <c r="C187" t="s">
        <v>16086</v>
      </c>
      <c r="D187" t="s">
        <v>473</v>
      </c>
      <c r="E187" t="s">
        <v>10102</v>
      </c>
      <c r="F187">
        <v>60</v>
      </c>
      <c r="G187" t="s">
        <v>10102</v>
      </c>
      <c r="H187">
        <v>10</v>
      </c>
      <c r="I187" t="s">
        <v>16067</v>
      </c>
      <c r="J187" s="12" t="s">
        <v>3486</v>
      </c>
      <c r="K187" s="12" t="s">
        <v>3486</v>
      </c>
      <c r="M187" t="s">
        <v>16054</v>
      </c>
      <c r="N187" t="s">
        <v>16087</v>
      </c>
      <c r="P187">
        <f>1000+F1/2+D1/100</f>
        <v>1175</v>
      </c>
      <c r="Q187" s="12" t="s">
        <v>3486</v>
      </c>
      <c r="R187" s="12" t="s">
        <v>3486</v>
      </c>
      <c r="T187" s="55">
        <f>1234+F1/5+D1/200</f>
        <v>1314</v>
      </c>
      <c r="U187" s="55" t="s">
        <v>10102</v>
      </c>
    </row>
    <row r="188" spans="1:24" x14ac:dyDescent="0.15">
      <c r="A188" s="5" t="str">
        <f>記入用!A187</f>
        <v>妖術のヴェフメット</v>
      </c>
      <c r="B188" t="str">
        <f>記入用!B187</f>
        <v>不明</v>
      </c>
      <c r="C188" t="s">
        <v>16094</v>
      </c>
      <c r="D188" t="s">
        <v>476</v>
      </c>
      <c r="E188" t="s">
        <v>10102</v>
      </c>
      <c r="F188">
        <v>30</v>
      </c>
      <c r="G188" t="s">
        <v>10102</v>
      </c>
      <c r="H188">
        <v>4</v>
      </c>
      <c r="I188" t="s">
        <v>16095</v>
      </c>
      <c r="J188" t="s">
        <v>16096</v>
      </c>
      <c r="K188" t="s">
        <v>16097</v>
      </c>
      <c r="L188" t="s">
        <v>16078</v>
      </c>
      <c r="M188" t="s">
        <v>16073</v>
      </c>
      <c r="N188" t="s">
        <v>16098</v>
      </c>
      <c r="P188">
        <f>F1+D1/150</f>
        <v>216.66666666666669</v>
      </c>
      <c r="Q188" s="55">
        <f>1+P188/20+F1/4</f>
        <v>49.333333333333336</v>
      </c>
      <c r="R188" s="55">
        <f>5+P188/300+F1/3</f>
        <v>55.722222222222221</v>
      </c>
      <c r="S188" s="55">
        <f>F1+D1/100</f>
        <v>250</v>
      </c>
      <c r="T188" s="55">
        <f>100+F1/5</f>
        <v>130</v>
      </c>
      <c r="U188" s="55" t="s">
        <v>10102</v>
      </c>
    </row>
    <row r="189" spans="1:24" s="8" customFormat="1" x14ac:dyDescent="0.15">
      <c r="A189" s="7" t="str">
        <f>記入用!A188</f>
        <v>淫欲のななふし</v>
      </c>
      <c r="B189" s="8" t="str">
        <f>記入用!B188</f>
        <v>ななふし</v>
      </c>
      <c r="Q189" s="56"/>
      <c r="R189" s="56"/>
      <c r="S189" s="56"/>
      <c r="T189" s="56"/>
      <c r="U189" s="56"/>
      <c r="V189" s="56"/>
      <c r="W189" s="56"/>
      <c r="X189" s="56"/>
    </row>
    <row r="190" spans="1:24" x14ac:dyDescent="0.15">
      <c r="A190" s="12" t="str">
        <f>記入用!A189</f>
        <v>破砕のドロ</v>
      </c>
      <c r="B190" t="str">
        <f>記入用!B189</f>
        <v>槍のお兄ちゃん</v>
      </c>
      <c r="C190" t="s">
        <v>16725</v>
      </c>
      <c r="D190" t="s">
        <v>478</v>
      </c>
      <c r="E190" t="s">
        <v>1156</v>
      </c>
      <c r="F190">
        <v>20</v>
      </c>
      <c r="G190" s="12" t="s">
        <v>16726</v>
      </c>
      <c r="I190">
        <v>99999</v>
      </c>
      <c r="P190">
        <v>99999</v>
      </c>
      <c r="U190" s="55" t="s">
        <v>1156</v>
      </c>
      <c r="V190" s="55">
        <f>20+P190/20</f>
        <v>5019.95</v>
      </c>
      <c r="W190" s="55">
        <f>8+P190/30</f>
        <v>3341.3</v>
      </c>
    </row>
    <row r="191" spans="1:24" x14ac:dyDescent="0.15">
      <c r="A191" s="5" t="str">
        <f>記入用!A190</f>
        <v>もぐもぐのモグニィ</v>
      </c>
      <c r="B191" t="str">
        <f>記入用!B190</f>
        <v>狂信者</v>
      </c>
      <c r="C191" t="s">
        <v>16724</v>
      </c>
      <c r="D191" t="s">
        <v>478</v>
      </c>
      <c r="E191" t="s">
        <v>15993</v>
      </c>
      <c r="F191">
        <v>5</v>
      </c>
      <c r="G191" t="s">
        <v>15993</v>
      </c>
      <c r="I191">
        <v>1100</v>
      </c>
      <c r="J191" t="s">
        <v>16708</v>
      </c>
      <c r="K191" t="s">
        <v>16709</v>
      </c>
      <c r="M191" t="s">
        <v>16025</v>
      </c>
      <c r="N191" t="s">
        <v>16141</v>
      </c>
      <c r="P191">
        <v>1100</v>
      </c>
      <c r="Q191" s="55">
        <f>P191/125+2+F1/50</f>
        <v>13.8</v>
      </c>
      <c r="R191" s="55">
        <f>P191/60+10</f>
        <v>28.333333333333332</v>
      </c>
      <c r="T191" s="55">
        <f>100+P191/4</f>
        <v>375</v>
      </c>
      <c r="U191" s="55" t="s">
        <v>15993</v>
      </c>
    </row>
    <row r="192" spans="1:24" x14ac:dyDescent="0.15">
      <c r="A192" s="5" t="str">
        <f>記入用!A191</f>
        <v>征天のアウディル</v>
      </c>
      <c r="B192" t="str">
        <f>記入用!B191</f>
        <v>薄荷</v>
      </c>
      <c r="C192" t="s">
        <v>16509</v>
      </c>
      <c r="D192" t="s">
        <v>470</v>
      </c>
      <c r="E192" t="s">
        <v>763</v>
      </c>
      <c r="F192">
        <v>220</v>
      </c>
      <c r="G192" t="s">
        <v>763</v>
      </c>
      <c r="I192">
        <v>0</v>
      </c>
      <c r="M192" t="s">
        <v>16143</v>
      </c>
      <c r="N192" t="s">
        <v>16114</v>
      </c>
      <c r="P192">
        <v>0</v>
      </c>
      <c r="T192" s="55">
        <f>200+D1/200</f>
        <v>250</v>
      </c>
      <c r="U192" s="55" t="s">
        <v>763</v>
      </c>
      <c r="V192" s="55">
        <f>F$1*P192/10</f>
        <v>0</v>
      </c>
    </row>
    <row r="193" spans="1:24" x14ac:dyDescent="0.15">
      <c r="A193" s="5" t="str">
        <f>記入用!A192</f>
        <v>星詠のラシャスタ</v>
      </c>
      <c r="B193" t="str">
        <f>記入用!B192</f>
        <v>薄荷</v>
      </c>
      <c r="C193" t="s">
        <v>16510</v>
      </c>
      <c r="D193" t="s">
        <v>473</v>
      </c>
      <c r="E193" t="s">
        <v>763</v>
      </c>
      <c r="F193">
        <v>220</v>
      </c>
      <c r="G193" t="s">
        <v>763</v>
      </c>
      <c r="I193">
        <v>0</v>
      </c>
      <c r="M193" t="s">
        <v>15984</v>
      </c>
      <c r="N193" t="s">
        <v>16114</v>
      </c>
      <c r="P193">
        <v>0</v>
      </c>
      <c r="T193" s="55">
        <f>200+D1/200</f>
        <v>250</v>
      </c>
      <c r="U193" s="55" t="s">
        <v>763</v>
      </c>
      <c r="V193" s="55">
        <f>F$1*P193/10</f>
        <v>0</v>
      </c>
    </row>
    <row r="194" spans="1:24" x14ac:dyDescent="0.15">
      <c r="A194" s="5" t="str">
        <f>記入用!A193</f>
        <v>流離のユルタ</v>
      </c>
      <c r="B194" t="str">
        <f>記入用!B193</f>
        <v>不明</v>
      </c>
      <c r="C194" t="s">
        <v>16711</v>
      </c>
      <c r="D194" t="s">
        <v>475</v>
      </c>
      <c r="E194" t="s">
        <v>717</v>
      </c>
      <c r="F194">
        <v>5</v>
      </c>
      <c r="G194" t="s">
        <v>10102</v>
      </c>
      <c r="H194">
        <v>2</v>
      </c>
      <c r="I194" t="s">
        <v>16712</v>
      </c>
      <c r="P194">
        <f>F1*2+D1</f>
        <v>10300</v>
      </c>
      <c r="U194" s="55" t="s">
        <v>717</v>
      </c>
      <c r="V194" s="55">
        <f>50+P194/15</f>
        <v>736.66666666666663</v>
      </c>
      <c r="W194" s="55">
        <f>8+P194/30</f>
        <v>351.33333333333331</v>
      </c>
    </row>
    <row r="195" spans="1:24" s="8" customFormat="1" x14ac:dyDescent="0.15">
      <c r="A195" s="7" t="str">
        <f>記入用!A194</f>
        <v>水竜の闇霎</v>
      </c>
      <c r="B195" s="8" t="str">
        <f>記入用!B194</f>
        <v>白い月</v>
      </c>
      <c r="Q195" s="56"/>
      <c r="R195" s="56"/>
      <c r="S195" s="56"/>
      <c r="T195" s="56"/>
      <c r="U195" s="56"/>
      <c r="V195" s="56"/>
      <c r="W195" s="56"/>
      <c r="X195" s="56"/>
    </row>
    <row r="196" spans="1:24" s="8" customFormat="1" x14ac:dyDescent="0.15">
      <c r="A196" s="7" t="str">
        <f>記入用!A195</f>
        <v>花木を育てる草野姫</v>
      </c>
      <c r="B196" s="8" t="str">
        <f>記入用!B195</f>
        <v>白い月</v>
      </c>
      <c r="Q196" s="56"/>
      <c r="R196" s="56"/>
      <c r="S196" s="56"/>
      <c r="T196" s="56"/>
      <c r="U196" s="56"/>
      <c r="V196" s="56"/>
      <c r="W196" s="56"/>
      <c r="X196" s="56"/>
    </row>
    <row r="197" spans="1:24" s="8" customFormat="1" x14ac:dyDescent="0.15">
      <c r="A197" s="7" t="str">
        <f>記入用!A196</f>
        <v>大天皇の鵜草葺不合命</v>
      </c>
      <c r="B197" s="8" t="str">
        <f>記入用!B196</f>
        <v>白い月</v>
      </c>
      <c r="Q197" s="56"/>
      <c r="R197" s="56"/>
      <c r="S197" s="56"/>
      <c r="T197" s="56"/>
      <c r="U197" s="56"/>
      <c r="V197" s="56"/>
      <c r="W197" s="56"/>
      <c r="X197" s="56"/>
    </row>
    <row r="198" spans="1:24" s="8" customFormat="1" x14ac:dyDescent="0.15">
      <c r="A198" s="7" t="str">
        <f>記入用!A197</f>
        <v>天を照らす天火明命</v>
      </c>
      <c r="B198" s="8" t="str">
        <f>記入用!B197</f>
        <v>白い月</v>
      </c>
      <c r="Q198" s="56"/>
      <c r="R198" s="56"/>
      <c r="S198" s="56"/>
      <c r="T198" s="56"/>
      <c r="U198" s="56"/>
      <c r="V198" s="56"/>
      <c r="W198" s="56"/>
      <c r="X198" s="56"/>
    </row>
    <row r="199" spans="1:24" s="8" customFormat="1" x14ac:dyDescent="0.15">
      <c r="A199" s="7" t="str">
        <f>記入用!A198</f>
        <v>風神の建御名方</v>
      </c>
      <c r="B199" s="8" t="str">
        <f>記入用!B198</f>
        <v>白い月</v>
      </c>
      <c r="Q199" s="56"/>
      <c r="R199" s="56"/>
      <c r="S199" s="56"/>
      <c r="T199" s="56"/>
      <c r="U199" s="56"/>
      <c r="V199" s="56"/>
      <c r="W199" s="56"/>
      <c r="X199" s="56"/>
    </row>
    <row r="200" spans="1:24" s="8" customFormat="1" x14ac:dyDescent="0.15">
      <c r="A200" s="7" t="str">
        <f>記入用!A199</f>
        <v>春の木花咲耶姫</v>
      </c>
      <c r="B200" s="8" t="str">
        <f>記入用!B199</f>
        <v>白い月</v>
      </c>
      <c r="Q200" s="56"/>
      <c r="R200" s="56"/>
      <c r="S200" s="56"/>
      <c r="T200" s="56"/>
      <c r="U200" s="56"/>
      <c r="V200" s="56"/>
      <c r="W200" s="56"/>
      <c r="X200" s="56"/>
    </row>
    <row r="201" spans="1:24" s="8" customFormat="1" x14ac:dyDescent="0.15">
      <c r="A201" s="7" t="str">
        <f>記入用!A200</f>
        <v>雷神の建御雷</v>
      </c>
      <c r="B201" s="8" t="str">
        <f>記入用!B200</f>
        <v>白い月</v>
      </c>
      <c r="Q201" s="56"/>
      <c r="R201" s="56"/>
      <c r="S201" s="56"/>
      <c r="T201" s="56"/>
      <c r="U201" s="56"/>
      <c r="V201" s="56"/>
      <c r="W201" s="56"/>
      <c r="X201" s="56"/>
    </row>
    <row r="202" spans="1:24" s="8" customFormat="1" x14ac:dyDescent="0.15">
      <c r="A202" s="7" t="str">
        <f>記入用!A201</f>
        <v>竜宮の瀬織津姫</v>
      </c>
      <c r="B202" s="8" t="str">
        <f>記入用!B201</f>
        <v>白い月</v>
      </c>
      <c r="Q202" s="56"/>
      <c r="R202" s="56"/>
      <c r="S202" s="56"/>
      <c r="T202" s="56"/>
      <c r="U202" s="56"/>
      <c r="V202" s="56"/>
      <c r="W202" s="56"/>
      <c r="X202" s="56"/>
    </row>
    <row r="203" spans="1:24" x14ac:dyDescent="0.15">
      <c r="A203" s="5" t="str">
        <f>記入用!A202</f>
        <v>異名のイーミャ</v>
      </c>
      <c r="B203" t="str">
        <f>記入用!B202</f>
        <v>乞食の悲惨</v>
      </c>
      <c r="C203" t="s">
        <v>16650</v>
      </c>
      <c r="D203" t="s">
        <v>475</v>
      </c>
      <c r="E203" t="s">
        <v>763</v>
      </c>
      <c r="F203">
        <v>220</v>
      </c>
      <c r="G203" t="s">
        <v>763</v>
      </c>
      <c r="I203">
        <v>0</v>
      </c>
      <c r="M203" t="s">
        <v>16103</v>
      </c>
      <c r="N203" t="s">
        <v>16114</v>
      </c>
      <c r="P203">
        <v>0</v>
      </c>
      <c r="T203" s="55">
        <f>200+D1/200</f>
        <v>250</v>
      </c>
      <c r="U203" s="55" t="s">
        <v>763</v>
      </c>
      <c r="V203" s="55">
        <f>F$1*P203/10</f>
        <v>0</v>
      </c>
    </row>
    <row r="204" spans="1:24" x14ac:dyDescent="0.15">
      <c r="A204" s="5" t="str">
        <f>記入用!A203</f>
        <v>地平線倶楽部</v>
      </c>
      <c r="B204" t="str">
        <f>記入用!B203</f>
        <v>風切快夢</v>
      </c>
      <c r="C204" t="s">
        <v>16713</v>
      </c>
      <c r="D204" t="s">
        <v>473</v>
      </c>
      <c r="E204" t="s">
        <v>561</v>
      </c>
      <c r="F204">
        <v>10</v>
      </c>
      <c r="G204" t="s">
        <v>15986</v>
      </c>
      <c r="I204" t="s">
        <v>16714</v>
      </c>
      <c r="P204">
        <f>100+F1*D1*3/1000</f>
        <v>4600</v>
      </c>
      <c r="U204" s="55" t="s">
        <v>561</v>
      </c>
      <c r="V204" s="55">
        <f>6+P204/40</f>
        <v>121</v>
      </c>
      <c r="W204" s="55">
        <f>10+P204/4</f>
        <v>1160</v>
      </c>
      <c r="X204" s="55">
        <f>3+P204/100</f>
        <v>49</v>
      </c>
    </row>
    <row r="205" spans="1:24" s="8" customFormat="1" x14ac:dyDescent="0.15">
      <c r="A205" s="7" t="str">
        <f>記入用!A204</f>
        <v>悪戯のインペリ</v>
      </c>
      <c r="B205" s="8" t="str">
        <f>記入用!B204</f>
        <v>alec</v>
      </c>
      <c r="Q205" s="56"/>
      <c r="R205" s="56"/>
      <c r="S205" s="56"/>
      <c r="T205" s="56"/>
      <c r="U205" s="56"/>
      <c r="V205" s="56"/>
      <c r="W205" s="56"/>
      <c r="X205" s="56"/>
    </row>
    <row r="206" spans="1:24" x14ac:dyDescent="0.15">
      <c r="A206" s="5" t="str">
        <f>記入用!A205</f>
        <v>狼のランディア</v>
      </c>
      <c r="B206" t="str">
        <f>記入用!B205</f>
        <v>紫咲</v>
      </c>
      <c r="C206" t="s">
        <v>16721</v>
      </c>
      <c r="D206" t="s">
        <v>476</v>
      </c>
      <c r="E206" t="s">
        <v>10102</v>
      </c>
      <c r="F206">
        <v>20</v>
      </c>
      <c r="G206" t="s">
        <v>10102</v>
      </c>
      <c r="H206">
        <v>3</v>
      </c>
      <c r="I206">
        <v>1000</v>
      </c>
      <c r="J206" t="s">
        <v>16637</v>
      </c>
      <c r="K206" t="s">
        <v>16638</v>
      </c>
      <c r="L206" t="s">
        <v>16125</v>
      </c>
      <c r="M206" t="s">
        <v>16034</v>
      </c>
      <c r="N206" t="s">
        <v>16409</v>
      </c>
      <c r="P206">
        <v>1000</v>
      </c>
      <c r="Q206" s="55">
        <f>P206/80+1+F1/15</f>
        <v>23.5</v>
      </c>
      <c r="R206" s="55">
        <f>P206/12+3</f>
        <v>86.333333333333329</v>
      </c>
      <c r="S206" s="55">
        <f>D1*3/10000</f>
        <v>3</v>
      </c>
      <c r="T206" s="55">
        <f>200+D1/4</f>
        <v>2700</v>
      </c>
      <c r="U206" s="55" t="s">
        <v>10102</v>
      </c>
    </row>
    <row r="207" spans="1:24" s="8" customFormat="1" x14ac:dyDescent="0.15">
      <c r="A207" s="7" t="str">
        <f>記入用!A206</f>
        <v>魔導のソフィーア</v>
      </c>
      <c r="B207" s="8" t="str">
        <f>記入用!B206</f>
        <v>真霜とうろ</v>
      </c>
      <c r="Q207" s="56"/>
      <c r="R207" s="56"/>
      <c r="S207" s="56"/>
      <c r="T207" s="56"/>
      <c r="U207" s="56"/>
      <c r="V207" s="56"/>
      <c r="W207" s="56"/>
      <c r="X207" s="56"/>
    </row>
    <row r="208" spans="1:24" s="8" customFormat="1" x14ac:dyDescent="0.15">
      <c r="A208" s="7" t="str">
        <f>記入用!A207</f>
        <v>黒猫の魔法使い</v>
      </c>
      <c r="B208" s="8" t="str">
        <f>記入用!B207</f>
        <v>不明</v>
      </c>
      <c r="Q208" s="56"/>
      <c r="R208" s="56"/>
      <c r="S208" s="56"/>
      <c r="T208" s="56"/>
      <c r="U208" s="56"/>
      <c r="V208" s="56"/>
      <c r="W208" s="56"/>
      <c r="X208" s="56"/>
    </row>
    <row r="209" spans="1:24" s="8" customFormat="1" x14ac:dyDescent="0.15">
      <c r="A209" s="7" t="str">
        <f>記入用!A208</f>
        <v>狂信のライナ</v>
      </c>
      <c r="B209" s="8" t="str">
        <f>記入用!B208</f>
        <v>赤錆</v>
      </c>
      <c r="Q209" s="56"/>
      <c r="R209" s="56"/>
      <c r="S209" s="56"/>
      <c r="T209" s="56"/>
      <c r="U209" s="56"/>
      <c r="V209" s="56"/>
      <c r="W209" s="56"/>
      <c r="X209" s="56"/>
    </row>
    <row r="210" spans="1:24" s="8" customFormat="1" x14ac:dyDescent="0.15">
      <c r="A210" s="7" t="str">
        <f>記入用!A209</f>
        <v>流浪のクレハ</v>
      </c>
      <c r="B210" s="8" t="str">
        <f>記入用!B209</f>
        <v>ななくさ</v>
      </c>
      <c r="Q210" s="56"/>
      <c r="R210" s="56"/>
      <c r="S210" s="56"/>
      <c r="T210" s="56"/>
      <c r="U210" s="56"/>
      <c r="V210" s="56"/>
      <c r="W210" s="56"/>
      <c r="X210" s="56"/>
    </row>
    <row r="211" spans="1:24" s="8" customFormat="1" x14ac:dyDescent="0.15">
      <c r="A211" s="7" t="str">
        <f>記入用!A210</f>
        <v>バニーガールのビビアン</v>
      </c>
      <c r="B211" s="8" t="str">
        <f>記入用!B210</f>
        <v>9nanometer</v>
      </c>
      <c r="Q211" s="56"/>
      <c r="R211" s="56"/>
      <c r="S211" s="56"/>
      <c r="T211" s="56"/>
      <c r="U211" s="56"/>
      <c r="V211" s="56"/>
      <c r="W211" s="56"/>
      <c r="X211" s="56"/>
    </row>
    <row r="212" spans="1:24" s="8" customFormat="1" x14ac:dyDescent="0.15">
      <c r="A212" s="7" t="str">
        <f>記入用!A211</f>
        <v>プリティーフォーチュン『ナナ』</v>
      </c>
      <c r="B212" s="8" t="str">
        <f>記入用!B211</f>
        <v>9nanometer</v>
      </c>
      <c r="Q212" s="56"/>
      <c r="R212" s="56"/>
      <c r="S212" s="56"/>
      <c r="T212" s="56"/>
      <c r="U212" s="56"/>
      <c r="V212" s="56"/>
      <c r="W212" s="56"/>
      <c r="X212" s="56"/>
    </row>
    <row r="213" spans="1:24" s="8" customFormat="1" x14ac:dyDescent="0.15">
      <c r="A213" s="7" t="str">
        <f>記入用!A212</f>
        <v>暗黒生物『クラム・リケッチ』</v>
      </c>
      <c r="B213" s="8" t="str">
        <f>記入用!B212</f>
        <v>9nanometer</v>
      </c>
      <c r="Q213" s="56"/>
      <c r="R213" s="56"/>
      <c r="S213" s="56"/>
      <c r="T213" s="56"/>
      <c r="U213" s="56"/>
      <c r="V213" s="56"/>
      <c r="W213" s="56"/>
      <c r="X213" s="56"/>
    </row>
    <row r="214" spans="1:24" s="8" customFormat="1" x14ac:dyDescent="0.15">
      <c r="A214" s="7" t="str">
        <f>記入用!A213</f>
        <v>囚われのガーンナさん</v>
      </c>
      <c r="B214" s="8" t="str">
        <f>記入用!B213</f>
        <v>9nanometer</v>
      </c>
      <c r="Q214" s="56"/>
      <c r="R214" s="56"/>
      <c r="S214" s="56"/>
      <c r="T214" s="56"/>
      <c r="U214" s="56"/>
      <c r="V214" s="56"/>
      <c r="W214" s="56"/>
      <c r="X214" s="56"/>
    </row>
    <row r="215" spans="1:24" s="8" customFormat="1" x14ac:dyDescent="0.15">
      <c r="A215" s="7" t="str">
        <f>記入用!A214</f>
        <v>ハッピー☆クッキング</v>
      </c>
      <c r="B215" s="8" t="str">
        <f>記入用!B214</f>
        <v>9nanometer</v>
      </c>
      <c r="Q215" s="56"/>
      <c r="R215" s="56"/>
      <c r="S215" s="56"/>
      <c r="T215" s="56"/>
      <c r="U215" s="56"/>
      <c r="V215" s="56"/>
      <c r="W215" s="56"/>
      <c r="X215" s="56"/>
    </row>
    <row r="216" spans="1:24" s="8" customFormat="1" x14ac:dyDescent="0.15">
      <c r="A216" s="7" t="str">
        <f>記入用!A215</f>
        <v>富のヤカテクト</v>
      </c>
      <c r="B216" s="8" t="str">
        <f>記入用!B215</f>
        <v>9nanometer</v>
      </c>
      <c r="Q216" s="56"/>
      <c r="R216" s="56"/>
      <c r="S216" s="56"/>
      <c r="T216" s="56"/>
      <c r="U216" s="56"/>
      <c r="V216" s="56"/>
      <c r="W216" s="56"/>
      <c r="X216" s="56"/>
    </row>
    <row r="217" spans="1:24" s="8" customFormat="1" x14ac:dyDescent="0.15">
      <c r="A217" s="7" t="str">
        <f>記入用!A216</f>
        <v>秩序のエウノミアー</v>
      </c>
      <c r="B217" s="8" t="str">
        <f>記入用!B216</f>
        <v>9nanometer</v>
      </c>
      <c r="Q217" s="56"/>
      <c r="R217" s="56"/>
      <c r="S217" s="56"/>
      <c r="T217" s="56"/>
      <c r="U217" s="56"/>
      <c r="V217" s="56"/>
      <c r="W217" s="56"/>
      <c r="X217" s="56"/>
    </row>
    <row r="218" spans="1:24" s="8" customFormat="1" x14ac:dyDescent="0.15">
      <c r="A218" s="7" t="str">
        <f>記入用!A217</f>
        <v>雪のケイモーン</v>
      </c>
      <c r="B218" s="8" t="str">
        <f>記入用!B217</f>
        <v>9nanometer</v>
      </c>
      <c r="Q218" s="56"/>
      <c r="R218" s="56"/>
      <c r="S218" s="56"/>
      <c r="T218" s="56"/>
      <c r="U218" s="56"/>
      <c r="V218" s="56"/>
      <c r="W218" s="56"/>
      <c r="X218" s="56"/>
    </row>
    <row r="219" spans="1:24" s="8" customFormat="1" x14ac:dyDescent="0.15">
      <c r="A219" s="7" t="str">
        <f>記入用!A218</f>
        <v>穀物のテーロース</v>
      </c>
      <c r="B219" s="8" t="str">
        <f>記入用!B218</f>
        <v>9nanometer</v>
      </c>
      <c r="Q219" s="56"/>
      <c r="R219" s="56"/>
      <c r="S219" s="56"/>
      <c r="T219" s="56"/>
      <c r="U219" s="56"/>
      <c r="V219" s="56"/>
      <c r="W219" s="56"/>
      <c r="X219" s="56"/>
    </row>
    <row r="220" spans="1:24" s="8" customFormat="1" x14ac:dyDescent="0.15">
      <c r="A220" s="7" t="str">
        <f>記入用!A219</f>
        <v>花のエイアー</v>
      </c>
      <c r="B220" s="8" t="str">
        <f>記入用!B219</f>
        <v>9nanometer</v>
      </c>
      <c r="Q220" s="56"/>
      <c r="R220" s="56"/>
      <c r="S220" s="56"/>
      <c r="T220" s="56"/>
      <c r="U220" s="56"/>
      <c r="V220" s="56"/>
      <c r="W220" s="56"/>
      <c r="X220" s="56"/>
    </row>
    <row r="221" spans="1:24" s="8" customFormat="1" x14ac:dyDescent="0.15">
      <c r="A221" s="7" t="str">
        <f>記入用!A220</f>
        <v>正義のディケー</v>
      </c>
      <c r="B221" s="8" t="str">
        <f>記入用!B220</f>
        <v>9nanometer</v>
      </c>
      <c r="Q221" s="56"/>
      <c r="R221" s="56"/>
      <c r="S221" s="56"/>
      <c r="T221" s="56"/>
      <c r="U221" s="56"/>
      <c r="V221" s="56"/>
      <c r="W221" s="56"/>
      <c r="X221" s="56"/>
    </row>
    <row r="222" spans="1:24" s="8" customFormat="1" x14ac:dyDescent="0.15">
      <c r="A222" s="7" t="str">
        <f>記入用!A221</f>
        <v>蔦のプティノポローン</v>
      </c>
      <c r="B222" s="8" t="str">
        <f>記入用!B221</f>
        <v>9nanometer</v>
      </c>
      <c r="Q222" s="56"/>
      <c r="R222" s="56"/>
      <c r="S222" s="56"/>
      <c r="T222" s="56"/>
      <c r="U222" s="56"/>
      <c r="V222" s="56"/>
      <c r="W222" s="56"/>
      <c r="X222" s="56"/>
    </row>
    <row r="223" spans="1:24" s="8" customFormat="1" x14ac:dyDescent="0.15">
      <c r="A223" s="7" t="str">
        <f>記入用!A222</f>
        <v>恋のビスバテン</v>
      </c>
      <c r="B223" s="8" t="str">
        <f>記入用!B222</f>
        <v>ラーレイネのノエルが好きすぎる人</v>
      </c>
      <c r="Q223" s="56"/>
      <c r="R223" s="56"/>
      <c r="S223" s="56"/>
      <c r="T223" s="56"/>
      <c r="U223" s="56"/>
      <c r="V223" s="56"/>
      <c r="W223" s="56"/>
      <c r="X223" s="56"/>
    </row>
    <row r="224" spans="1:24" x14ac:dyDescent="0.15">
      <c r="A224" s="5" t="str">
        <f>記入用!A223</f>
        <v>戦神オーディン</v>
      </c>
      <c r="B224" t="str">
        <f>記入用!B223</f>
        <v>色々する人</v>
      </c>
    </row>
    <row r="225" spans="1:24" x14ac:dyDescent="0.15">
      <c r="A225" s="5" t="str">
        <f>記入用!A224</f>
        <v>豊穣神フレイ</v>
      </c>
      <c r="B225" t="str">
        <f>記入用!B224</f>
        <v>色々する人</v>
      </c>
    </row>
    <row r="226" spans="1:24" x14ac:dyDescent="0.15">
      <c r="A226" s="5" t="str">
        <f>記入用!A225</f>
        <v>雷神トール</v>
      </c>
      <c r="B226" t="str">
        <f>記入用!B225</f>
        <v>色々する人</v>
      </c>
    </row>
    <row r="227" spans="1:24" s="8" customFormat="1" x14ac:dyDescent="0.15">
      <c r="A227" s="7" t="str">
        <f>記入用!A226</f>
        <v>全知全能のGO</v>
      </c>
      <c r="B227" s="8" t="str">
        <f>記入用!B226</f>
        <v>ホモ</v>
      </c>
      <c r="Q227" s="56"/>
      <c r="R227" s="56"/>
      <c r="S227" s="56"/>
      <c r="T227" s="56"/>
      <c r="U227" s="56"/>
      <c r="V227" s="56"/>
      <c r="W227" s="56"/>
      <c r="X227" s="56"/>
    </row>
    <row r="228" spans="1:24" s="8" customFormat="1" x14ac:dyDescent="0.15">
      <c r="A228" s="7" t="str">
        <f>記入用!A227</f>
        <v>土着神のSWK</v>
      </c>
      <c r="B228" s="8" t="str">
        <f>記入用!B227</f>
        <v>ホモ</v>
      </c>
      <c r="Q228" s="56"/>
      <c r="R228" s="56"/>
      <c r="S228" s="56"/>
      <c r="T228" s="56"/>
      <c r="U228" s="56"/>
      <c r="V228" s="56"/>
      <c r="W228" s="56"/>
      <c r="X228" s="56"/>
    </row>
    <row r="229" spans="1:24" s="8" customFormat="1" x14ac:dyDescent="0.15">
      <c r="A229" s="7" t="str">
        <f>記入用!A228</f>
        <v>無のエイズ</v>
      </c>
      <c r="B229" s="8" t="str">
        <f>記入用!B228</f>
        <v>ホモ</v>
      </c>
      <c r="Q229" s="56"/>
      <c r="R229" s="56"/>
      <c r="S229" s="56"/>
      <c r="T229" s="56"/>
      <c r="U229" s="56"/>
      <c r="V229" s="56"/>
      <c r="W229" s="56"/>
      <c r="X229" s="56"/>
    </row>
    <row r="230" spans="1:24" s="8" customFormat="1" x14ac:dyDescent="0.15">
      <c r="A230" s="7" t="str">
        <f>記入用!A229</f>
        <v>盗人神のクロード</v>
      </c>
      <c r="B230" s="8" t="str">
        <f>記入用!B229</f>
        <v>jack</v>
      </c>
      <c r="Q230" s="56"/>
      <c r="R230" s="56"/>
      <c r="S230" s="56"/>
      <c r="T230" s="56"/>
      <c r="U230" s="56"/>
      <c r="V230" s="56"/>
      <c r="W230" s="56"/>
      <c r="X230" s="56"/>
    </row>
    <row r="231" spans="1:24" x14ac:dyDescent="0.15">
      <c r="A231" s="12" t="str">
        <f>記入用!A230</f>
        <v>闇のシクザール</v>
      </c>
      <c r="B231" t="str">
        <f>記入用!B230</f>
        <v>不明</v>
      </c>
      <c r="C231" t="s">
        <v>16595</v>
      </c>
      <c r="D231" s="12" t="s">
        <v>1972</v>
      </c>
      <c r="E231" t="s">
        <v>1177</v>
      </c>
      <c r="F231">
        <v>8</v>
      </c>
      <c r="G231" t="s">
        <v>10102</v>
      </c>
      <c r="H231">
        <v>6</v>
      </c>
      <c r="I231" t="s">
        <v>16596</v>
      </c>
      <c r="P231">
        <f>90+F1*D1*3/1000</f>
        <v>4590</v>
      </c>
      <c r="U231" s="55" t="s">
        <v>1177</v>
      </c>
      <c r="W231" s="55">
        <f>6+P231/10</f>
        <v>465</v>
      </c>
    </row>
    <row r="232" spans="1:24" x14ac:dyDescent="0.15">
      <c r="A232" s="5" t="str">
        <f>記入用!A231</f>
        <v>神槍のラインハルト</v>
      </c>
      <c r="B232" t="str">
        <f>記入用!B231</f>
        <v>罪袋</v>
      </c>
      <c r="C232" t="s">
        <v>16598</v>
      </c>
      <c r="D232" t="s">
        <v>475</v>
      </c>
      <c r="E232" t="s">
        <v>10102</v>
      </c>
      <c r="F232">
        <v>100</v>
      </c>
      <c r="G232" t="s">
        <v>10102</v>
      </c>
      <c r="H232">
        <v>8</v>
      </c>
      <c r="I232">
        <v>3500</v>
      </c>
      <c r="J232" t="s">
        <v>16599</v>
      </c>
      <c r="K232" t="s">
        <v>16600</v>
      </c>
      <c r="M232" t="s">
        <v>16025</v>
      </c>
      <c r="N232" t="s">
        <v>16473</v>
      </c>
      <c r="P232">
        <v>3500</v>
      </c>
      <c r="Q232" s="55">
        <f>P232/250+2+F1/30</f>
        <v>21</v>
      </c>
      <c r="R232" s="55">
        <f>P232/90+14</f>
        <v>52.888888888888886</v>
      </c>
      <c r="T232" s="55">
        <f>400+P232/2</f>
        <v>2150</v>
      </c>
      <c r="U232" s="55" t="s">
        <v>10102</v>
      </c>
    </row>
    <row r="233" spans="1:24" x14ac:dyDescent="0.15">
      <c r="A233" s="5" t="str">
        <f>記入用!A232</f>
        <v>擬態のリナシマス</v>
      </c>
      <c r="B233" t="str">
        <f>記入用!B232</f>
        <v>もーる</v>
      </c>
      <c r="C233" t="s">
        <v>16420</v>
      </c>
      <c r="D233" t="s">
        <v>475</v>
      </c>
      <c r="E233" t="s">
        <v>16002</v>
      </c>
      <c r="F233">
        <v>80</v>
      </c>
      <c r="G233" t="s">
        <v>10102</v>
      </c>
      <c r="H233">
        <v>5</v>
      </c>
      <c r="I233">
        <v>2000</v>
      </c>
      <c r="J233" t="s">
        <v>16421</v>
      </c>
      <c r="K233" t="s">
        <v>16385</v>
      </c>
      <c r="L233" t="s">
        <v>15995</v>
      </c>
      <c r="P233">
        <v>2000</v>
      </c>
      <c r="Q233" s="55">
        <f>5+F1/7</f>
        <v>26.428571428571427</v>
      </c>
      <c r="R233" s="55">
        <f>P233/5+5</f>
        <v>405</v>
      </c>
      <c r="S233" s="55">
        <f>P233</f>
        <v>2000</v>
      </c>
      <c r="U233" s="55" t="s">
        <v>16002</v>
      </c>
    </row>
    <row r="234" spans="1:24" x14ac:dyDescent="0.15">
      <c r="A234" s="5" t="str">
        <f>記入用!A233</f>
        <v>裏表のコイナ</v>
      </c>
      <c r="B234" t="str">
        <f>記入用!B233</f>
        <v>もーる</v>
      </c>
      <c r="C234" t="s">
        <v>16429</v>
      </c>
      <c r="D234" t="s">
        <v>477</v>
      </c>
      <c r="E234" t="s">
        <v>615</v>
      </c>
      <c r="F234">
        <v>8</v>
      </c>
      <c r="G234" t="s">
        <v>10102</v>
      </c>
      <c r="H234">
        <v>6</v>
      </c>
      <c r="I234">
        <v>440</v>
      </c>
      <c r="P234">
        <v>440</v>
      </c>
      <c r="U234" s="55" t="s">
        <v>615</v>
      </c>
      <c r="V234" s="55">
        <f>25+P234/17</f>
        <v>50.882352941176471</v>
      </c>
      <c r="W234" s="55">
        <v>66</v>
      </c>
    </row>
    <row r="235" spans="1:24" x14ac:dyDescent="0.15">
      <c r="A235" s="5" t="str">
        <f>記入用!A234</f>
        <v>負けず嫌いのアウティ</v>
      </c>
      <c r="B235" t="str">
        <f>記入用!B234</f>
        <v>もーる</v>
      </c>
      <c r="C235" t="s">
        <v>16426</v>
      </c>
      <c r="D235" t="s">
        <v>470</v>
      </c>
      <c r="E235" t="s">
        <v>614</v>
      </c>
      <c r="F235">
        <v>500</v>
      </c>
      <c r="G235" t="s">
        <v>10102</v>
      </c>
      <c r="H235">
        <v>20</v>
      </c>
      <c r="I235">
        <v>2500</v>
      </c>
      <c r="P235">
        <v>2500</v>
      </c>
      <c r="U235" s="55" t="s">
        <v>614</v>
      </c>
      <c r="V235" s="55">
        <f>5+P235/40</f>
        <v>67.5</v>
      </c>
      <c r="W235" s="55">
        <f>10+P235/4</f>
        <v>635</v>
      </c>
    </row>
    <row r="236" spans="1:24" x14ac:dyDescent="0.15">
      <c r="A236" s="5" t="str">
        <f>記入用!A235</f>
        <v>負けたがりのティナウト</v>
      </c>
      <c r="B236" t="str">
        <f>記入用!B235</f>
        <v>もーる</v>
      </c>
      <c r="C236" t="s">
        <v>16428</v>
      </c>
      <c r="D236" t="s">
        <v>476</v>
      </c>
      <c r="E236" t="s">
        <v>1429</v>
      </c>
      <c r="F236">
        <v>50</v>
      </c>
      <c r="G236" t="s">
        <v>10102</v>
      </c>
      <c r="H236">
        <v>20</v>
      </c>
      <c r="I236">
        <v>2500</v>
      </c>
      <c r="P236">
        <v>2500</v>
      </c>
      <c r="U236" s="55" t="s">
        <v>1429</v>
      </c>
      <c r="W236" s="55">
        <f>5+P236/40</f>
        <v>67.5</v>
      </c>
    </row>
    <row r="237" spans="1:24" s="8" customFormat="1" x14ac:dyDescent="0.15">
      <c r="A237" s="7" t="str">
        <f>記入用!A236</f>
        <v>陰のベレスティーネ</v>
      </c>
      <c r="B237" s="8" t="str">
        <f>記入用!B236</f>
        <v>お嬢様なでなでの人</v>
      </c>
      <c r="Q237" s="56"/>
      <c r="R237" s="56"/>
      <c r="S237" s="56"/>
      <c r="T237" s="56"/>
      <c r="U237" s="56"/>
      <c r="V237" s="56"/>
      <c r="W237" s="56"/>
      <c r="X237" s="56"/>
    </row>
    <row r="238" spans="1:24" s="8" customFormat="1" x14ac:dyDescent="0.15">
      <c r="A238" s="7" t="str">
        <f>記入用!A237</f>
        <v>止のレムンティーネ</v>
      </c>
      <c r="B238" s="8" t="str">
        <f>記入用!B237</f>
        <v>お嬢様なでなでの人</v>
      </c>
      <c r="Q238" s="56"/>
      <c r="R238" s="56"/>
      <c r="S238" s="56"/>
      <c r="T238" s="56"/>
      <c r="U238" s="56"/>
      <c r="V238" s="56"/>
      <c r="W238" s="56"/>
      <c r="X238" s="56"/>
    </row>
    <row r="239" spans="1:24" s="8" customFormat="1" x14ac:dyDescent="0.15">
      <c r="A239" s="7" t="str">
        <f>記入用!A238</f>
        <v>輝のグローリッツ</v>
      </c>
      <c r="B239" s="8" t="str">
        <f>記入用!B238</f>
        <v>お嬢様なでなでの人</v>
      </c>
      <c r="Q239" s="56"/>
      <c r="R239" s="56"/>
      <c r="S239" s="56"/>
      <c r="T239" s="56"/>
      <c r="U239" s="56"/>
      <c r="V239" s="56"/>
      <c r="W239" s="56"/>
      <c r="X239" s="56"/>
    </row>
    <row r="240" spans="1:24" s="8" customFormat="1" x14ac:dyDescent="0.15">
      <c r="A240" s="7" t="str">
        <f>記入用!A239</f>
        <v>狂神ライナ</v>
      </c>
      <c r="B240" s="8" t="str">
        <f>記入用!B239</f>
        <v>赤錆</v>
      </c>
      <c r="Q240" s="56"/>
      <c r="R240" s="56"/>
      <c r="S240" s="56"/>
      <c r="T240" s="56"/>
      <c r="U240" s="56"/>
      <c r="V240" s="56"/>
      <c r="W240" s="56"/>
      <c r="X240" s="56"/>
    </row>
    <row r="241" spans="1:24" x14ac:dyDescent="0.15">
      <c r="A241" s="5" t="str">
        <f>記入用!A240</f>
        <v>萌芽のチラフィル</v>
      </c>
      <c r="B241" t="str">
        <f>記入用!B240</f>
        <v>カヤノ</v>
      </c>
      <c r="C241" t="s">
        <v>16212</v>
      </c>
      <c r="D241" t="s">
        <v>474</v>
      </c>
      <c r="E241" t="s">
        <v>561</v>
      </c>
      <c r="F241">
        <v>10</v>
      </c>
      <c r="G241" t="s">
        <v>15986</v>
      </c>
      <c r="I241" t="s">
        <v>16213</v>
      </c>
      <c r="P241">
        <f>F1*2*D1</f>
        <v>3000000</v>
      </c>
      <c r="U241" s="55" t="s">
        <v>561</v>
      </c>
      <c r="V241" s="55">
        <f>6+P241/40</f>
        <v>75006</v>
      </c>
      <c r="W241" s="55">
        <f>10+P241/4</f>
        <v>750010</v>
      </c>
      <c r="X241" s="55">
        <f>3+P241/100</f>
        <v>30003</v>
      </c>
    </row>
    <row r="242" spans="1:24" s="8" customFormat="1" x14ac:dyDescent="0.15">
      <c r="A242" s="7" t="str">
        <f>記入用!A241</f>
        <v>かまどのヘスティア</v>
      </c>
      <c r="B242" s="8" t="str">
        <f>記入用!B241</f>
        <v>ソナリ</v>
      </c>
      <c r="Q242" s="56"/>
      <c r="R242" s="56"/>
      <c r="S242" s="56"/>
      <c r="T242" s="56"/>
      <c r="U242" s="56"/>
      <c r="V242" s="56"/>
      <c r="W242" s="56"/>
      <c r="X242" s="56"/>
    </row>
    <row r="243" spans="1:24" s="8" customFormat="1" x14ac:dyDescent="0.15">
      <c r="A243" s="7" t="str">
        <f>記入用!A242</f>
        <v>つぎはぎのトレイシー</v>
      </c>
      <c r="B243" s="8" t="str">
        <f>記入用!B242</f>
        <v>ソナリ</v>
      </c>
      <c r="Q243" s="56"/>
      <c r="R243" s="56"/>
      <c r="S243" s="56"/>
      <c r="T243" s="56"/>
      <c r="U243" s="56"/>
      <c r="V243" s="56"/>
      <c r="W243" s="56"/>
      <c r="X243" s="56"/>
    </row>
    <row r="244" spans="1:24" s="8" customFormat="1" x14ac:dyDescent="0.15">
      <c r="A244" s="7" t="str">
        <f>記入用!A243</f>
        <v>湯治のマホラ</v>
      </c>
      <c r="B244" s="8" t="str">
        <f>記入用!B243</f>
        <v>ソナリ</v>
      </c>
      <c r="Q244" s="56"/>
      <c r="R244" s="56"/>
      <c r="S244" s="56"/>
      <c r="T244" s="56"/>
      <c r="U244" s="56"/>
      <c r="V244" s="56"/>
      <c r="W244" s="56"/>
      <c r="X244" s="56"/>
    </row>
    <row r="245" spans="1:24" s="8" customFormat="1" x14ac:dyDescent="0.15">
      <c r="A245" s="7" t="str">
        <f>記入用!A244</f>
        <v>墓守のフレン</v>
      </c>
      <c r="B245" s="8" t="str">
        <f>記入用!B244</f>
        <v>720円</v>
      </c>
      <c r="Q245" s="56"/>
      <c r="R245" s="56"/>
      <c r="S245" s="56"/>
      <c r="T245" s="56"/>
      <c r="U245" s="56"/>
      <c r="V245" s="56"/>
      <c r="W245" s="56"/>
      <c r="X245" s="56"/>
    </row>
    <row r="246" spans="1:24" s="8" customFormat="1" x14ac:dyDescent="0.15">
      <c r="A246" s="7" t="str">
        <f>記入用!A245</f>
        <v>被虐のヒデビル</v>
      </c>
      <c r="B246" s="8" t="str">
        <f>記入用!B245</f>
        <v>不明</v>
      </c>
      <c r="Q246" s="56"/>
      <c r="R246" s="56"/>
      <c r="S246" s="56"/>
      <c r="T246" s="56"/>
      <c r="U246" s="56"/>
      <c r="V246" s="56"/>
      <c r="W246" s="56"/>
      <c r="X246" s="56"/>
    </row>
    <row r="247" spans="1:24" x14ac:dyDescent="0.15">
      <c r="A247" s="5" t="str">
        <f>記入用!A246</f>
        <v>残響のケルシィ</v>
      </c>
      <c r="B247" t="str">
        <f>記入用!B246</f>
        <v>不明</v>
      </c>
      <c r="C247" t="s">
        <v>16710</v>
      </c>
      <c r="D247" t="s">
        <v>477</v>
      </c>
      <c r="E247" t="s">
        <v>10102</v>
      </c>
      <c r="F247">
        <v>45</v>
      </c>
      <c r="G247" t="s">
        <v>10102</v>
      </c>
      <c r="H247">
        <v>3</v>
      </c>
      <c r="I247">
        <v>1000</v>
      </c>
      <c r="J247" t="s">
        <v>16515</v>
      </c>
      <c r="K247" t="s">
        <v>16638</v>
      </c>
      <c r="L247" t="s">
        <v>16125</v>
      </c>
      <c r="M247" t="s">
        <v>16025</v>
      </c>
      <c r="N247" t="s">
        <v>16133</v>
      </c>
      <c r="P247">
        <v>1000</v>
      </c>
      <c r="Q247" s="55">
        <f>P247/80+1+F1/20</f>
        <v>21</v>
      </c>
      <c r="R247" s="55">
        <f>P247/12+3</f>
        <v>86.333333333333329</v>
      </c>
      <c r="S247" s="55">
        <f>D1*3/10000</f>
        <v>3</v>
      </c>
      <c r="T247" s="55">
        <f>180+P247/4</f>
        <v>430</v>
      </c>
      <c r="U247" s="55" t="s">
        <v>10102</v>
      </c>
    </row>
    <row r="248" spans="1:24" x14ac:dyDescent="0.15">
      <c r="A248" s="5" t="str">
        <f>記入用!A247</f>
        <v>即身仏の蓑亀</v>
      </c>
      <c r="B248" t="str">
        <f>記入用!B247</f>
        <v>もーる</v>
      </c>
      <c r="C248" t="s">
        <v>16419</v>
      </c>
      <c r="D248" t="s">
        <v>476</v>
      </c>
      <c r="E248" t="s">
        <v>763</v>
      </c>
      <c r="F248">
        <v>150</v>
      </c>
      <c r="G248" t="s">
        <v>763</v>
      </c>
      <c r="I248">
        <v>0</v>
      </c>
      <c r="M248" t="s">
        <v>15999</v>
      </c>
      <c r="N248" t="s">
        <v>16114</v>
      </c>
      <c r="P248">
        <v>0</v>
      </c>
      <c r="T248" s="55">
        <f>200+D1/200</f>
        <v>250</v>
      </c>
      <c r="U248" s="55" t="s">
        <v>763</v>
      </c>
      <c r="V248" s="55">
        <f>F$1*P248/10</f>
        <v>0</v>
      </c>
    </row>
    <row r="249" spans="1:24" x14ac:dyDescent="0.15">
      <c r="A249" s="5" t="str">
        <f>記入用!A248</f>
        <v>忘却のエンプティ</v>
      </c>
      <c r="B249" t="str">
        <f>記入用!B248</f>
        <v>もーる</v>
      </c>
      <c r="C249" t="s">
        <v>16433</v>
      </c>
      <c r="D249" t="s">
        <v>470</v>
      </c>
      <c r="E249" t="s">
        <v>763</v>
      </c>
      <c r="F249">
        <v>150</v>
      </c>
      <c r="G249" t="s">
        <v>763</v>
      </c>
      <c r="I249">
        <v>0</v>
      </c>
      <c r="M249" t="s">
        <v>16147</v>
      </c>
      <c r="N249" t="s">
        <v>16437</v>
      </c>
      <c r="P249">
        <v>0</v>
      </c>
      <c r="T249" s="55">
        <f>2000+F1*2+D1*2</f>
        <v>22300</v>
      </c>
      <c r="U249" s="55" t="s">
        <v>763</v>
      </c>
      <c r="V249" s="55">
        <f>F$1*P249/10</f>
        <v>0</v>
      </c>
    </row>
    <row r="250" spans="1:24" x14ac:dyDescent="0.15">
      <c r="A250" s="5" t="str">
        <f>記入用!A249</f>
        <v>軍用兵器のイジス</v>
      </c>
      <c r="B250" t="str">
        <f>記入用!B249</f>
        <v>もーる</v>
      </c>
      <c r="C250" t="s">
        <v>16425</v>
      </c>
      <c r="D250" t="s">
        <v>474</v>
      </c>
      <c r="E250" t="s">
        <v>561</v>
      </c>
      <c r="F250">
        <v>50</v>
      </c>
      <c r="G250" t="s">
        <v>10102</v>
      </c>
      <c r="H250">
        <v>20</v>
      </c>
      <c r="I250">
        <v>7770</v>
      </c>
      <c r="P250">
        <v>7770</v>
      </c>
      <c r="U250" s="55" t="s">
        <v>561</v>
      </c>
      <c r="V250" s="55">
        <f>6+P250/40</f>
        <v>200.25</v>
      </c>
      <c r="W250" s="55">
        <f>10+P250/4</f>
        <v>1952.5</v>
      </c>
      <c r="X250" s="55">
        <f>3+P250/100</f>
        <v>80.7</v>
      </c>
    </row>
    <row r="251" spans="1:24" s="8" customFormat="1" x14ac:dyDescent="0.15">
      <c r="A251" s="7" t="str">
        <f>記入用!A250</f>
        <v>果のレフネ</v>
      </c>
      <c r="B251" s="8" t="str">
        <f>記入用!B250</f>
        <v>お嬢様なでなでの人</v>
      </c>
      <c r="Q251" s="56"/>
      <c r="R251" s="56"/>
      <c r="S251" s="56"/>
      <c r="T251" s="56"/>
      <c r="U251" s="56"/>
      <c r="V251" s="56"/>
      <c r="W251" s="56"/>
      <c r="X251" s="56"/>
    </row>
    <row r="252" spans="1:24" x14ac:dyDescent="0.15">
      <c r="A252" s="5" t="str">
        <f>記入用!A251</f>
        <v>和のリキュー</v>
      </c>
      <c r="B252" t="str">
        <f>記入用!B251</f>
        <v>シロ組の厚揚げ</v>
      </c>
      <c r="C252" t="s">
        <v>16281</v>
      </c>
      <c r="D252" t="s">
        <v>475</v>
      </c>
      <c r="E252" t="s">
        <v>16002</v>
      </c>
      <c r="F252">
        <v>30</v>
      </c>
      <c r="G252" t="s">
        <v>10102</v>
      </c>
      <c r="H252">
        <v>7</v>
      </c>
      <c r="I252" t="s">
        <v>16282</v>
      </c>
      <c r="J252">
        <v>20</v>
      </c>
      <c r="K252" t="s">
        <v>16282</v>
      </c>
      <c r="P252">
        <f>F1*D1/2</f>
        <v>750000</v>
      </c>
      <c r="Q252" s="55">
        <v>20</v>
      </c>
      <c r="R252" s="55">
        <f>F1*D1/2</f>
        <v>750000</v>
      </c>
      <c r="U252" s="55" t="s">
        <v>16002</v>
      </c>
    </row>
    <row r="253" spans="1:24" x14ac:dyDescent="0.15">
      <c r="A253" s="5" t="str">
        <f>記入用!A252</f>
        <v>不明のアースト</v>
      </c>
      <c r="B253" t="str">
        <f>記入用!B252</f>
        <v>鬼灯の魂</v>
      </c>
      <c r="C253" t="s">
        <v>16476</v>
      </c>
      <c r="D253" t="s">
        <v>470</v>
      </c>
      <c r="E253" t="s">
        <v>16002</v>
      </c>
      <c r="F253">
        <v>20</v>
      </c>
      <c r="G253" t="s">
        <v>10102</v>
      </c>
      <c r="H253">
        <v>9</v>
      </c>
      <c r="I253">
        <v>1300</v>
      </c>
      <c r="J253" t="s">
        <v>16477</v>
      </c>
      <c r="K253" t="s">
        <v>16478</v>
      </c>
      <c r="L253" t="s">
        <v>16479</v>
      </c>
      <c r="P253">
        <v>1300</v>
      </c>
      <c r="Q253" s="55">
        <f>25+F1/3</f>
        <v>75</v>
      </c>
      <c r="R253" s="55">
        <f>P253/10+D1/40+6</f>
        <v>386</v>
      </c>
      <c r="S253" s="55">
        <f>P253/3</f>
        <v>433.33333333333331</v>
      </c>
      <c r="U253" s="55" t="s">
        <v>16002</v>
      </c>
    </row>
    <row r="254" spans="1:24" s="8" customFormat="1" x14ac:dyDescent="0.15">
      <c r="A254" s="7" t="str">
        <f>記入用!A253</f>
        <v>淀のイアバッハ</v>
      </c>
      <c r="B254" s="8" t="str">
        <f>記入用!B253</f>
        <v>お嬢様なでなでの人</v>
      </c>
      <c r="Q254" s="56"/>
      <c r="R254" s="56"/>
      <c r="S254" s="56"/>
      <c r="T254" s="56"/>
      <c r="U254" s="56"/>
      <c r="V254" s="56"/>
      <c r="W254" s="56"/>
      <c r="X254" s="56"/>
    </row>
    <row r="255" spans="1:24" s="8" customFormat="1" x14ac:dyDescent="0.15">
      <c r="A255" s="7" t="str">
        <f>記入用!A254</f>
        <v>紡のフィニエーテ</v>
      </c>
      <c r="B255" s="8" t="str">
        <f>記入用!B254</f>
        <v>お嬢様なでなでの人</v>
      </c>
      <c r="Q255" s="56"/>
      <c r="R255" s="56"/>
      <c r="S255" s="56"/>
      <c r="T255" s="56"/>
      <c r="U255" s="56"/>
      <c r="V255" s="56"/>
      <c r="W255" s="56"/>
      <c r="X255" s="56"/>
    </row>
    <row r="256" spans="1:24" x14ac:dyDescent="0.15">
      <c r="A256" s="5" t="str">
        <f>記入用!A255</f>
        <v>復讐のレクサンドル</v>
      </c>
      <c r="B256" t="str">
        <f>記入用!B255</f>
        <v>高等遊民</v>
      </c>
      <c r="C256" t="s">
        <v>16496</v>
      </c>
      <c r="D256" t="s">
        <v>475</v>
      </c>
      <c r="E256" t="s">
        <v>614</v>
      </c>
      <c r="F256">
        <v>10</v>
      </c>
      <c r="G256" t="s">
        <v>15986</v>
      </c>
      <c r="I256" t="s">
        <v>12353</v>
      </c>
      <c r="P256">
        <f>100+D1/30</f>
        <v>433.33333333333331</v>
      </c>
      <c r="U256" s="55" t="s">
        <v>614</v>
      </c>
      <c r="V256" s="55">
        <f>5+P256/40</f>
        <v>15.833333333333332</v>
      </c>
      <c r="W256" s="55">
        <f>10+P256/4</f>
        <v>118.33333333333333</v>
      </c>
    </row>
    <row r="257" spans="1:24" s="8" customFormat="1" x14ac:dyDescent="0.15">
      <c r="A257" s="7" t="str">
        <f>記入用!A256</f>
        <v>繁栄のオウカ</v>
      </c>
      <c r="B257" s="8" t="str">
        <f>記入用!B256</f>
        <v>720円</v>
      </c>
      <c r="Q257" s="56"/>
      <c r="R257" s="56"/>
      <c r="S257" s="56"/>
      <c r="T257" s="56"/>
      <c r="U257" s="56"/>
      <c r="V257" s="56"/>
      <c r="W257" s="56"/>
      <c r="X257" s="56"/>
    </row>
    <row r="258" spans="1:24" x14ac:dyDescent="0.15">
      <c r="A258" s="5" t="str">
        <f>記入用!A257</f>
        <v>執筆のドライン</v>
      </c>
      <c r="B258" t="str">
        <f>記入用!B257</f>
        <v>塩ごま油</v>
      </c>
      <c r="C258" t="s">
        <v>16567</v>
      </c>
      <c r="D258" t="s">
        <v>475</v>
      </c>
      <c r="E258" t="s">
        <v>612</v>
      </c>
      <c r="F258">
        <v>1000</v>
      </c>
      <c r="G258" s="2" t="s">
        <v>763</v>
      </c>
      <c r="I258" t="s">
        <v>16568</v>
      </c>
      <c r="P258">
        <f>7500+F1+D1/2</f>
        <v>12650</v>
      </c>
      <c r="U258" s="55" t="s">
        <v>612</v>
      </c>
      <c r="V258" s="55">
        <f>25+P258/15</f>
        <v>868.33333333333337</v>
      </c>
      <c r="W258" s="55">
        <f>10+P258/10</f>
        <v>1275</v>
      </c>
    </row>
    <row r="259" spans="1:24" x14ac:dyDescent="0.15">
      <c r="A259" s="5" t="str">
        <f>記入用!A258</f>
        <v>魔法戦士霊華</v>
      </c>
      <c r="B259" t="str">
        <f>記入用!B258</f>
        <v>26Zhrrepe</v>
      </c>
      <c r="C259" t="s">
        <v>16576</v>
      </c>
      <c r="D259" t="s">
        <v>475</v>
      </c>
      <c r="E259" t="s">
        <v>849</v>
      </c>
      <c r="F259">
        <v>40</v>
      </c>
      <c r="G259" t="s">
        <v>10102</v>
      </c>
      <c r="H259">
        <v>2</v>
      </c>
      <c r="I259" t="s">
        <v>16577</v>
      </c>
      <c r="P259">
        <f>300+F1*5+D1/2</f>
        <v>6050</v>
      </c>
      <c r="U259" s="55" t="s">
        <v>849</v>
      </c>
      <c r="W259" s="55">
        <f>12+P259/20</f>
        <v>314.5</v>
      </c>
    </row>
    <row r="260" spans="1:24" s="8" customFormat="1" x14ac:dyDescent="0.15">
      <c r="A260" s="7" t="str">
        <f>記入用!A259</f>
        <v>礎のタラネ</v>
      </c>
      <c r="B260" s="8" t="str">
        <f>記入用!B259</f>
        <v>カヤノ</v>
      </c>
      <c r="Q260" s="56"/>
      <c r="R260" s="56"/>
      <c r="S260" s="56"/>
      <c r="T260" s="56"/>
      <c r="U260" s="56"/>
      <c r="V260" s="56"/>
      <c r="W260" s="56"/>
      <c r="X260" s="56"/>
    </row>
    <row r="261" spans="1:24" s="8" customFormat="1" x14ac:dyDescent="0.15">
      <c r="A261" s="7" t="str">
        <f>記入用!A260</f>
        <v>冥龍のアビス</v>
      </c>
      <c r="B261" s="8" t="str">
        <f>記入用!B260</f>
        <v>グリーンドラゴン</v>
      </c>
      <c r="Q261" s="56"/>
      <c r="R261" s="56"/>
      <c r="S261" s="56"/>
      <c r="T261" s="56"/>
      <c r="U261" s="56"/>
      <c r="V261" s="56"/>
      <c r="W261" s="56"/>
      <c r="X261" s="56"/>
    </row>
    <row r="262" spans="1:24" s="8" customFormat="1" x14ac:dyDescent="0.15">
      <c r="A262" s="7" t="str">
        <f>記入用!A261</f>
        <v>白龍のスノウ</v>
      </c>
      <c r="B262" s="8" t="str">
        <f>記入用!B261</f>
        <v>グリーンドラゴン</v>
      </c>
      <c r="Q262" s="56"/>
      <c r="R262" s="56"/>
      <c r="S262" s="56"/>
      <c r="T262" s="56"/>
      <c r="U262" s="56"/>
      <c r="V262" s="56"/>
      <c r="W262" s="56"/>
      <c r="X262" s="56"/>
    </row>
    <row r="263" spans="1:24" s="8" customFormat="1" x14ac:dyDescent="0.15">
      <c r="A263" s="7" t="str">
        <f>記入用!A262</f>
        <v>呪符師のミーム</v>
      </c>
      <c r="B263" s="8" t="str">
        <f>記入用!B262</f>
        <v>クリス</v>
      </c>
      <c r="Q263" s="56"/>
      <c r="R263" s="56"/>
      <c r="S263" s="56"/>
      <c r="T263" s="56"/>
      <c r="U263" s="56"/>
      <c r="V263" s="56"/>
      <c r="W263" s="56"/>
      <c r="X263" s="56"/>
    </row>
    <row r="264" spans="1:24" s="8" customFormat="1" x14ac:dyDescent="0.15">
      <c r="A264" s="7" t="str">
        <f>記入用!A263</f>
        <v>菌糸のキノコル</v>
      </c>
      <c r="B264" s="8" t="str">
        <f>記入用!B263</f>
        <v>ヒョギフ</v>
      </c>
      <c r="Q264" s="56"/>
      <c r="R264" s="56"/>
      <c r="S264" s="56"/>
      <c r="T264" s="56"/>
      <c r="U264" s="56"/>
      <c r="V264" s="56"/>
      <c r="W264" s="56"/>
      <c r="X264" s="56"/>
    </row>
    <row r="265" spans="1:24" x14ac:dyDescent="0.15">
      <c r="A265" s="12" t="str">
        <f>記入用!A264</f>
        <v>殯のマウラン</v>
      </c>
      <c r="B265" t="str">
        <f>記入用!B264</f>
        <v>高等遊民</v>
      </c>
      <c r="C265" t="s">
        <v>16498</v>
      </c>
      <c r="D265" t="s">
        <v>473</v>
      </c>
      <c r="E265" s="12" t="s">
        <v>16499</v>
      </c>
      <c r="F265">
        <v>20</v>
      </c>
      <c r="G265" t="s">
        <v>10102</v>
      </c>
      <c r="H265">
        <v>3</v>
      </c>
      <c r="I265" t="s">
        <v>16500</v>
      </c>
      <c r="P265">
        <f>1500+D1/100+F1</f>
        <v>1750</v>
      </c>
      <c r="U265" s="59" t="s">
        <v>1238</v>
      </c>
      <c r="W265" s="55">
        <f>4+P265/15</f>
        <v>120.66666666666667</v>
      </c>
    </row>
    <row r="266" spans="1:24" s="8" customFormat="1" x14ac:dyDescent="0.15">
      <c r="A266" s="7" t="str">
        <f>記入用!A265</f>
        <v>醸造のイブキ</v>
      </c>
      <c r="B266" s="8" t="str">
        <f>記入用!B265</f>
        <v>720円</v>
      </c>
      <c r="Q266" s="56"/>
      <c r="R266" s="56"/>
      <c r="S266" s="56"/>
      <c r="T266" s="56"/>
      <c r="U266" s="56"/>
      <c r="V266" s="56"/>
      <c r="W266" s="56"/>
      <c r="X266" s="56"/>
    </row>
    <row r="267" spans="1:24" x14ac:dyDescent="0.15">
      <c r="A267" s="5" t="str">
        <f>記入用!A266</f>
        <v>隣神のツクヨミ</v>
      </c>
      <c r="B267" t="str">
        <f>記入用!B266</f>
        <v>月読ルナ</v>
      </c>
      <c r="C267" t="s">
        <v>16601</v>
      </c>
      <c r="D267" t="s">
        <v>474</v>
      </c>
      <c r="E267" t="s">
        <v>561</v>
      </c>
      <c r="F267">
        <v>75</v>
      </c>
      <c r="G267" t="s">
        <v>15986</v>
      </c>
      <c r="I267" t="s">
        <v>16602</v>
      </c>
      <c r="P267">
        <f>F1*D1/500</f>
        <v>3000</v>
      </c>
      <c r="U267" s="55" t="s">
        <v>561</v>
      </c>
      <c r="V267" s="55">
        <f>6+P267/40</f>
        <v>81</v>
      </c>
      <c r="W267" s="55">
        <f>10+P267/4</f>
        <v>760</v>
      </c>
      <c r="X267" s="55">
        <f>3+P267/100</f>
        <v>33</v>
      </c>
    </row>
    <row r="268" spans="1:24" s="8" customFormat="1" x14ac:dyDescent="0.15">
      <c r="A268" s="7" t="str">
        <f>記入用!A267</f>
        <v>災いのカラミティ</v>
      </c>
      <c r="B268" s="8" t="str">
        <f>記入用!B267</f>
        <v>alec</v>
      </c>
      <c r="Q268" s="56"/>
      <c r="R268" s="56"/>
      <c r="S268" s="56"/>
      <c r="T268" s="56"/>
      <c r="U268" s="56"/>
      <c r="V268" s="56"/>
      <c r="W268" s="56"/>
      <c r="X268" s="56"/>
    </row>
    <row r="269" spans="1:24" s="8" customFormat="1" x14ac:dyDescent="0.15">
      <c r="A269" s="7" t="str">
        <f>記入用!A268</f>
        <v>龍神タツタ</v>
      </c>
      <c r="B269" s="8" t="str">
        <f>記入用!B268</f>
        <v>赤錆</v>
      </c>
      <c r="Q269" s="56"/>
      <c r="R269" s="56"/>
      <c r="S269" s="56"/>
      <c r="T269" s="56"/>
      <c r="U269" s="56"/>
      <c r="V269" s="56"/>
      <c r="W269" s="56"/>
      <c r="X269" s="56"/>
    </row>
    <row r="270" spans="1:24" s="8" customFormat="1" x14ac:dyDescent="0.15">
      <c r="A270" s="7" t="str">
        <f>記入用!A269</f>
        <v>大樹の女神ロザリア</v>
      </c>
      <c r="B270" s="8" t="str">
        <f>記入用!B269</f>
        <v>ぐりーんさむ</v>
      </c>
      <c r="Q270" s="56"/>
      <c r="R270" s="56"/>
      <c r="S270" s="56"/>
      <c r="T270" s="56"/>
      <c r="U270" s="56"/>
      <c r="V270" s="56"/>
      <c r="W270" s="56"/>
      <c r="X270" s="56"/>
    </row>
    <row r="271" spans="1:24" s="8" customFormat="1" x14ac:dyDescent="0.15">
      <c r="A271" s="7" t="str">
        <f>記入用!A270</f>
        <v>信仰するに値しない者ロロ</v>
      </c>
      <c r="B271" s="8" t="str">
        <f>記入用!B270</f>
        <v>alec</v>
      </c>
      <c r="Q271" s="56"/>
      <c r="R271" s="56"/>
      <c r="S271" s="56"/>
      <c r="T271" s="56"/>
      <c r="U271" s="56"/>
      <c r="V271" s="56"/>
      <c r="W271" s="56"/>
      <c r="X271" s="56"/>
    </row>
    <row r="272" spans="1:24" s="8" customFormat="1" x14ac:dyDescent="0.15">
      <c r="A272" s="7" t="str">
        <f>記入用!A271</f>
        <v>武のキジン</v>
      </c>
      <c r="B272" s="8" t="str">
        <f>記入用!B271</f>
        <v>alec</v>
      </c>
      <c r="Q272" s="56"/>
      <c r="R272" s="56"/>
      <c r="S272" s="56"/>
      <c r="T272" s="56"/>
      <c r="U272" s="56"/>
      <c r="V272" s="56"/>
      <c r="W272" s="56"/>
      <c r="X272" s="56"/>
    </row>
    <row r="273" spans="1:24" s="8" customFormat="1" x14ac:dyDescent="0.15">
      <c r="A273" s="7" t="str">
        <f>記入用!A272</f>
        <v>憂鬱のレントン</v>
      </c>
      <c r="B273" s="8" t="str">
        <f>記入用!B272</f>
        <v>背黄青</v>
      </c>
      <c r="Q273" s="56"/>
      <c r="R273" s="56"/>
      <c r="S273" s="56"/>
      <c r="T273" s="56"/>
      <c r="U273" s="56"/>
      <c r="V273" s="56"/>
      <c r="W273" s="56"/>
      <c r="X273" s="56"/>
    </row>
    <row r="274" spans="1:24" s="8" customFormat="1" x14ac:dyDescent="0.15">
      <c r="A274" s="7" t="str">
        <f>記入用!A273</f>
        <v>死神のフレン</v>
      </c>
      <c r="B274" s="8" t="str">
        <f>記入用!B273</f>
        <v>720円</v>
      </c>
      <c r="Q274" s="56"/>
      <c r="R274" s="56"/>
      <c r="S274" s="56"/>
      <c r="T274" s="56"/>
      <c r="U274" s="56"/>
      <c r="V274" s="56"/>
      <c r="W274" s="56"/>
      <c r="X274" s="56"/>
    </row>
    <row r="275" spans="1:24" s="8" customFormat="1" x14ac:dyDescent="0.15">
      <c r="A275" s="7" t="str">
        <f>記入用!A274</f>
        <v>煉獄のミュー</v>
      </c>
      <c r="B275" s="8" t="str">
        <f>記入用!B274</f>
        <v>ソナリ</v>
      </c>
      <c r="Q275" s="56"/>
      <c r="R275" s="56"/>
      <c r="S275" s="56"/>
      <c r="T275" s="56"/>
      <c r="U275" s="56"/>
      <c r="V275" s="56"/>
      <c r="W275" s="56"/>
      <c r="X275" s="56"/>
    </row>
    <row r="276" spans="1:24" s="8" customFormat="1" x14ac:dyDescent="0.15">
      <c r="A276" s="7" t="str">
        <f>記入用!A275</f>
        <v>業物のマグヌス</v>
      </c>
      <c r="B276" s="8" t="str">
        <f>記入用!B275</f>
        <v>カエル</v>
      </c>
      <c r="Q276" s="56"/>
      <c r="R276" s="56"/>
      <c r="S276" s="56"/>
      <c r="T276" s="56"/>
      <c r="U276" s="56"/>
      <c r="V276" s="56"/>
      <c r="W276" s="56"/>
      <c r="X276" s="56"/>
    </row>
    <row r="277" spans="1:24" s="8" customFormat="1" x14ac:dyDescent="0.15">
      <c r="A277" s="7" t="str">
        <f>記入用!A276</f>
        <v>不徳のメアクル</v>
      </c>
      <c r="B277" s="8" t="str">
        <f>記入用!B276</f>
        <v>高等遊民</v>
      </c>
      <c r="Q277" s="56"/>
      <c r="R277" s="56"/>
      <c r="S277" s="56"/>
      <c r="T277" s="56"/>
      <c r="U277" s="56"/>
      <c r="V277" s="56"/>
      <c r="W277" s="56"/>
      <c r="X277" s="56"/>
    </row>
    <row r="278" spans="1:24" x14ac:dyDescent="0.15">
      <c r="A278" s="5" t="str">
        <f>記入用!A277</f>
        <v>小夜詩のアアメロウ</v>
      </c>
      <c r="B278" t="str">
        <f>記入用!B277</f>
        <v>なぞあど</v>
      </c>
      <c r="C278" t="s">
        <v>16306</v>
      </c>
      <c r="D278" t="s">
        <v>478</v>
      </c>
      <c r="E278" t="s">
        <v>15998</v>
      </c>
      <c r="F278">
        <v>30</v>
      </c>
      <c r="G278" t="s">
        <v>15998</v>
      </c>
      <c r="I278" t="s">
        <v>16302</v>
      </c>
      <c r="J278" t="s">
        <v>16307</v>
      </c>
      <c r="K278" t="s">
        <v>16308</v>
      </c>
      <c r="M278" t="s">
        <v>16034</v>
      </c>
      <c r="N278" t="s">
        <v>16305</v>
      </c>
      <c r="P278">
        <f>F1*10+D1/100+50</f>
        <v>1650</v>
      </c>
      <c r="Q278" s="55">
        <f>P278/20+15+F1/5</f>
        <v>127.5</v>
      </c>
      <c r="R278" s="55">
        <f>P278/8+65</f>
        <v>271.25</v>
      </c>
      <c r="T278" s="55">
        <f>F1+D1/100</f>
        <v>250</v>
      </c>
      <c r="U278" s="55" t="s">
        <v>15998</v>
      </c>
    </row>
    <row r="279" spans="1:24" x14ac:dyDescent="0.15">
      <c r="A279" s="5" t="str">
        <f>記入用!A278</f>
        <v>禁忌薬師のドラグ</v>
      </c>
      <c r="B279" t="str">
        <f>記入用!B278</f>
        <v>鬼灯の魂</v>
      </c>
      <c r="C279" t="s">
        <v>16466</v>
      </c>
      <c r="D279" t="s">
        <v>474</v>
      </c>
      <c r="E279" t="s">
        <v>16002</v>
      </c>
      <c r="F279">
        <v>20</v>
      </c>
      <c r="G279" t="s">
        <v>15986</v>
      </c>
      <c r="I279">
        <v>1000</v>
      </c>
      <c r="J279" t="s">
        <v>16467</v>
      </c>
      <c r="K279" t="s">
        <v>16468</v>
      </c>
      <c r="L279" t="s">
        <v>16469</v>
      </c>
      <c r="P279">
        <v>1000</v>
      </c>
      <c r="Q279" s="55">
        <f>D1/30+F1/8</f>
        <v>352.08333333333331</v>
      </c>
      <c r="R279" s="55">
        <f>P279/3+6</f>
        <v>339.33333333333331</v>
      </c>
      <c r="S279" s="55">
        <f>P279/5</f>
        <v>200</v>
      </c>
      <c r="U279" s="55" t="s">
        <v>16002</v>
      </c>
    </row>
    <row r="280" spans="1:24" s="8" customFormat="1" x14ac:dyDescent="0.15">
      <c r="A280" s="7" t="str">
        <f>記入用!A279</f>
        <v>拳のエルデーン</v>
      </c>
      <c r="B280" s="8" t="str">
        <f>記入用!B279</f>
        <v>お嬢様なでなでの人</v>
      </c>
      <c r="Q280" s="56"/>
      <c r="R280" s="56"/>
      <c r="S280" s="56"/>
      <c r="T280" s="56"/>
      <c r="U280" s="56"/>
      <c r="V280" s="56"/>
      <c r="W280" s="56"/>
      <c r="X280" s="56"/>
    </row>
    <row r="281" spans="1:24" s="8" customFormat="1" ht="12.75" customHeight="1" x14ac:dyDescent="0.15">
      <c r="A281" s="7" t="str">
        <f>記入用!A280</f>
        <v>鍵のフェロスティ</v>
      </c>
      <c r="B281" s="8" t="str">
        <f>記入用!B280</f>
        <v>お嬢様なでなでの人</v>
      </c>
      <c r="Q281" s="56"/>
      <c r="R281" s="56"/>
      <c r="S281" s="56"/>
      <c r="T281" s="56"/>
      <c r="U281" s="56"/>
      <c r="V281" s="56"/>
      <c r="W281" s="56"/>
      <c r="X281" s="56"/>
    </row>
    <row r="282" spans="1:24" x14ac:dyDescent="0.15">
      <c r="A282" s="5" t="str">
        <f>記入用!A281</f>
        <v>異形の母アモタレト</v>
      </c>
      <c r="B282" t="str">
        <f>記入用!B281</f>
        <v>シュー・クリーム卿</v>
      </c>
      <c r="C282" t="s">
        <v>16578</v>
      </c>
      <c r="D282" t="s">
        <v>474</v>
      </c>
      <c r="E282" t="s">
        <v>763</v>
      </c>
      <c r="F282">
        <v>666</v>
      </c>
      <c r="G282" t="s">
        <v>763</v>
      </c>
      <c r="I282" t="s">
        <v>16579</v>
      </c>
      <c r="M282" t="s">
        <v>527</v>
      </c>
      <c r="N282" t="s">
        <v>16580</v>
      </c>
      <c r="P282">
        <f>(D1/100000)*(D1/100000+1)</f>
        <v>0.11000000000000001</v>
      </c>
      <c r="T282" s="55">
        <f>D1/250+2000</f>
        <v>2040</v>
      </c>
      <c r="U282" s="55" t="s">
        <v>763</v>
      </c>
      <c r="V282" s="55">
        <f>F$1*P282/10</f>
        <v>1.6500000000000004</v>
      </c>
    </row>
    <row r="283" spans="1:24" s="8" customFormat="1" x14ac:dyDescent="0.15">
      <c r="A283" s="7" t="str">
        <f>記入用!A282</f>
        <v>傀儡の書のカル</v>
      </c>
      <c r="B283" s="8" t="str">
        <f>記入用!B282</f>
        <v>赤錆</v>
      </c>
      <c r="Q283" s="56"/>
      <c r="R283" s="56"/>
      <c r="S283" s="56"/>
      <c r="T283" s="56"/>
      <c r="U283" s="56"/>
      <c r="V283" s="56"/>
      <c r="W283" s="56"/>
      <c r="X283" s="56"/>
    </row>
    <row r="284" spans="1:24" s="8" customFormat="1" x14ac:dyDescent="0.15">
      <c r="A284" s="7" t="str">
        <f>記入用!A283</f>
        <v>双極の女神</v>
      </c>
      <c r="B284" s="8" t="str">
        <f>記入用!B283</f>
        <v>赤錆</v>
      </c>
      <c r="Q284" s="56"/>
      <c r="R284" s="56"/>
      <c r="S284" s="56"/>
      <c r="T284" s="56"/>
      <c r="U284" s="56"/>
      <c r="V284" s="56"/>
      <c r="W284" s="56"/>
      <c r="X284" s="56"/>
    </row>
    <row r="285" spans="1:24" s="8" customFormat="1" x14ac:dyDescent="0.15">
      <c r="A285" s="7" t="str">
        <f>記入用!A284</f>
        <v>双極の女神（審判者）</v>
      </c>
      <c r="B285" s="8" t="str">
        <f>記入用!B284</f>
        <v>赤錆</v>
      </c>
      <c r="Q285" s="56"/>
      <c r="R285" s="56"/>
      <c r="S285" s="56"/>
      <c r="T285" s="56"/>
      <c r="U285" s="56"/>
      <c r="V285" s="56"/>
      <c r="W285" s="56"/>
      <c r="X285" s="56"/>
    </row>
    <row r="286" spans="1:24" s="8" customFormat="1" x14ac:dyDescent="0.15">
      <c r="A286" s="7" t="str">
        <f>記入用!A285</f>
        <v>永劫のエリーゼ</v>
      </c>
      <c r="B286" s="8" t="str">
        <f>記入用!B285</f>
        <v>syphom</v>
      </c>
      <c r="Q286" s="56"/>
      <c r="R286" s="56"/>
      <c r="S286" s="56"/>
      <c r="T286" s="56"/>
      <c r="U286" s="56"/>
      <c r="V286" s="56"/>
      <c r="W286" s="56"/>
      <c r="X286" s="56"/>
    </row>
    <row r="287" spans="1:24" x14ac:dyDescent="0.15">
      <c r="A287" s="5" t="str">
        <f>記入用!A286</f>
        <v>復讐と魔剣のリーア</v>
      </c>
      <c r="B287" t="str">
        <f>記入用!B286</f>
        <v>シロ組の厚揚げ</v>
      </c>
      <c r="C287" t="s">
        <v>16280</v>
      </c>
      <c r="D287" t="s">
        <v>476</v>
      </c>
      <c r="E287" t="s">
        <v>763</v>
      </c>
      <c r="F287">
        <v>80</v>
      </c>
      <c r="G287" t="s">
        <v>763</v>
      </c>
      <c r="I287" t="s">
        <v>16032</v>
      </c>
      <c r="M287" t="s">
        <v>476</v>
      </c>
      <c r="N287" t="s">
        <v>16032</v>
      </c>
      <c r="P287">
        <f>F1*D1</f>
        <v>1500000</v>
      </c>
      <c r="T287" s="55">
        <f>F1*D1</f>
        <v>1500000</v>
      </c>
      <c r="U287" s="55" t="s">
        <v>763</v>
      </c>
      <c r="V287" s="55">
        <f>F$1*P287/10</f>
        <v>22500000</v>
      </c>
    </row>
    <row r="288" spans="1:24" x14ac:dyDescent="0.15">
      <c r="A288" s="5" t="str">
        <f>記入用!A287</f>
        <v>狩猟のマヌル</v>
      </c>
      <c r="B288" t="str">
        <f>記入用!B287</f>
        <v>まぬるねこ</v>
      </c>
      <c r="C288" t="s">
        <v>16317</v>
      </c>
      <c r="D288" t="s">
        <v>478</v>
      </c>
      <c r="E288" t="s">
        <v>717</v>
      </c>
      <c r="F288">
        <v>0</v>
      </c>
      <c r="G288" t="s">
        <v>10102</v>
      </c>
      <c r="H288">
        <v>5</v>
      </c>
      <c r="I288">
        <v>200000</v>
      </c>
      <c r="P288">
        <v>200000</v>
      </c>
      <c r="U288" s="55" t="s">
        <v>717</v>
      </c>
      <c r="V288" s="55">
        <f>50+P288/15</f>
        <v>13383.333333333334</v>
      </c>
      <c r="W288" s="55">
        <f>8+P288/30</f>
        <v>6674.666666666667</v>
      </c>
    </row>
    <row r="289" spans="1:24" s="8" customFormat="1" x14ac:dyDescent="0.15">
      <c r="A289" s="7" t="str">
        <f>記入用!A288</f>
        <v>ニジマスの神</v>
      </c>
      <c r="B289" s="8" t="str">
        <f>記入用!B288</f>
        <v>赤錆</v>
      </c>
      <c r="Q289" s="56"/>
      <c r="R289" s="56"/>
      <c r="S289" s="56"/>
      <c r="T289" s="56"/>
      <c r="U289" s="56"/>
      <c r="V289" s="56"/>
      <c r="W289" s="56"/>
      <c r="X289" s="56"/>
    </row>
    <row r="290" spans="1:24" s="8" customFormat="1" x14ac:dyDescent="0.15">
      <c r="A290" s="7" t="str">
        <f>記入用!A289</f>
        <v>ジェイルリアスタローリズ</v>
      </c>
      <c r="B290" s="8" t="str">
        <f>記入用!B289</f>
        <v>赤錆</v>
      </c>
      <c r="Q290" s="56"/>
      <c r="R290" s="56"/>
      <c r="S290" s="56"/>
      <c r="T290" s="56"/>
      <c r="U290" s="56"/>
      <c r="V290" s="56"/>
      <c r="W290" s="56"/>
      <c r="X290" s="56"/>
    </row>
    <row r="291" spans="1:24" s="8" customFormat="1" x14ac:dyDescent="0.15">
      <c r="A291" s="7" t="str">
        <f>記入用!A290</f>
        <v>刹那のエリーゼ</v>
      </c>
      <c r="B291" s="8" t="str">
        <f>記入用!B290</f>
        <v>syphom</v>
      </c>
      <c r="Q291" s="56"/>
      <c r="R291" s="56"/>
      <c r="S291" s="56"/>
      <c r="T291" s="56"/>
      <c r="U291" s="56"/>
      <c r="V291" s="56"/>
      <c r="W291" s="56"/>
      <c r="X291" s="56"/>
    </row>
    <row r="292" spans="1:24" s="8" customFormat="1" x14ac:dyDescent="0.15">
      <c r="A292" s="7" t="str">
        <f>記入用!A291</f>
        <v>胡蝶のオネイロイ</v>
      </c>
      <c r="B292" s="8" t="str">
        <f>記入用!B291</f>
        <v>ソナリ</v>
      </c>
      <c r="Q292" s="56"/>
      <c r="R292" s="56"/>
      <c r="S292" s="56"/>
      <c r="T292" s="56"/>
      <c r="U292" s="56"/>
      <c r="V292" s="56"/>
      <c r="W292" s="56"/>
      <c r="X292" s="56"/>
    </row>
    <row r="293" spans="1:24" s="8" customFormat="1" x14ac:dyDescent="0.15">
      <c r="A293" s="7" t="str">
        <f>記入用!A292</f>
        <v>鏡写しのアリス(お人形のアリス)</v>
      </c>
      <c r="B293" s="8" t="str">
        <f>記入用!B292</f>
        <v>720円</v>
      </c>
      <c r="Q293" s="56"/>
      <c r="R293" s="56"/>
      <c r="S293" s="56"/>
      <c r="T293" s="56"/>
      <c r="U293" s="56"/>
      <c r="V293" s="56"/>
      <c r="W293" s="56"/>
      <c r="X293" s="56"/>
    </row>
    <row r="294" spans="1:24" s="8" customFormat="1" x14ac:dyDescent="0.15">
      <c r="A294" s="7" t="str">
        <f>記入用!A293</f>
        <v>鏡写しのアリス(双子のアリス)</v>
      </c>
      <c r="B294" s="8" t="str">
        <f>記入用!B293</f>
        <v>720円</v>
      </c>
      <c r="Q294" s="56"/>
      <c r="R294" s="56"/>
      <c r="S294" s="56"/>
      <c r="T294" s="56"/>
      <c r="U294" s="56"/>
      <c r="V294" s="56"/>
      <c r="W294" s="56"/>
      <c r="X294" s="56"/>
    </row>
    <row r="295" spans="1:24" s="8" customFormat="1" x14ac:dyDescent="0.15">
      <c r="A295" s="7" t="str">
        <f>記入用!A294</f>
        <v>最高神の龍神</v>
      </c>
      <c r="B295" s="8" t="str">
        <f>記入用!B294</f>
        <v>かがみ</v>
      </c>
      <c r="Q295" s="56"/>
      <c r="R295" s="56"/>
      <c r="S295" s="56"/>
      <c r="T295" s="56"/>
      <c r="U295" s="56"/>
      <c r="V295" s="56"/>
      <c r="W295" s="56"/>
      <c r="X295" s="56"/>
    </row>
    <row r="296" spans="1:24" s="8" customFormat="1" x14ac:dyDescent="0.15">
      <c r="A296" s="7" t="str">
        <f>記入用!A295</f>
        <v>最高神の龍神(幻想郷の最高神)</v>
      </c>
      <c r="B296" s="8" t="str">
        <f>記入用!B295</f>
        <v>かがみ</v>
      </c>
      <c r="Q296" s="56"/>
      <c r="R296" s="56"/>
      <c r="S296" s="56"/>
      <c r="T296" s="56"/>
      <c r="U296" s="56"/>
      <c r="V296" s="56"/>
      <c r="W296" s="56"/>
      <c r="X296" s="56"/>
    </row>
    <row r="297" spans="1:24" s="8" customFormat="1" x14ac:dyDescent="0.15">
      <c r="A297" s="7" t="str">
        <f>記入用!A296</f>
        <v>神蒐集の厚揚げ</v>
      </c>
      <c r="B297" s="8" t="str">
        <f>記入用!B296</f>
        <v>シロ組の厚揚げ</v>
      </c>
      <c r="Q297" s="56"/>
      <c r="R297" s="56"/>
      <c r="S297" s="56"/>
      <c r="T297" s="56"/>
      <c r="U297" s="56"/>
      <c r="V297" s="56"/>
      <c r="W297" s="56"/>
      <c r="X297" s="56"/>
    </row>
    <row r="298" spans="1:24" x14ac:dyDescent="0.15">
      <c r="A298" s="5" t="str">
        <f>記入用!A297</f>
        <v>神界守護神ベルゼビュート</v>
      </c>
      <c r="B298" t="str">
        <f>記入用!B297</f>
        <v>tabibito</v>
      </c>
      <c r="C298" t="s">
        <v>16603</v>
      </c>
      <c r="D298" t="s">
        <v>470</v>
      </c>
      <c r="E298" t="s">
        <v>10102</v>
      </c>
      <c r="F298">
        <v>250</v>
      </c>
      <c r="G298" t="s">
        <v>10102</v>
      </c>
      <c r="H298">
        <v>6</v>
      </c>
      <c r="I298" t="s">
        <v>16343</v>
      </c>
      <c r="J298" t="s">
        <v>2236</v>
      </c>
      <c r="K298" t="s">
        <v>16483</v>
      </c>
      <c r="L298" t="s">
        <v>16015</v>
      </c>
      <c r="M298" t="s">
        <v>16147</v>
      </c>
      <c r="N298" t="s">
        <v>2236</v>
      </c>
      <c r="P298">
        <f>F1*D1/50</f>
        <v>30000</v>
      </c>
      <c r="Q298" s="55">
        <f>F1+D1</f>
        <v>10150</v>
      </c>
      <c r="R298" s="55">
        <f>P298/100+D1</f>
        <v>10300</v>
      </c>
      <c r="S298" s="55">
        <f>P298/1000</f>
        <v>30</v>
      </c>
      <c r="T298" s="55">
        <f>F1+D1</f>
        <v>10150</v>
      </c>
      <c r="U298" s="55" t="s">
        <v>10102</v>
      </c>
    </row>
    <row r="299" spans="1:24" s="8" customFormat="1" x14ac:dyDescent="0.15">
      <c r="A299" s="7" t="str">
        <f>記入用!A298</f>
        <v>氷河のシャール</v>
      </c>
      <c r="B299" s="8" t="str">
        <f>記入用!B298</f>
        <v>グリーンドラゴン</v>
      </c>
      <c r="Q299" s="56"/>
      <c r="R299" s="56"/>
      <c r="S299" s="56"/>
      <c r="T299" s="56"/>
      <c r="U299" s="56"/>
      <c r="V299" s="56"/>
      <c r="W299" s="56"/>
      <c r="X299" s="56"/>
    </row>
    <row r="300" spans="1:24" s="8" customFormat="1" x14ac:dyDescent="0.15">
      <c r="A300" s="7" t="str">
        <f>記入用!A299</f>
        <v>次元の管理者</v>
      </c>
      <c r="B300" s="8" t="str">
        <f>記入用!B299</f>
        <v>色々する人</v>
      </c>
      <c r="Q300" s="56"/>
      <c r="R300" s="56"/>
      <c r="S300" s="56"/>
      <c r="T300" s="56"/>
      <c r="U300" s="56"/>
      <c r="V300" s="56"/>
      <c r="W300" s="56"/>
      <c r="X300" s="56"/>
    </row>
    <row r="301" spans="1:24" s="8" customFormat="1" x14ac:dyDescent="0.15">
      <c r="A301" s="7" t="str">
        <f>記入用!A300</f>
        <v>詠唱のメルティア</v>
      </c>
      <c r="B301" s="8" t="str">
        <f>記入用!B300</f>
        <v>赤錆</v>
      </c>
      <c r="Q301" s="56"/>
      <c r="R301" s="56"/>
      <c r="S301" s="56"/>
      <c r="T301" s="56"/>
      <c r="U301" s="56"/>
      <c r="V301" s="56"/>
      <c r="W301" s="56"/>
      <c r="X301" s="56"/>
    </row>
    <row r="302" spans="1:24" x14ac:dyDescent="0.15">
      <c r="A302" s="5" t="str">
        <f>記入用!A301</f>
        <v>光学のオプティア</v>
      </c>
      <c r="B302" t="str">
        <f>記入用!B301</f>
        <v>まぬるねこ</v>
      </c>
      <c r="C302" t="s">
        <v>16320</v>
      </c>
      <c r="D302" t="s">
        <v>474</v>
      </c>
      <c r="E302" t="s">
        <v>561</v>
      </c>
      <c r="F302">
        <v>0</v>
      </c>
      <c r="G302" t="s">
        <v>10102</v>
      </c>
      <c r="H302">
        <v>5</v>
      </c>
      <c r="I302">
        <v>200000</v>
      </c>
      <c r="P302">
        <v>200000</v>
      </c>
      <c r="U302" s="55" t="s">
        <v>561</v>
      </c>
      <c r="V302" s="55">
        <f>6+P302/40</f>
        <v>5006</v>
      </c>
      <c r="W302" s="55">
        <f>10+P302/4</f>
        <v>50010</v>
      </c>
      <c r="X302" s="55">
        <f>3+P302/100</f>
        <v>2003</v>
      </c>
    </row>
    <row r="303" spans="1:24" s="8" customFormat="1" x14ac:dyDescent="0.15">
      <c r="A303" s="7" t="str">
        <f>記入用!A302</f>
        <v>砲身のナスカ</v>
      </c>
      <c r="B303" s="8" t="str">
        <f>記入用!B302</f>
        <v>alec</v>
      </c>
      <c r="Q303" s="56"/>
      <c r="R303" s="56"/>
      <c r="S303" s="56"/>
      <c r="T303" s="56"/>
      <c r="U303" s="56"/>
      <c r="V303" s="56"/>
      <c r="W303" s="56"/>
      <c r="X303" s="56"/>
    </row>
    <row r="304" spans="1:24" s="8" customFormat="1" x14ac:dyDescent="0.15">
      <c r="A304" s="7" t="str">
        <f>記入用!A303</f>
        <v>平和のハルト</v>
      </c>
      <c r="B304" s="8" t="str">
        <f>記入用!B303</f>
        <v>ソナリ</v>
      </c>
      <c r="Q304" s="56"/>
      <c r="R304" s="56"/>
      <c r="S304" s="56"/>
      <c r="T304" s="56"/>
      <c r="U304" s="56"/>
      <c r="V304" s="56"/>
      <c r="W304" s="56"/>
      <c r="X304" s="56"/>
    </row>
    <row r="305" spans="1:24" x14ac:dyDescent="0.15">
      <c r="A305" s="5" t="str">
        <f>記入用!A304</f>
        <v>雛形のリドミ</v>
      </c>
      <c r="B305" t="str">
        <f>記入用!B304</f>
        <v>赤錆</v>
      </c>
      <c r="C305" t="s">
        <v>16016</v>
      </c>
      <c r="D305" t="s">
        <v>470</v>
      </c>
      <c r="E305" t="s">
        <v>16002</v>
      </c>
      <c r="F305">
        <v>50</v>
      </c>
      <c r="G305" t="s">
        <v>16017</v>
      </c>
      <c r="I305" t="s">
        <v>16018</v>
      </c>
      <c r="J305">
        <v>50</v>
      </c>
      <c r="K305">
        <v>25</v>
      </c>
      <c r="P305">
        <f>D1*30</f>
        <v>300000</v>
      </c>
      <c r="Q305" s="55">
        <v>50</v>
      </c>
      <c r="R305" s="55">
        <v>25</v>
      </c>
      <c r="U305" s="55" t="s">
        <v>16002</v>
      </c>
    </row>
    <row r="306" spans="1:24" x14ac:dyDescent="0.15">
      <c r="A306" s="5" t="str">
        <f>記入用!A305</f>
        <v>魔道のアムナレテリ</v>
      </c>
      <c r="B306" t="str">
        <f>記入用!B305</f>
        <v>魔幼女</v>
      </c>
      <c r="C306" t="s">
        <v>16583</v>
      </c>
      <c r="D306" t="s">
        <v>476</v>
      </c>
      <c r="E306" t="s">
        <v>15993</v>
      </c>
      <c r="F306">
        <v>100</v>
      </c>
      <c r="G306" t="s">
        <v>15993</v>
      </c>
      <c r="I306" t="s">
        <v>16584</v>
      </c>
      <c r="J306" t="s">
        <v>16585</v>
      </c>
      <c r="K306" t="s">
        <v>16586</v>
      </c>
      <c r="L306" t="s">
        <v>16587</v>
      </c>
      <c r="M306" t="s">
        <v>527</v>
      </c>
      <c r="N306" t="s">
        <v>16588</v>
      </c>
      <c r="P306">
        <f>F1*D1/31</f>
        <v>48387.096774193546</v>
      </c>
      <c r="Q306" s="55">
        <f>F1/4+D1/98</f>
        <v>139.5408163265306</v>
      </c>
      <c r="R306" s="55">
        <f>F1/17+D1/245</f>
        <v>49.639855942376954</v>
      </c>
      <c r="S306" s="55">
        <f>P306/32</f>
        <v>1512.0967741935483</v>
      </c>
      <c r="T306" s="55">
        <f>P306+1200</f>
        <v>49587.096774193546</v>
      </c>
      <c r="U306" s="55" t="s">
        <v>15993</v>
      </c>
    </row>
    <row r="307" spans="1:24" x14ac:dyDescent="0.15">
      <c r="A307" s="5" t="str">
        <f>記入用!A306</f>
        <v>音楽のトルネ</v>
      </c>
      <c r="B307" t="str">
        <f>記入用!B306</f>
        <v>Aoi_nasuko</v>
      </c>
      <c r="C307" t="s">
        <v>16065</v>
      </c>
      <c r="D307" t="s">
        <v>477</v>
      </c>
      <c r="E307" t="s">
        <v>717</v>
      </c>
      <c r="F307">
        <v>30</v>
      </c>
      <c r="G307" t="s">
        <v>15986</v>
      </c>
      <c r="I307" t="s">
        <v>16066</v>
      </c>
      <c r="P307">
        <f>10+5*F1+5*D1</f>
        <v>50760</v>
      </c>
      <c r="U307" s="55" t="s">
        <v>717</v>
      </c>
      <c r="V307" s="55">
        <f>50+P307/15</f>
        <v>3434</v>
      </c>
      <c r="W307" s="55">
        <f>8+P307/30</f>
        <v>1700</v>
      </c>
    </row>
    <row r="308" spans="1:24" x14ac:dyDescent="0.15">
      <c r="A308" s="12" t="str">
        <f>記入用!A307</f>
        <v>貿易のコマス</v>
      </c>
      <c r="B308" t="str">
        <f>記入用!B307</f>
        <v>Aoi_nasuko</v>
      </c>
      <c r="C308" t="s">
        <v>16059</v>
      </c>
      <c r="D308" s="12" t="s">
        <v>1333</v>
      </c>
      <c r="E308" t="s">
        <v>717</v>
      </c>
      <c r="F308">
        <v>30</v>
      </c>
      <c r="G308" t="s">
        <v>15986</v>
      </c>
      <c r="I308" t="s">
        <v>16060</v>
      </c>
      <c r="P308">
        <f>10+10*F1+5*D1</f>
        <v>51510</v>
      </c>
      <c r="U308" s="55" t="s">
        <v>717</v>
      </c>
      <c r="V308" s="55">
        <f>50+P308/15</f>
        <v>3484</v>
      </c>
      <c r="W308" s="55">
        <f>8+P308/30</f>
        <v>1725</v>
      </c>
    </row>
    <row r="309" spans="1:24" s="8" customFormat="1" x14ac:dyDescent="0.15">
      <c r="A309" s="7" t="str">
        <f>記入用!A308</f>
        <v>茄子のエプット</v>
      </c>
      <c r="B309" s="8" t="str">
        <f>記入用!B308</f>
        <v>Aoi_nasuko</v>
      </c>
      <c r="Q309" s="56"/>
      <c r="R309" s="56"/>
      <c r="S309" s="56"/>
      <c r="T309" s="56"/>
      <c r="U309" s="56"/>
      <c r="V309" s="56"/>
      <c r="W309" s="56"/>
      <c r="X309" s="56"/>
    </row>
    <row r="310" spans="1:24" s="8" customFormat="1" x14ac:dyDescent="0.15">
      <c r="A310" s="7" t="str">
        <f>記入用!A309</f>
        <v>八岐のヨルムンガンド</v>
      </c>
      <c r="B310" s="8" t="str">
        <f>記入用!B309</f>
        <v>alec</v>
      </c>
      <c r="Q310" s="56"/>
      <c r="R310" s="56"/>
      <c r="S310" s="56"/>
      <c r="T310" s="56"/>
      <c r="U310" s="56"/>
      <c r="V310" s="56"/>
      <c r="W310" s="56"/>
      <c r="X310" s="56"/>
    </row>
    <row r="311" spans="1:24" x14ac:dyDescent="0.15">
      <c r="A311" s="5" t="str">
        <f>記入用!A310</f>
        <v>裁きのシキ</v>
      </c>
      <c r="B311" t="str">
        <f>記入用!B310</f>
        <v>有馬志紀</v>
      </c>
      <c r="C311" t="s">
        <v>16723</v>
      </c>
      <c r="D311" t="s">
        <v>471</v>
      </c>
      <c r="E311" t="s">
        <v>612</v>
      </c>
      <c r="F311">
        <v>20</v>
      </c>
      <c r="G311" t="s">
        <v>15986</v>
      </c>
      <c r="I311" t="s">
        <v>16630</v>
      </c>
      <c r="P311">
        <f>90+F1*D1*9/5000</f>
        <v>2790</v>
      </c>
      <c r="U311" s="55" t="s">
        <v>612</v>
      </c>
      <c r="V311" s="55">
        <f>25+P311/15</f>
        <v>211</v>
      </c>
      <c r="W311" s="55">
        <f>10+P311/10</f>
        <v>289</v>
      </c>
    </row>
    <row r="312" spans="1:24" s="8" customFormat="1" x14ac:dyDescent="0.15">
      <c r="A312" s="7" t="str">
        <f>記入用!A311</f>
        <v>青い茄子の妖精の青井ナスコさん</v>
      </c>
      <c r="B312" s="8" t="str">
        <f>記入用!B311</f>
        <v>Aoi_nasuko</v>
      </c>
      <c r="Q312" s="56"/>
      <c r="R312" s="56"/>
      <c r="S312" s="56"/>
      <c r="T312" s="56"/>
      <c r="U312" s="56"/>
      <c r="V312" s="56"/>
      <c r="W312" s="56"/>
      <c r="X312" s="56"/>
    </row>
    <row r="313" spans="1:24" x14ac:dyDescent="0.15">
      <c r="A313" s="5" t="str">
        <f>記入用!A312</f>
        <v>狂奏のトルネ</v>
      </c>
      <c r="B313" t="str">
        <f>記入用!B312</f>
        <v>Aoi_nasuko</v>
      </c>
      <c r="C313" t="s">
        <v>16063</v>
      </c>
      <c r="D313" t="s">
        <v>477</v>
      </c>
      <c r="E313" t="s">
        <v>717</v>
      </c>
      <c r="F313">
        <v>30</v>
      </c>
      <c r="G313" t="s">
        <v>15986</v>
      </c>
      <c r="I313" t="s">
        <v>16064</v>
      </c>
      <c r="P313">
        <f>10+5*F1+10*D1</f>
        <v>100760</v>
      </c>
      <c r="U313" s="55" t="s">
        <v>717</v>
      </c>
      <c r="V313" s="55">
        <f>50+P313/15</f>
        <v>6767.333333333333</v>
      </c>
      <c r="W313" s="55">
        <f>8+P313/30</f>
        <v>3366.6666666666665</v>
      </c>
    </row>
    <row r="314" spans="1:24" s="8" customFormat="1" x14ac:dyDescent="0.15">
      <c r="A314" s="7" t="str">
        <f>記入用!A313</f>
        <v>踊り子のリリーエ</v>
      </c>
      <c r="B314" s="8" t="str">
        <f>記入用!B313</f>
        <v>雪乃百合</v>
      </c>
      <c r="Q314" s="56"/>
      <c r="R314" s="56"/>
      <c r="S314" s="56"/>
      <c r="T314" s="56"/>
      <c r="U314" s="56"/>
      <c r="V314" s="56"/>
      <c r="W314" s="56"/>
      <c r="X314" s="56"/>
    </row>
    <row r="315" spans="1:24" x14ac:dyDescent="0.15">
      <c r="A315" s="5" t="str">
        <f>記入用!A314</f>
        <v>虹のルガーナ</v>
      </c>
      <c r="B315" t="str">
        <f>記入用!B314</f>
        <v>うめもずく</v>
      </c>
      <c r="C315" t="s">
        <v>16160</v>
      </c>
      <c r="D315" t="s">
        <v>476</v>
      </c>
      <c r="E315" t="s">
        <v>16002</v>
      </c>
      <c r="F315">
        <v>20</v>
      </c>
      <c r="G315" t="s">
        <v>10102</v>
      </c>
      <c r="H315">
        <v>20</v>
      </c>
      <c r="I315">
        <v>100</v>
      </c>
      <c r="J315" t="s">
        <v>5363</v>
      </c>
      <c r="K315" t="s">
        <v>16078</v>
      </c>
      <c r="L315" t="s">
        <v>16161</v>
      </c>
      <c r="P315">
        <v>100</v>
      </c>
      <c r="Q315" s="55">
        <f>D1/100</f>
        <v>100</v>
      </c>
      <c r="R315" s="55">
        <f>F1+D1/100</f>
        <v>250</v>
      </c>
      <c r="S315" s="55">
        <f>F1*2</f>
        <v>300</v>
      </c>
      <c r="U315" s="55" t="s">
        <v>16002</v>
      </c>
    </row>
    <row r="316" spans="1:24" s="8" customFormat="1" x14ac:dyDescent="0.15">
      <c r="A316" s="7" t="str">
        <f>記入用!A315</f>
        <v>熱血の松岡修造</v>
      </c>
      <c r="B316" s="8" t="str">
        <f>記入用!B315</f>
        <v>べにさん</v>
      </c>
      <c r="Q316" s="56"/>
      <c r="R316" s="56"/>
      <c r="S316" s="56"/>
      <c r="T316" s="56"/>
      <c r="U316" s="56"/>
      <c r="V316" s="56"/>
      <c r="W316" s="56"/>
      <c r="X316" s="56"/>
    </row>
    <row r="317" spans="1:24" x14ac:dyDescent="0.15">
      <c r="A317" s="5" t="str">
        <f>記入用!A316</f>
        <v>腐敗のヴェルドル</v>
      </c>
      <c r="B317" t="str">
        <f>記入用!B316</f>
        <v>快楽を求めし恐怖腐男子</v>
      </c>
      <c r="C317" t="s">
        <v>16451</v>
      </c>
      <c r="D317" t="s">
        <v>471</v>
      </c>
      <c r="E317" t="s">
        <v>10102</v>
      </c>
      <c r="F317">
        <v>5</v>
      </c>
      <c r="G317" t="s">
        <v>10102</v>
      </c>
      <c r="H317">
        <v>5</v>
      </c>
      <c r="I317" t="s">
        <v>2867</v>
      </c>
      <c r="J317" t="s">
        <v>16452</v>
      </c>
      <c r="K317" t="s">
        <v>16440</v>
      </c>
      <c r="M317" t="s">
        <v>16047</v>
      </c>
      <c r="N317" t="s">
        <v>2867</v>
      </c>
      <c r="P317">
        <f>F1</f>
        <v>150</v>
      </c>
      <c r="Q317" s="55">
        <f>D1/80</f>
        <v>125</v>
      </c>
      <c r="R317" s="55">
        <f>F1/3</f>
        <v>50</v>
      </c>
      <c r="T317" s="55">
        <f>F1</f>
        <v>150</v>
      </c>
      <c r="U317" s="55" t="s">
        <v>10102</v>
      </c>
    </row>
    <row r="318" spans="1:24" s="8" customFormat="1" x14ac:dyDescent="0.15">
      <c r="A318" s="7" t="str">
        <f>記入用!A317</f>
        <v>天龍タツタ</v>
      </c>
      <c r="B318" s="8" t="str">
        <f>記入用!B317</f>
        <v>赤錆</v>
      </c>
      <c r="Q318" s="56"/>
      <c r="R318" s="56"/>
      <c r="S318" s="56"/>
      <c r="T318" s="56"/>
      <c r="U318" s="56"/>
      <c r="V318" s="56"/>
      <c r="W318" s="56"/>
      <c r="X318" s="56"/>
    </row>
    <row r="319" spans="1:24" x14ac:dyDescent="0.15">
      <c r="A319" s="5" t="str">
        <f>記入用!A318</f>
        <v>Aneira of Older Sister</v>
      </c>
      <c r="B319" t="str">
        <f>記入用!B318</f>
        <v>TotallyAMokoi</v>
      </c>
      <c r="C319" t="s">
        <v>16581</v>
      </c>
      <c r="D319" t="s">
        <v>471</v>
      </c>
      <c r="E319" t="s">
        <v>615</v>
      </c>
      <c r="F319">
        <v>40</v>
      </c>
      <c r="G319" t="s">
        <v>15986</v>
      </c>
      <c r="I319" t="s">
        <v>16582</v>
      </c>
      <c r="P319">
        <f>1100+D1/100</f>
        <v>1200</v>
      </c>
      <c r="U319" s="55" t="s">
        <v>615</v>
      </c>
      <c r="V319" s="55">
        <f>25+P319/17</f>
        <v>95.588235294117652</v>
      </c>
      <c r="W319" s="55">
        <v>66</v>
      </c>
    </row>
    <row r="320" spans="1:24" s="8" customFormat="1" x14ac:dyDescent="0.15">
      <c r="A320" s="7" t="str">
        <f>記入用!A319</f>
        <v>氷妃のシャール</v>
      </c>
      <c r="B320" s="8" t="str">
        <f>記入用!B319</f>
        <v>グリーンドラゴン</v>
      </c>
      <c r="Q320" s="56"/>
      <c r="R320" s="56"/>
      <c r="S320" s="56"/>
      <c r="T320" s="56"/>
      <c r="U320" s="56"/>
      <c r="V320" s="56"/>
      <c r="W320" s="56"/>
      <c r="X320" s="56"/>
    </row>
    <row r="321" spans="1:24" s="8" customFormat="1" x14ac:dyDescent="0.15">
      <c r="A321" s="7" t="str">
        <f>記入用!A320</f>
        <v>狂神竜シャール</v>
      </c>
      <c r="B321" s="8" t="str">
        <f>記入用!B320</f>
        <v>グリーンドラゴン</v>
      </c>
      <c r="Q321" s="56"/>
      <c r="R321" s="56"/>
      <c r="S321" s="56"/>
      <c r="T321" s="56"/>
      <c r="U321" s="56"/>
      <c r="V321" s="56"/>
      <c r="W321" s="56"/>
      <c r="X321" s="56"/>
    </row>
    <row r="322" spans="1:24" s="8" customFormat="1" x14ac:dyDescent="0.15">
      <c r="A322" s="7" t="str">
        <f>記入用!A321</f>
        <v>輪舞曲のエリーゼ</v>
      </c>
      <c r="B322" s="8" t="str">
        <f>記入用!B321</f>
        <v>syphom</v>
      </c>
      <c r="Q322" s="56"/>
      <c r="R322" s="56"/>
      <c r="S322" s="56"/>
      <c r="T322" s="56"/>
      <c r="U322" s="56"/>
      <c r="V322" s="56"/>
      <c r="W322" s="56"/>
      <c r="X322" s="56"/>
    </row>
    <row r="323" spans="1:24" x14ac:dyDescent="0.15">
      <c r="A323" s="5" t="str">
        <f>記入用!A322</f>
        <v>投影少女のロキア</v>
      </c>
      <c r="B323" t="str">
        <f>記入用!B322</f>
        <v>ソナリ</v>
      </c>
      <c r="C323" t="s">
        <v>16293</v>
      </c>
      <c r="D323" t="s">
        <v>476</v>
      </c>
      <c r="E323" t="s">
        <v>614</v>
      </c>
      <c r="F323">
        <v>1</v>
      </c>
      <c r="G323" t="s">
        <v>15986</v>
      </c>
      <c r="I323">
        <v>450000</v>
      </c>
      <c r="P323">
        <v>450000</v>
      </c>
      <c r="U323" s="55" t="s">
        <v>614</v>
      </c>
      <c r="V323" s="55">
        <f>5+P323/40</f>
        <v>11255</v>
      </c>
      <c r="W323" s="55">
        <f>10+P323/4</f>
        <v>112510</v>
      </c>
    </row>
    <row r="324" spans="1:24" s="8" customFormat="1" x14ac:dyDescent="0.15">
      <c r="A324" s="7" t="str">
        <f>記入用!A323</f>
        <v>自衛のフカード</v>
      </c>
      <c r="B324" s="8" t="str">
        <f>記入用!B323</f>
        <v>Aoi_nasuko</v>
      </c>
      <c r="Q324" s="56"/>
      <c r="R324" s="56"/>
      <c r="S324" s="56"/>
      <c r="T324" s="56"/>
      <c r="U324" s="56"/>
      <c r="V324" s="56"/>
      <c r="W324" s="56"/>
      <c r="X324" s="56"/>
    </row>
    <row r="325" spans="1:24" x14ac:dyDescent="0.15">
      <c r="A325" s="12" t="str">
        <f>記入用!A324</f>
        <v>強運のジン</v>
      </c>
      <c r="B325" t="str">
        <f>記入用!B324</f>
        <v>鬼灯の魂</v>
      </c>
      <c r="C325" t="s">
        <v>16463</v>
      </c>
      <c r="D325" t="s">
        <v>16182</v>
      </c>
      <c r="E325" t="s">
        <v>10102</v>
      </c>
      <c r="F325">
        <v>1</v>
      </c>
      <c r="G325" s="12" t="s">
        <v>1972</v>
      </c>
      <c r="I325">
        <v>500</v>
      </c>
      <c r="J325" t="s">
        <v>16464</v>
      </c>
      <c r="K325" t="s">
        <v>16465</v>
      </c>
      <c r="L325" t="s">
        <v>2867</v>
      </c>
      <c r="M325" t="s">
        <v>15999</v>
      </c>
      <c r="N325" t="s">
        <v>16093</v>
      </c>
      <c r="P325">
        <v>500</v>
      </c>
      <c r="Q325" s="55">
        <f>5+F1/15</f>
        <v>15</v>
      </c>
      <c r="R325" s="55">
        <f>D1/2+F1*250</f>
        <v>42500</v>
      </c>
      <c r="S325" s="55">
        <f>F1</f>
        <v>150</v>
      </c>
      <c r="T325" s="55">
        <f>100+F1</f>
        <v>250</v>
      </c>
      <c r="U325" s="55" t="s">
        <v>10102</v>
      </c>
    </row>
    <row r="326" spans="1:24" s="8" customFormat="1" x14ac:dyDescent="0.15">
      <c r="A326" s="7" t="str">
        <f>記入用!A325</f>
        <v>無色のウルエメ</v>
      </c>
      <c r="B326" s="8" t="str">
        <f>記入用!B325</f>
        <v>ああああ</v>
      </c>
      <c r="Q326" s="56"/>
      <c r="R326" s="56"/>
      <c r="S326" s="56"/>
      <c r="T326" s="56"/>
      <c r="U326" s="56"/>
      <c r="V326" s="56"/>
      <c r="W326" s="56"/>
      <c r="X326" s="56"/>
    </row>
    <row r="327" spans="1:24" s="8" customFormat="1" x14ac:dyDescent="0.15">
      <c r="A327" s="7" t="str">
        <f>記入用!A326</f>
        <v>不浄のナカレ</v>
      </c>
      <c r="B327" s="8" t="str">
        <f>記入用!B326</f>
        <v>ああああ</v>
      </c>
      <c r="Q327" s="56"/>
      <c r="R327" s="56"/>
      <c r="S327" s="56"/>
      <c r="T327" s="56"/>
      <c r="U327" s="56"/>
      <c r="V327" s="56"/>
      <c r="W327" s="56"/>
      <c r="X327" s="56"/>
    </row>
    <row r="328" spans="1:24" s="8" customFormat="1" x14ac:dyDescent="0.15">
      <c r="A328" s="7" t="str">
        <f>記入用!A327</f>
        <v>無個性な死んだライオン</v>
      </c>
      <c r="B328" s="8" t="str">
        <f>記入用!B327</f>
        <v>赤錆</v>
      </c>
      <c r="Q328" s="56"/>
      <c r="R328" s="56"/>
      <c r="S328" s="56"/>
      <c r="T328" s="56"/>
      <c r="U328" s="56"/>
      <c r="V328" s="56"/>
      <c r="W328" s="56"/>
      <c r="X328" s="56"/>
    </row>
    <row r="329" spans="1:24" x14ac:dyDescent="0.15">
      <c r="A329" s="5" t="str">
        <f>記入用!A328</f>
        <v>取説のインストラ</v>
      </c>
      <c r="B329" t="str">
        <f>記入用!B328</f>
        <v>赤錆</v>
      </c>
      <c r="C329" t="s">
        <v>16000</v>
      </c>
      <c r="D329" t="s">
        <v>474</v>
      </c>
      <c r="E329" t="s">
        <v>561</v>
      </c>
      <c r="F329">
        <v>34</v>
      </c>
      <c r="G329" t="s">
        <v>10102</v>
      </c>
      <c r="H329">
        <v>3</v>
      </c>
      <c r="I329" t="s">
        <v>15991</v>
      </c>
      <c r="P329">
        <f>D1*30+F1*10</f>
        <v>301500</v>
      </c>
      <c r="U329" s="55" t="s">
        <v>561</v>
      </c>
      <c r="V329" s="55">
        <f>6+P329/40</f>
        <v>7543.5</v>
      </c>
      <c r="W329" s="55">
        <f>10+P329/4</f>
        <v>75385</v>
      </c>
      <c r="X329" s="55">
        <f>3+P329/100</f>
        <v>3018</v>
      </c>
    </row>
    <row r="330" spans="1:24" s="8" customFormat="1" x14ac:dyDescent="0.15">
      <c r="A330" s="7" t="str">
        <f>記入用!A329</f>
        <v>黒天使のフレアハーツ</v>
      </c>
      <c r="B330" s="8" t="str">
        <f>記入用!B329</f>
        <v>赤坂</v>
      </c>
      <c r="Q330" s="56"/>
      <c r="R330" s="56"/>
      <c r="S330" s="56"/>
      <c r="T330" s="56"/>
      <c r="U330" s="56"/>
      <c r="V330" s="56"/>
      <c r="W330" s="56"/>
      <c r="X330" s="56"/>
    </row>
    <row r="331" spans="1:24" s="8" customFormat="1" x14ac:dyDescent="0.15">
      <c r="A331" s="7" t="str">
        <f>記入用!A330</f>
        <v>迷宮のメイズ</v>
      </c>
      <c r="B331" s="8" t="str">
        <f>記入用!B330</f>
        <v>alec</v>
      </c>
      <c r="Q331" s="56"/>
      <c r="R331" s="56"/>
      <c r="S331" s="56"/>
      <c r="T331" s="56"/>
      <c r="U331" s="56"/>
      <c r="V331" s="56"/>
      <c r="W331" s="56"/>
      <c r="X331" s="56"/>
    </row>
    <row r="332" spans="1:24" x14ac:dyDescent="0.15">
      <c r="A332" s="5" t="str">
        <f>記入用!A331</f>
        <v>星座のミルフィア</v>
      </c>
      <c r="B332" t="str">
        <f>記入用!B331</f>
        <v>Sky_Kirche</v>
      </c>
      <c r="C332" t="s">
        <v>16107</v>
      </c>
      <c r="D332" t="s">
        <v>476</v>
      </c>
      <c r="E332" t="s">
        <v>763</v>
      </c>
      <c r="F332">
        <v>500</v>
      </c>
      <c r="G332" t="s">
        <v>763</v>
      </c>
      <c r="I332" t="s">
        <v>16108</v>
      </c>
      <c r="M332" t="s">
        <v>16103</v>
      </c>
      <c r="N332">
        <v>0</v>
      </c>
      <c r="P332">
        <f>D1/1000*F1/1000</f>
        <v>1.5</v>
      </c>
      <c r="T332" s="55">
        <v>0</v>
      </c>
      <c r="U332" s="55" t="s">
        <v>763</v>
      </c>
      <c r="V332" s="55">
        <f>F$1*P332/10</f>
        <v>22.5</v>
      </c>
    </row>
    <row r="333" spans="1:24" s="8" customFormat="1" x14ac:dyDescent="0.15">
      <c r="A333" s="7" t="str">
        <f>記入用!A332</f>
        <v>料理のシェフリー</v>
      </c>
      <c r="B333" s="8" t="str">
        <f>記入用!B332</f>
        <v>alec</v>
      </c>
      <c r="Q333" s="56"/>
      <c r="R333" s="56"/>
      <c r="S333" s="56"/>
      <c r="T333" s="56"/>
      <c r="U333" s="56"/>
      <c r="V333" s="56"/>
      <c r="W333" s="56"/>
      <c r="X333" s="56"/>
    </row>
    <row r="334" spans="1:24" x14ac:dyDescent="0.15">
      <c r="A334" s="5" t="str">
        <f>記入用!A333</f>
        <v>神殺しの蒼牙</v>
      </c>
      <c r="B334" t="str">
        <f>記入用!B333</f>
        <v>蒼牙・えだまめ</v>
      </c>
      <c r="C334" t="s">
        <v>16508</v>
      </c>
      <c r="D334" t="s">
        <v>475</v>
      </c>
      <c r="E334" t="s">
        <v>615</v>
      </c>
      <c r="F334">
        <v>10</v>
      </c>
      <c r="G334" t="s">
        <v>15986</v>
      </c>
      <c r="I334" t="s">
        <v>2867</v>
      </c>
      <c r="P334">
        <f>F1</f>
        <v>150</v>
      </c>
      <c r="U334" s="55" t="s">
        <v>615</v>
      </c>
      <c r="V334" s="55">
        <f>25+P334/17</f>
        <v>33.82352941176471</v>
      </c>
      <c r="W334" s="55">
        <v>66</v>
      </c>
    </row>
    <row r="335" spans="1:24" x14ac:dyDescent="0.15">
      <c r="A335" s="5" t="str">
        <f>記入用!A334</f>
        <v>神殺しの蒼牙（バランス調整版）</v>
      </c>
      <c r="B335" t="str">
        <f>記入用!B334</f>
        <v>蒼牙・えだまめ</v>
      </c>
      <c r="C335" t="s">
        <v>16508</v>
      </c>
      <c r="D335" t="s">
        <v>475</v>
      </c>
      <c r="E335" t="s">
        <v>615</v>
      </c>
      <c r="F335">
        <v>10</v>
      </c>
      <c r="G335" t="s">
        <v>15986</v>
      </c>
      <c r="I335" t="s">
        <v>2867</v>
      </c>
      <c r="P335">
        <f>F1</f>
        <v>150</v>
      </c>
      <c r="U335" s="55" t="s">
        <v>615</v>
      </c>
      <c r="V335" s="55">
        <f>25+P335/17</f>
        <v>33.82352941176471</v>
      </c>
      <c r="W335" s="55">
        <v>66</v>
      </c>
    </row>
    <row r="336" spans="1:24" x14ac:dyDescent="0.15">
      <c r="A336" s="5" t="str">
        <f>記入用!A335</f>
        <v>屍のバツ</v>
      </c>
      <c r="B336" t="str">
        <f>記入用!B335</f>
        <v>むじゅん</v>
      </c>
      <c r="C336" t="s">
        <v>16350</v>
      </c>
      <c r="D336" t="s">
        <v>472</v>
      </c>
      <c r="E336" t="s">
        <v>15998</v>
      </c>
      <c r="F336">
        <v>100</v>
      </c>
      <c r="G336" t="s">
        <v>15998</v>
      </c>
      <c r="I336" t="s">
        <v>16351</v>
      </c>
      <c r="J336" t="s">
        <v>16352</v>
      </c>
      <c r="K336" t="s">
        <v>16353</v>
      </c>
      <c r="L336">
        <v>1000</v>
      </c>
      <c r="M336" t="s">
        <v>16113</v>
      </c>
      <c r="N336" t="s">
        <v>16155</v>
      </c>
      <c r="P336">
        <f>F1*5/2</f>
        <v>375</v>
      </c>
      <c r="Q336" s="55">
        <f>P336/6+D1/400+2</f>
        <v>89.5</v>
      </c>
      <c r="R336" s="55">
        <f>P336*7/10</f>
        <v>262.5</v>
      </c>
      <c r="S336" s="55">
        <v>1000</v>
      </c>
      <c r="T336" s="55">
        <f>D1/2</f>
        <v>5000</v>
      </c>
      <c r="U336" s="55" t="s">
        <v>15998</v>
      </c>
    </row>
    <row r="337" spans="1:24" x14ac:dyDescent="0.15">
      <c r="A337" s="5" t="str">
        <f>記入用!A336</f>
        <v>骸のカトリア</v>
      </c>
      <c r="B337" t="str">
        <f>記入用!B336</f>
        <v>むじゅん</v>
      </c>
      <c r="C337" t="s">
        <v>16346</v>
      </c>
      <c r="D337" t="s">
        <v>477</v>
      </c>
      <c r="E337" t="s">
        <v>16002</v>
      </c>
      <c r="F337">
        <v>80</v>
      </c>
      <c r="G337" t="s">
        <v>15986</v>
      </c>
      <c r="I337" t="s">
        <v>16347</v>
      </c>
      <c r="J337" t="s">
        <v>16348</v>
      </c>
      <c r="K337" t="s">
        <v>16349</v>
      </c>
      <c r="L337">
        <v>600</v>
      </c>
      <c r="P337">
        <f>1500+D1/4</f>
        <v>4000</v>
      </c>
      <c r="Q337" s="55">
        <f>P337/8+F1/5+1</f>
        <v>531</v>
      </c>
      <c r="R337" s="55">
        <f>D1/40+100</f>
        <v>350</v>
      </c>
      <c r="S337" s="55">
        <v>600</v>
      </c>
      <c r="U337" s="55" t="s">
        <v>16002</v>
      </c>
    </row>
    <row r="338" spans="1:24" s="8" customFormat="1" x14ac:dyDescent="0.15">
      <c r="A338" s="7" t="str">
        <f>記入用!A337</f>
        <v>芸術のランサ</v>
      </c>
      <c r="B338" s="8" t="str">
        <f>記入用!B337</f>
        <v>背黄青</v>
      </c>
      <c r="Q338" s="56"/>
      <c r="R338" s="56"/>
      <c r="S338" s="56"/>
      <c r="T338" s="56"/>
      <c r="U338" s="56"/>
      <c r="V338" s="56"/>
      <c r="W338" s="56"/>
      <c r="X338" s="56"/>
    </row>
    <row r="339" spans="1:24" s="8" customFormat="1" x14ac:dyDescent="0.15">
      <c r="A339" s="7" t="str">
        <f>記入用!A338</f>
        <v>バグのきれぼし</v>
      </c>
      <c r="B339" s="8" t="str">
        <f>記入用!B338</f>
        <v>むじゅん</v>
      </c>
      <c r="Q339" s="56"/>
      <c r="R339" s="56"/>
      <c r="S339" s="56"/>
      <c r="T339" s="56"/>
      <c r="U339" s="56"/>
      <c r="V339" s="56"/>
      <c r="W339" s="56"/>
      <c r="X339" s="56"/>
    </row>
    <row r="340" spans="1:24" s="8" customFormat="1" x14ac:dyDescent="0.15">
      <c r="A340" s="7" t="str">
        <f>記入用!A339</f>
        <v>太陽のアマノ</v>
      </c>
      <c r="B340" s="8" t="str">
        <f>記入用!B339</f>
        <v>720円</v>
      </c>
      <c r="Q340" s="56"/>
      <c r="R340" s="56"/>
      <c r="S340" s="56"/>
      <c r="T340" s="56"/>
      <c r="U340" s="56"/>
      <c r="V340" s="56"/>
      <c r="W340" s="56"/>
      <c r="X340" s="56"/>
    </row>
    <row r="341" spans="1:24" x14ac:dyDescent="0.15">
      <c r="A341" s="5" t="str">
        <f>記入用!A340</f>
        <v>最古のもふもふ</v>
      </c>
      <c r="B341" t="str">
        <f>記入用!B340</f>
        <v>まぬるねこ</v>
      </c>
      <c r="C341" t="s">
        <v>16317</v>
      </c>
      <c r="D341" t="s">
        <v>478</v>
      </c>
      <c r="E341" t="s">
        <v>717</v>
      </c>
      <c r="F341">
        <v>0</v>
      </c>
      <c r="G341" t="s">
        <v>10102</v>
      </c>
      <c r="H341">
        <v>5</v>
      </c>
      <c r="I341">
        <v>200000</v>
      </c>
      <c r="P341">
        <v>200000</v>
      </c>
      <c r="U341" s="55" t="s">
        <v>717</v>
      </c>
      <c r="V341" s="55">
        <f>50+P341/15</f>
        <v>13383.333333333334</v>
      </c>
      <c r="W341" s="55">
        <f>8+P341/30</f>
        <v>6674.666666666667</v>
      </c>
    </row>
    <row r="342" spans="1:24" s="8" customFormat="1" x14ac:dyDescent="0.15">
      <c r="A342" s="7" t="str">
        <f>記入用!A341</f>
        <v>パンプキン・フカード</v>
      </c>
      <c r="B342" s="8" t="str">
        <f>記入用!B341</f>
        <v>Aoi_nasuko</v>
      </c>
      <c r="Q342" s="56"/>
      <c r="R342" s="56"/>
      <c r="S342" s="56"/>
      <c r="T342" s="56"/>
      <c r="U342" s="56"/>
      <c r="V342" s="56"/>
      <c r="W342" s="56"/>
      <c r="X342" s="56"/>
    </row>
    <row r="343" spans="1:24" s="8" customFormat="1" x14ac:dyDescent="0.15">
      <c r="A343" s="7" t="str">
        <f>記入用!A342</f>
        <v>狂宴のオネイロイ</v>
      </c>
      <c r="B343" s="8" t="str">
        <f>記入用!B342</f>
        <v>ソナリ</v>
      </c>
      <c r="Q343" s="56"/>
      <c r="R343" s="56"/>
      <c r="S343" s="56"/>
      <c r="T343" s="56"/>
      <c r="U343" s="56"/>
      <c r="V343" s="56"/>
      <c r="W343" s="56"/>
      <c r="X343" s="56"/>
    </row>
    <row r="344" spans="1:24" x14ac:dyDescent="0.15">
      <c r="A344" s="5" t="str">
        <f>記入用!A343</f>
        <v>刹命のインストラ</v>
      </c>
      <c r="B344" t="str">
        <f>記入用!B343</f>
        <v>赤錆</v>
      </c>
      <c r="C344" t="s">
        <v>15990</v>
      </c>
      <c r="D344" t="s">
        <v>470</v>
      </c>
      <c r="E344" t="s">
        <v>614</v>
      </c>
      <c r="F344">
        <v>34</v>
      </c>
      <c r="G344" t="s">
        <v>10102</v>
      </c>
      <c r="H344">
        <v>3</v>
      </c>
      <c r="I344" t="s">
        <v>15991</v>
      </c>
      <c r="P344">
        <f>D1*30+F1*10</f>
        <v>301500</v>
      </c>
      <c r="U344" s="55" t="s">
        <v>614</v>
      </c>
      <c r="V344" s="55">
        <f>5+P344/40</f>
        <v>7542.5</v>
      </c>
      <c r="W344" s="55">
        <f>10+P344/4</f>
        <v>75385</v>
      </c>
    </row>
    <row r="345" spans="1:24" s="8" customFormat="1" x14ac:dyDescent="0.15">
      <c r="A345" s="7" t="str">
        <f>記入用!A344</f>
        <v>氷射のアイシア</v>
      </c>
      <c r="B345" s="8" t="str">
        <f>記入用!B344</f>
        <v>Aoi_nasuko</v>
      </c>
      <c r="Q345" s="56"/>
      <c r="R345" s="56"/>
      <c r="S345" s="56"/>
      <c r="T345" s="56"/>
      <c r="U345" s="56"/>
      <c r="V345" s="56"/>
      <c r="W345" s="56"/>
      <c r="X345" s="56"/>
    </row>
    <row r="346" spans="1:24" s="8" customFormat="1" x14ac:dyDescent="0.15">
      <c r="A346" s="7" t="str">
        <f>記入用!A345</f>
        <v>高山のケーナ</v>
      </c>
      <c r="B346" s="8" t="str">
        <f>記入用!B345</f>
        <v>はるやま</v>
      </c>
      <c r="Q346" s="56"/>
      <c r="R346" s="56"/>
      <c r="S346" s="56"/>
      <c r="T346" s="56"/>
      <c r="U346" s="56"/>
      <c r="V346" s="56"/>
      <c r="W346" s="56"/>
      <c r="X346" s="56"/>
    </row>
    <row r="347" spans="1:24" s="8" customFormat="1" x14ac:dyDescent="0.15">
      <c r="A347" s="7" t="str">
        <f>記入用!A346</f>
        <v>道化のドーカコーカ</v>
      </c>
      <c r="B347" s="8" t="str">
        <f>記入用!B346</f>
        <v>Aoi_nasuko</v>
      </c>
      <c r="Q347" s="56"/>
      <c r="R347" s="56"/>
      <c r="S347" s="56"/>
      <c r="T347" s="56"/>
      <c r="U347" s="56"/>
      <c r="V347" s="56"/>
      <c r="W347" s="56"/>
      <c r="X347" s="56"/>
    </row>
    <row r="348" spans="1:24" x14ac:dyDescent="0.15">
      <c r="A348" s="5" t="str">
        <f>記入用!A347</f>
        <v>えいしょうのめるめる</v>
      </c>
      <c r="B348" t="str">
        <f>記入用!B347</f>
        <v>赤錆</v>
      </c>
      <c r="C348" t="s">
        <v>16011</v>
      </c>
      <c r="D348" t="s">
        <v>474</v>
      </c>
      <c r="E348" t="s">
        <v>561</v>
      </c>
      <c r="F348">
        <v>25</v>
      </c>
      <c r="G348" t="s">
        <v>15986</v>
      </c>
      <c r="I348" t="s">
        <v>16012</v>
      </c>
      <c r="P348">
        <f>2500*F1</f>
        <v>375000</v>
      </c>
      <c r="U348" s="55" t="s">
        <v>561</v>
      </c>
      <c r="V348" s="55">
        <f>6+P348/40</f>
        <v>9381</v>
      </c>
      <c r="W348" s="55">
        <f>10+P348/4</f>
        <v>93760</v>
      </c>
      <c r="X348" s="55">
        <f>3+P348/100</f>
        <v>3753</v>
      </c>
    </row>
    <row r="349" spans="1:24" s="8" customFormat="1" x14ac:dyDescent="0.15">
      <c r="A349" s="7" t="str">
        <f>記入用!A348</f>
        <v>植銃のプラルプラン</v>
      </c>
      <c r="B349" s="8" t="str">
        <f>記入用!B348</f>
        <v>Aoi_nasuko</v>
      </c>
      <c r="Q349" s="56"/>
      <c r="R349" s="56"/>
      <c r="S349" s="56"/>
      <c r="T349" s="56"/>
      <c r="U349" s="56"/>
      <c r="V349" s="56"/>
      <c r="W349" s="56"/>
      <c r="X349" s="56"/>
    </row>
    <row r="350" spans="1:24" s="8" customFormat="1" x14ac:dyDescent="0.15">
      <c r="A350" s="7" t="str">
        <f>記入用!A349</f>
        <v>叡智の禁書 アル＝アジフ</v>
      </c>
      <c r="B350" s="8" t="str">
        <f>記入用!B349</f>
        <v>赤錆</v>
      </c>
      <c r="Q350" s="56"/>
      <c r="R350" s="56"/>
      <c r="S350" s="56"/>
      <c r="T350" s="56"/>
      <c r="U350" s="56"/>
      <c r="V350" s="56"/>
      <c r="W350" s="56"/>
      <c r="X350" s="56"/>
    </row>
    <row r="351" spans="1:24" s="8" customFormat="1" x14ac:dyDescent="0.15">
      <c r="A351" s="7" t="str">
        <f>記入用!A350</f>
        <v>†厨二病のアズリエル†</v>
      </c>
      <c r="B351" s="8" t="str">
        <f>記入用!B350</f>
        <v>720円</v>
      </c>
      <c r="Q351" s="56"/>
      <c r="R351" s="56"/>
      <c r="S351" s="56"/>
      <c r="T351" s="56"/>
      <c r="U351" s="56"/>
      <c r="V351" s="56"/>
      <c r="W351" s="56"/>
      <c r="X351" s="56"/>
    </row>
    <row r="352" spans="1:24" s="8" customFormat="1" x14ac:dyDescent="0.15">
      <c r="A352" s="7" t="str">
        <f>記入用!A351</f>
        <v>甘美竜ビタードラゴン</v>
      </c>
      <c r="B352" s="8" t="str">
        <f>記入用!B351</f>
        <v>Aoi_nasuko</v>
      </c>
      <c r="Q352" s="56"/>
      <c r="R352" s="56"/>
      <c r="S352" s="56"/>
      <c r="T352" s="56"/>
      <c r="U352" s="56"/>
      <c r="V352" s="56"/>
      <c r="W352" s="56"/>
      <c r="X352" s="56"/>
    </row>
    <row r="353" spans="1:24" s="8" customFormat="1" x14ac:dyDescent="0.15">
      <c r="A353" s="7" t="str">
        <f>記入用!A352</f>
        <v>生還のサバイブ</v>
      </c>
      <c r="B353" s="8" t="str">
        <f>記入用!B352</f>
        <v>雪乃百合</v>
      </c>
      <c r="Q353" s="56"/>
      <c r="R353" s="56"/>
      <c r="S353" s="56"/>
      <c r="T353" s="56"/>
      <c r="U353" s="56"/>
      <c r="V353" s="56"/>
      <c r="W353" s="56"/>
      <c r="X353" s="56"/>
    </row>
    <row r="354" spans="1:24" s="8" customFormat="1" x14ac:dyDescent="0.15">
      <c r="A354" s="7" t="str">
        <f>記入用!A353</f>
        <v>生存のサバイブ</v>
      </c>
      <c r="B354" s="8" t="str">
        <f>記入用!B353</f>
        <v>雪乃百合</v>
      </c>
      <c r="Q354" s="56"/>
      <c r="R354" s="56"/>
      <c r="S354" s="56"/>
      <c r="T354" s="56"/>
      <c r="U354" s="56"/>
      <c r="V354" s="56"/>
      <c r="W354" s="56"/>
      <c r="X354" s="56"/>
    </row>
    <row r="355" spans="1:24" s="8" customFormat="1" x14ac:dyDescent="0.15">
      <c r="A355" s="7" t="str">
        <f>記入用!A354</f>
        <v>幼奏のトルネ</v>
      </c>
      <c r="B355" s="8" t="str">
        <f>記入用!B354</f>
        <v>Aoi_nasuko</v>
      </c>
      <c r="Q355" s="56"/>
      <c r="R355" s="56"/>
      <c r="S355" s="56"/>
      <c r="T355" s="56"/>
      <c r="U355" s="56"/>
      <c r="V355" s="56"/>
      <c r="W355" s="56"/>
      <c r="X355" s="56"/>
    </row>
    <row r="356" spans="1:24" s="8" customFormat="1" x14ac:dyDescent="0.15">
      <c r="A356" s="7" t="str">
        <f>記入用!A355</f>
        <v>愛のレヴィン</v>
      </c>
      <c r="B356" s="8" t="str">
        <f>記入用!B355</f>
        <v>赤錆</v>
      </c>
      <c r="Q356" s="56"/>
      <c r="R356" s="56"/>
      <c r="S356" s="56"/>
      <c r="T356" s="56"/>
      <c r="U356" s="56"/>
      <c r="V356" s="56"/>
      <c r="W356" s="56"/>
      <c r="X356" s="56"/>
    </row>
    <row r="357" spans="1:24" s="8" customFormat="1" x14ac:dyDescent="0.15">
      <c r="A357" s="7" t="str">
        <f>記入用!A356</f>
        <v>絆のライナ</v>
      </c>
      <c r="B357" s="8" t="str">
        <f>記入用!B356</f>
        <v>赤錆</v>
      </c>
      <c r="Q357" s="56"/>
      <c r="R357" s="56"/>
      <c r="S357" s="56"/>
      <c r="T357" s="56"/>
      <c r="U357" s="56"/>
      <c r="V357" s="56"/>
      <c r="W357" s="56"/>
      <c r="X357" s="56"/>
    </row>
    <row r="358" spans="1:24" s="8" customFormat="1" x14ac:dyDescent="0.15">
      <c r="A358" s="7" t="str">
        <f>記入用!A357</f>
        <v>試供品のスムプ</v>
      </c>
      <c r="B358" s="8" t="str">
        <f>記入用!B357</f>
        <v>Aoi_nasuko</v>
      </c>
      <c r="Q358" s="56"/>
      <c r="R358" s="56"/>
      <c r="S358" s="56"/>
      <c r="T358" s="56"/>
      <c r="U358" s="56"/>
      <c r="V358" s="56"/>
      <c r="W358" s="56"/>
      <c r="X358" s="56"/>
    </row>
    <row r="359" spans="1:24" s="8" customFormat="1" x14ac:dyDescent="0.15">
      <c r="A359" s="7" t="str">
        <f>記入用!A358</f>
        <v>落葉のシェト</v>
      </c>
      <c r="B359" s="8" t="str">
        <f>記入用!B358</f>
        <v>ソナリ</v>
      </c>
      <c r="Q359" s="56"/>
      <c r="R359" s="56"/>
      <c r="S359" s="56"/>
      <c r="T359" s="56"/>
      <c r="U359" s="56"/>
      <c r="V359" s="56"/>
      <c r="W359" s="56"/>
      <c r="X359" s="56"/>
    </row>
    <row r="360" spans="1:24" s="8" customFormat="1" x14ac:dyDescent="0.15">
      <c r="A360" s="7" t="str">
        <f>記入用!A359</f>
        <v>機械剣のフィオ</v>
      </c>
      <c r="B360" s="8" t="str">
        <f>記入用!B359</f>
        <v>ななくさ</v>
      </c>
      <c r="Q360" s="56"/>
      <c r="R360" s="56"/>
      <c r="S360" s="56"/>
      <c r="T360" s="56"/>
      <c r="U360" s="56"/>
      <c r="V360" s="56"/>
      <c r="W360" s="56"/>
      <c r="X360" s="56"/>
    </row>
    <row r="361" spans="1:24" x14ac:dyDescent="0.15">
      <c r="A361" s="5" t="str">
        <f>記入用!A360</f>
        <v>暴風のコルト</v>
      </c>
      <c r="B361" t="str">
        <f>記入用!B360</f>
        <v>快楽を求めし恐怖腐男子</v>
      </c>
      <c r="C361" t="s">
        <v>16438</v>
      </c>
      <c r="D361" t="s">
        <v>471</v>
      </c>
      <c r="E361" t="s">
        <v>15993</v>
      </c>
      <c r="F361">
        <v>5</v>
      </c>
      <c r="G361" t="s">
        <v>15993</v>
      </c>
      <c r="I361" t="s">
        <v>2867</v>
      </c>
      <c r="J361" t="s">
        <v>16439</v>
      </c>
      <c r="K361" t="s">
        <v>16440</v>
      </c>
      <c r="M361" t="s">
        <v>16025</v>
      </c>
      <c r="N361" t="s">
        <v>2867</v>
      </c>
      <c r="P361">
        <f>F1</f>
        <v>150</v>
      </c>
      <c r="Q361" s="55">
        <f>D1/70</f>
        <v>142.85714285714286</v>
      </c>
      <c r="R361" s="55">
        <f>F1/3</f>
        <v>50</v>
      </c>
      <c r="T361" s="55">
        <f>F1</f>
        <v>150</v>
      </c>
      <c r="U361" s="55" t="s">
        <v>15993</v>
      </c>
    </row>
    <row r="362" spans="1:24" s="8" customFormat="1" x14ac:dyDescent="0.15">
      <c r="A362" s="7" t="str">
        <f>記入用!A361</f>
        <v>双刃舞踏リリーエ</v>
      </c>
      <c r="B362" s="8" t="str">
        <f>記入用!B361</f>
        <v>雪乃百合</v>
      </c>
      <c r="Q362" s="56"/>
      <c r="R362" s="56"/>
      <c r="S362" s="56"/>
      <c r="T362" s="56"/>
      <c r="U362" s="56"/>
      <c r="V362" s="56"/>
      <c r="W362" s="56"/>
      <c r="X362" s="56"/>
    </row>
    <row r="363" spans="1:24" s="8" customFormat="1" x14ac:dyDescent="0.15">
      <c r="A363" s="7" t="str">
        <f>記入用!A362</f>
        <v>空のノミュ</v>
      </c>
      <c r="B363" s="8" t="str">
        <f>記入用!B362</f>
        <v>お嬢様なでなでの人</v>
      </c>
      <c r="Q363" s="56"/>
      <c r="R363" s="56"/>
      <c r="S363" s="56"/>
      <c r="T363" s="56"/>
      <c r="U363" s="56"/>
      <c r="V363" s="56"/>
      <c r="W363" s="56"/>
      <c r="X363" s="56"/>
    </row>
    <row r="364" spans="1:24" s="8" customFormat="1" x14ac:dyDescent="0.15">
      <c r="A364" s="7" t="str">
        <f>記入用!A363</f>
        <v>流のノノミューレ</v>
      </c>
      <c r="B364" s="8" t="str">
        <f>記入用!B363</f>
        <v>お嬢様なでなでの人</v>
      </c>
      <c r="Q364" s="56"/>
      <c r="R364" s="56"/>
      <c r="S364" s="56"/>
      <c r="T364" s="56"/>
      <c r="U364" s="56"/>
      <c r="V364" s="56"/>
      <c r="W364" s="56"/>
      <c r="X364" s="56"/>
    </row>
    <row r="365" spans="1:24" s="8" customFormat="1" x14ac:dyDescent="0.15">
      <c r="A365" s="7" t="str">
        <f>記入用!A364</f>
        <v>茄妖々精のナヨウ</v>
      </c>
      <c r="B365" s="8" t="str">
        <f>記入用!B364</f>
        <v>Aoi_nasuko</v>
      </c>
      <c r="Q365" s="56"/>
      <c r="R365" s="56"/>
      <c r="S365" s="56"/>
      <c r="T365" s="56"/>
      <c r="U365" s="56"/>
      <c r="V365" s="56"/>
      <c r="W365" s="56"/>
      <c r="X365" s="56"/>
    </row>
    <row r="366" spans="1:24" x14ac:dyDescent="0.15">
      <c r="A366" s="5" t="str">
        <f>記入用!A365</f>
        <v>希望と絶望のユグドラシル</v>
      </c>
      <c r="B366" t="str">
        <f>記入用!B365</f>
        <v>Sky_Kirche</v>
      </c>
      <c r="C366" t="s">
        <v>16099</v>
      </c>
      <c r="D366" t="s">
        <v>470</v>
      </c>
      <c r="E366" t="s">
        <v>763</v>
      </c>
      <c r="F366">
        <v>1000</v>
      </c>
      <c r="G366" t="s">
        <v>763</v>
      </c>
      <c r="I366" t="s">
        <v>16100</v>
      </c>
      <c r="M366" t="s">
        <v>16054</v>
      </c>
      <c r="N366">
        <v>0</v>
      </c>
      <c r="P366">
        <f>D1/200*F1/200</f>
        <v>37.5</v>
      </c>
      <c r="T366" s="55">
        <v>0</v>
      </c>
      <c r="U366" s="55" t="s">
        <v>763</v>
      </c>
      <c r="V366" s="55">
        <f>F$1*P366/10</f>
        <v>562.5</v>
      </c>
    </row>
    <row r="367" spans="1:24" s="8" customFormat="1" x14ac:dyDescent="0.15">
      <c r="A367" s="7" t="str">
        <f>記入用!A366</f>
        <v>妹の妹</v>
      </c>
      <c r="B367" s="8" t="str">
        <f>記入用!B366</f>
        <v>サムザム</v>
      </c>
      <c r="Q367" s="56"/>
      <c r="R367" s="56"/>
      <c r="S367" s="56"/>
      <c r="T367" s="56"/>
      <c r="U367" s="56"/>
      <c r="V367" s="56"/>
      <c r="W367" s="56"/>
      <c r="X367" s="56"/>
    </row>
    <row r="368" spans="1:24" s="8" customFormat="1" x14ac:dyDescent="0.15">
      <c r="A368" s="7" t="str">
        <f>記入用!A367</f>
        <v>スピード狂のアクセラ</v>
      </c>
      <c r="B368" s="8" t="str">
        <f>記入用!B367</f>
        <v>雪乃百合</v>
      </c>
      <c r="Q368" s="56"/>
      <c r="R368" s="56"/>
      <c r="S368" s="56"/>
      <c r="T368" s="56"/>
      <c r="U368" s="56"/>
      <c r="V368" s="56"/>
      <c r="W368" s="56"/>
      <c r="X368" s="56"/>
    </row>
    <row r="369" spans="1:24" s="8" customFormat="1" x14ac:dyDescent="0.15">
      <c r="A369" s="7" t="str">
        <f>記入用!A368</f>
        <v>ナメクジのカタツムリ</v>
      </c>
      <c r="B369" s="8" t="str">
        <f>記入用!B368</f>
        <v>サムザム</v>
      </c>
      <c r="Q369" s="56"/>
      <c r="R369" s="56"/>
      <c r="S369" s="56"/>
      <c r="T369" s="56"/>
      <c r="U369" s="56"/>
      <c r="V369" s="56"/>
      <c r="W369" s="56"/>
      <c r="X369" s="56"/>
    </row>
    <row r="370" spans="1:24" s="8" customFormat="1" x14ac:dyDescent="0.15">
      <c r="A370" s="7" t="str">
        <f>記入用!A369</f>
        <v>下着のパンティー</v>
      </c>
      <c r="B370" s="8" t="str">
        <f>記入用!B369</f>
        <v>サムザム</v>
      </c>
      <c r="Q370" s="56"/>
      <c r="R370" s="56"/>
      <c r="S370" s="56"/>
      <c r="T370" s="56"/>
      <c r="U370" s="56"/>
      <c r="V370" s="56"/>
      <c r="W370" s="56"/>
      <c r="X370" s="56"/>
    </row>
    <row r="371" spans="1:24" s="8" customFormat="1" x14ac:dyDescent="0.15">
      <c r="A371" s="7" t="str">
        <f>記入用!A370</f>
        <v>究明のパテファシオ</v>
      </c>
      <c r="B371" s="8" t="str">
        <f>記入用!B370</f>
        <v>高等遊民</v>
      </c>
      <c r="Q371" s="56"/>
      <c r="R371" s="56"/>
      <c r="S371" s="56"/>
      <c r="T371" s="56"/>
      <c r="U371" s="56"/>
      <c r="V371" s="56"/>
      <c r="W371" s="56"/>
      <c r="X371" s="56"/>
    </row>
    <row r="372" spans="1:24" s="8" customFormat="1" x14ac:dyDescent="0.15">
      <c r="A372" s="7" t="str">
        <f>記入用!A371</f>
        <v>包隠のティラーレ</v>
      </c>
      <c r="B372" s="8" t="str">
        <f>記入用!B371</f>
        <v>高等遊民</v>
      </c>
      <c r="Q372" s="56"/>
      <c r="R372" s="56"/>
      <c r="S372" s="56"/>
      <c r="T372" s="56"/>
      <c r="U372" s="56"/>
      <c r="V372" s="56"/>
      <c r="W372" s="56"/>
      <c r="X372" s="56"/>
    </row>
    <row r="373" spans="1:24" s="8" customFormat="1" x14ac:dyDescent="0.15">
      <c r="A373" s="7" t="str">
        <f>記入用!A372</f>
        <v>行商人のコマス</v>
      </c>
      <c r="B373" s="8" t="str">
        <f>記入用!B372</f>
        <v>Aoi_nasuko</v>
      </c>
      <c r="Q373" s="56"/>
      <c r="R373" s="56"/>
      <c r="S373" s="56"/>
      <c r="T373" s="56"/>
      <c r="U373" s="56"/>
      <c r="V373" s="56"/>
      <c r="W373" s="56"/>
      <c r="X373" s="56"/>
    </row>
    <row r="374" spans="1:24" s="8" customFormat="1" x14ac:dyDescent="0.15">
      <c r="A374" s="7" t="str">
        <f>記入用!A373</f>
        <v>汚穢のミュシレージ</v>
      </c>
      <c r="B374" s="8" t="str">
        <f>記入用!B373</f>
        <v>カヤノ</v>
      </c>
      <c r="Q374" s="56"/>
      <c r="R374" s="56"/>
      <c r="S374" s="56"/>
      <c r="T374" s="56"/>
      <c r="U374" s="56"/>
      <c r="V374" s="56"/>
      <c r="W374" s="56"/>
      <c r="X374" s="56"/>
    </row>
    <row r="375" spans="1:24" s="8" customFormat="1" x14ac:dyDescent="0.15">
      <c r="A375" s="7" t="str">
        <f>記入用!A374</f>
        <v>水神クタアト</v>
      </c>
      <c r="B375" s="8" t="str">
        <f>記入用!B374</f>
        <v>赤錆</v>
      </c>
      <c r="Q375" s="56"/>
      <c r="R375" s="56"/>
      <c r="S375" s="56"/>
      <c r="T375" s="56"/>
      <c r="U375" s="56"/>
      <c r="V375" s="56"/>
      <c r="W375" s="56"/>
      <c r="X375" s="56"/>
    </row>
    <row r="376" spans="1:24" s="8" customFormat="1" x14ac:dyDescent="0.15">
      <c r="A376" s="7" t="str">
        <f>記入用!A375</f>
        <v>無形のブラックボックス（Ａ）</v>
      </c>
      <c r="B376" s="8" t="str">
        <f>記入用!B375</f>
        <v>Aoi_nasuko</v>
      </c>
      <c r="Q376" s="56"/>
      <c r="R376" s="56"/>
      <c r="S376" s="56"/>
      <c r="T376" s="56"/>
      <c r="U376" s="56"/>
      <c r="V376" s="56"/>
      <c r="W376" s="56"/>
      <c r="X376" s="56"/>
    </row>
    <row r="377" spans="1:24" s="8" customFormat="1" x14ac:dyDescent="0.15">
      <c r="A377" s="7" t="str">
        <f>記入用!A376</f>
        <v>無形のブラックボックス（Ｂ）</v>
      </c>
      <c r="B377" s="8" t="str">
        <f>記入用!B376</f>
        <v>Aoi_nasuko</v>
      </c>
      <c r="Q377" s="56"/>
      <c r="R377" s="56"/>
      <c r="S377" s="56"/>
      <c r="T377" s="56"/>
      <c r="U377" s="56"/>
      <c r="V377" s="56"/>
      <c r="W377" s="56"/>
      <c r="X377" s="56"/>
    </row>
    <row r="378" spans="1:24" s="8" customFormat="1" x14ac:dyDescent="0.15">
      <c r="A378" s="7" t="str">
        <f>記入用!A377</f>
        <v>筋肉のマッスル</v>
      </c>
      <c r="B378" s="8" t="str">
        <f>記入用!B377</f>
        <v>あたい</v>
      </c>
      <c r="Q378" s="56"/>
      <c r="R378" s="56"/>
      <c r="S378" s="56"/>
      <c r="T378" s="56"/>
      <c r="U378" s="56"/>
      <c r="V378" s="56"/>
      <c r="W378" s="56"/>
      <c r="X378" s="56"/>
    </row>
    <row r="379" spans="1:24" s="8" customFormat="1" x14ac:dyDescent="0.15">
      <c r="A379" s="7" t="str">
        <f>記入用!A378</f>
        <v>祈りのリース</v>
      </c>
      <c r="B379" s="8" t="str">
        <f>記入用!B378</f>
        <v>サムザム</v>
      </c>
      <c r="Q379" s="56"/>
      <c r="R379" s="56"/>
      <c r="S379" s="56"/>
      <c r="T379" s="56"/>
      <c r="U379" s="56"/>
      <c r="V379" s="56"/>
      <c r="W379" s="56"/>
      <c r="X379" s="56"/>
    </row>
    <row r="380" spans="1:24" s="8" customFormat="1" x14ac:dyDescent="0.15">
      <c r="A380" s="7" t="str">
        <f>記入用!A379</f>
        <v>言葉のツヅリ</v>
      </c>
      <c r="B380" s="8" t="str">
        <f>記入用!B379</f>
        <v>背黄青</v>
      </c>
      <c r="Q380" s="56"/>
      <c r="R380" s="56"/>
      <c r="S380" s="56"/>
      <c r="T380" s="56"/>
      <c r="U380" s="56"/>
      <c r="V380" s="56"/>
      <c r="W380" s="56"/>
      <c r="X380" s="56"/>
    </row>
    <row r="381" spans="1:24" s="8" customFormat="1" x14ac:dyDescent="0.15">
      <c r="A381" s="7" t="str">
        <f>記入用!A380</f>
        <v>粘菌のホコリガミ</v>
      </c>
      <c r="B381" s="8" t="str">
        <f>記入用!B380</f>
        <v>garigariDX</v>
      </c>
      <c r="Q381" s="56"/>
      <c r="R381" s="56"/>
      <c r="S381" s="56"/>
      <c r="T381" s="56"/>
      <c r="U381" s="56"/>
      <c r="V381" s="56"/>
      <c r="W381" s="56"/>
      <c r="X381" s="56"/>
    </row>
    <row r="382" spans="1:24" s="8" customFormat="1" x14ac:dyDescent="0.15">
      <c r="A382" s="7" t="str">
        <f>記入用!A381</f>
        <v>招来と顕現のルスト</v>
      </c>
      <c r="B382" s="8" t="str">
        <f>記入用!B381</f>
        <v>赤錆</v>
      </c>
      <c r="Q382" s="56"/>
      <c r="R382" s="56"/>
      <c r="S382" s="56"/>
      <c r="T382" s="56"/>
      <c r="U382" s="56"/>
      <c r="V382" s="56"/>
      <c r="W382" s="56"/>
      <c r="X382" s="56"/>
    </row>
    <row r="383" spans="1:24" s="8" customFormat="1" x14ac:dyDescent="0.15">
      <c r="A383" s="7" t="str">
        <f>記入用!A382</f>
        <v>多刀流系神様プロテイン</v>
      </c>
      <c r="B383" s="8" t="str">
        <f>記入用!B382</f>
        <v>あたい</v>
      </c>
      <c r="Q383" s="56"/>
      <c r="R383" s="56"/>
      <c r="S383" s="56"/>
      <c r="T383" s="56"/>
      <c r="U383" s="56"/>
      <c r="V383" s="56"/>
      <c r="W383" s="56"/>
      <c r="X383" s="56"/>
    </row>
    <row r="384" spans="1:24" s="8" customFormat="1" x14ac:dyDescent="0.15">
      <c r="A384" s="7" t="str">
        <f>記入用!A383</f>
        <v>聖夜祭の妖精アイシア</v>
      </c>
      <c r="B384" s="8" t="str">
        <f>記入用!B383</f>
        <v>Aoi_nasuko</v>
      </c>
      <c r="Q384" s="56"/>
      <c r="R384" s="56"/>
      <c r="S384" s="56"/>
      <c r="T384" s="56"/>
      <c r="U384" s="56"/>
      <c r="V384" s="56"/>
      <c r="W384" s="56"/>
      <c r="X384" s="56"/>
    </row>
    <row r="385" spans="1:24" s="8" customFormat="1" x14ac:dyDescent="0.15">
      <c r="A385" s="7" t="str">
        <f>記入用!A384</f>
        <v>闘技王コルテウス</v>
      </c>
      <c r="B385" s="8" t="str">
        <f>記入用!B384</f>
        <v>なえぎ</v>
      </c>
      <c r="Q385" s="56"/>
      <c r="R385" s="56"/>
      <c r="S385" s="56"/>
      <c r="T385" s="56"/>
      <c r="U385" s="56"/>
      <c r="V385" s="56"/>
      <c r="W385" s="56"/>
      <c r="X385" s="56"/>
    </row>
    <row r="386" spans="1:24" s="8" customFormat="1" x14ac:dyDescent="0.15">
      <c r="A386" s="7" t="str">
        <f>記入用!A385</f>
        <v>楽しげなアリス</v>
      </c>
      <c r="B386" s="8" t="str">
        <f>記入用!B385</f>
        <v>720円</v>
      </c>
      <c r="Q386" s="56"/>
      <c r="R386" s="56"/>
      <c r="S386" s="56"/>
      <c r="T386" s="56"/>
      <c r="U386" s="56"/>
      <c r="V386" s="56"/>
      <c r="W386" s="56"/>
      <c r="X386" s="56"/>
    </row>
    <row r="387" spans="1:24" s="8" customFormat="1" x14ac:dyDescent="0.15">
      <c r="A387" s="7" t="str">
        <f>記入用!A386</f>
        <v>無心のアマノ</v>
      </c>
      <c r="B387" s="8" t="str">
        <f>記入用!B386</f>
        <v>720円</v>
      </c>
      <c r="Q387" s="56"/>
      <c r="R387" s="56"/>
      <c r="S387" s="56"/>
      <c r="T387" s="56"/>
      <c r="U387" s="56"/>
      <c r="V387" s="56"/>
      <c r="W387" s="56"/>
      <c r="X387" s="56"/>
    </row>
    <row r="388" spans="1:24" s="8" customFormat="1" x14ac:dyDescent="0.15">
      <c r="A388" s="7" t="str">
        <f>記入用!A387</f>
        <v>サンタのイブキ</v>
      </c>
      <c r="B388" s="8" t="str">
        <f>記入用!B387</f>
        <v>720円</v>
      </c>
      <c r="Q388" s="56"/>
      <c r="R388" s="56"/>
      <c r="S388" s="56"/>
      <c r="T388" s="56"/>
      <c r="U388" s="56"/>
      <c r="V388" s="56"/>
      <c r="W388" s="56"/>
      <c r="X388" s="56"/>
    </row>
    <row r="389" spans="1:24" s="8" customFormat="1" x14ac:dyDescent="0.15">
      <c r="A389" s="7" t="str">
        <f>記入用!A388</f>
        <v>脱稿したマジク</v>
      </c>
      <c r="B389" s="8" t="str">
        <f>記入用!B388</f>
        <v>720円</v>
      </c>
      <c r="Q389" s="56"/>
      <c r="R389" s="56"/>
      <c r="S389" s="56"/>
      <c r="T389" s="56"/>
      <c r="U389" s="56"/>
      <c r="V389" s="56"/>
      <c r="W389" s="56"/>
      <c r="X389" s="56"/>
    </row>
    <row r="390" spans="1:24" s="8" customFormat="1" x14ac:dyDescent="0.15">
      <c r="A390" s="7" t="str">
        <f>記入用!A389</f>
        <v>浮かれたオウカ</v>
      </c>
      <c r="B390" s="8" t="str">
        <f>記入用!B389</f>
        <v>720円</v>
      </c>
      <c r="Q390" s="56"/>
      <c r="R390" s="56"/>
      <c r="S390" s="56"/>
      <c r="T390" s="56"/>
      <c r="U390" s="56"/>
      <c r="V390" s="56"/>
      <c r="W390" s="56"/>
      <c r="X390" s="56"/>
    </row>
    <row r="391" spans="1:24" s="8" customFormat="1" x14ac:dyDescent="0.15">
      <c r="A391" s="7" t="str">
        <f>記入用!A390</f>
        <v>内気なフレン</v>
      </c>
      <c r="B391" s="8" t="str">
        <f>記入用!B390</f>
        <v>720円</v>
      </c>
      <c r="Q391" s="56"/>
      <c r="R391" s="56"/>
      <c r="S391" s="56"/>
      <c r="T391" s="56"/>
      <c r="U391" s="56"/>
      <c r="V391" s="56"/>
      <c r="W391" s="56"/>
      <c r="X391" s="56"/>
    </row>
    <row r="392" spans="1:24" s="8" customFormat="1" x14ac:dyDescent="0.15">
      <c r="A392" s="7" t="str">
        <f>記入用!A391</f>
        <v>いないフリのフレン</v>
      </c>
      <c r="B392" s="8" t="str">
        <f>記入用!B391</f>
        <v>720円</v>
      </c>
      <c r="Q392" s="56"/>
      <c r="R392" s="56"/>
      <c r="S392" s="56"/>
      <c r="T392" s="56"/>
      <c r="U392" s="56"/>
      <c r="V392" s="56"/>
      <c r="W392" s="56"/>
      <c r="X392" s="56"/>
    </row>
    <row r="393" spans="1:24" s="8" customFormat="1" x14ac:dyDescent="0.15">
      <c r="A393" s="7" t="str">
        <f>記入用!A392</f>
        <v>古代兵器のO・パーツ</v>
      </c>
      <c r="B393" s="8" t="str">
        <f>記入用!B392</f>
        <v>なえぎ</v>
      </c>
      <c r="Q393" s="56"/>
      <c r="R393" s="56"/>
      <c r="S393" s="56"/>
      <c r="T393" s="56"/>
      <c r="U393" s="56"/>
      <c r="V393" s="56"/>
      <c r="W393" s="56"/>
      <c r="X393" s="56"/>
    </row>
    <row r="394" spans="1:24" s="8" customFormat="1" x14ac:dyDescent="0.15">
      <c r="A394" s="7" t="str">
        <f>記入用!A393</f>
        <v>食レポのメリリース</v>
      </c>
      <c r="B394" s="8" t="str">
        <f>記入用!B393</f>
        <v>赤錆</v>
      </c>
      <c r="Q394" s="56"/>
      <c r="R394" s="56"/>
      <c r="S394" s="56"/>
      <c r="T394" s="56"/>
      <c r="U394" s="56"/>
      <c r="V394" s="56"/>
      <c r="W394" s="56"/>
      <c r="X394" s="56"/>
    </row>
    <row r="395" spans="1:24" s="8" customFormat="1" x14ac:dyDescent="0.15">
      <c r="A395" s="7" t="str">
        <f>記入用!A394</f>
        <v>新芽のプラルプラン</v>
      </c>
      <c r="B395" s="8" t="str">
        <f>記入用!B394</f>
        <v>Aoi_nasuko</v>
      </c>
      <c r="Q395" s="56"/>
      <c r="R395" s="56"/>
      <c r="S395" s="56"/>
      <c r="T395" s="56"/>
      <c r="U395" s="56"/>
      <c r="V395" s="56"/>
      <c r="W395" s="56"/>
      <c r="X395" s="56"/>
    </row>
    <row r="396" spans="1:24" x14ac:dyDescent="0.15">
      <c r="A396" s="5" t="str">
        <f>記入用!A395</f>
        <v>五穀のパトリムパス</v>
      </c>
      <c r="B396" t="str">
        <f>記入用!B395</f>
        <v>neity</v>
      </c>
      <c r="C396" t="s">
        <v>16572</v>
      </c>
      <c r="D396" t="s">
        <v>474</v>
      </c>
      <c r="E396" t="s">
        <v>1097</v>
      </c>
      <c r="F396">
        <v>20</v>
      </c>
      <c r="G396" t="s">
        <v>16017</v>
      </c>
      <c r="I396" t="s">
        <v>16573</v>
      </c>
      <c r="P396">
        <f>D1/100+F1/10</f>
        <v>115</v>
      </c>
      <c r="U396" s="55" t="s">
        <v>1097</v>
      </c>
      <c r="W396" s="55">
        <f>4+P396/15</f>
        <v>11.666666666666668</v>
      </c>
    </row>
    <row r="397" spans="1:24" s="8" customFormat="1" x14ac:dyDescent="0.15">
      <c r="A397" s="7" t="str">
        <f>記入用!A396</f>
        <v>螺旋のヘリク</v>
      </c>
      <c r="B397" s="8" t="str">
        <f>記入用!B396</f>
        <v>赤錆</v>
      </c>
      <c r="Q397" s="56"/>
      <c r="R397" s="56"/>
      <c r="S397" s="56"/>
      <c r="T397" s="56"/>
      <c r="U397" s="56"/>
      <c r="V397" s="56"/>
      <c r="W397" s="56"/>
      <c r="X397" s="56"/>
    </row>
    <row r="398" spans="1:24" x14ac:dyDescent="0.15">
      <c r="A398" s="5" t="str">
        <f>記入用!A397</f>
        <v>硝煙のアーセナル</v>
      </c>
      <c r="B398" t="str">
        <f>記入用!B397</f>
        <v>Sky_Kirche</v>
      </c>
      <c r="C398" t="s">
        <v>16106</v>
      </c>
      <c r="D398" t="s">
        <v>473</v>
      </c>
      <c r="E398" t="s">
        <v>763</v>
      </c>
      <c r="F398">
        <v>300</v>
      </c>
      <c r="G398" t="s">
        <v>763</v>
      </c>
      <c r="I398" t="s">
        <v>16105</v>
      </c>
      <c r="M398" t="s">
        <v>15984</v>
      </c>
      <c r="N398">
        <v>0</v>
      </c>
      <c r="P398">
        <f>D1/100*F1/100</f>
        <v>150</v>
      </c>
      <c r="T398" s="55">
        <v>0</v>
      </c>
      <c r="U398" s="55" t="s">
        <v>763</v>
      </c>
      <c r="V398" s="55">
        <f>F$1*P398/10</f>
        <v>2250</v>
      </c>
    </row>
    <row r="399" spans="1:24" s="8" customFormat="1" x14ac:dyDescent="0.15">
      <c r="A399" s="7" t="str">
        <f>記入用!A398</f>
        <v>狂科学者のリディア</v>
      </c>
      <c r="B399" s="8" t="str">
        <f>記入用!B398</f>
        <v>赤錆</v>
      </c>
      <c r="Q399" s="56"/>
      <c r="R399" s="56"/>
      <c r="S399" s="56"/>
      <c r="T399" s="56"/>
      <c r="U399" s="56"/>
      <c r="V399" s="56"/>
      <c r="W399" s="56"/>
      <c r="X399" s="56"/>
    </row>
    <row r="400" spans="1:24" s="8" customFormat="1" x14ac:dyDescent="0.15">
      <c r="A400" s="7" t="str">
        <f>記入用!A399</f>
        <v>禁書の法皇 アル＝アジフ</v>
      </c>
      <c r="B400" s="8" t="str">
        <f>記入用!B399</f>
        <v>赤錆</v>
      </c>
      <c r="Q400" s="56"/>
      <c r="R400" s="56"/>
      <c r="S400" s="56"/>
      <c r="T400" s="56"/>
      <c r="U400" s="56"/>
      <c r="V400" s="56"/>
      <c r="W400" s="56"/>
      <c r="X400" s="56"/>
    </row>
    <row r="401" spans="1:24" s="8" customFormat="1" x14ac:dyDescent="0.15">
      <c r="A401" s="7" t="str">
        <f>記入用!A400</f>
        <v>友愛のコール</v>
      </c>
      <c r="B401" s="8" t="str">
        <f>記入用!B400</f>
        <v>シロ組の厚揚げ</v>
      </c>
      <c r="Q401" s="56"/>
      <c r="R401" s="56"/>
      <c r="S401" s="56"/>
      <c r="T401" s="56"/>
      <c r="U401" s="56"/>
      <c r="V401" s="56"/>
      <c r="W401" s="56"/>
      <c r="X401" s="56"/>
    </row>
    <row r="402" spans="1:24" s="8" customFormat="1" x14ac:dyDescent="0.15">
      <c r="A402" s="7" t="str">
        <f>記入用!A401</f>
        <v>ガイドのノルン</v>
      </c>
      <c r="B402" s="8" t="str">
        <f>記入用!B401</f>
        <v>Neo-Nue</v>
      </c>
      <c r="Q402" s="56"/>
      <c r="R402" s="56"/>
      <c r="S402" s="56"/>
      <c r="T402" s="56"/>
      <c r="U402" s="56"/>
      <c r="V402" s="56"/>
      <c r="W402" s="56"/>
      <c r="X402" s="56"/>
    </row>
    <row r="403" spans="1:24" x14ac:dyDescent="0.15">
      <c r="A403" s="5" t="str">
        <f>記入用!A402</f>
        <v>葬送のミレン</v>
      </c>
      <c r="B403" t="str">
        <f>記入用!B402</f>
        <v>赤錆</v>
      </c>
      <c r="C403" t="s">
        <v>16013</v>
      </c>
      <c r="D403" t="s">
        <v>475</v>
      </c>
      <c r="E403" t="s">
        <v>16002</v>
      </c>
      <c r="F403">
        <v>444</v>
      </c>
      <c r="G403" t="s">
        <v>16003</v>
      </c>
      <c r="I403" s="1" t="s">
        <v>16014</v>
      </c>
      <c r="J403" t="s">
        <v>16015</v>
      </c>
      <c r="K403" t="s">
        <v>15995</v>
      </c>
      <c r="L403">
        <v>-450000</v>
      </c>
      <c r="P403" s="1">
        <f>-D1*D1*F1/10</f>
        <v>-1500000000</v>
      </c>
      <c r="Q403" s="55">
        <f>P403/1000</f>
        <v>-1500000</v>
      </c>
      <c r="R403" s="55">
        <f>P403</f>
        <v>-1500000000</v>
      </c>
      <c r="S403" s="55">
        <v>-450000</v>
      </c>
      <c r="U403" s="55" t="s">
        <v>16002</v>
      </c>
    </row>
    <row r="404" spans="1:24" x14ac:dyDescent="0.15">
      <c r="A404" s="12" t="str">
        <f>記入用!A403</f>
        <v>霜のカルダス</v>
      </c>
      <c r="B404" t="str">
        <f>記入用!B403</f>
        <v>快楽を求めし恐怖腐男子</v>
      </c>
      <c r="C404" t="s">
        <v>11939</v>
      </c>
      <c r="D404" t="s">
        <v>476</v>
      </c>
      <c r="E404" t="s">
        <v>15998</v>
      </c>
      <c r="F404">
        <v>5</v>
      </c>
      <c r="G404" s="12" t="s">
        <v>1972</v>
      </c>
      <c r="I404" t="s">
        <v>2867</v>
      </c>
      <c r="J404" t="s">
        <v>16564</v>
      </c>
      <c r="K404" t="s">
        <v>16440</v>
      </c>
      <c r="M404" t="s">
        <v>16143</v>
      </c>
      <c r="N404" t="s">
        <v>2867</v>
      </c>
      <c r="P404">
        <f>F1</f>
        <v>150</v>
      </c>
      <c r="Q404" s="55">
        <f>D1/75</f>
        <v>133.33333333333334</v>
      </c>
      <c r="R404" s="55">
        <f>F1/3</f>
        <v>50</v>
      </c>
      <c r="T404" s="55">
        <f>F1</f>
        <v>150</v>
      </c>
      <c r="U404" s="55" t="s">
        <v>15998</v>
      </c>
    </row>
    <row r="405" spans="1:24" x14ac:dyDescent="0.15">
      <c r="A405" s="12" t="str">
        <f>記入用!A404</f>
        <v>無知無能のジーニャス</v>
      </c>
      <c r="B405" t="str">
        <f>記入用!B404</f>
        <v>ゲスト</v>
      </c>
      <c r="C405" t="s">
        <v>16559</v>
      </c>
      <c r="D405" t="s">
        <v>475</v>
      </c>
      <c r="E405" t="s">
        <v>763</v>
      </c>
      <c r="F405">
        <v>100</v>
      </c>
      <c r="G405" s="12" t="s">
        <v>1972</v>
      </c>
      <c r="I405" t="s">
        <v>16155</v>
      </c>
      <c r="M405" s="2" t="s">
        <v>3486</v>
      </c>
      <c r="N405" s="14" t="s">
        <v>3486</v>
      </c>
      <c r="P405">
        <f>D1/2</f>
        <v>5000</v>
      </c>
      <c r="T405" s="60" t="s">
        <v>3486</v>
      </c>
      <c r="U405" s="55" t="s">
        <v>763</v>
      </c>
      <c r="V405" s="55">
        <f>F$1*P405/10</f>
        <v>75000</v>
      </c>
    </row>
    <row r="406" spans="1:24" x14ac:dyDescent="0.15">
      <c r="A406" s="5" t="str">
        <f>記入用!A405</f>
        <v>遊興のモノリー</v>
      </c>
      <c r="B406" t="str">
        <f>記入用!B405</f>
        <v>らてぃ</v>
      </c>
      <c r="C406" t="s">
        <v>16557</v>
      </c>
      <c r="D406" t="s">
        <v>474</v>
      </c>
      <c r="E406" t="s">
        <v>717</v>
      </c>
      <c r="F406">
        <v>50</v>
      </c>
      <c r="G406" t="s">
        <v>15986</v>
      </c>
      <c r="I406" t="s">
        <v>16558</v>
      </c>
      <c r="P406">
        <f>2000+D1/10</f>
        <v>3000</v>
      </c>
      <c r="U406" s="55" t="s">
        <v>717</v>
      </c>
      <c r="V406" s="55">
        <f>50+P406/15</f>
        <v>250</v>
      </c>
      <c r="W406" s="55">
        <f>8+P406/30</f>
        <v>108</v>
      </c>
    </row>
    <row r="407" spans="1:24" s="8" customFormat="1" x14ac:dyDescent="0.15">
      <c r="A407" s="7" t="str">
        <f>記入用!A406</f>
        <v>血潮の戦乙女ブラヴ</v>
      </c>
      <c r="B407" s="8" t="str">
        <f>記入用!B406</f>
        <v>Aoi_nasuko</v>
      </c>
      <c r="Q407" s="56"/>
      <c r="R407" s="56"/>
      <c r="S407" s="56"/>
      <c r="T407" s="56"/>
      <c r="U407" s="56"/>
      <c r="V407" s="56"/>
      <c r="W407" s="56"/>
      <c r="X407" s="56"/>
    </row>
    <row r="408" spans="1:24" s="8" customFormat="1" x14ac:dyDescent="0.15">
      <c r="A408" s="7" t="str">
        <f>記入用!A407</f>
        <v>おこたのミレンちゃん</v>
      </c>
      <c r="B408" s="8" t="str">
        <f>記入用!B407</f>
        <v>赤錆</v>
      </c>
      <c r="Q408" s="56"/>
      <c r="R408" s="56"/>
      <c r="S408" s="56"/>
      <c r="T408" s="56"/>
      <c r="U408" s="56"/>
      <c r="V408" s="56"/>
      <c r="W408" s="56"/>
      <c r="X408" s="56"/>
    </row>
    <row r="409" spans="1:24" x14ac:dyDescent="0.15">
      <c r="A409" s="12" t="str">
        <f>記入用!A408</f>
        <v>魔法作家のニナ＆ミーナ</v>
      </c>
      <c r="B409" t="str">
        <f>記入用!B408</f>
        <v>鬼灯の魂</v>
      </c>
      <c r="C409" t="s">
        <v>16461</v>
      </c>
      <c r="D409" t="s">
        <v>476</v>
      </c>
      <c r="E409" t="s">
        <v>763</v>
      </c>
      <c r="F409">
        <v>20</v>
      </c>
      <c r="G409" s="12" t="s">
        <v>1972</v>
      </c>
      <c r="I409">
        <v>3004</v>
      </c>
      <c r="J409" t="s">
        <v>16462</v>
      </c>
      <c r="K409" t="s">
        <v>16460</v>
      </c>
      <c r="L409" t="s">
        <v>5363</v>
      </c>
      <c r="M409" t="s">
        <v>16073</v>
      </c>
      <c r="N409" t="s">
        <v>16114</v>
      </c>
      <c r="P409">
        <v>3004</v>
      </c>
      <c r="Q409" s="55">
        <f>45+D1/2</f>
        <v>5045</v>
      </c>
      <c r="R409" s="55">
        <f>10+F1/2</f>
        <v>85</v>
      </c>
      <c r="S409" s="55">
        <f>D1/100</f>
        <v>100</v>
      </c>
      <c r="T409" s="55">
        <f>200+D1/200</f>
        <v>250</v>
      </c>
      <c r="U409" s="55" t="s">
        <v>763</v>
      </c>
      <c r="V409" s="55">
        <f>F$1*P409/10</f>
        <v>45060</v>
      </c>
    </row>
    <row r="410" spans="1:24" s="8" customFormat="1" x14ac:dyDescent="0.15">
      <c r="A410" s="7" t="str">
        <f>記入用!A409</f>
        <v>甘味のズンニャー</v>
      </c>
      <c r="B410" s="8" t="str">
        <f>記入用!B409</f>
        <v>風見鶏　遊</v>
      </c>
      <c r="Q410" s="56"/>
      <c r="R410" s="56"/>
      <c r="S410" s="56"/>
      <c r="T410" s="56"/>
      <c r="U410" s="56"/>
      <c r="V410" s="56"/>
      <c r="W410" s="56"/>
      <c r="X410" s="56"/>
    </row>
    <row r="411" spans="1:24" s="8" customFormat="1" x14ac:dyDescent="0.15">
      <c r="A411" s="7" t="str">
        <f>記入用!A410</f>
        <v>魔性の踊り子リリーエ</v>
      </c>
      <c r="B411" s="8" t="str">
        <f>記入用!B410</f>
        <v>雪乃百合</v>
      </c>
      <c r="Q411" s="56"/>
      <c r="R411" s="56"/>
      <c r="S411" s="56"/>
      <c r="T411" s="56"/>
      <c r="U411" s="56"/>
      <c r="V411" s="56"/>
      <c r="W411" s="56"/>
      <c r="X411" s="56"/>
    </row>
    <row r="412" spans="1:24" s="8" customFormat="1" x14ac:dyDescent="0.15">
      <c r="A412" s="7" t="str">
        <f>記入用!A411</f>
        <v>予見のエピュキー</v>
      </c>
      <c r="B412" s="8" t="str">
        <f>記入用!B411</f>
        <v>ソナリ</v>
      </c>
      <c r="Q412" s="56"/>
      <c r="R412" s="56"/>
      <c r="S412" s="56"/>
      <c r="T412" s="56"/>
      <c r="U412" s="56"/>
      <c r="V412" s="56"/>
      <c r="W412" s="56"/>
      <c r="X412" s="56"/>
    </row>
    <row r="413" spans="1:24" x14ac:dyDescent="0.15">
      <c r="A413" s="5" t="str">
        <f>記入用!A412</f>
        <v>恋煩いのシンシア</v>
      </c>
      <c r="B413" t="str">
        <f>記入用!B412</f>
        <v>ソナリ</v>
      </c>
      <c r="C413" t="s">
        <v>16283</v>
      </c>
      <c r="D413" t="s">
        <v>477</v>
      </c>
      <c r="E413" t="s">
        <v>15993</v>
      </c>
      <c r="F413">
        <v>25</v>
      </c>
      <c r="G413" t="s">
        <v>15993</v>
      </c>
      <c r="I413" t="s">
        <v>16032</v>
      </c>
      <c r="J413">
        <v>1</v>
      </c>
      <c r="K413">
        <v>100</v>
      </c>
      <c r="L413">
        <v>10</v>
      </c>
      <c r="M413" s="41" t="s">
        <v>5419</v>
      </c>
      <c r="N413">
        <v>0</v>
      </c>
      <c r="P413">
        <f>F1*D1</f>
        <v>1500000</v>
      </c>
      <c r="Q413" s="55">
        <v>1</v>
      </c>
      <c r="R413" s="55">
        <v>100</v>
      </c>
      <c r="S413" s="55">
        <v>10</v>
      </c>
      <c r="T413" s="55">
        <v>0</v>
      </c>
      <c r="U413" s="55" t="s">
        <v>15993</v>
      </c>
    </row>
    <row r="414" spans="1:24" x14ac:dyDescent="0.15">
      <c r="A414" s="5" t="str">
        <f>記入用!A413</f>
        <v>解放のトーデス</v>
      </c>
      <c r="B414" t="str">
        <f>記入用!B413</f>
        <v>ゲスト</v>
      </c>
      <c r="C414" t="s">
        <v>16548</v>
      </c>
      <c r="D414" t="s">
        <v>475</v>
      </c>
      <c r="E414" t="s">
        <v>16002</v>
      </c>
      <c r="F414">
        <v>358</v>
      </c>
      <c r="G414" t="s">
        <v>16017</v>
      </c>
      <c r="I414" s="1" t="s">
        <v>16549</v>
      </c>
      <c r="J414">
        <v>1</v>
      </c>
      <c r="K414">
        <v>1</v>
      </c>
      <c r="L414" t="s">
        <v>16550</v>
      </c>
      <c r="P414" s="1">
        <f>-10*D1*F1*F1/10000</f>
        <v>-225000</v>
      </c>
      <c r="Q414" s="55">
        <v>1</v>
      </c>
      <c r="R414" s="55">
        <v>1</v>
      </c>
      <c r="S414" s="55">
        <f>P414-10000</f>
        <v>-235000</v>
      </c>
      <c r="U414" s="55" t="s">
        <v>16002</v>
      </c>
    </row>
    <row r="415" spans="1:24" x14ac:dyDescent="0.15">
      <c r="A415" s="5" t="str">
        <f>記入用!A414</f>
        <v>禁忌のアルハザード</v>
      </c>
      <c r="B415" t="str">
        <f>記入用!B414</f>
        <v>赤錆</v>
      </c>
      <c r="C415" t="s">
        <v>15985</v>
      </c>
      <c r="D415" t="s">
        <v>476</v>
      </c>
      <c r="E415" t="s">
        <v>561</v>
      </c>
      <c r="F415">
        <v>99</v>
      </c>
      <c r="G415" t="s">
        <v>15986</v>
      </c>
      <c r="I415" t="s">
        <v>15987</v>
      </c>
      <c r="P415">
        <f>10000000-F1*F1*F1</f>
        <v>6625000</v>
      </c>
      <c r="U415" s="55" t="s">
        <v>561</v>
      </c>
      <c r="V415" s="55">
        <f>6+P415/40</f>
        <v>165631</v>
      </c>
      <c r="W415" s="55">
        <f>10+P415/4</f>
        <v>1656260</v>
      </c>
      <c r="X415" s="55">
        <f>3+P415/100</f>
        <v>66253</v>
      </c>
    </row>
    <row r="416" spans="1:24" x14ac:dyDescent="0.15">
      <c r="A416" s="5" t="str">
        <f>記入用!A415</f>
        <v>禁断のアルハザード</v>
      </c>
      <c r="B416" t="str">
        <f>記入用!B415</f>
        <v>赤錆</v>
      </c>
      <c r="C416" t="s">
        <v>15985</v>
      </c>
      <c r="D416" t="s">
        <v>476</v>
      </c>
      <c r="E416" t="s">
        <v>561</v>
      </c>
      <c r="F416">
        <v>99</v>
      </c>
      <c r="G416" t="s">
        <v>15986</v>
      </c>
      <c r="I416" t="s">
        <v>15987</v>
      </c>
      <c r="P416">
        <f>10000000-F1*F1*F1</f>
        <v>6625000</v>
      </c>
      <c r="U416" s="55" t="s">
        <v>561</v>
      </c>
      <c r="V416" s="55">
        <f>6+P416/40</f>
        <v>165631</v>
      </c>
      <c r="W416" s="55">
        <f>10+P416/4</f>
        <v>1656260</v>
      </c>
      <c r="X416" s="55">
        <f>3+P416/100</f>
        <v>66253</v>
      </c>
    </row>
    <row r="417" spans="1:24" s="8" customFormat="1" x14ac:dyDescent="0.15">
      <c r="A417" s="7" t="str">
        <f>記入用!A416</f>
        <v>釣佐ホゲー</v>
      </c>
      <c r="B417" s="8" t="str">
        <f>記入用!B416</f>
        <v>風見鶏　遊</v>
      </c>
      <c r="Q417" s="56"/>
      <c r="R417" s="56"/>
      <c r="S417" s="56"/>
      <c r="T417" s="56"/>
      <c r="U417" s="56"/>
      <c r="V417" s="56"/>
      <c r="W417" s="56"/>
      <c r="X417" s="56"/>
    </row>
    <row r="418" spans="1:24" x14ac:dyDescent="0.15">
      <c r="A418" s="5" t="str">
        <f>記入用!A417</f>
        <v>古きレイリスの夢見神</v>
      </c>
      <c r="B418" t="str">
        <f>記入用!B417</f>
        <v>古きレイリスの夢見神製作チーム</v>
      </c>
      <c r="C418" t="s">
        <v>16545</v>
      </c>
      <c r="D418" t="s">
        <v>476</v>
      </c>
      <c r="E418" t="s">
        <v>10102</v>
      </c>
      <c r="F418">
        <v>0</v>
      </c>
      <c r="G418" t="s">
        <v>10102</v>
      </c>
      <c r="H418">
        <v>1</v>
      </c>
      <c r="I418" t="s">
        <v>8840</v>
      </c>
      <c r="J418" t="s">
        <v>16546</v>
      </c>
      <c r="K418" t="s">
        <v>16205</v>
      </c>
      <c r="M418" t="s">
        <v>16073</v>
      </c>
      <c r="N418" t="s">
        <v>16547</v>
      </c>
      <c r="P418">
        <f>D1/10+50</f>
        <v>1050</v>
      </c>
      <c r="Q418" s="55">
        <f>F1/20+P418/100</f>
        <v>18</v>
      </c>
      <c r="R418" s="55">
        <f>P418/15+3</f>
        <v>73</v>
      </c>
      <c r="T418" s="55">
        <f>P418/5+150</f>
        <v>360</v>
      </c>
      <c r="U418" s="55" t="s">
        <v>10102</v>
      </c>
    </row>
    <row r="419" spans="1:24" s="8" customFormat="1" x14ac:dyDescent="0.15">
      <c r="A419" s="7" t="str">
        <f>記入用!A418</f>
        <v>厨二病のシャール</v>
      </c>
      <c r="B419" s="8" t="str">
        <f>記入用!B418</f>
        <v>グリーンドラゴン</v>
      </c>
      <c r="Q419" s="56"/>
      <c r="R419" s="56"/>
      <c r="S419" s="56"/>
      <c r="T419" s="56"/>
      <c r="U419" s="56"/>
      <c r="V419" s="56"/>
      <c r="W419" s="56"/>
      <c r="X419" s="56"/>
    </row>
    <row r="420" spans="1:24" x14ac:dyDescent="0.15">
      <c r="A420" s="12" t="str">
        <f>記入用!A419</f>
        <v>愛欲のファンド</v>
      </c>
      <c r="B420" t="str">
        <f>記入用!B419</f>
        <v>Aoi_nasuko</v>
      </c>
      <c r="C420" t="s">
        <v>16061</v>
      </c>
      <c r="D420" t="s">
        <v>475</v>
      </c>
      <c r="E420" t="s">
        <v>16002</v>
      </c>
      <c r="F420">
        <v>5</v>
      </c>
      <c r="G420" t="s">
        <v>10102</v>
      </c>
      <c r="H420">
        <v>50</v>
      </c>
      <c r="I420">
        <v>100000000</v>
      </c>
      <c r="J420" s="12" t="s">
        <v>3486</v>
      </c>
      <c r="K420" s="12" t="s">
        <v>3486</v>
      </c>
      <c r="L420">
        <v>-2140000000</v>
      </c>
      <c r="P420">
        <v>100000000</v>
      </c>
      <c r="S420" s="55">
        <v>-2140000000</v>
      </c>
      <c r="U420" s="55" t="s">
        <v>16002</v>
      </c>
    </row>
    <row r="421" spans="1:24" x14ac:dyDescent="0.15">
      <c r="A421" s="5" t="str">
        <f>記入用!A420</f>
        <v>神霊アルカ</v>
      </c>
      <c r="B421" t="str">
        <f>記入用!B420</f>
        <v>フェクダ</v>
      </c>
      <c r="C421" t="s">
        <v>16539</v>
      </c>
      <c r="D421" t="s">
        <v>476</v>
      </c>
      <c r="E421" t="s">
        <v>1429</v>
      </c>
      <c r="F421">
        <v>60</v>
      </c>
      <c r="G421" t="s">
        <v>10102</v>
      </c>
      <c r="H421">
        <v>6</v>
      </c>
      <c r="I421" t="s">
        <v>16022</v>
      </c>
      <c r="P421">
        <f>10000+F1*1000+D1*1000</f>
        <v>10160000</v>
      </c>
      <c r="U421" s="55" t="s">
        <v>1429</v>
      </c>
      <c r="W421" s="55">
        <f>5+P421/40</f>
        <v>254005</v>
      </c>
    </row>
    <row r="422" spans="1:24" x14ac:dyDescent="0.15">
      <c r="A422" s="5" t="str">
        <f>記入用!A421</f>
        <v>不冥のリクトゥーン</v>
      </c>
      <c r="B422" t="str">
        <f>記入用!B421</f>
        <v>はちどり</v>
      </c>
      <c r="C422" t="s">
        <v>16541</v>
      </c>
      <c r="D422" t="s">
        <v>475</v>
      </c>
      <c r="E422" t="s">
        <v>15993</v>
      </c>
      <c r="F422">
        <v>50</v>
      </c>
      <c r="G422" t="s">
        <v>15993</v>
      </c>
      <c r="I422" t="s">
        <v>16542</v>
      </c>
      <c r="J422" t="s">
        <v>16543</v>
      </c>
      <c r="K422" t="s">
        <v>16544</v>
      </c>
      <c r="L422">
        <v>25</v>
      </c>
      <c r="M422" t="s">
        <v>16113</v>
      </c>
      <c r="N422">
        <v>200</v>
      </c>
      <c r="P422">
        <f>D1/4+300</f>
        <v>2800</v>
      </c>
      <c r="Q422" s="55">
        <f>P422/50+2+F1/20</f>
        <v>65.5</v>
      </c>
      <c r="R422" s="55">
        <f>P422/26+5</f>
        <v>112.69230769230769</v>
      </c>
      <c r="S422" s="55">
        <v>25</v>
      </c>
      <c r="T422" s="55">
        <v>200</v>
      </c>
      <c r="U422" s="55" t="s">
        <v>15993</v>
      </c>
    </row>
    <row r="423" spans="1:24" x14ac:dyDescent="0.15">
      <c r="A423" s="5" t="str">
        <f>記入用!A422</f>
        <v>魔竜タツタ</v>
      </c>
      <c r="B423" t="str">
        <f>記入用!B422</f>
        <v>赤錆</v>
      </c>
      <c r="C423" t="s">
        <v>16028</v>
      </c>
      <c r="D423" t="s">
        <v>470</v>
      </c>
      <c r="E423" t="s">
        <v>16002</v>
      </c>
      <c r="F423">
        <v>99</v>
      </c>
      <c r="G423" t="s">
        <v>15993</v>
      </c>
      <c r="I423" s="1" t="s">
        <v>15670</v>
      </c>
      <c r="J423" t="s">
        <v>2867</v>
      </c>
      <c r="K423" t="s">
        <v>2867</v>
      </c>
      <c r="P423" s="1">
        <f>-F1*F1*F1</f>
        <v>-3375000</v>
      </c>
      <c r="Q423" s="55">
        <f>F1</f>
        <v>150</v>
      </c>
      <c r="R423" s="55">
        <f>F1</f>
        <v>150</v>
      </c>
      <c r="U423" s="55" t="s">
        <v>16002</v>
      </c>
    </row>
    <row r="424" spans="1:24" s="8" customFormat="1" x14ac:dyDescent="0.15">
      <c r="A424" s="7" t="str">
        <f>記入用!A423</f>
        <v>採掘魔のサクガーン</v>
      </c>
      <c r="B424" s="8" t="str">
        <f>記入用!B423</f>
        <v>白蒼</v>
      </c>
      <c r="Q424" s="56"/>
      <c r="R424" s="56"/>
      <c r="S424" s="56"/>
      <c r="T424" s="56"/>
      <c r="U424" s="56"/>
      <c r="V424" s="56"/>
      <c r="W424" s="56"/>
      <c r="X424" s="56"/>
    </row>
    <row r="425" spans="1:24" s="8" customFormat="1" x14ac:dyDescent="0.15">
      <c r="A425" s="7" t="str">
        <f>記入用!A424</f>
        <v>金色のオパ子</v>
      </c>
      <c r="B425" s="8" t="str">
        <f>記入用!B424</f>
        <v>風見鶏　遊</v>
      </c>
      <c r="Q425" s="56"/>
      <c r="R425" s="56"/>
      <c r="S425" s="56"/>
      <c r="T425" s="56"/>
      <c r="U425" s="56"/>
      <c r="V425" s="56"/>
      <c r="W425" s="56"/>
      <c r="X425" s="56"/>
    </row>
    <row r="426" spans="1:24" x14ac:dyDescent="0.15">
      <c r="A426" s="12" t="str">
        <f>記入用!A425</f>
        <v>彼方の不死者・クインミー</v>
      </c>
      <c r="B426" t="str">
        <f>記入用!B425</f>
        <v>Aoi_nasuko</v>
      </c>
      <c r="C426" t="s">
        <v>16787</v>
      </c>
      <c r="D426" t="s">
        <v>470</v>
      </c>
      <c r="E426" t="s">
        <v>16002</v>
      </c>
      <c r="F426">
        <v>666</v>
      </c>
      <c r="G426" t="s">
        <v>16003</v>
      </c>
      <c r="I426">
        <v>0</v>
      </c>
      <c r="J426" s="12" t="s">
        <v>3486</v>
      </c>
      <c r="K426" s="12" t="s">
        <v>3486</v>
      </c>
      <c r="L426">
        <v>-2140000000</v>
      </c>
      <c r="P426">
        <v>0</v>
      </c>
      <c r="S426" s="55">
        <f>L426</f>
        <v>-2140000000</v>
      </c>
      <c r="U426" s="55" t="s">
        <v>16788</v>
      </c>
    </row>
    <row r="427" spans="1:24" x14ac:dyDescent="0.15">
      <c r="A427" s="5" t="str">
        <f>記入用!A426</f>
        <v>フレンズ・Ｇ・ロードランナー</v>
      </c>
      <c r="B427" t="str">
        <f>記入用!B426</f>
        <v>Aoi_nasuko</v>
      </c>
      <c r="C427" s="1" t="s">
        <v>16825</v>
      </c>
      <c r="D427" t="s">
        <v>16826</v>
      </c>
      <c r="E427" t="s">
        <v>717</v>
      </c>
      <c r="F427">
        <v>50</v>
      </c>
      <c r="G427" t="s">
        <v>15986</v>
      </c>
      <c r="I427">
        <v>0</v>
      </c>
      <c r="P427">
        <v>0</v>
      </c>
      <c r="U427" s="55" t="s">
        <v>16827</v>
      </c>
      <c r="V427" s="55">
        <f>50+P427/15</f>
        <v>50</v>
      </c>
      <c r="W427" s="55">
        <f>8+P427/30</f>
        <v>8</v>
      </c>
    </row>
    <row r="428" spans="1:24" s="8" customFormat="1" x14ac:dyDescent="0.15">
      <c r="A428" s="7" t="str">
        <f>記入用!A427</f>
        <v>流転幼奏のトルネ</v>
      </c>
      <c r="B428" s="8" t="str">
        <f>記入用!B427</f>
        <v>Aoi_nasuko</v>
      </c>
      <c r="Q428" s="56"/>
      <c r="R428" s="56"/>
      <c r="S428" s="56"/>
      <c r="T428" s="56"/>
      <c r="U428" s="56"/>
      <c r="V428" s="56"/>
      <c r="W428" s="56"/>
      <c r="X428" s="56"/>
    </row>
    <row r="429" spans="1:24" x14ac:dyDescent="0.15">
      <c r="A429" s="5" t="str">
        <f>記入用!A428</f>
        <v>共鳴のアイレン</v>
      </c>
      <c r="B429" t="str">
        <f>記入用!B428</f>
        <v>ソナリ</v>
      </c>
      <c r="C429" t="s">
        <v>16927</v>
      </c>
      <c r="D429" t="s">
        <v>477</v>
      </c>
      <c r="E429" t="s">
        <v>10102</v>
      </c>
      <c r="F429">
        <v>50</v>
      </c>
      <c r="G429" t="s">
        <v>16928</v>
      </c>
      <c r="H429">
        <v>8</v>
      </c>
      <c r="I429">
        <v>1200</v>
      </c>
      <c r="J429">
        <v>2</v>
      </c>
      <c r="K429">
        <v>10</v>
      </c>
      <c r="L429">
        <v>20</v>
      </c>
      <c r="M429" t="s">
        <v>16054</v>
      </c>
      <c r="N429" t="s">
        <v>17030</v>
      </c>
      <c r="P429">
        <v>1200</v>
      </c>
      <c r="Q429" s="55">
        <f>J429</f>
        <v>2</v>
      </c>
      <c r="R429" s="55">
        <f>K429</f>
        <v>10</v>
      </c>
      <c r="S429" s="55">
        <v>20</v>
      </c>
      <c r="T429" s="55">
        <f>D1*F1</f>
        <v>1500000</v>
      </c>
      <c r="U429" s="55" t="s">
        <v>16928</v>
      </c>
    </row>
    <row r="430" spans="1:24" s="8" customFormat="1" x14ac:dyDescent="0.15">
      <c r="A430" s="7" t="str">
        <f>記入用!A429</f>
        <v>先導のヘルメス</v>
      </c>
      <c r="B430" s="8" t="str">
        <f>記入用!B429</f>
        <v>ソナリ</v>
      </c>
      <c r="Q430" s="56"/>
      <c r="R430" s="56"/>
      <c r="S430" s="56"/>
      <c r="T430" s="56"/>
      <c r="U430" s="56"/>
      <c r="V430" s="56"/>
      <c r="W430" s="56"/>
      <c r="X430" s="56"/>
    </row>
    <row r="431" spans="1:24" s="8" customFormat="1" x14ac:dyDescent="0.15">
      <c r="A431" s="7" t="str">
        <f>記入用!A430</f>
        <v>鳴神のテンロク</v>
      </c>
      <c r="B431" s="8" t="str">
        <f>記入用!B430</f>
        <v>ソナリ</v>
      </c>
      <c r="Q431" s="56"/>
      <c r="R431" s="56"/>
      <c r="S431" s="56"/>
      <c r="T431" s="56"/>
      <c r="U431" s="56"/>
      <c r="V431" s="56"/>
      <c r="W431" s="56"/>
      <c r="X431" s="56"/>
    </row>
    <row r="432" spans="1:24" s="8" customFormat="1" x14ac:dyDescent="0.15">
      <c r="A432" s="7" t="str">
        <f>記入用!A431</f>
        <v>ミラクル☆プラルプラン</v>
      </c>
      <c r="B432" s="8" t="str">
        <f>記入用!B431</f>
        <v>Aoi_nasuko</v>
      </c>
      <c r="Q432" s="56"/>
      <c r="R432" s="56"/>
      <c r="S432" s="56"/>
      <c r="T432" s="56"/>
      <c r="U432" s="56"/>
      <c r="V432" s="56"/>
      <c r="W432" s="56"/>
      <c r="X432" s="56"/>
    </row>
    <row r="433" spans="1:24" s="8" customFormat="1" x14ac:dyDescent="0.15">
      <c r="A433" s="7" t="str">
        <f>記入用!A432</f>
        <v>増殖のアライさん</v>
      </c>
      <c r="B433" s="8" t="str">
        <f>記入用!B432</f>
        <v>サムザム</v>
      </c>
      <c r="Q433" s="56"/>
      <c r="R433" s="56"/>
      <c r="S433" s="56"/>
      <c r="T433" s="56"/>
      <c r="U433" s="56"/>
      <c r="V433" s="56"/>
      <c r="W433" s="56"/>
      <c r="X433" s="56"/>
    </row>
    <row r="434" spans="1:24" x14ac:dyDescent="0.15">
      <c r="A434" s="5" t="str">
        <f>記入用!A433</f>
        <v>御伽の魔女カンムちゃん</v>
      </c>
      <c r="B434" t="str">
        <f>記入用!B433</f>
        <v>ゲスト</v>
      </c>
      <c r="C434" t="s">
        <v>17112</v>
      </c>
      <c r="D434" t="s">
        <v>475</v>
      </c>
      <c r="E434" t="s">
        <v>16002</v>
      </c>
      <c r="F434">
        <v>50</v>
      </c>
      <c r="G434" t="s">
        <v>10102</v>
      </c>
      <c r="H434">
        <v>666</v>
      </c>
      <c r="I434" t="s">
        <v>17113</v>
      </c>
      <c r="J434" t="s">
        <v>17114</v>
      </c>
      <c r="K434" t="s">
        <v>17115</v>
      </c>
      <c r="L434" t="s">
        <v>17116</v>
      </c>
      <c r="P434">
        <f>F$1*2000</f>
        <v>300000</v>
      </c>
      <c r="Q434" s="55">
        <f>1+D1/10000</f>
        <v>2</v>
      </c>
      <c r="R434" s="55">
        <f>1+F$1*D$1/1000</f>
        <v>1501</v>
      </c>
      <c r="S434" s="55">
        <f>P434+10000</f>
        <v>310000</v>
      </c>
    </row>
    <row r="435" spans="1:24" x14ac:dyDescent="0.15">
      <c r="A435" s="5" t="str">
        <f>記入用!A434</f>
        <v>んゃちムンカ女魔の伽御</v>
      </c>
      <c r="B435" t="str">
        <f>記入用!B434</f>
        <v>ゲスト</v>
      </c>
      <c r="C435" t="s">
        <v>17120</v>
      </c>
      <c r="D435" t="s">
        <v>475</v>
      </c>
      <c r="E435" t="s">
        <v>16002</v>
      </c>
      <c r="F435">
        <v>50</v>
      </c>
      <c r="G435" t="s">
        <v>10102</v>
      </c>
      <c r="H435">
        <v>666</v>
      </c>
      <c r="I435" t="s">
        <v>17121</v>
      </c>
      <c r="J435" t="s">
        <v>17114</v>
      </c>
      <c r="K435" t="s">
        <v>17115</v>
      </c>
      <c r="L435" t="s">
        <v>17122</v>
      </c>
      <c r="P435">
        <f>-F$1*2000</f>
        <v>-300000</v>
      </c>
      <c r="Q435" s="55">
        <f>1+D$1/10000</f>
        <v>2</v>
      </c>
      <c r="R435" s="55">
        <f>1+F$1*D$1/1000</f>
        <v>1501</v>
      </c>
      <c r="S435" s="55">
        <f>P435-20000000</f>
        <v>-20300000</v>
      </c>
    </row>
    <row r="436" spans="1:24" x14ac:dyDescent="0.15">
      <c r="A436" s="5" t="str">
        <f>記入用!A435</f>
        <v>□□□</v>
      </c>
      <c r="B436" t="str">
        <f>記入用!B435</f>
        <v>ゲスト</v>
      </c>
      <c r="C436" t="s">
        <v>17112</v>
      </c>
      <c r="D436" t="s">
        <v>475</v>
      </c>
      <c r="E436" t="s">
        <v>16002</v>
      </c>
      <c r="F436">
        <v>50</v>
      </c>
      <c r="G436" t="s">
        <v>10102</v>
      </c>
      <c r="H436">
        <v>666</v>
      </c>
      <c r="I436" t="s">
        <v>17113</v>
      </c>
      <c r="J436" t="s">
        <v>17114</v>
      </c>
      <c r="K436" t="s">
        <v>17115</v>
      </c>
      <c r="L436" t="s">
        <v>17116</v>
      </c>
      <c r="P436">
        <f>F$1*2000</f>
        <v>300000</v>
      </c>
      <c r="Q436" s="55">
        <f>1+D1/10000</f>
        <v>2</v>
      </c>
      <c r="R436" s="55">
        <f>1+F$1*D$1/1000</f>
        <v>1501</v>
      </c>
      <c r="S436" s="55">
        <f>P436+10000</f>
        <v>310000</v>
      </c>
    </row>
    <row r="437" spans="1:24" s="8" customFormat="1" x14ac:dyDescent="0.15">
      <c r="A437" s="7" t="str">
        <f>記入用!A436</f>
        <v>執行のタナトス</v>
      </c>
      <c r="B437" s="8" t="str">
        <f>記入用!B436</f>
        <v>ソナリ</v>
      </c>
      <c r="Q437" s="56"/>
      <c r="R437" s="56"/>
      <c r="S437" s="56"/>
      <c r="T437" s="56"/>
      <c r="U437" s="56"/>
      <c r="V437" s="56"/>
      <c r="W437" s="56"/>
      <c r="X437" s="56"/>
    </row>
    <row r="438" spans="1:24" s="8" customFormat="1" x14ac:dyDescent="0.15">
      <c r="A438" s="7" t="str">
        <f>記入用!A437</f>
        <v>弾のギオデューシァ</v>
      </c>
      <c r="B438" s="8" t="str">
        <f>記入用!B437</f>
        <v>お嬢様なでなでの人</v>
      </c>
      <c r="Q438" s="56"/>
      <c r="R438" s="56"/>
      <c r="S438" s="56"/>
      <c r="T438" s="56"/>
      <c r="U438" s="56"/>
      <c r="V438" s="56"/>
      <c r="W438" s="56"/>
      <c r="X438" s="56"/>
    </row>
    <row r="439" spans="1:24" s="8" customFormat="1" x14ac:dyDescent="0.15">
      <c r="A439" s="7" t="str">
        <f>記入用!A438</f>
        <v>ゴミくずのような後輩</v>
      </c>
      <c r="B439" s="8" t="str">
        <f>記入用!B438</f>
        <v>1f2t</v>
      </c>
      <c r="Q439" s="56"/>
      <c r="R439" s="56"/>
      <c r="S439" s="56"/>
      <c r="T439" s="56"/>
      <c r="U439" s="56"/>
      <c r="V439" s="56"/>
      <c r="W439" s="56"/>
      <c r="X439" s="56"/>
    </row>
    <row r="440" spans="1:24" s="8" customFormat="1" x14ac:dyDescent="0.15">
      <c r="A440" s="7" t="str">
        <f>記入用!A439</f>
        <v>概念の妹群</v>
      </c>
      <c r="B440" s="8" t="str">
        <f>記入用!B439</f>
        <v>1f2t</v>
      </c>
      <c r="Q440" s="56"/>
      <c r="R440" s="56"/>
      <c r="S440" s="56"/>
      <c r="T440" s="56"/>
      <c r="U440" s="56"/>
      <c r="V440" s="56"/>
      <c r="W440" s="56"/>
      <c r="X440" s="56"/>
    </row>
    <row r="441" spans="1:24" s="8" customFormat="1" x14ac:dyDescent="0.15">
      <c r="A441" s="7" t="str">
        <f>記入用!A440</f>
        <v>晶竜のアリシェ</v>
      </c>
      <c r="B441" s="8" t="str">
        <f>記入用!B440</f>
        <v>1f2t</v>
      </c>
      <c r="Q441" s="56"/>
      <c r="R441" s="56"/>
      <c r="S441" s="56"/>
      <c r="T441" s="56"/>
      <c r="U441" s="56"/>
      <c r="V441" s="56"/>
      <c r="W441" s="56"/>
      <c r="X441" s="56"/>
    </row>
    <row r="442" spans="1:24" s="8" customFormat="1" x14ac:dyDescent="0.15">
      <c r="A442" s="7" t="str">
        <f>記入用!A441</f>
        <v>夢見植物のプランティス</v>
      </c>
      <c r="B442" s="8" t="str">
        <f>記入用!B441</f>
        <v>1f2t</v>
      </c>
      <c r="Q442" s="56"/>
      <c r="R442" s="56"/>
      <c r="S442" s="56"/>
      <c r="T442" s="56"/>
      <c r="U442" s="56"/>
      <c r="V442" s="56"/>
      <c r="W442" s="56"/>
      <c r="X442" s="56"/>
    </row>
    <row r="443" spans="1:24" s="8" customFormat="1" x14ac:dyDescent="0.15">
      <c r="A443" s="7" t="str">
        <f>記入用!A442</f>
        <v>旅芸人のアルカディア</v>
      </c>
      <c r="B443" s="8" t="str">
        <f>記入用!B442</f>
        <v>1f2t</v>
      </c>
      <c r="Q443" s="56"/>
      <c r="R443" s="56"/>
      <c r="S443" s="56"/>
      <c r="T443" s="56"/>
      <c r="U443" s="56"/>
      <c r="V443" s="56"/>
      <c r="W443" s="56"/>
      <c r="X443" s="56"/>
    </row>
    <row r="444" spans="1:24" x14ac:dyDescent="0.15">
      <c r="A444" s="5" t="str">
        <f>記入用!A443</f>
        <v>開花のフローレス</v>
      </c>
      <c r="B444" t="str">
        <f>記入用!B443</f>
        <v>らてぃ</v>
      </c>
      <c r="C444" t="s">
        <v>17586</v>
      </c>
      <c r="D444" t="s">
        <v>473</v>
      </c>
      <c r="E444" t="s">
        <v>10102</v>
      </c>
      <c r="F444">
        <v>100</v>
      </c>
      <c r="G444" t="s">
        <v>10102</v>
      </c>
      <c r="H444">
        <v>7</v>
      </c>
      <c r="I444" t="s">
        <v>17587</v>
      </c>
      <c r="J444" t="s">
        <v>17588</v>
      </c>
      <c r="K444" t="s">
        <v>17589</v>
      </c>
      <c r="M444" t="s">
        <v>17590</v>
      </c>
      <c r="N444">
        <v>300</v>
      </c>
      <c r="P444">
        <f>2000+D1/20</f>
        <v>2500</v>
      </c>
      <c r="Q444" s="55">
        <f>P444/80+1+F1/20</f>
        <v>39.75</v>
      </c>
      <c r="R444" s="55">
        <f>P444/12+2+1</f>
        <v>211.33333333333334</v>
      </c>
      <c r="T444" s="55">
        <v>300</v>
      </c>
    </row>
    <row r="445" spans="1:24" s="8" customFormat="1" x14ac:dyDescent="0.15">
      <c r="A445" s="7" t="str">
        <f>記入用!A444</f>
        <v>砂甲竜スーアン</v>
      </c>
      <c r="B445" s="8" t="str">
        <f>記入用!B444</f>
        <v>Aoi_nasuko</v>
      </c>
      <c r="Q445" s="56"/>
      <c r="R445" s="56"/>
      <c r="S445" s="56"/>
      <c r="T445" s="56"/>
      <c r="U445" s="56"/>
      <c r="V445" s="56"/>
      <c r="W445" s="56"/>
      <c r="X445" s="56"/>
    </row>
    <row r="446" spans="1:24" s="8" customFormat="1" x14ac:dyDescent="0.15">
      <c r="A446" s="7" t="str">
        <f>記入用!A445</f>
        <v>悪徳のバイス</v>
      </c>
      <c r="B446" s="8" t="str">
        <f>記入用!B445</f>
        <v>サイレント</v>
      </c>
      <c r="Q446" s="56"/>
      <c r="R446" s="56"/>
      <c r="S446" s="56"/>
      <c r="T446" s="56"/>
      <c r="U446" s="56"/>
      <c r="V446" s="56"/>
      <c r="W446" s="56"/>
      <c r="X446" s="56"/>
    </row>
    <row r="447" spans="1:24" s="8" customFormat="1" x14ac:dyDescent="0.15">
      <c r="A447" s="7" t="str">
        <f>記入用!A446</f>
        <v>血槌のハーヘッド</v>
      </c>
      <c r="B447" s="8" t="str">
        <f>記入用!B446</f>
        <v>はちどり</v>
      </c>
      <c r="Q447" s="56"/>
      <c r="R447" s="56"/>
      <c r="S447" s="56"/>
      <c r="T447" s="56"/>
      <c r="U447" s="56"/>
      <c r="V447" s="56"/>
      <c r="W447" s="56"/>
      <c r="X447" s="56"/>
    </row>
    <row r="448" spans="1:24" s="8" customFormat="1" x14ac:dyDescent="0.15">
      <c r="A448" s="7" t="str">
        <f>記入用!A447</f>
        <v>争のヴィレテルム</v>
      </c>
      <c r="B448" s="8" t="str">
        <f>記入用!B447</f>
        <v>お嬢様なでなでの人</v>
      </c>
      <c r="Q448" s="56"/>
      <c r="R448" s="56"/>
      <c r="S448" s="56"/>
      <c r="T448" s="56"/>
      <c r="U448" s="56"/>
      <c r="V448" s="56"/>
      <c r="W448" s="56"/>
      <c r="X448" s="56"/>
    </row>
    <row r="449" spans="1:24" s="8" customFormat="1" x14ac:dyDescent="0.15">
      <c r="A449" s="7" t="str">
        <f>記入用!A448</f>
        <v>妖のクラリオーテ</v>
      </c>
      <c r="B449" s="8" t="str">
        <f>記入用!B448</f>
        <v>お嬢様なでなでの人</v>
      </c>
      <c r="Q449" s="56"/>
      <c r="R449" s="56"/>
      <c r="S449" s="56"/>
      <c r="T449" s="56"/>
      <c r="U449" s="56"/>
      <c r="V449" s="56"/>
      <c r="W449" s="56"/>
      <c r="X449" s="56"/>
    </row>
    <row r="450" spans="1:24" s="8" customFormat="1" x14ac:dyDescent="0.15">
      <c r="A450" s="7" t="str">
        <f>記入用!A449</f>
        <v>不可視のクロマキー</v>
      </c>
      <c r="B450" s="8" t="str">
        <f>記入用!B449</f>
        <v>サイレント</v>
      </c>
      <c r="Q450" s="56"/>
      <c r="R450" s="56"/>
      <c r="S450" s="56"/>
      <c r="T450" s="56"/>
      <c r="U450" s="56"/>
      <c r="V450" s="56"/>
      <c r="W450" s="56"/>
      <c r="X450" s="56"/>
    </row>
    <row r="451" spans="1:24" s="8" customFormat="1" x14ac:dyDescent="0.15">
      <c r="A451" s="7" t="str">
        <f>記入用!A450</f>
        <v>寒射のレガシア</v>
      </c>
      <c r="B451" s="8" t="str">
        <f>記入用!B450</f>
        <v>Aoi_nasuko</v>
      </c>
      <c r="Q451" s="56"/>
      <c r="R451" s="56"/>
      <c r="S451" s="56"/>
      <c r="T451" s="56"/>
      <c r="U451" s="56"/>
      <c r="V451" s="56"/>
      <c r="W451" s="56"/>
      <c r="X451" s="56"/>
    </row>
    <row r="452" spans="1:24" s="8" customFormat="1" x14ac:dyDescent="0.15">
      <c r="A452" s="7" t="str">
        <f>記入用!A451</f>
        <v>山岳のエルマ</v>
      </c>
      <c r="B452" s="8" t="str">
        <f>記入用!B451</f>
        <v>RI-YA</v>
      </c>
      <c r="Q452" s="56"/>
      <c r="R452" s="56"/>
      <c r="S452" s="56"/>
      <c r="T452" s="56"/>
      <c r="U452" s="56"/>
      <c r="V452" s="56"/>
      <c r="W452" s="56"/>
      <c r="X452" s="56"/>
    </row>
    <row r="453" spans="1:24" s="8" customFormat="1" x14ac:dyDescent="0.15">
      <c r="A453" s="7" t="str">
        <f>記入用!A452</f>
        <v>親愛のコール</v>
      </c>
      <c r="B453" s="8" t="str">
        <f>記入用!B452</f>
        <v>シロ組の厚揚げ</v>
      </c>
      <c r="Q453" s="56"/>
      <c r="R453" s="56"/>
      <c r="S453" s="56"/>
      <c r="T453" s="56"/>
      <c r="U453" s="56"/>
      <c r="V453" s="56"/>
      <c r="W453" s="56"/>
      <c r="X453" s="56"/>
    </row>
    <row r="454" spans="1:24" s="8" customFormat="1" x14ac:dyDescent="0.15">
      <c r="A454" s="7" t="str">
        <f>記入用!A453</f>
        <v>初遊のスナイオア</v>
      </c>
      <c r="B454" s="8" t="str">
        <f>記入用!B453</f>
        <v>Aoi_nasuko</v>
      </c>
      <c r="Q454" s="56"/>
      <c r="R454" s="56"/>
      <c r="S454" s="56"/>
      <c r="T454" s="56"/>
      <c r="U454" s="56"/>
      <c r="V454" s="56"/>
      <c r="W454" s="56"/>
      <c r="X454" s="56"/>
    </row>
    <row r="455" spans="1:24" s="8" customFormat="1" x14ac:dyDescent="0.15">
      <c r="A455" s="7" t="str">
        <f>記入用!A454</f>
        <v>酩酊のウシュケ</v>
      </c>
      <c r="B455" s="8" t="str">
        <f>記入用!B454</f>
        <v>猫の目</v>
      </c>
      <c r="Q455" s="56"/>
      <c r="R455" s="56"/>
      <c r="S455" s="56"/>
      <c r="T455" s="56"/>
      <c r="U455" s="56"/>
      <c r="V455" s="56"/>
      <c r="W455" s="56"/>
      <c r="X455" s="56"/>
    </row>
    <row r="456" spans="1:24" x14ac:dyDescent="0.15">
      <c r="A456" s="5" t="str">
        <f>記入用!A455</f>
        <v>界龍タツタ</v>
      </c>
      <c r="B456" t="str">
        <f>記入用!B455</f>
        <v>赤錆</v>
      </c>
      <c r="C456" t="s">
        <v>17978</v>
      </c>
      <c r="D456" t="s">
        <v>477</v>
      </c>
      <c r="E456" t="s">
        <v>16002</v>
      </c>
      <c r="F456">
        <v>20</v>
      </c>
      <c r="G456" t="s">
        <v>10102</v>
      </c>
      <c r="H456">
        <v>8</v>
      </c>
      <c r="I456">
        <v>-100000</v>
      </c>
      <c r="J456">
        <v>10</v>
      </c>
      <c r="K456" t="s">
        <v>17980</v>
      </c>
      <c r="L456" t="s">
        <v>17979</v>
      </c>
      <c r="P456">
        <f>I456</f>
        <v>-100000</v>
      </c>
      <c r="Q456" s="55">
        <f>J456</f>
        <v>10</v>
      </c>
      <c r="R456" s="55">
        <f>I456*F1</f>
        <v>-15000000</v>
      </c>
      <c r="S456" s="55">
        <f>I456</f>
        <v>-100000</v>
      </c>
    </row>
    <row r="457" spans="1:24" s="8" customFormat="1" x14ac:dyDescent="0.15">
      <c r="A457" s="7" t="str">
        <f>記入用!A456</f>
        <v>魔神ライニス</v>
      </c>
      <c r="B457" s="8" t="str">
        <f>記入用!B456</f>
        <v>赤錆</v>
      </c>
      <c r="Q457" s="56"/>
      <c r="R457" s="56"/>
      <c r="S457" s="56"/>
      <c r="T457" s="56"/>
      <c r="U457" s="56"/>
      <c r="V457" s="56"/>
      <c r="W457" s="56"/>
      <c r="X457" s="56"/>
    </row>
    <row r="458" spans="1:24" s="8" customFormat="1" x14ac:dyDescent="0.15">
      <c r="A458" s="7" t="str">
        <f>記入用!A457</f>
        <v>創神レヴィア</v>
      </c>
      <c r="B458" s="8" t="str">
        <f>記入用!B457</f>
        <v>赤錆</v>
      </c>
      <c r="Q458" s="56"/>
      <c r="R458" s="56"/>
      <c r="S458" s="56"/>
      <c r="T458" s="56"/>
      <c r="U458" s="56"/>
      <c r="V458" s="56"/>
      <c r="W458" s="56"/>
      <c r="X458" s="56"/>
    </row>
    <row r="459" spans="1:24" s="8" customFormat="1" x14ac:dyDescent="0.15">
      <c r="A459" s="7" t="str">
        <f>記入用!A458</f>
        <v>名もなき傍観者</v>
      </c>
      <c r="B459" s="8" t="str">
        <f>記入用!B458</f>
        <v>ソナリ</v>
      </c>
      <c r="Q459" s="56"/>
      <c r="R459" s="56"/>
      <c r="S459" s="56"/>
      <c r="T459" s="56"/>
      <c r="U459" s="56"/>
      <c r="V459" s="56"/>
      <c r="W459" s="56"/>
      <c r="X459" s="56"/>
    </row>
    <row r="460" spans="1:24" s="8" customFormat="1" x14ac:dyDescent="0.15">
      <c r="A460" s="7" t="str">
        <f>記入用!A459</f>
        <v>混沌龍のアスティア</v>
      </c>
      <c r="B460" s="8" t="str">
        <f>記入用!B459</f>
        <v>グリーンドラゴン</v>
      </c>
      <c r="Q460" s="56"/>
      <c r="R460" s="56"/>
      <c r="S460" s="56"/>
      <c r="T460" s="56"/>
      <c r="U460" s="56"/>
      <c r="V460" s="56"/>
      <c r="W460" s="56"/>
      <c r="X460" s="56"/>
    </row>
    <row r="461" spans="1:24" s="8" customFormat="1" x14ac:dyDescent="0.15">
      <c r="A461" s="7" t="str">
        <f>記入用!A460</f>
        <v>雷龍のロック</v>
      </c>
      <c r="B461" s="8" t="str">
        <f>記入用!B460</f>
        <v>グリーンドラゴン</v>
      </c>
      <c r="Q461" s="56"/>
      <c r="R461" s="56"/>
      <c r="S461" s="56"/>
      <c r="T461" s="56"/>
      <c r="U461" s="56"/>
      <c r="V461" s="56"/>
      <c r="W461" s="56"/>
      <c r="X461" s="56"/>
    </row>
    <row r="462" spans="1:24" s="8" customFormat="1" x14ac:dyDescent="0.15">
      <c r="A462" s="7" t="str">
        <f>記入用!A461</f>
        <v>赤龍のコロナ</v>
      </c>
      <c r="B462" s="8" t="str">
        <f>記入用!B461</f>
        <v>グリーンドラゴン</v>
      </c>
      <c r="Q462" s="56"/>
      <c r="R462" s="56"/>
      <c r="S462" s="56"/>
      <c r="T462" s="56"/>
      <c r="U462" s="56"/>
      <c r="V462" s="56"/>
      <c r="W462" s="56"/>
      <c r="X462" s="56"/>
    </row>
    <row r="463" spans="1:24" s="8" customFormat="1" x14ac:dyDescent="0.15">
      <c r="A463" s="7" t="str">
        <f>記入用!A462</f>
        <v>緑龍のグリード</v>
      </c>
      <c r="B463" s="8" t="str">
        <f>記入用!B462</f>
        <v>グリーンドラゴン</v>
      </c>
      <c r="Q463" s="56"/>
      <c r="R463" s="56"/>
      <c r="S463" s="56"/>
      <c r="T463" s="56"/>
      <c r="U463" s="56"/>
      <c r="V463" s="56"/>
      <c r="W463" s="56"/>
      <c r="X463" s="56"/>
    </row>
    <row r="464" spans="1:24" s="8" customFormat="1" x14ac:dyDescent="0.15">
      <c r="A464" s="7" t="str">
        <f>記入用!A463</f>
        <v>君主</v>
      </c>
      <c r="B464" s="8" t="str">
        <f>記入用!B463</f>
        <v>ウィル</v>
      </c>
      <c r="Q464" s="56"/>
      <c r="R464" s="56"/>
      <c r="S464" s="56"/>
      <c r="T464" s="56"/>
      <c r="U464" s="56"/>
      <c r="V464" s="56"/>
      <c r="W464" s="56"/>
      <c r="X464" s="56"/>
    </row>
    <row r="465" spans="1:24" s="8" customFormat="1" x14ac:dyDescent="0.15">
      <c r="A465" s="7" t="str">
        <f>記入用!A464</f>
        <v>星の乙女ミティルヴィテ</v>
      </c>
      <c r="B465" s="8" t="str">
        <f>記入用!B464</f>
        <v>卜部</v>
      </c>
      <c r="Q465" s="56"/>
      <c r="R465" s="56"/>
      <c r="S465" s="56"/>
      <c r="T465" s="56"/>
      <c r="U465" s="56"/>
      <c r="V465" s="56"/>
      <c r="W465" s="56"/>
      <c r="X465" s="56"/>
    </row>
    <row r="466" spans="1:24" s="8" customFormat="1" x14ac:dyDescent="0.15">
      <c r="A466" s="7" t="str">
        <f>記入用!A465</f>
        <v>錦秋の竜田姫</v>
      </c>
      <c r="B466" s="8" t="str">
        <f>記入用!B465</f>
        <v>9nanometer</v>
      </c>
      <c r="Q466" s="56"/>
      <c r="R466" s="56"/>
      <c r="S466" s="56"/>
      <c r="T466" s="56"/>
      <c r="U466" s="56"/>
      <c r="V466" s="56"/>
      <c r="W466" s="56"/>
      <c r="X466" s="56"/>
    </row>
    <row r="467" spans="1:24" s="8" customFormat="1" x14ac:dyDescent="0.15">
      <c r="A467" s="7" t="str">
        <f>記入用!A466</f>
        <v>折節の咲耶姫</v>
      </c>
      <c r="B467" s="8" t="str">
        <f>記入用!B466</f>
        <v>9nanometer</v>
      </c>
      <c r="Q467" s="56"/>
      <c r="R467" s="56"/>
      <c r="S467" s="56"/>
      <c r="T467" s="56"/>
      <c r="U467" s="56"/>
      <c r="V467" s="56"/>
      <c r="W467" s="56"/>
      <c r="X467" s="56"/>
    </row>
    <row r="468" spans="1:24" s="8" customFormat="1" x14ac:dyDescent="0.15">
      <c r="A468" s="7" t="str">
        <f>記入用!A467</f>
        <v>炎陽の筒姫</v>
      </c>
      <c r="B468" s="8" t="str">
        <f>記入用!B467</f>
        <v>9nanometer</v>
      </c>
      <c r="Q468" s="56"/>
      <c r="R468" s="56"/>
      <c r="S468" s="56"/>
      <c r="T468" s="56"/>
      <c r="U468" s="56"/>
      <c r="V468" s="56"/>
      <c r="W468" s="56"/>
      <c r="X468" s="56"/>
    </row>
    <row r="469" spans="1:24" s="8" customFormat="1" x14ac:dyDescent="0.15">
      <c r="A469" s="7" t="str">
        <f>記入用!A468</f>
        <v>深雪の宇津田姫</v>
      </c>
      <c r="B469" s="8" t="str">
        <f>記入用!B468</f>
        <v>9nanometer</v>
      </c>
      <c r="Q469" s="56"/>
      <c r="R469" s="56"/>
      <c r="S469" s="56"/>
      <c r="T469" s="56"/>
      <c r="U469" s="56"/>
      <c r="V469" s="56"/>
      <c r="W469" s="56"/>
      <c r="X469" s="56"/>
    </row>
    <row r="470" spans="1:24" s="8" customFormat="1" x14ac:dyDescent="0.15">
      <c r="A470" s="7" t="str">
        <f>記入用!A469</f>
        <v>春霞の佐保姫</v>
      </c>
      <c r="B470" s="8" t="str">
        <f>記入用!B469</f>
        <v>9nanometer</v>
      </c>
      <c r="Q470" s="56"/>
      <c r="R470" s="56"/>
      <c r="S470" s="56"/>
      <c r="T470" s="56"/>
      <c r="U470" s="56"/>
      <c r="V470" s="56"/>
      <c r="W470" s="56"/>
      <c r="X470" s="56"/>
    </row>
    <row r="471" spans="1:24" s="8" customFormat="1" x14ac:dyDescent="0.15">
      <c r="A471" s="7" t="str">
        <f>記入用!A470</f>
        <v>森のヴィーザル</v>
      </c>
      <c r="B471" s="8" t="str">
        <f>記入用!B470</f>
        <v>9nanometer</v>
      </c>
      <c r="Q471" s="56"/>
      <c r="R471" s="56"/>
      <c r="S471" s="56"/>
      <c r="T471" s="56"/>
      <c r="U471" s="56"/>
      <c r="V471" s="56"/>
      <c r="W471" s="56"/>
      <c r="X471" s="56"/>
    </row>
    <row r="472" spans="1:24" s="8" customFormat="1" x14ac:dyDescent="0.15">
      <c r="A472" s="7" t="str">
        <f>記入用!A471</f>
        <v>還元のクレカ</v>
      </c>
      <c r="B472" s="8" t="str">
        <f>記入用!B471</f>
        <v>えだまめ</v>
      </c>
      <c r="Q472" s="56"/>
      <c r="R472" s="56"/>
      <c r="S472" s="56"/>
      <c r="T472" s="56"/>
      <c r="U472" s="56"/>
      <c r="V472" s="56"/>
      <c r="W472" s="56"/>
      <c r="X472" s="56"/>
    </row>
    <row r="473" spans="1:24" s="8" customFormat="1" x14ac:dyDescent="0.15">
      <c r="A473" s="7" t="str">
        <f>記入用!A472</f>
        <v>黒曜のセツナ</v>
      </c>
      <c r="B473" s="8" t="str">
        <f>記入用!B472</f>
        <v>赤錆</v>
      </c>
      <c r="Q473" s="56"/>
      <c r="R473" s="56"/>
      <c r="S473" s="56"/>
      <c r="T473" s="56"/>
      <c r="U473" s="56"/>
      <c r="V473" s="56"/>
      <c r="W473" s="56"/>
      <c r="X473" s="56"/>
    </row>
    <row r="474" spans="1:24" x14ac:dyDescent="0.15">
      <c r="A474" s="5" t="str">
        <f>記入用!A473</f>
        <v>大いなるビスムート</v>
      </c>
      <c r="B474" t="str">
        <f>記入用!B473</f>
        <v>きうきう</v>
      </c>
      <c r="C474" t="s">
        <v>18593</v>
      </c>
      <c r="D474" t="s">
        <v>18594</v>
      </c>
      <c r="E474" t="s">
        <v>763</v>
      </c>
      <c r="F474">
        <v>50</v>
      </c>
      <c r="G474" t="s">
        <v>763</v>
      </c>
      <c r="I474" t="s">
        <v>18595</v>
      </c>
      <c r="P474">
        <f>200+F1/3+D1/10</f>
        <v>1250</v>
      </c>
      <c r="T474" s="55">
        <v>0</v>
      </c>
      <c r="U474" s="55" t="s">
        <v>18596</v>
      </c>
    </row>
    <row r="475" spans="1:24" x14ac:dyDescent="0.15">
      <c r="A475" s="5" t="str">
        <f>記入用!A474</f>
        <v>原理のウルンラタレ</v>
      </c>
      <c r="B475" t="str">
        <f>記入用!B474</f>
        <v>魔幼女</v>
      </c>
      <c r="C475" t="s">
        <v>18652</v>
      </c>
      <c r="D475" t="s">
        <v>18651</v>
      </c>
      <c r="E475" t="s">
        <v>15993</v>
      </c>
      <c r="F475">
        <v>100</v>
      </c>
      <c r="G475" t="s">
        <v>15993</v>
      </c>
      <c r="I475" t="s">
        <v>18653</v>
      </c>
      <c r="J475" t="s">
        <v>18654</v>
      </c>
      <c r="K475" t="s">
        <v>18655</v>
      </c>
      <c r="L475" t="s">
        <v>18656</v>
      </c>
      <c r="M475" t="s">
        <v>18657</v>
      </c>
      <c r="N475" t="s">
        <v>18658</v>
      </c>
      <c r="P475" s="9">
        <f>F1*D1/31</f>
        <v>48387.096774193546</v>
      </c>
      <c r="Q475" s="55">
        <f>F1/4+D1/98</f>
        <v>139.5408163265306</v>
      </c>
      <c r="R475" s="55">
        <f>F1/17+D1/245</f>
        <v>49.639855942376954</v>
      </c>
      <c r="S475" s="55">
        <f>P475/32</f>
        <v>1512.0967741935483</v>
      </c>
      <c r="T475" s="55">
        <f>P475+1200</f>
        <v>49587.096774193546</v>
      </c>
      <c r="U475" s="55" t="s">
        <v>18659</v>
      </c>
    </row>
    <row r="476" spans="1:24" x14ac:dyDescent="0.15">
      <c r="A476" s="5" t="str">
        <f>記入用!A475</f>
        <v>愛玩のフレネー</v>
      </c>
      <c r="B476" t="str">
        <f>記入用!B475</f>
        <v>魔幼女</v>
      </c>
      <c r="C476" t="s">
        <v>18730</v>
      </c>
      <c r="D476" t="s">
        <v>477</v>
      </c>
      <c r="E476" t="s">
        <v>18659</v>
      </c>
      <c r="F476">
        <v>100</v>
      </c>
      <c r="G476" t="s">
        <v>15993</v>
      </c>
      <c r="I476" t="s">
        <v>18653</v>
      </c>
      <c r="J476" t="s">
        <v>18654</v>
      </c>
      <c r="K476" t="s">
        <v>18655</v>
      </c>
      <c r="L476" t="s">
        <v>18656</v>
      </c>
      <c r="M476" t="s">
        <v>18731</v>
      </c>
      <c r="N476" t="s">
        <v>18658</v>
      </c>
      <c r="P476" s="9">
        <f>F1*D1/31</f>
        <v>48387.096774193546</v>
      </c>
      <c r="Q476" s="55">
        <f>F1/4+D1/98</f>
        <v>139.5408163265306</v>
      </c>
      <c r="R476" s="55">
        <f>F1/17+D1/245</f>
        <v>49.639855942376954</v>
      </c>
      <c r="S476" s="55">
        <f>P476/32</f>
        <v>1512.0967741935483</v>
      </c>
      <c r="T476" s="55">
        <f>P476+1200</f>
        <v>49587.096774193546</v>
      </c>
      <c r="U476" s="55" t="s">
        <v>18659</v>
      </c>
    </row>
    <row r="477" spans="1:24" s="8" customFormat="1" x14ac:dyDescent="0.15">
      <c r="A477" s="7" t="str">
        <f>記入用!A476</f>
        <v>ふかパンの錬金術師</v>
      </c>
      <c r="B477" s="8" t="str">
        <f>記入用!B476</f>
        <v>風見鶏　遊</v>
      </c>
      <c r="Q477" s="56"/>
      <c r="R477" s="56"/>
      <c r="S477" s="56"/>
      <c r="T477" s="56"/>
      <c r="U477" s="56"/>
      <c r="V477" s="56"/>
      <c r="W477" s="56"/>
      <c r="X477" s="56"/>
    </row>
    <row r="478" spans="1:24" s="8" customFormat="1" x14ac:dyDescent="0.15">
      <c r="A478" s="7" t="str">
        <f>記入用!A477</f>
        <v>愛され依存のデレ</v>
      </c>
      <c r="B478" s="8" t="str">
        <f>記入用!B477</f>
        <v>風見鶏　遊</v>
      </c>
      <c r="Q478" s="56"/>
      <c r="R478" s="56"/>
      <c r="S478" s="56"/>
      <c r="T478" s="56"/>
      <c r="U478" s="56"/>
      <c r="V478" s="56"/>
      <c r="W478" s="56"/>
      <c r="X478" s="56"/>
    </row>
    <row r="479" spans="1:24" s="8" customFormat="1" x14ac:dyDescent="0.15">
      <c r="A479" s="7" t="str">
        <f>記入用!A478</f>
        <v>欺きのハイディスタント</v>
      </c>
      <c r="B479" s="8" t="str">
        <f>記入用!B478</f>
        <v>風見鶏　遊</v>
      </c>
      <c r="Q479" s="56"/>
      <c r="R479" s="56"/>
      <c r="S479" s="56"/>
      <c r="T479" s="56"/>
      <c r="U479" s="56"/>
      <c r="V479" s="56"/>
      <c r="W479" s="56"/>
      <c r="X479" s="56"/>
    </row>
    <row r="480" spans="1:24" x14ac:dyDescent="0.15">
      <c r="A480" s="5" t="str">
        <f>記入用!A479</f>
        <v>駆け上がりのズィーたん</v>
      </c>
      <c r="B480" t="str">
        <f>記入用!B479</f>
        <v>風見鶏　遊</v>
      </c>
      <c r="C480" t="s">
        <v>18984</v>
      </c>
      <c r="D480" t="s">
        <v>18985</v>
      </c>
      <c r="E480" t="s">
        <v>18986</v>
      </c>
      <c r="F480">
        <v>50</v>
      </c>
      <c r="G480" t="s">
        <v>15993</v>
      </c>
      <c r="I480" t="s">
        <v>18987</v>
      </c>
      <c r="J480">
        <v>65</v>
      </c>
      <c r="K480">
        <v>21</v>
      </c>
      <c r="L480" t="s">
        <v>18988</v>
      </c>
      <c r="M480" t="s">
        <v>18989</v>
      </c>
      <c r="N480" t="s">
        <v>18990</v>
      </c>
      <c r="P480">
        <f>D1*F1</f>
        <v>1500000</v>
      </c>
      <c r="Q480" s="55">
        <f>65</f>
        <v>65</v>
      </c>
      <c r="R480" s="55">
        <v>21</v>
      </c>
      <c r="S480" s="55">
        <f>P480</f>
        <v>1500000</v>
      </c>
      <c r="T480" s="55">
        <f>F1</f>
        <v>150</v>
      </c>
      <c r="U480" s="55" t="s">
        <v>18986</v>
      </c>
    </row>
    <row r="481" spans="1:24" s="8" customFormat="1" x14ac:dyDescent="0.15">
      <c r="A481" s="7" t="str">
        <f>記入用!A480</f>
        <v>変転のノーマ・ノーラ</v>
      </c>
      <c r="B481" s="8" t="str">
        <f>記入用!B480</f>
        <v>ソナリ</v>
      </c>
      <c r="Q481" s="56"/>
      <c r="R481" s="56"/>
      <c r="S481" s="56"/>
      <c r="T481" s="56"/>
      <c r="U481" s="56"/>
      <c r="V481" s="56"/>
      <c r="W481" s="56"/>
      <c r="X481" s="56"/>
    </row>
    <row r="482" spans="1:24" s="8" customFormat="1" x14ac:dyDescent="0.15">
      <c r="A482" s="7" t="str">
        <f>記入用!A481</f>
        <v>泡沫のシェルトリヒテ</v>
      </c>
      <c r="B482" s="8" t="str">
        <f>記入用!B481</f>
        <v>ソナリ</v>
      </c>
      <c r="Q482" s="56"/>
      <c r="R482" s="56"/>
      <c r="S482" s="56"/>
      <c r="T482" s="56"/>
      <c r="U482" s="56"/>
      <c r="V482" s="56"/>
      <c r="W482" s="56"/>
      <c r="X482" s="56"/>
    </row>
    <row r="483" spans="1:24" s="8" customFormat="1" x14ac:dyDescent="0.15">
      <c r="A483" s="7" t="str">
        <f>記入用!A482</f>
        <v>妹猫のエルマーニャ</v>
      </c>
      <c r="B483" s="8" t="str">
        <f>記入用!B482</f>
        <v>ソナリ</v>
      </c>
      <c r="Q483" s="56"/>
      <c r="R483" s="56"/>
      <c r="S483" s="56"/>
      <c r="T483" s="56"/>
      <c r="U483" s="56"/>
      <c r="V483" s="56"/>
      <c r="W483" s="56"/>
      <c r="X483" s="56"/>
    </row>
    <row r="484" spans="1:24" s="8" customFormat="1" x14ac:dyDescent="0.15">
      <c r="A484" s="7" t="str">
        <f>記入用!A483</f>
        <v>禊のユリウス</v>
      </c>
      <c r="B484" s="8" t="str">
        <f>記入用!B483</f>
        <v>ソナリ</v>
      </c>
      <c r="Q484" s="56"/>
      <c r="R484" s="56"/>
      <c r="S484" s="56"/>
      <c r="T484" s="56"/>
      <c r="U484" s="56"/>
      <c r="V484" s="56"/>
      <c r="W484" s="56"/>
      <c r="X484" s="56"/>
    </row>
    <row r="485" spans="1:24" s="8" customFormat="1" x14ac:dyDescent="0.15">
      <c r="A485" s="7" t="str">
        <f>記入用!A484</f>
        <v>リトリーメイドの青井ナスコさん</v>
      </c>
      <c r="B485" s="8" t="str">
        <f>記入用!B484</f>
        <v>Aoi_nasuko</v>
      </c>
      <c r="Q485" s="56"/>
      <c r="R485" s="56"/>
      <c r="S485" s="56"/>
      <c r="T485" s="56"/>
      <c r="U485" s="56"/>
      <c r="V485" s="56"/>
      <c r="W485" s="56"/>
      <c r="X485" s="56"/>
    </row>
    <row r="486" spans="1:24" s="8" customFormat="1" x14ac:dyDescent="0.15">
      <c r="A486" s="7" t="str">
        <f>記入用!A485</f>
        <v>周回者のリタア</v>
      </c>
      <c r="B486" s="8" t="str">
        <f>記入用!B485</f>
        <v>風見鶏　遊</v>
      </c>
      <c r="Q486" s="56"/>
      <c r="R486" s="56"/>
      <c r="S486" s="56"/>
      <c r="T486" s="56"/>
      <c r="U486" s="56"/>
      <c r="V486" s="56"/>
      <c r="W486" s="56"/>
      <c r="X486" s="56"/>
    </row>
    <row r="487" spans="1:24" s="8" customFormat="1" x14ac:dyDescent="0.15">
      <c r="A487" s="7" t="str">
        <f>記入用!A486</f>
        <v>幼竜少女マジカルズィーたん</v>
      </c>
      <c r="B487" s="8" t="str">
        <f>記入用!B486</f>
        <v>風見鶏　遊</v>
      </c>
      <c r="Q487" s="56"/>
      <c r="R487" s="56"/>
      <c r="S487" s="56"/>
      <c r="T487" s="56"/>
      <c r="U487" s="56"/>
      <c r="V487" s="56"/>
      <c r="W487" s="56"/>
      <c r="X487" s="56"/>
    </row>
    <row r="488" spans="1:24" s="8" customFormat="1" x14ac:dyDescent="0.15">
      <c r="A488" s="7" t="str">
        <f>記入用!A487</f>
        <v>福音のネーファ</v>
      </c>
      <c r="B488" s="8" t="str">
        <f>記入用!B487</f>
        <v>ソナリ</v>
      </c>
      <c r="Q488" s="56"/>
      <c r="R488" s="56"/>
      <c r="S488" s="56"/>
      <c r="T488" s="56"/>
      <c r="U488" s="56"/>
      <c r="V488" s="56"/>
      <c r="W488" s="56"/>
      <c r="X488" s="56"/>
    </row>
    <row r="489" spans="1:24" x14ac:dyDescent="0.15">
      <c r="A489" s="5" t="str">
        <f>記入用!A488</f>
        <v>勇猛のディースワール</v>
      </c>
      <c r="B489" t="str">
        <f>記入用!B488</f>
        <v>魔幼女</v>
      </c>
      <c r="C489" t="s">
        <v>19444</v>
      </c>
      <c r="D489" t="s">
        <v>475</v>
      </c>
      <c r="E489" t="s">
        <v>15993</v>
      </c>
      <c r="F489">
        <v>100</v>
      </c>
      <c r="G489" t="s">
        <v>15993</v>
      </c>
      <c r="I489" t="s">
        <v>16584</v>
      </c>
      <c r="J489" t="s">
        <v>16585</v>
      </c>
      <c r="K489" t="s">
        <v>16586</v>
      </c>
      <c r="L489" t="s">
        <v>16587</v>
      </c>
      <c r="M489" t="s">
        <v>19445</v>
      </c>
      <c r="N489" t="s">
        <v>16588</v>
      </c>
      <c r="P489" s="55">
        <f>F1*D1/31</f>
        <v>48387.096774193546</v>
      </c>
      <c r="Q489" s="55">
        <f>F1/4+D1/98</f>
        <v>139.5408163265306</v>
      </c>
      <c r="R489" s="55">
        <f>F1/17+D1/245</f>
        <v>49.639855942376954</v>
      </c>
      <c r="S489" s="55">
        <f>P489/32</f>
        <v>1512.0967741935483</v>
      </c>
      <c r="T489" s="55">
        <f>P489+1200</f>
        <v>49587.096774193546</v>
      </c>
      <c r="U489" s="55" t="s">
        <v>15993</v>
      </c>
    </row>
    <row r="490" spans="1:24" x14ac:dyDescent="0.15">
      <c r="A490" s="5" t="str">
        <f>記入用!A489</f>
        <v>謀略のレイルレイル</v>
      </c>
      <c r="B490" t="str">
        <f>記入用!B489</f>
        <v>魔幼女</v>
      </c>
      <c r="C490" t="s">
        <v>19491</v>
      </c>
      <c r="D490" t="s">
        <v>472</v>
      </c>
      <c r="E490" t="s">
        <v>15993</v>
      </c>
      <c r="F490">
        <v>100</v>
      </c>
      <c r="G490" t="s">
        <v>15993</v>
      </c>
      <c r="I490" t="s">
        <v>16584</v>
      </c>
      <c r="J490" t="s">
        <v>16585</v>
      </c>
      <c r="K490" t="s">
        <v>16586</v>
      </c>
      <c r="L490" t="s">
        <v>16587</v>
      </c>
      <c r="M490" t="s">
        <v>19445</v>
      </c>
      <c r="N490" t="s">
        <v>16588</v>
      </c>
      <c r="P490" s="55">
        <f>F1*D1/31</f>
        <v>48387.096774193546</v>
      </c>
      <c r="Q490" s="55">
        <f>F1/4+D1/98</f>
        <v>139.5408163265306</v>
      </c>
      <c r="R490" s="55">
        <f>F1/17+D1/245</f>
        <v>49.639855942376954</v>
      </c>
      <c r="S490" s="55">
        <f>P490/32</f>
        <v>1512.0967741935483</v>
      </c>
      <c r="T490" s="55">
        <f>P490+1200</f>
        <v>49587.096774193546</v>
      </c>
      <c r="U490" s="55" t="s">
        <v>15993</v>
      </c>
    </row>
    <row r="491" spans="1:24" x14ac:dyDescent="0.15">
      <c r="A491" s="5" t="str">
        <f>記入用!A490</f>
        <v>不運のベルシャ</v>
      </c>
      <c r="B491" t="str">
        <f>記入用!B490</f>
        <v>快楽を求めし恐怖腐男子</v>
      </c>
      <c r="C491" t="s">
        <v>19785</v>
      </c>
      <c r="D491" t="s">
        <v>477</v>
      </c>
      <c r="E491" t="s">
        <v>763</v>
      </c>
      <c r="F491">
        <v>5</v>
      </c>
      <c r="G491" t="s">
        <v>763</v>
      </c>
      <c r="I491">
        <v>0</v>
      </c>
      <c r="M491" t="s">
        <v>19788</v>
      </c>
      <c r="N491" t="s">
        <v>19786</v>
      </c>
      <c r="P491" s="55">
        <v>0</v>
      </c>
      <c r="T491" s="55">
        <f>F1*D1</f>
        <v>1500000</v>
      </c>
      <c r="U491" s="55" t="s">
        <v>19787</v>
      </c>
      <c r="V491" s="55">
        <f>F$1*P491/10</f>
        <v>0</v>
      </c>
    </row>
    <row r="492" spans="1:24" s="8" customFormat="1" x14ac:dyDescent="0.15">
      <c r="A492" s="7" t="str">
        <f>記入用!A491</f>
        <v>懸想のガトー</v>
      </c>
      <c r="B492" s="8" t="str">
        <f>記入用!B491</f>
        <v>ソナリ</v>
      </c>
      <c r="Q492" s="56"/>
      <c r="R492" s="56"/>
      <c r="S492" s="56"/>
      <c r="T492" s="56"/>
      <c r="U492" s="56"/>
      <c r="V492" s="56"/>
      <c r="W492" s="56"/>
      <c r="X492" s="56"/>
    </row>
    <row r="493" spans="1:24" x14ac:dyDescent="0.15">
      <c r="A493" s="5" t="str">
        <f>記入用!A492</f>
        <v>恋慕のリヴァイアサン（女）</v>
      </c>
      <c r="B493" t="str">
        <f>記入用!B492</f>
        <v>舞桜</v>
      </c>
      <c r="C493" t="s">
        <v>19525</v>
      </c>
      <c r="D493" t="s">
        <v>477</v>
      </c>
      <c r="E493" t="s">
        <v>19526</v>
      </c>
      <c r="F493">
        <v>35</v>
      </c>
      <c r="G493" t="s">
        <v>10102</v>
      </c>
      <c r="H493">
        <v>10</v>
      </c>
      <c r="I493" t="s">
        <v>19527</v>
      </c>
      <c r="J493" t="s">
        <v>19528</v>
      </c>
      <c r="K493" t="s">
        <v>16223</v>
      </c>
      <c r="L493">
        <v>0</v>
      </c>
      <c r="M493" t="s">
        <v>19529</v>
      </c>
      <c r="N493" t="s">
        <v>19528</v>
      </c>
      <c r="P493">
        <f>D1*5+F1*30</f>
        <v>54500</v>
      </c>
      <c r="Q493" s="55">
        <f>P493</f>
        <v>54500</v>
      </c>
      <c r="R493" s="55">
        <f>P493+F1</f>
        <v>54650</v>
      </c>
      <c r="S493" s="55">
        <v>0</v>
      </c>
      <c r="T493" s="55">
        <f>P493</f>
        <v>54500</v>
      </c>
      <c r="U493" s="55" t="s">
        <v>19526</v>
      </c>
    </row>
    <row r="494" spans="1:24" x14ac:dyDescent="0.15">
      <c r="A494" s="5" t="str">
        <f>記入用!A493</f>
        <v>咆哮のナトブ</v>
      </c>
      <c r="B494" t="str">
        <f>記入用!B493</f>
        <v>赤錆</v>
      </c>
      <c r="C494" t="s">
        <v>19939</v>
      </c>
      <c r="D494" t="s">
        <v>477</v>
      </c>
      <c r="E494" t="s">
        <v>10102</v>
      </c>
      <c r="F494">
        <v>80</v>
      </c>
      <c r="G494" t="s">
        <v>10102</v>
      </c>
      <c r="H494">
        <v>8</v>
      </c>
      <c r="I494" t="s">
        <v>19940</v>
      </c>
      <c r="J494" t="s">
        <v>19941</v>
      </c>
      <c r="K494" t="s">
        <v>19942</v>
      </c>
      <c r="L494" t="s">
        <v>19943</v>
      </c>
      <c r="M494" t="s">
        <v>16135</v>
      </c>
      <c r="N494" t="s">
        <v>19942</v>
      </c>
      <c r="P494">
        <f>F1+D1/10</f>
        <v>1150</v>
      </c>
      <c r="Q494" s="55">
        <f>F1</f>
        <v>150</v>
      </c>
      <c r="R494" s="55">
        <f>P494</f>
        <v>1150</v>
      </c>
      <c r="S494" s="55">
        <f>P494*5</f>
        <v>5750</v>
      </c>
      <c r="T494" s="55">
        <f>P494</f>
        <v>1150</v>
      </c>
      <c r="U494" s="55" t="s">
        <v>10102</v>
      </c>
    </row>
    <row r="495" spans="1:24" x14ac:dyDescent="0.15">
      <c r="A495" s="5" t="str">
        <f>記入用!A494</f>
        <v>蒼茄妖精のナスコ</v>
      </c>
      <c r="B495" t="str">
        <f>記入用!B494</f>
        <v>Aoi_nasuko</v>
      </c>
      <c r="C495" s="26" t="s">
        <v>19875</v>
      </c>
      <c r="D495" t="s">
        <v>19872</v>
      </c>
      <c r="E495" t="s">
        <v>612</v>
      </c>
      <c r="F495">
        <v>15</v>
      </c>
      <c r="G495" t="s">
        <v>10102</v>
      </c>
      <c r="H495">
        <v>3</v>
      </c>
      <c r="I495" t="s">
        <v>19873</v>
      </c>
      <c r="J495">
        <v>1</v>
      </c>
      <c r="K495">
        <v>1</v>
      </c>
      <c r="L495">
        <v>0</v>
      </c>
      <c r="M495" t="s">
        <v>15999</v>
      </c>
      <c r="N495">
        <v>0</v>
      </c>
      <c r="P495">
        <f>200+F1*10</f>
        <v>1700</v>
      </c>
      <c r="Q495" s="55">
        <v>1</v>
      </c>
      <c r="R495" s="55">
        <v>1</v>
      </c>
      <c r="S495" s="55">
        <v>0</v>
      </c>
      <c r="T495" s="55">
        <v>0</v>
      </c>
      <c r="U495" s="55" t="s">
        <v>19874</v>
      </c>
      <c r="V495" s="55">
        <f>25+P495/15</f>
        <v>138.33333333333331</v>
      </c>
      <c r="W495" s="55">
        <f>10+P495/10</f>
        <v>180</v>
      </c>
    </row>
    <row r="496" spans="1:24" x14ac:dyDescent="0.15">
      <c r="A496" s="5" t="str">
        <f>記入用!A495</f>
        <v>恋慕のリヴァイアサン（男）</v>
      </c>
      <c r="B496" t="str">
        <f>記入用!B495</f>
        <v>舞桜</v>
      </c>
      <c r="C496" t="s">
        <v>19957</v>
      </c>
      <c r="D496" t="s">
        <v>477</v>
      </c>
      <c r="E496" t="s">
        <v>10102</v>
      </c>
      <c r="F496">
        <v>35</v>
      </c>
      <c r="G496" t="s">
        <v>10102</v>
      </c>
      <c r="H496">
        <v>10</v>
      </c>
      <c r="I496" t="s">
        <v>15994</v>
      </c>
      <c r="J496" t="s">
        <v>15995</v>
      </c>
      <c r="K496" t="s">
        <v>19958</v>
      </c>
      <c r="L496">
        <v>0</v>
      </c>
      <c r="M496" t="s">
        <v>16143</v>
      </c>
      <c r="N496" t="s">
        <v>19959</v>
      </c>
      <c r="P496">
        <f>D1*5+F1*20</f>
        <v>53000</v>
      </c>
      <c r="Q496" s="55">
        <f>P496</f>
        <v>53000</v>
      </c>
      <c r="R496" s="55">
        <f>P496+D1</f>
        <v>63000</v>
      </c>
      <c r="S496" s="55">
        <v>0</v>
      </c>
      <c r="T496" s="55">
        <f>P496</f>
        <v>53000</v>
      </c>
      <c r="U496" s="55" t="s">
        <v>10102</v>
      </c>
    </row>
    <row r="497" spans="1:24" s="8" customFormat="1" x14ac:dyDescent="0.15">
      <c r="A497" s="7" t="str">
        <f>記入用!A496</f>
        <v>灰のワウト</v>
      </c>
      <c r="B497" s="8" t="str">
        <f>記入用!B496</f>
        <v>ソナリ</v>
      </c>
      <c r="Q497" s="56"/>
      <c r="R497" s="56"/>
      <c r="S497" s="56"/>
      <c r="T497" s="56"/>
      <c r="U497" s="56"/>
      <c r="V497" s="56"/>
      <c r="W497" s="56"/>
      <c r="X497" s="56"/>
    </row>
    <row r="498" spans="1:24" s="8" customFormat="1" x14ac:dyDescent="0.15">
      <c r="A498" s="7" t="str">
        <f>記入用!A497</f>
        <v>機械人形のデェイナ</v>
      </c>
      <c r="B498" s="8" t="str">
        <f>記入用!B497</f>
        <v>Rem</v>
      </c>
      <c r="Q498" s="56"/>
      <c r="R498" s="56"/>
      <c r="S498" s="56"/>
      <c r="T498" s="56"/>
      <c r="U498" s="56"/>
      <c r="V498" s="56"/>
      <c r="W498" s="56"/>
      <c r="X498" s="56"/>
    </row>
    <row r="499" spans="1:24" s="8" customFormat="1" x14ac:dyDescent="0.15">
      <c r="A499" s="7" t="str">
        <f>記入用!A498</f>
        <v>働き者のヌイ</v>
      </c>
      <c r="B499" s="8" t="str">
        <f>記入用!B498</f>
        <v>Rem</v>
      </c>
      <c r="Q499" s="56"/>
      <c r="R499" s="56"/>
      <c r="S499" s="56"/>
      <c r="T499" s="56"/>
      <c r="U499" s="56"/>
      <c r="V499" s="56"/>
      <c r="W499" s="56"/>
      <c r="X499" s="56"/>
    </row>
    <row r="500" spans="1:24" s="8" customFormat="1" x14ac:dyDescent="0.15">
      <c r="A500" s="7" t="str">
        <f>記入用!A499</f>
        <v>忘約のリェーナ</v>
      </c>
      <c r="B500" s="8" t="str">
        <f>記入用!B499</f>
        <v>はちどり</v>
      </c>
      <c r="Q500" s="56"/>
      <c r="R500" s="56"/>
      <c r="S500" s="56"/>
      <c r="T500" s="56"/>
      <c r="U500" s="56"/>
      <c r="V500" s="56"/>
      <c r="W500" s="56"/>
      <c r="X500" s="56"/>
    </row>
    <row r="501" spans="1:24" s="8" customFormat="1" x14ac:dyDescent="0.15">
      <c r="A501" s="7" t="str">
        <f>記入用!A500</f>
        <v>再起のメイ</v>
      </c>
      <c r="B501" s="8" t="str">
        <f>記入用!B500</f>
        <v>ソナリ</v>
      </c>
      <c r="Q501" s="56"/>
      <c r="R501" s="56"/>
      <c r="S501" s="56"/>
      <c r="T501" s="56"/>
      <c r="U501" s="56"/>
      <c r="V501" s="56"/>
      <c r="W501" s="56"/>
      <c r="X501" s="56"/>
    </row>
    <row r="502" spans="1:24" s="8" customFormat="1" x14ac:dyDescent="0.15">
      <c r="A502" s="7" t="str">
        <f>記入用!A501</f>
        <v>試作機のアンドリュー</v>
      </c>
      <c r="B502" s="8" t="str">
        <f>記入用!B501</f>
        <v>ソナリ</v>
      </c>
      <c r="Q502" s="56"/>
      <c r="R502" s="56"/>
      <c r="S502" s="56"/>
      <c r="T502" s="56"/>
      <c r="U502" s="56"/>
      <c r="V502" s="56"/>
      <c r="W502" s="56"/>
      <c r="X502" s="56"/>
    </row>
    <row r="503" spans="1:24" x14ac:dyDescent="0.15">
      <c r="A503" s="5" t="str">
        <f>記入用!A502</f>
        <v>乱鍵のナユタ</v>
      </c>
      <c r="B503" t="str">
        <f>記入用!B502</f>
        <v>赤錆</v>
      </c>
      <c r="C503" t="s">
        <v>20282</v>
      </c>
      <c r="D503" t="s">
        <v>20277</v>
      </c>
      <c r="E503" t="s">
        <v>763</v>
      </c>
      <c r="F503">
        <v>99</v>
      </c>
      <c r="G503" t="s">
        <v>763</v>
      </c>
      <c r="I503" t="s">
        <v>20278</v>
      </c>
      <c r="M503" t="s">
        <v>20279</v>
      </c>
      <c r="N503">
        <v>100</v>
      </c>
      <c r="P503">
        <f>D1*100</f>
        <v>1000000</v>
      </c>
      <c r="T503" s="55">
        <v>100</v>
      </c>
      <c r="U503" s="55" t="s">
        <v>20280</v>
      </c>
    </row>
    <row r="504" spans="1:24" x14ac:dyDescent="0.15">
      <c r="A504" s="5" t="str">
        <f>記入用!A503</f>
        <v>竜騎のアイガーガ</v>
      </c>
      <c r="B504" t="str">
        <f>記入用!B503</f>
        <v>おろすきー</v>
      </c>
      <c r="C504" t="s">
        <v>20304</v>
      </c>
      <c r="D504" t="s">
        <v>470</v>
      </c>
      <c r="E504" t="s">
        <v>614</v>
      </c>
      <c r="F504">
        <v>30</v>
      </c>
      <c r="G504" t="s">
        <v>10102</v>
      </c>
      <c r="H504">
        <v>2</v>
      </c>
      <c r="I504" t="s">
        <v>20305</v>
      </c>
      <c r="P504">
        <f>D1+F1*10</f>
        <v>11500</v>
      </c>
      <c r="U504" s="55" t="s">
        <v>20306</v>
      </c>
      <c r="V504" s="55">
        <f>5+P504/40</f>
        <v>292.5</v>
      </c>
      <c r="W504" s="55">
        <f>10+P504/4</f>
        <v>2885</v>
      </c>
    </row>
    <row r="505" spans="1:24" s="8" customFormat="1" x14ac:dyDescent="0.15">
      <c r="A505" s="7" t="str">
        <f>記入用!A504</f>
        <v>合縁奇縁のシンシア(oo版)</v>
      </c>
      <c r="B505" s="8" t="str">
        <f>記入用!B504</f>
        <v>ソナリ</v>
      </c>
      <c r="Q505" s="56"/>
      <c r="R505" s="56"/>
      <c r="S505" s="56"/>
      <c r="T505" s="56"/>
      <c r="U505" s="56"/>
      <c r="V505" s="56"/>
      <c r="W505" s="56"/>
      <c r="X505" s="56"/>
    </row>
    <row r="506" spans="1:24" s="8" customFormat="1" x14ac:dyDescent="0.15">
      <c r="A506" s="7" t="str">
        <f>記入用!A505</f>
        <v>合縁奇縁のシンシア(MMA版)</v>
      </c>
      <c r="B506" s="8" t="str">
        <f>記入用!B505</f>
        <v>ソナリ</v>
      </c>
      <c r="Q506" s="56"/>
      <c r="R506" s="56"/>
      <c r="S506" s="56"/>
      <c r="T506" s="56"/>
      <c r="U506" s="56"/>
      <c r="V506" s="56"/>
      <c r="W506" s="56"/>
      <c r="X506" s="56"/>
    </row>
    <row r="507" spans="1:24" x14ac:dyDescent="0.15">
      <c r="A507" s="5" t="str">
        <f>記入用!A506</f>
        <v>文字だけ赤魔獣王《グードガ》</v>
      </c>
      <c r="B507" t="str">
        <f>記入用!B506</f>
        <v>asutosu</v>
      </c>
      <c r="C507" t="s">
        <v>20347</v>
      </c>
      <c r="D507" t="s">
        <v>471</v>
      </c>
      <c r="E507" t="s">
        <v>15998</v>
      </c>
      <c r="F507">
        <v>25</v>
      </c>
      <c r="G507" t="s">
        <v>15998</v>
      </c>
      <c r="H507">
        <v>6</v>
      </c>
      <c r="I507" t="s">
        <v>20348</v>
      </c>
      <c r="J507" t="s">
        <v>16708</v>
      </c>
      <c r="K507" t="s">
        <v>20349</v>
      </c>
      <c r="L507">
        <v>0</v>
      </c>
      <c r="M507" t="s">
        <v>16025</v>
      </c>
      <c r="N507" t="s">
        <v>20350</v>
      </c>
      <c r="P507">
        <f>2500+D1</f>
        <v>12500</v>
      </c>
      <c r="Q507" s="55">
        <f>P507/125+2+F1/50</f>
        <v>105</v>
      </c>
      <c r="R507" s="55">
        <f>P507/60+9+F1/100</f>
        <v>218.83333333333334</v>
      </c>
      <c r="S507" s="55">
        <v>0</v>
      </c>
      <c r="T507" s="55">
        <f>100+P507/4</f>
        <v>3225</v>
      </c>
      <c r="U507" s="55" t="s">
        <v>20351</v>
      </c>
    </row>
    <row r="508" spans="1:24" x14ac:dyDescent="0.15">
      <c r="A508" s="5" t="str">
        <f>記入用!A507</f>
        <v>黒魔獣王《ビョー》</v>
      </c>
      <c r="B508" t="str">
        <f>記入用!B507</f>
        <v>asutosu</v>
      </c>
      <c r="C508" t="s">
        <v>20347</v>
      </c>
      <c r="D508" t="s">
        <v>471</v>
      </c>
      <c r="E508" t="s">
        <v>15998</v>
      </c>
      <c r="F508">
        <v>25</v>
      </c>
      <c r="G508" t="s">
        <v>15998</v>
      </c>
      <c r="H508">
        <v>6</v>
      </c>
      <c r="I508" t="s">
        <v>20348</v>
      </c>
      <c r="J508" t="s">
        <v>16708</v>
      </c>
      <c r="K508" t="s">
        <v>20349</v>
      </c>
      <c r="L508">
        <v>0</v>
      </c>
      <c r="M508" t="s">
        <v>16025</v>
      </c>
      <c r="N508" t="s">
        <v>20350</v>
      </c>
      <c r="P508">
        <f>2500+D1</f>
        <v>12500</v>
      </c>
      <c r="Q508" s="55">
        <f>P508/125+2+F1/50</f>
        <v>105</v>
      </c>
      <c r="R508" s="55">
        <f>P508/60+9+F1/100</f>
        <v>218.83333333333334</v>
      </c>
      <c r="S508" s="55">
        <v>0</v>
      </c>
      <c r="T508" s="55">
        <f>100+P508/4</f>
        <v>3225</v>
      </c>
      <c r="U508" s="55" t="s">
        <v>20351</v>
      </c>
    </row>
    <row r="509" spans="1:24" x14ac:dyDescent="0.15">
      <c r="A509" s="5" t="str">
        <f>記入用!A508</f>
        <v>青魔獣王《ゾリドン》</v>
      </c>
      <c r="B509" t="str">
        <f>記入用!B508</f>
        <v>asutosu</v>
      </c>
      <c r="C509" t="s">
        <v>20347</v>
      </c>
      <c r="D509" t="s">
        <v>471</v>
      </c>
      <c r="E509" t="s">
        <v>15998</v>
      </c>
      <c r="F509">
        <v>25</v>
      </c>
      <c r="G509" t="s">
        <v>15998</v>
      </c>
      <c r="H509">
        <v>6</v>
      </c>
      <c r="I509" t="s">
        <v>20348</v>
      </c>
      <c r="J509" t="s">
        <v>16708</v>
      </c>
      <c r="K509" t="s">
        <v>20349</v>
      </c>
      <c r="L509">
        <v>0</v>
      </c>
      <c r="M509" t="s">
        <v>16025</v>
      </c>
      <c r="N509" t="s">
        <v>20350</v>
      </c>
      <c r="P509">
        <f>2500+D1</f>
        <v>12500</v>
      </c>
      <c r="Q509" s="55">
        <f>P509/125+2+F1/50</f>
        <v>105</v>
      </c>
      <c r="R509" s="55">
        <f>P509/60+9+F1/100</f>
        <v>218.83333333333334</v>
      </c>
      <c r="S509" s="55">
        <v>0</v>
      </c>
      <c r="T509" s="55">
        <f>100+P509/4</f>
        <v>3225</v>
      </c>
      <c r="U509" s="55" t="s">
        <v>20351</v>
      </c>
    </row>
    <row r="510" spans="1:24" x14ac:dyDescent="0.15">
      <c r="A510" s="5" t="str">
        <f>記入用!A509</f>
        <v>赤魔獣王《グードガ》</v>
      </c>
      <c r="B510" t="str">
        <f>記入用!B509</f>
        <v>asutosu</v>
      </c>
      <c r="C510" t="s">
        <v>20347</v>
      </c>
      <c r="D510" t="s">
        <v>471</v>
      </c>
      <c r="E510" t="s">
        <v>15998</v>
      </c>
      <c r="F510">
        <v>25</v>
      </c>
      <c r="G510" t="s">
        <v>15998</v>
      </c>
      <c r="H510">
        <v>6</v>
      </c>
      <c r="I510" t="s">
        <v>20348</v>
      </c>
      <c r="J510" t="s">
        <v>16708</v>
      </c>
      <c r="K510" t="s">
        <v>20349</v>
      </c>
      <c r="L510">
        <v>0</v>
      </c>
      <c r="M510" t="s">
        <v>16025</v>
      </c>
      <c r="N510" t="s">
        <v>20350</v>
      </c>
      <c r="P510">
        <f>2500+D1</f>
        <v>12500</v>
      </c>
      <c r="Q510" s="55">
        <f>P510/125+2+F1/50</f>
        <v>105</v>
      </c>
      <c r="R510" s="55">
        <f>P510/60+9+F1/100</f>
        <v>218.83333333333334</v>
      </c>
      <c r="S510" s="55">
        <v>0</v>
      </c>
      <c r="T510" s="55">
        <f t="shared" ref="T510:T511" si="4">100+P510/4</f>
        <v>3225</v>
      </c>
      <c r="U510" s="55" t="s">
        <v>20351</v>
      </c>
    </row>
    <row r="511" spans="1:24" x14ac:dyDescent="0.15">
      <c r="A511" s="5" t="str">
        <f>記入用!A510</f>
        <v>白魔獣王《ペッピ》</v>
      </c>
      <c r="B511" t="str">
        <f>記入用!B510</f>
        <v>asutosu</v>
      </c>
      <c r="C511" t="s">
        <v>20347</v>
      </c>
      <c r="D511" t="s">
        <v>471</v>
      </c>
      <c r="E511" t="s">
        <v>15998</v>
      </c>
      <c r="F511">
        <v>25</v>
      </c>
      <c r="G511" t="s">
        <v>15998</v>
      </c>
      <c r="H511">
        <v>6</v>
      </c>
      <c r="I511" t="s">
        <v>20348</v>
      </c>
      <c r="J511" t="s">
        <v>16708</v>
      </c>
      <c r="K511" t="s">
        <v>20349</v>
      </c>
      <c r="L511">
        <v>0</v>
      </c>
      <c r="M511" t="s">
        <v>16025</v>
      </c>
      <c r="N511" t="s">
        <v>20350</v>
      </c>
      <c r="P511">
        <f>2500+D1</f>
        <v>12500</v>
      </c>
      <c r="Q511" s="55">
        <f>P511/125+2+F1/50</f>
        <v>105</v>
      </c>
      <c r="R511" s="55">
        <f>P511/60+9+F1/100</f>
        <v>218.83333333333334</v>
      </c>
      <c r="S511" s="55">
        <v>0</v>
      </c>
      <c r="T511" s="55">
        <f t="shared" si="4"/>
        <v>3225</v>
      </c>
      <c r="U511" s="55" t="s">
        <v>20351</v>
      </c>
    </row>
    <row r="512" spans="1:24" s="8" customFormat="1" x14ac:dyDescent="0.15">
      <c r="A512" s="7" t="str">
        <f>記入用!A511</f>
        <v>金山毘売神</v>
      </c>
      <c r="B512" s="8" t="str">
        <f>記入用!B511</f>
        <v>秋宗</v>
      </c>
      <c r="Q512" s="56"/>
      <c r="R512" s="56"/>
      <c r="S512" s="56"/>
      <c r="T512" s="56"/>
      <c r="U512" s="56"/>
      <c r="V512" s="56"/>
      <c r="W512" s="56"/>
      <c r="X512" s="56"/>
    </row>
    <row r="513" spans="1:24" s="8" customFormat="1" x14ac:dyDescent="0.15">
      <c r="A513" s="7" t="str">
        <f>記入用!A512</f>
        <v>金山彦命</v>
      </c>
      <c r="B513" s="8" t="str">
        <f>記入用!B512</f>
        <v>秋宗</v>
      </c>
      <c r="Q513" s="56"/>
      <c r="R513" s="56"/>
      <c r="S513" s="56"/>
      <c r="T513" s="56"/>
      <c r="U513" s="56"/>
      <c r="V513" s="56"/>
      <c r="W513" s="56"/>
      <c r="X513" s="56"/>
    </row>
    <row r="514" spans="1:24" s="8" customFormat="1" x14ac:dyDescent="0.15">
      <c r="A514" s="7" t="str">
        <f>記入用!A513</f>
        <v>菅原天神</v>
      </c>
      <c r="B514" s="8" t="str">
        <f>記入用!B513</f>
        <v>秋宗</v>
      </c>
      <c r="Q514" s="56"/>
      <c r="R514" s="56"/>
      <c r="S514" s="56"/>
      <c r="T514" s="56"/>
      <c r="U514" s="56"/>
      <c r="V514" s="56"/>
      <c r="W514" s="56"/>
      <c r="X514" s="56"/>
    </row>
    <row r="515" spans="1:24" s="8" customFormat="1" x14ac:dyDescent="0.15">
      <c r="A515" s="7" t="str">
        <f>記入用!A514</f>
        <v>素戔嗚命</v>
      </c>
      <c r="B515" s="8" t="str">
        <f>記入用!B514</f>
        <v>秋宗</v>
      </c>
      <c r="Q515" s="56"/>
      <c r="R515" s="56"/>
      <c r="S515" s="56"/>
      <c r="T515" s="56"/>
      <c r="U515" s="56"/>
      <c r="V515" s="56"/>
      <c r="W515" s="56"/>
      <c r="X515" s="56"/>
    </row>
    <row r="516" spans="1:24" s="8" customFormat="1" x14ac:dyDescent="0.15">
      <c r="A516" s="7" t="str">
        <f>記入用!A515</f>
        <v>天若日子</v>
      </c>
      <c r="B516" s="8" t="str">
        <f>記入用!B515</f>
        <v>秋宗</v>
      </c>
      <c r="Q516" s="56"/>
      <c r="R516" s="56"/>
      <c r="S516" s="56"/>
      <c r="T516" s="56"/>
      <c r="U516" s="56"/>
      <c r="V516" s="56"/>
      <c r="W516" s="56"/>
      <c r="X516" s="56"/>
    </row>
    <row r="517" spans="1:24" s="8" customFormat="1" x14ac:dyDescent="0.15">
      <c r="A517" s="7" t="str">
        <f>記入用!A516</f>
        <v>天手力雄命</v>
      </c>
      <c r="B517" s="8" t="str">
        <f>記入用!B516</f>
        <v>秋宗</v>
      </c>
      <c r="Q517" s="56"/>
      <c r="R517" s="56"/>
      <c r="S517" s="56"/>
      <c r="T517" s="56"/>
      <c r="U517" s="56"/>
      <c r="V517" s="56"/>
      <c r="W517" s="56"/>
      <c r="X517" s="56"/>
    </row>
    <row r="518" spans="1:24" s="8" customFormat="1" x14ac:dyDescent="0.15">
      <c r="A518" s="7" t="str">
        <f>記入用!A517</f>
        <v>天津甕星</v>
      </c>
      <c r="B518" s="8" t="str">
        <f>記入用!B517</f>
        <v>秋宗</v>
      </c>
      <c r="Q518" s="56"/>
      <c r="R518" s="56"/>
      <c r="S518" s="56"/>
      <c r="T518" s="56"/>
      <c r="U518" s="56"/>
      <c r="V518" s="56"/>
      <c r="W518" s="56"/>
      <c r="X518" s="56"/>
    </row>
    <row r="519" spans="1:24" s="8" customFormat="1" x14ac:dyDescent="0.15">
      <c r="A519" s="7" t="str">
        <f>記入用!A518</f>
        <v>木花咲耶姫</v>
      </c>
      <c r="B519" s="8" t="str">
        <f>記入用!B518</f>
        <v>秋宗</v>
      </c>
      <c r="Q519" s="56"/>
      <c r="R519" s="56"/>
      <c r="S519" s="56"/>
      <c r="T519" s="56"/>
      <c r="U519" s="56"/>
      <c r="V519" s="56"/>
      <c r="W519" s="56"/>
      <c r="X519" s="56"/>
    </row>
    <row r="520" spans="1:24" x14ac:dyDescent="0.15">
      <c r="A520" s="5" t="str">
        <f>記入用!A519</f>
        <v>火群のヴュール</v>
      </c>
      <c r="B520" t="str">
        <f>記入用!B519</f>
        <v>信仰</v>
      </c>
      <c r="C520" t="s">
        <v>20520</v>
      </c>
      <c r="D520" t="s">
        <v>471</v>
      </c>
      <c r="E520" t="s">
        <v>10102</v>
      </c>
      <c r="F520">
        <v>180</v>
      </c>
      <c r="G520" t="s">
        <v>10102</v>
      </c>
      <c r="H520">
        <v>10</v>
      </c>
      <c r="I520" t="s">
        <v>20521</v>
      </c>
      <c r="M520" t="s">
        <v>20522</v>
      </c>
      <c r="N520">
        <v>300</v>
      </c>
      <c r="P520">
        <f>100*D1</f>
        <v>1000000</v>
      </c>
      <c r="Q520" s="55">
        <v>0</v>
      </c>
      <c r="R520" s="55">
        <v>0</v>
      </c>
      <c r="S520" s="55">
        <v>0</v>
      </c>
      <c r="T520" s="55">
        <v>300</v>
      </c>
      <c r="U520" s="55" t="s">
        <v>20523</v>
      </c>
    </row>
    <row r="521" spans="1:24" s="8" customFormat="1" x14ac:dyDescent="0.15">
      <c r="A521" s="7" t="str">
        <f>記入用!A520</f>
        <v>新月のヘカテー[oo版]</v>
      </c>
      <c r="B521" s="8" t="str">
        <f>記入用!B520</f>
        <v>ソナリ</v>
      </c>
      <c r="Q521" s="56"/>
      <c r="R521" s="56"/>
      <c r="S521" s="56"/>
      <c r="T521" s="56"/>
      <c r="U521" s="56"/>
      <c r="V521" s="56"/>
      <c r="W521" s="56"/>
      <c r="X521" s="56"/>
    </row>
    <row r="522" spans="1:24" s="8" customFormat="1" x14ac:dyDescent="0.15">
      <c r="A522" s="7" t="str">
        <f>記入用!A521</f>
        <v>新月のヘカテー[MMA版]</v>
      </c>
      <c r="B522" s="8" t="str">
        <f>記入用!B521</f>
        <v>ソナリ</v>
      </c>
      <c r="Q522" s="56"/>
      <c r="R522" s="56"/>
      <c r="S522" s="56"/>
      <c r="T522" s="56"/>
      <c r="U522" s="56"/>
      <c r="V522" s="56"/>
      <c r="W522" s="56"/>
      <c r="X522" s="56"/>
    </row>
    <row r="523" spans="1:24" x14ac:dyDescent="0.15">
      <c r="A523" s="12" t="str">
        <f>記入用!A522</f>
        <v>プリンチャンアイドルさら</v>
      </c>
      <c r="B523" t="str">
        <f>記入用!B522</f>
        <v>ローエル</v>
      </c>
      <c r="C523" t="s">
        <v>20746</v>
      </c>
      <c r="D523" t="s">
        <v>470</v>
      </c>
      <c r="E523" t="s">
        <v>16002</v>
      </c>
      <c r="F523">
        <v>0</v>
      </c>
      <c r="G523" t="s">
        <v>16003</v>
      </c>
      <c r="I523" s="12" t="s">
        <v>20747</v>
      </c>
      <c r="J523" s="12" t="s">
        <v>20747</v>
      </c>
      <c r="K523" s="12" t="s">
        <v>20747</v>
      </c>
    </row>
    <row r="524" spans="1:24" x14ac:dyDescent="0.15">
      <c r="A524" s="5" t="str">
        <f>記入用!A523</f>
        <v>劣速のアルビィ</v>
      </c>
      <c r="B524" t="str">
        <f>記入用!B523</f>
        <v>Aoi_nasuko</v>
      </c>
      <c r="C524" s="26" t="s">
        <v>20782</v>
      </c>
      <c r="D524" t="s">
        <v>478</v>
      </c>
      <c r="E524" t="s">
        <v>717</v>
      </c>
      <c r="F524">
        <v>75</v>
      </c>
      <c r="G524" t="s">
        <v>20783</v>
      </c>
      <c r="I524" t="s">
        <v>20784</v>
      </c>
      <c r="P524">
        <f>2000+F1*10</f>
        <v>3500</v>
      </c>
      <c r="U524" s="55" t="s">
        <v>20785</v>
      </c>
      <c r="V524" s="55">
        <f>50+P524/15</f>
        <v>283.33333333333337</v>
      </c>
      <c r="W524" s="55">
        <f>8+P524/30</f>
        <v>124.66666666666667</v>
      </c>
    </row>
    <row r="525" spans="1:24" x14ac:dyDescent="0.15">
      <c r="A525" s="5" t="str">
        <f>記入用!A524</f>
        <v>魂無き霊馬・アルビ</v>
      </c>
      <c r="B525" t="str">
        <f>記入用!B524</f>
        <v>Aoi_nasuko</v>
      </c>
      <c r="C525" t="s">
        <v>20816</v>
      </c>
      <c r="D525" t="s">
        <v>478</v>
      </c>
      <c r="E525" t="s">
        <v>717</v>
      </c>
      <c r="F525">
        <v>10</v>
      </c>
      <c r="G525" t="s">
        <v>10102</v>
      </c>
      <c r="H525">
        <v>3</v>
      </c>
      <c r="I525" t="s">
        <v>20787</v>
      </c>
      <c r="P525" s="55">
        <f>5000+F1*10</f>
        <v>6500</v>
      </c>
      <c r="U525" s="55" t="s">
        <v>20785</v>
      </c>
      <c r="V525" s="55">
        <f>50+P525/15</f>
        <v>483.33333333333331</v>
      </c>
      <c r="W525" s="55">
        <f>8+P525/30</f>
        <v>224.66666666666666</v>
      </c>
    </row>
    <row r="526" spans="1:24" s="8" customFormat="1" x14ac:dyDescent="0.15">
      <c r="A526" s="7" t="str">
        <f>記入用!A525</f>
        <v>魔狩のセツ</v>
      </c>
      <c r="B526" s="8" t="str">
        <f>記入用!B525</f>
        <v>ウィル</v>
      </c>
      <c r="Q526" s="56"/>
      <c r="R526" s="56"/>
      <c r="S526" s="56"/>
      <c r="T526" s="56"/>
      <c r="U526" s="56"/>
      <c r="V526" s="56"/>
      <c r="W526" s="56"/>
      <c r="X526" s="56"/>
    </row>
    <row r="527" spans="1:24" s="8" customFormat="1" x14ac:dyDescent="0.15">
      <c r="A527" s="7" t="str">
        <f>記入用!A526</f>
        <v>セクシーすぎるメヒョウ</v>
      </c>
      <c r="B527" s="8" t="str">
        <f>記入用!B526</f>
        <v>風見鶏　遊</v>
      </c>
      <c r="Q527" s="56"/>
      <c r="R527" s="56"/>
      <c r="S527" s="56"/>
      <c r="T527" s="56"/>
      <c r="U527" s="56"/>
      <c r="V527" s="56"/>
      <c r="W527" s="56"/>
      <c r="X527" s="56"/>
    </row>
    <row r="528" spans="1:24" x14ac:dyDescent="0.15">
      <c r="A528" s="5" t="str">
        <f>記入用!A527</f>
        <v>恐涙のシャウト</v>
      </c>
      <c r="B528" t="str">
        <f>記入用!B527</f>
        <v>サイレント</v>
      </c>
      <c r="C528" t="s">
        <v>20978</v>
      </c>
      <c r="D528" t="s">
        <v>20979</v>
      </c>
      <c r="E528" t="s">
        <v>16002</v>
      </c>
      <c r="F528">
        <v>50</v>
      </c>
      <c r="G528" t="s">
        <v>10102</v>
      </c>
      <c r="H528">
        <v>5</v>
      </c>
      <c r="I528" t="s">
        <v>20980</v>
      </c>
      <c r="J528" t="s">
        <v>20981</v>
      </c>
      <c r="K528" t="s">
        <v>20981</v>
      </c>
      <c r="L528" t="s">
        <v>20982</v>
      </c>
      <c r="M528" t="s">
        <v>16147</v>
      </c>
      <c r="N528">
        <v>0</v>
      </c>
      <c r="P528">
        <f>1000+F1*2+D1/20</f>
        <v>1800</v>
      </c>
      <c r="Q528" s="55">
        <f>P528+F1*3+D1/50</f>
        <v>2450</v>
      </c>
      <c r="R528" s="55">
        <f>P528+F1*3+D1/50</f>
        <v>2450</v>
      </c>
      <c r="S528" s="55">
        <f>P528+F1*5+D1/50</f>
        <v>2750</v>
      </c>
      <c r="U528" s="55" t="s">
        <v>20983</v>
      </c>
    </row>
    <row r="529" spans="1:24" s="8" customFormat="1" x14ac:dyDescent="0.15">
      <c r="A529" s="7" t="str">
        <f>記入用!A528</f>
        <v>階のステラウェイ</v>
      </c>
      <c r="B529" s="8" t="str">
        <f>記入用!B528</f>
        <v>サイレント</v>
      </c>
      <c r="Q529" s="56"/>
      <c r="R529" s="56"/>
      <c r="S529" s="56"/>
      <c r="T529" s="56"/>
      <c r="U529" s="56"/>
      <c r="V529" s="56"/>
      <c r="W529" s="56"/>
      <c r="X529" s="56"/>
    </row>
    <row r="530" spans="1:24" s="8" customFormat="1" x14ac:dyDescent="0.15">
      <c r="A530" s="7" t="str">
        <f>記入用!A529</f>
        <v>烙印のシジル</v>
      </c>
      <c r="B530" s="8" t="str">
        <f>記入用!B529</f>
        <v>サイレント</v>
      </c>
      <c r="Q530" s="56"/>
      <c r="R530" s="56"/>
      <c r="S530" s="56"/>
      <c r="T530" s="56"/>
      <c r="U530" s="56"/>
      <c r="V530" s="56"/>
      <c r="W530" s="56"/>
      <c r="X530" s="56"/>
    </row>
    <row r="531" spans="1:24" x14ac:dyDescent="0.15">
      <c r="A531" s="5" t="str">
        <f>記入用!A530</f>
        <v>バッター</v>
      </c>
      <c r="B531" t="str">
        <f>記入用!B530</f>
        <v>サイレント</v>
      </c>
      <c r="C531" t="s">
        <v>21120</v>
      </c>
      <c r="D531" t="s">
        <v>21121</v>
      </c>
      <c r="E531" t="s">
        <v>15998</v>
      </c>
      <c r="F531">
        <v>134</v>
      </c>
      <c r="G531" t="s">
        <v>15998</v>
      </c>
      <c r="I531" t="s">
        <v>21122</v>
      </c>
      <c r="J531" t="s">
        <v>21123</v>
      </c>
      <c r="K531" t="s">
        <v>21124</v>
      </c>
      <c r="L531" t="s">
        <v>21125</v>
      </c>
      <c r="M531" t="s">
        <v>21126</v>
      </c>
      <c r="N531" t="s">
        <v>21125</v>
      </c>
      <c r="P531">
        <f>557+F1*1000+D1*45</f>
        <v>600557</v>
      </c>
      <c r="Q531" s="55">
        <f>P531*3</f>
        <v>1801671</v>
      </c>
      <c r="R531" s="55">
        <f>1000+F1*45</f>
        <v>7750</v>
      </c>
      <c r="S531" s="55">
        <f>P531*5+F1*5+D1*5</f>
        <v>3053535</v>
      </c>
      <c r="T531" s="55">
        <f>P531*5+F1*5+D1*5</f>
        <v>3053535</v>
      </c>
    </row>
    <row r="532" spans="1:24" s="8" customFormat="1" x14ac:dyDescent="0.15">
      <c r="A532" s="7" t="str">
        <f>記入用!A531</f>
        <v>春子のカスゴ</v>
      </c>
      <c r="B532" s="8" t="str">
        <f>記入用!B531</f>
        <v>ソナリ</v>
      </c>
      <c r="Q532" s="56"/>
      <c r="R532" s="56"/>
      <c r="S532" s="56"/>
      <c r="T532" s="56"/>
      <c r="U532" s="56"/>
      <c r="V532" s="56"/>
      <c r="W532" s="56"/>
      <c r="X532" s="56"/>
    </row>
    <row r="533" spans="1:24" s="8" customFormat="1" x14ac:dyDescent="0.15">
      <c r="A533" s="7" t="str">
        <f>記入用!A532</f>
        <v>世線のワライン</v>
      </c>
      <c r="B533" s="8" t="str">
        <f>記入用!B532</f>
        <v>Aoi_nasuko</v>
      </c>
      <c r="Q533" s="56"/>
      <c r="R533" s="56"/>
      <c r="S533" s="56"/>
      <c r="T533" s="56"/>
      <c r="U533" s="56"/>
      <c r="V533" s="56"/>
      <c r="W533" s="56"/>
      <c r="X533" s="56"/>
    </row>
    <row r="534" spans="1:24" s="8" customFormat="1" x14ac:dyDescent="0.15">
      <c r="A534" s="7" t="str">
        <f>記入用!A533</f>
        <v>聖夜祭のガトー</v>
      </c>
      <c r="B534" s="8" t="str">
        <f>記入用!B533</f>
        <v>ソナリ</v>
      </c>
      <c r="Q534" s="56"/>
      <c r="R534" s="56"/>
      <c r="S534" s="56"/>
      <c r="T534" s="56"/>
      <c r="U534" s="56"/>
      <c r="V534" s="56"/>
      <c r="W534" s="56"/>
      <c r="X534" s="56"/>
    </row>
    <row r="535" spans="1:24" s="8" customFormat="1" x14ac:dyDescent="0.15">
      <c r="A535" s="7" t="str">
        <f>記入用!A534</f>
        <v>ほろ酔いのドゥーレイン</v>
      </c>
      <c r="B535" s="8" t="str">
        <f>記入用!B534</f>
        <v>Aoi_nasuko</v>
      </c>
      <c r="Q535" s="56"/>
      <c r="R535" s="56"/>
      <c r="S535" s="56"/>
      <c r="T535" s="56"/>
      <c r="U535" s="56"/>
      <c r="V535" s="56"/>
      <c r="W535" s="56"/>
      <c r="X535" s="56"/>
    </row>
    <row r="536" spans="1:24" s="8" customFormat="1" x14ac:dyDescent="0.15">
      <c r="A536" s="7" t="str">
        <f>記入用!A535</f>
        <v>宝の巫顕『クルーラ』</v>
      </c>
      <c r="B536" s="8" t="str">
        <f>記入用!B535</f>
        <v>Aoi_nasuko</v>
      </c>
      <c r="Q536" s="56"/>
      <c r="R536" s="56"/>
      <c r="S536" s="56"/>
      <c r="T536" s="56"/>
      <c r="U536" s="56"/>
      <c r="V536" s="56"/>
      <c r="W536" s="56"/>
      <c r="X536" s="56"/>
    </row>
    <row r="537" spans="1:24" s="8" customFormat="1" x14ac:dyDescent="0.15">
      <c r="A537" s="7" t="str">
        <f>記入用!A536</f>
        <v>汐路のセリア</v>
      </c>
      <c r="B537" s="8" t="str">
        <f>記入用!B536</f>
        <v>Aoi_nasuko</v>
      </c>
      <c r="Q537" s="56"/>
      <c r="R537" s="56"/>
      <c r="S537" s="56"/>
      <c r="T537" s="56"/>
      <c r="U537" s="56"/>
      <c r="V537" s="56"/>
      <c r="W537" s="56"/>
      <c r="X537" s="56"/>
    </row>
    <row r="538" spans="1:24" x14ac:dyDescent="0.15">
      <c r="A538" s="5" t="str">
        <f>記入用!A537</f>
        <v>牧畜のダイボニー</v>
      </c>
      <c r="B538" t="str">
        <f>記入用!B537</f>
        <v>Aoi_nasuko</v>
      </c>
      <c r="C538" t="s">
        <v>21304</v>
      </c>
      <c r="D538" t="s">
        <v>474</v>
      </c>
      <c r="E538" t="s">
        <v>10102</v>
      </c>
      <c r="F538">
        <v>30</v>
      </c>
      <c r="G538" t="s">
        <v>10102</v>
      </c>
      <c r="H538">
        <v>8</v>
      </c>
      <c r="I538" t="s">
        <v>21306</v>
      </c>
      <c r="J538" t="s">
        <v>21307</v>
      </c>
      <c r="K538" t="s">
        <v>21305</v>
      </c>
      <c r="L538">
        <v>300</v>
      </c>
      <c r="M538" t="s">
        <v>16025</v>
      </c>
      <c r="N538">
        <v>2000</v>
      </c>
      <c r="P538">
        <f>5000+F1*10</f>
        <v>6500</v>
      </c>
      <c r="Q538" s="55">
        <f>F1/10</f>
        <v>15</v>
      </c>
      <c r="R538" s="55">
        <f>F1/3</f>
        <v>50</v>
      </c>
      <c r="S538" s="55">
        <v>300</v>
      </c>
      <c r="T538" s="55">
        <v>2000</v>
      </c>
    </row>
    <row r="539" spans="1:24" s="8" customFormat="1" x14ac:dyDescent="0.15">
      <c r="A539" s="7" t="str">
        <f>記入用!A538</f>
        <v>妖鍛のルージィ</v>
      </c>
      <c r="B539" s="8" t="str">
        <f>記入用!B538</f>
        <v>Aoi_nasuko</v>
      </c>
      <c r="Q539" s="56"/>
      <c r="R539" s="56"/>
      <c r="S539" s="56"/>
      <c r="T539" s="56"/>
      <c r="U539" s="56"/>
      <c r="V539" s="56"/>
      <c r="W539" s="56"/>
      <c r="X539" s="56"/>
    </row>
    <row r="540" spans="1:24" s="8" customFormat="1" x14ac:dyDescent="0.15">
      <c r="A540" s="7" t="str">
        <f>記入用!A539</f>
        <v>エレア殺しのRB13</v>
      </c>
      <c r="B540" s="8" t="str">
        <f>記入用!B539</f>
        <v>風見鶏　遊</v>
      </c>
      <c r="Q540" s="56"/>
      <c r="R540" s="56"/>
      <c r="S540" s="56"/>
      <c r="T540" s="56"/>
      <c r="U540" s="56"/>
      <c r="V540" s="56"/>
      <c r="W540" s="56"/>
      <c r="X540" s="56"/>
    </row>
    <row r="541" spans="1:24" s="8" customFormat="1" x14ac:dyDescent="0.15">
      <c r="A541" s="7" t="str">
        <f>記入用!A540</f>
        <v>黒き森の君主</v>
      </c>
      <c r="B541" s="8" t="str">
        <f>記入用!B540</f>
        <v>ウィル</v>
      </c>
      <c r="Q541" s="56"/>
      <c r="R541" s="56"/>
      <c r="S541" s="56"/>
      <c r="T541" s="56"/>
      <c r="U541" s="56"/>
      <c r="V541" s="56"/>
      <c r="W541" s="56"/>
      <c r="X541" s="56"/>
    </row>
    <row r="542" spans="1:24" s="8" customFormat="1" x14ac:dyDescent="0.15">
      <c r="A542" s="7" t="str">
        <f>記入用!A541</f>
        <v>透き通る輝きのミカ</v>
      </c>
      <c r="B542" s="8" t="str">
        <f>記入用!B541</f>
        <v>風見鶏　遊</v>
      </c>
      <c r="Q542" s="56"/>
      <c r="R542" s="56"/>
      <c r="S542" s="56"/>
      <c r="T542" s="56"/>
      <c r="U542" s="56"/>
      <c r="V542" s="56"/>
      <c r="W542" s="56"/>
      <c r="X542" s="56"/>
    </row>
    <row r="543" spans="1:24" s="8" customFormat="1" x14ac:dyDescent="0.15">
      <c r="A543" s="7" t="str">
        <f>記入用!A542</f>
        <v>自由なる翼のウィン</v>
      </c>
      <c r="B543" s="8" t="str">
        <f>記入用!B542</f>
        <v>風見鶏　遊</v>
      </c>
      <c r="Q543" s="56"/>
      <c r="R543" s="56"/>
      <c r="S543" s="56"/>
      <c r="T543" s="56"/>
      <c r="U543" s="56"/>
      <c r="V543" s="56"/>
      <c r="W543" s="56"/>
      <c r="X543" s="56"/>
    </row>
  </sheetData>
  <autoFilter ref="A2:N424" xr:uid="{CCDCF576-CDFE-4030-8CBA-F1BF04A34FBB}"/>
  <phoneticPr fontId="2"/>
  <pageMargins left="0.7" right="0.7" top="0.75" bottom="0.75" header="0.3" footer="0.3"/>
  <ignoredErrors>
    <ignoredError sqref="V84:W84" 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6C2C2-55C1-4D61-9831-0024CE82E0B4}">
  <dimension ref="A1:X543"/>
  <sheetViews>
    <sheetView zoomScale="80" zoomScaleNormal="80" workbookViewId="0">
      <pane xSplit="3" ySplit="2" topLeftCell="D512" activePane="bottomRight" state="frozen"/>
      <selection activeCell="A183" sqref="A183"/>
      <selection pane="topRight" activeCell="A183" sqref="A183"/>
      <selection pane="bottomLeft" activeCell="A183" sqref="A183"/>
      <selection pane="bottomRight" activeCell="A543" sqref="A543:XFD543"/>
    </sheetView>
  </sheetViews>
  <sheetFormatPr defaultRowHeight="13.5" x14ac:dyDescent="0.15"/>
  <cols>
    <col min="1" max="1" width="30.25" bestFit="1" customWidth="1"/>
    <col min="2" max="2" width="30.625" bestFit="1" customWidth="1"/>
    <col min="3" max="3" width="20.125" bestFit="1" customWidth="1"/>
    <col min="5" max="5" width="15.875" bestFit="1" customWidth="1"/>
    <col min="9" max="9" width="12.5" bestFit="1" customWidth="1"/>
    <col min="10" max="10" width="26.125" bestFit="1" customWidth="1"/>
    <col min="11" max="11" width="27.25" bestFit="1" customWidth="1"/>
    <col min="12" max="12" width="11.625" bestFit="1" customWidth="1"/>
    <col min="15" max="15" width="12.125" customWidth="1"/>
    <col min="16" max="16" width="12.875" style="55" customWidth="1"/>
    <col min="17" max="17" width="10.375" style="55" bestFit="1" customWidth="1"/>
    <col min="18" max="18" width="10.5" style="55" customWidth="1"/>
    <col min="19" max="19" width="11.75" style="55" customWidth="1"/>
    <col min="20" max="20" width="10.625" style="55" bestFit="1" customWidth="1"/>
    <col min="21" max="21" width="10.5" style="55" customWidth="1"/>
    <col min="22" max="22" width="9.75" style="55" customWidth="1"/>
    <col min="23" max="23" width="9.5" style="55" bestFit="1" customWidth="1"/>
    <col min="24" max="24" width="9.125" style="55" bestFit="1" customWidth="1"/>
  </cols>
  <sheetData>
    <row r="1" spans="1:24" ht="14.25" thickBot="1" x14ac:dyDescent="0.2">
      <c r="B1" t="s">
        <v>16727</v>
      </c>
      <c r="C1" t="s">
        <v>16728</v>
      </c>
      <c r="D1" s="54">
        <v>10000</v>
      </c>
      <c r="E1" t="s">
        <v>15974</v>
      </c>
      <c r="F1" s="54">
        <v>150</v>
      </c>
      <c r="X1" s="55" t="s">
        <v>16733</v>
      </c>
    </row>
    <row r="2" spans="1:24" x14ac:dyDescent="0.15">
      <c r="A2" s="3" t="s">
        <v>230</v>
      </c>
      <c r="B2" t="s">
        <v>229</v>
      </c>
      <c r="C2" t="s">
        <v>15775</v>
      </c>
      <c r="D2" t="s">
        <v>15974</v>
      </c>
      <c r="E2" t="s">
        <v>486</v>
      </c>
      <c r="F2" t="s">
        <v>15975</v>
      </c>
      <c r="G2" t="s">
        <v>15979</v>
      </c>
      <c r="H2" t="s">
        <v>15980</v>
      </c>
      <c r="I2" t="s">
        <v>514</v>
      </c>
      <c r="J2" t="s">
        <v>15976</v>
      </c>
      <c r="K2" t="s">
        <v>15977</v>
      </c>
      <c r="L2" t="s">
        <v>15982</v>
      </c>
      <c r="M2" t="s">
        <v>15981</v>
      </c>
      <c r="N2" t="s">
        <v>15978</v>
      </c>
      <c r="P2" s="55" t="s">
        <v>514</v>
      </c>
      <c r="Q2" s="55" t="s">
        <v>15976</v>
      </c>
      <c r="R2" s="55" t="s">
        <v>15977</v>
      </c>
      <c r="S2" s="55" t="s">
        <v>16729</v>
      </c>
      <c r="T2" s="55" t="s">
        <v>15978</v>
      </c>
      <c r="U2" s="55" t="s">
        <v>486</v>
      </c>
      <c r="V2" s="55" t="s">
        <v>16730</v>
      </c>
      <c r="W2" s="55" t="s">
        <v>16731</v>
      </c>
      <c r="X2" s="55" t="s">
        <v>16730</v>
      </c>
    </row>
    <row r="3" spans="1:24" s="8" customFormat="1" x14ac:dyDescent="0.15">
      <c r="A3" s="7" t="str">
        <f>記入用!A2</f>
        <v>ブシフレイム</v>
      </c>
      <c r="B3" s="8" t="str">
        <f>記入用!B2</f>
        <v>赤錆</v>
      </c>
      <c r="P3" s="56"/>
      <c r="Q3" s="56"/>
      <c r="R3" s="56"/>
      <c r="S3" s="56"/>
      <c r="T3" s="56"/>
      <c r="U3" s="56"/>
      <c r="V3" s="56"/>
      <c r="W3" s="56"/>
      <c r="X3" s="56"/>
    </row>
    <row r="4" spans="1:24" x14ac:dyDescent="0.15">
      <c r="A4" s="5" t="str">
        <f>記入用!A3</f>
        <v>クーガ－Ⅰ型</v>
      </c>
      <c r="B4" t="str">
        <f>記入用!B3</f>
        <v>kitakatasyurain</v>
      </c>
      <c r="C4" t="s">
        <v>16690</v>
      </c>
      <c r="D4" t="s">
        <v>472</v>
      </c>
      <c r="E4" t="s">
        <v>10102</v>
      </c>
      <c r="F4">
        <v>200</v>
      </c>
      <c r="G4" t="s">
        <v>10102</v>
      </c>
      <c r="H4">
        <v>5</v>
      </c>
      <c r="I4" t="s">
        <v>16691</v>
      </c>
      <c r="J4" t="s">
        <v>16692</v>
      </c>
      <c r="K4" t="s">
        <v>16685</v>
      </c>
      <c r="L4">
        <v>300</v>
      </c>
      <c r="M4" t="s">
        <v>16025</v>
      </c>
      <c r="N4" t="s">
        <v>16686</v>
      </c>
      <c r="P4" s="55">
        <f>28*F1+28*D1</f>
        <v>284200</v>
      </c>
      <c r="Q4" s="55">
        <f>F1/4+5</f>
        <v>42.5</v>
      </c>
      <c r="R4" s="55">
        <f>F1/2+15</f>
        <v>90</v>
      </c>
      <c r="S4" s="55">
        <v>300</v>
      </c>
      <c r="T4" s="55">
        <f>D1+F1+P4</f>
        <v>294350</v>
      </c>
      <c r="U4" s="55" t="s">
        <v>10102</v>
      </c>
    </row>
    <row r="5" spans="1:24" x14ac:dyDescent="0.15">
      <c r="A5" s="5" t="str">
        <f>記入用!A4</f>
        <v>歌声のメロディヤ</v>
      </c>
      <c r="B5" t="str">
        <f>記入用!B4</f>
        <v>さくやせんか</v>
      </c>
      <c r="C5" t="s">
        <v>16249</v>
      </c>
      <c r="D5" t="s">
        <v>477</v>
      </c>
      <c r="E5" t="s">
        <v>614</v>
      </c>
      <c r="F5">
        <v>20</v>
      </c>
      <c r="G5" t="s">
        <v>10102</v>
      </c>
      <c r="H5">
        <v>4</v>
      </c>
      <c r="I5" t="s">
        <v>16250</v>
      </c>
      <c r="P5" s="55">
        <f>500+D1/400+F1*10</f>
        <v>2025</v>
      </c>
      <c r="U5" s="55" t="s">
        <v>614</v>
      </c>
      <c r="V5" s="55">
        <f>5+P5/20</f>
        <v>106.25</v>
      </c>
      <c r="W5" s="55">
        <f>8+P5/4</f>
        <v>514.25</v>
      </c>
    </row>
    <row r="6" spans="1:24" x14ac:dyDescent="0.15">
      <c r="A6" s="5" t="str">
        <f>記入用!A5</f>
        <v>ふかふかのゼンメル</v>
      </c>
      <c r="B6" t="str">
        <f>記入用!B5</f>
        <v>さくやせんか</v>
      </c>
      <c r="C6" t="s">
        <v>16263</v>
      </c>
      <c r="D6" t="s">
        <v>474</v>
      </c>
      <c r="E6" t="s">
        <v>612</v>
      </c>
      <c r="F6">
        <v>30</v>
      </c>
      <c r="G6" t="s">
        <v>10102</v>
      </c>
      <c r="H6">
        <v>5</v>
      </c>
      <c r="I6" t="s">
        <v>16264</v>
      </c>
      <c r="P6" s="55">
        <f>500+D1*3/100</f>
        <v>800</v>
      </c>
      <c r="U6" s="55" t="s">
        <v>612</v>
      </c>
      <c r="V6" s="55">
        <f>25+P6/15</f>
        <v>78.333333333333343</v>
      </c>
      <c r="W6" s="55">
        <f>10+P6/10</f>
        <v>90</v>
      </c>
    </row>
    <row r="7" spans="1:24" x14ac:dyDescent="0.15">
      <c r="A7" s="5" t="str">
        <f>記入用!A6</f>
        <v>猫軍団長のジェーニャ</v>
      </c>
      <c r="B7" t="str">
        <f>記入用!B6</f>
        <v>さくやせんか</v>
      </c>
      <c r="C7" t="s">
        <v>16273</v>
      </c>
      <c r="D7" t="s">
        <v>477</v>
      </c>
      <c r="E7" t="s">
        <v>16002</v>
      </c>
      <c r="F7">
        <v>50</v>
      </c>
      <c r="G7" t="s">
        <v>10102</v>
      </c>
      <c r="H7">
        <v>15</v>
      </c>
      <c r="I7">
        <v>1300</v>
      </c>
      <c r="J7" t="s">
        <v>16274</v>
      </c>
      <c r="K7">
        <v>5</v>
      </c>
      <c r="L7" t="s">
        <v>16275</v>
      </c>
      <c r="P7" s="55">
        <v>1300</v>
      </c>
      <c r="Q7" s="55">
        <f>80+F1</f>
        <v>230</v>
      </c>
      <c r="R7" s="55">
        <v>5</v>
      </c>
      <c r="S7" s="55">
        <f>F1*5+D1/100</f>
        <v>850</v>
      </c>
      <c r="U7" s="55" t="s">
        <v>16002</v>
      </c>
    </row>
    <row r="8" spans="1:24" s="8" customFormat="1" x14ac:dyDescent="0.15">
      <c r="A8" s="7" t="str">
        <f>記入用!A7</f>
        <v>貯蔵のハミャーク</v>
      </c>
      <c r="B8" s="8" t="str">
        <f>記入用!B7</f>
        <v>さくやせんか</v>
      </c>
      <c r="P8" s="56"/>
      <c r="Q8" s="56"/>
      <c r="R8" s="56"/>
      <c r="S8" s="56"/>
      <c r="T8" s="56"/>
      <c r="U8" s="56"/>
      <c r="V8" s="56"/>
      <c r="W8" s="56"/>
      <c r="X8" s="56"/>
    </row>
    <row r="9" spans="1:24" x14ac:dyDescent="0.15">
      <c r="A9" s="5" t="str">
        <f>記入用!A8</f>
        <v>思索のサヴァー</v>
      </c>
      <c r="B9" t="str">
        <f>記入用!B8</f>
        <v>さくやせんか</v>
      </c>
      <c r="C9" t="s">
        <v>16256</v>
      </c>
      <c r="D9" t="s">
        <v>474</v>
      </c>
      <c r="E9" t="s">
        <v>10102</v>
      </c>
      <c r="F9">
        <v>30</v>
      </c>
      <c r="G9" t="s">
        <v>10102</v>
      </c>
      <c r="H9">
        <v>8</v>
      </c>
      <c r="I9">
        <v>3000</v>
      </c>
      <c r="J9" t="s">
        <v>16257</v>
      </c>
      <c r="K9">
        <v>5</v>
      </c>
      <c r="L9" t="s">
        <v>16258</v>
      </c>
      <c r="M9" t="s">
        <v>16143</v>
      </c>
      <c r="N9">
        <v>800</v>
      </c>
      <c r="P9" s="55">
        <v>3000</v>
      </c>
      <c r="Q9" s="55">
        <f>D1/300</f>
        <v>33.333333333333336</v>
      </c>
      <c r="R9" s="55">
        <v>5</v>
      </c>
      <c r="S9" s="55">
        <f>F1*80</f>
        <v>12000</v>
      </c>
      <c r="T9" s="55">
        <v>800</v>
      </c>
      <c r="U9" s="55" t="s">
        <v>10102</v>
      </c>
    </row>
    <row r="10" spans="1:24" x14ac:dyDescent="0.15">
      <c r="A10" s="5" t="str">
        <f>記入用!A9</f>
        <v>夢想のクローリク</v>
      </c>
      <c r="B10" t="str">
        <f>記入用!B9</f>
        <v>さくやせんか</v>
      </c>
      <c r="C10" t="s">
        <v>16242</v>
      </c>
      <c r="D10" t="s">
        <v>474</v>
      </c>
      <c r="E10" t="s">
        <v>10102</v>
      </c>
      <c r="F10">
        <v>40</v>
      </c>
      <c r="G10" t="s">
        <v>10102</v>
      </c>
      <c r="H10">
        <v>20</v>
      </c>
      <c r="I10" t="s">
        <v>2867</v>
      </c>
      <c r="J10">
        <v>1</v>
      </c>
      <c r="K10" t="s">
        <v>16243</v>
      </c>
      <c r="M10" t="s">
        <v>16054</v>
      </c>
      <c r="N10" t="s">
        <v>16229</v>
      </c>
      <c r="P10" s="55">
        <f>F1</f>
        <v>150</v>
      </c>
      <c r="Q10" s="55">
        <v>1</v>
      </c>
      <c r="R10" s="55">
        <f>D1/200+F1*50</f>
        <v>7550</v>
      </c>
      <c r="T10" s="55">
        <f>200+F1*3</f>
        <v>650</v>
      </c>
      <c r="U10" s="55" t="s">
        <v>10102</v>
      </c>
    </row>
    <row r="11" spans="1:24" x14ac:dyDescent="0.15">
      <c r="A11" s="5" t="str">
        <f>記入用!A10</f>
        <v>闘志のヴォルク</v>
      </c>
      <c r="B11" t="str">
        <f>記入用!B10</f>
        <v>さくやせんか</v>
      </c>
      <c r="C11" t="s">
        <v>16265</v>
      </c>
      <c r="D11" t="s">
        <v>471</v>
      </c>
      <c r="E11" t="s">
        <v>614</v>
      </c>
      <c r="F11">
        <v>20</v>
      </c>
      <c r="G11" t="s">
        <v>10102</v>
      </c>
      <c r="H11">
        <v>10</v>
      </c>
      <c r="I11" t="s">
        <v>16266</v>
      </c>
      <c r="P11" s="55">
        <f>500+D1*2/100</f>
        <v>700</v>
      </c>
      <c r="U11" s="55" t="s">
        <v>614</v>
      </c>
      <c r="V11" s="55">
        <f>5+P11/20</f>
        <v>40</v>
      </c>
      <c r="W11" s="55">
        <f>8+P11/4</f>
        <v>183</v>
      </c>
    </row>
    <row r="12" spans="1:24" x14ac:dyDescent="0.15">
      <c r="A12" s="5" t="str">
        <f>記入用!A11</f>
        <v>逃げ足のヤーシェリツァ</v>
      </c>
      <c r="B12" t="str">
        <f>記入用!B11</f>
        <v>さくやせんか</v>
      </c>
      <c r="C12" t="s">
        <v>16230</v>
      </c>
      <c r="D12" t="s">
        <v>473</v>
      </c>
      <c r="E12" t="s">
        <v>15993</v>
      </c>
      <c r="F12">
        <v>30</v>
      </c>
      <c r="G12" t="s">
        <v>15993</v>
      </c>
      <c r="I12" t="s">
        <v>2867</v>
      </c>
      <c r="J12" t="s">
        <v>16161</v>
      </c>
      <c r="K12">
        <v>500</v>
      </c>
      <c r="L12" t="s">
        <v>16231</v>
      </c>
      <c r="M12" t="s">
        <v>16113</v>
      </c>
      <c r="N12" t="s">
        <v>16232</v>
      </c>
      <c r="P12" s="55">
        <f>F1</f>
        <v>150</v>
      </c>
      <c r="Q12" s="55">
        <f>F1*2</f>
        <v>300</v>
      </c>
      <c r="R12" s="55">
        <v>500</v>
      </c>
      <c r="S12" s="55">
        <f>D1*9/500</f>
        <v>180</v>
      </c>
      <c r="T12" s="55">
        <f>200+F1*3/100</f>
        <v>204.5</v>
      </c>
      <c r="U12" s="55" t="s">
        <v>15993</v>
      </c>
    </row>
    <row r="13" spans="1:24" x14ac:dyDescent="0.15">
      <c r="A13" s="5" t="str">
        <f>記入用!A12</f>
        <v>白ねずみのアニュータ</v>
      </c>
      <c r="B13" t="str">
        <f>記入用!B12</f>
        <v>さくやせんか</v>
      </c>
      <c r="C13" t="s">
        <v>16226</v>
      </c>
      <c r="D13" t="s">
        <v>473</v>
      </c>
      <c r="E13" t="s">
        <v>15993</v>
      </c>
      <c r="F13">
        <v>30</v>
      </c>
      <c r="G13" t="s">
        <v>15993</v>
      </c>
      <c r="I13" t="s">
        <v>2867</v>
      </c>
      <c r="J13" t="s">
        <v>16227</v>
      </c>
      <c r="K13" t="s">
        <v>16228</v>
      </c>
      <c r="M13" t="s">
        <v>16113</v>
      </c>
      <c r="N13" t="s">
        <v>16229</v>
      </c>
      <c r="P13" s="55">
        <f>F1</f>
        <v>150</v>
      </c>
      <c r="Q13" s="55">
        <f>F1*3/2+10</f>
        <v>235</v>
      </c>
      <c r="R13" s="55">
        <f>D1*2/300+F1*10</f>
        <v>1566.6666666666667</v>
      </c>
      <c r="T13" s="55">
        <f>200+F1*3</f>
        <v>650</v>
      </c>
      <c r="U13" s="55" t="s">
        <v>15993</v>
      </c>
    </row>
    <row r="14" spans="1:24" x14ac:dyDescent="0.15">
      <c r="A14" s="5" t="str">
        <f>記入用!A13</f>
        <v>撲殺のミハイル</v>
      </c>
      <c r="B14" t="str">
        <f>記入用!B13</f>
        <v>さくやせんか</v>
      </c>
      <c r="C14" t="s">
        <v>16251</v>
      </c>
      <c r="D14" t="s">
        <v>471</v>
      </c>
      <c r="E14" t="s">
        <v>612</v>
      </c>
      <c r="F14">
        <v>20</v>
      </c>
      <c r="G14" t="s">
        <v>16003</v>
      </c>
      <c r="I14" t="s">
        <v>16255</v>
      </c>
      <c r="P14" s="55">
        <f>F1*15</f>
        <v>2250</v>
      </c>
      <c r="U14" s="55" t="s">
        <v>612</v>
      </c>
      <c r="V14" s="55">
        <f>25+P14/15</f>
        <v>175</v>
      </c>
      <c r="W14" s="55">
        <f>10+P14/10</f>
        <v>235</v>
      </c>
    </row>
    <row r="15" spans="1:24" x14ac:dyDescent="0.15">
      <c r="A15" s="5" t="str">
        <f>記入用!A14</f>
        <v>連撃のラースカ</v>
      </c>
      <c r="B15" t="str">
        <f>記入用!B14</f>
        <v>さくやせんか</v>
      </c>
      <c r="C15" t="s">
        <v>16239</v>
      </c>
      <c r="D15" t="s">
        <v>472</v>
      </c>
      <c r="E15" t="s">
        <v>15998</v>
      </c>
      <c r="F15">
        <v>20</v>
      </c>
      <c r="G15" t="s">
        <v>15998</v>
      </c>
      <c r="I15" t="s">
        <v>2867</v>
      </c>
      <c r="J15" t="s">
        <v>16240</v>
      </c>
      <c r="K15" t="s">
        <v>16241</v>
      </c>
      <c r="L15" t="s">
        <v>16046</v>
      </c>
      <c r="M15" t="s">
        <v>476</v>
      </c>
      <c r="N15" t="s">
        <v>16229</v>
      </c>
      <c r="P15" s="55">
        <f>F1</f>
        <v>150</v>
      </c>
      <c r="Q15" s="55">
        <f>F1*5</f>
        <v>750</v>
      </c>
      <c r="R15" s="55">
        <f>D1/300+F1*5</f>
        <v>783.33333333333337</v>
      </c>
      <c r="S15" s="55">
        <f>D1/200</f>
        <v>50</v>
      </c>
      <c r="T15" s="55">
        <f>200+F1*3</f>
        <v>650</v>
      </c>
      <c r="U15" s="55" t="s">
        <v>15998</v>
      </c>
    </row>
    <row r="16" spans="1:24" s="8" customFormat="1" x14ac:dyDescent="0.15">
      <c r="A16" s="7" t="str">
        <f>記入用!A15</f>
        <v>炎のブラネ</v>
      </c>
      <c r="B16" s="8" t="str">
        <f>記入用!B15</f>
        <v>さくやせんか</v>
      </c>
      <c r="P16" s="56"/>
      <c r="Q16" s="56"/>
      <c r="R16" s="56"/>
      <c r="S16" s="56"/>
      <c r="T16" s="56"/>
      <c r="U16" s="56"/>
      <c r="V16" s="56"/>
      <c r="W16" s="56"/>
      <c r="X16" s="56"/>
    </row>
    <row r="17" spans="1:24" s="8" customFormat="1" x14ac:dyDescent="0.15">
      <c r="A17" s="7" t="str">
        <f>記入用!A16</f>
        <v>冷気のエーザ</v>
      </c>
      <c r="B17" s="8" t="str">
        <f>記入用!B16</f>
        <v>さくやせんか</v>
      </c>
      <c r="P17" s="56"/>
      <c r="Q17" s="56"/>
      <c r="R17" s="56"/>
      <c r="S17" s="56"/>
      <c r="T17" s="56"/>
      <c r="U17" s="56"/>
      <c r="V17" s="56"/>
      <c r="W17" s="56"/>
      <c r="X17" s="56"/>
    </row>
    <row r="18" spans="1:24" s="8" customFormat="1" x14ac:dyDescent="0.15">
      <c r="A18" s="7" t="str">
        <f>記入用!A17</f>
        <v>電撃のドネー</v>
      </c>
      <c r="B18" s="8" t="str">
        <f>記入用!B17</f>
        <v>さくやせんか</v>
      </c>
      <c r="P18" s="56"/>
      <c r="Q18" s="56"/>
      <c r="R18" s="56"/>
      <c r="S18" s="56"/>
      <c r="T18" s="56"/>
      <c r="U18" s="56"/>
      <c r="V18" s="56"/>
      <c r="W18" s="56"/>
      <c r="X18" s="56"/>
    </row>
    <row r="19" spans="1:24" s="8" customFormat="1" x14ac:dyDescent="0.15">
      <c r="A19" s="7" t="str">
        <f>記入用!A18</f>
        <v>ニュータイプのアムロ・レイ</v>
      </c>
      <c r="B19" s="8" t="str">
        <f>記入用!B18</f>
        <v>モヒさん</v>
      </c>
      <c r="P19" s="56"/>
      <c r="Q19" s="56"/>
      <c r="R19" s="56"/>
      <c r="S19" s="56"/>
      <c r="T19" s="56"/>
      <c r="U19" s="56"/>
      <c r="V19" s="56"/>
      <c r="W19" s="56"/>
      <c r="X19" s="56"/>
    </row>
    <row r="20" spans="1:24" s="8" customFormat="1" x14ac:dyDescent="0.15">
      <c r="A20" s="7" t="str">
        <f>記入用!A19</f>
        <v>ポンコツのマニ</v>
      </c>
      <c r="B20" s="8" t="str">
        <f>記入用!B19</f>
        <v>kw＠</v>
      </c>
      <c r="P20" s="56"/>
      <c r="Q20" s="56"/>
      <c r="R20" s="56"/>
      <c r="S20" s="56"/>
      <c r="T20" s="56"/>
      <c r="U20" s="56"/>
      <c r="V20" s="56"/>
      <c r="W20" s="56"/>
      <c r="X20" s="56"/>
    </row>
    <row r="21" spans="1:24" s="8" customFormat="1" x14ac:dyDescent="0.15">
      <c r="A21" s="7" t="str">
        <f>記入用!A20</f>
        <v>メイン盾のブロントさん</v>
      </c>
      <c r="B21" s="8" t="str">
        <f>記入用!B20</f>
        <v>マンモーニ</v>
      </c>
      <c r="P21" s="56"/>
      <c r="Q21" s="56"/>
      <c r="R21" s="56"/>
      <c r="S21" s="56"/>
      <c r="T21" s="56"/>
      <c r="U21" s="56"/>
      <c r="V21" s="56"/>
      <c r="W21" s="56"/>
      <c r="X21" s="56"/>
    </row>
    <row r="22" spans="1:24" s="8" customFormat="1" x14ac:dyDescent="0.15">
      <c r="A22" s="7" t="str">
        <f>記入用!A21</f>
        <v>暗躍のデジュイ</v>
      </c>
      <c r="B22" s="8" t="str">
        <f>記入用!B21</f>
        <v>アーヴィ</v>
      </c>
      <c r="P22" s="56"/>
      <c r="Q22" s="56"/>
      <c r="R22" s="56"/>
      <c r="S22" s="56"/>
      <c r="T22" s="56"/>
      <c r="U22" s="56"/>
      <c r="V22" s="56"/>
      <c r="W22" s="56"/>
      <c r="X22" s="56"/>
    </row>
    <row r="23" spans="1:24" s="8" customFormat="1" x14ac:dyDescent="0.15">
      <c r="A23" s="7" t="str">
        <f>記入用!A22</f>
        <v>運命のミラ</v>
      </c>
      <c r="B23" s="8" t="str">
        <f>記入用!B22</f>
        <v>アーヴィ</v>
      </c>
      <c r="P23" s="56"/>
      <c r="Q23" s="56"/>
      <c r="R23" s="56"/>
      <c r="S23" s="56"/>
      <c r="T23" s="56"/>
      <c r="U23" s="56"/>
      <c r="V23" s="56"/>
      <c r="W23" s="56"/>
      <c r="X23" s="56"/>
    </row>
    <row r="24" spans="1:24" s="8" customFormat="1" x14ac:dyDescent="0.15">
      <c r="A24" s="7" t="str">
        <f>記入用!A23</f>
        <v>叡智のルフルン</v>
      </c>
      <c r="B24" s="8" t="str">
        <f>記入用!B23</f>
        <v>アーヴィ</v>
      </c>
      <c r="P24" s="56"/>
      <c r="Q24" s="56"/>
      <c r="R24" s="56"/>
      <c r="S24" s="56"/>
      <c r="T24" s="56"/>
      <c r="U24" s="56"/>
      <c r="V24" s="56"/>
      <c r="W24" s="56"/>
      <c r="X24" s="56"/>
    </row>
    <row r="25" spans="1:24" x14ac:dyDescent="0.15">
      <c r="A25" s="5" t="str">
        <f>記入用!A24</f>
        <v>円環のまどか</v>
      </c>
      <c r="B25" t="str">
        <f>記入用!B24</f>
        <v>迷子の子猫まっしぐら</v>
      </c>
      <c r="C25" t="s">
        <v>16523</v>
      </c>
      <c r="D25" t="s">
        <v>476</v>
      </c>
      <c r="E25" t="s">
        <v>763</v>
      </c>
      <c r="F25">
        <v>60</v>
      </c>
      <c r="G25" t="s">
        <v>763</v>
      </c>
      <c r="I25">
        <v>2000</v>
      </c>
      <c r="M25" t="s">
        <v>15999</v>
      </c>
      <c r="N25" t="s">
        <v>16114</v>
      </c>
      <c r="P25" s="55">
        <v>2000</v>
      </c>
      <c r="T25" s="55">
        <f>200+D1/200</f>
        <v>250</v>
      </c>
      <c r="U25" s="55" t="s">
        <v>763</v>
      </c>
      <c r="V25" s="55">
        <f>F$1*P25/10</f>
        <v>30000</v>
      </c>
    </row>
    <row r="26" spans="1:24" x14ac:dyDescent="0.15">
      <c r="A26" s="5" t="str">
        <f>記入用!A25</f>
        <v>演芸のリトモ</v>
      </c>
      <c r="B26" t="str">
        <f>記入用!B25</f>
        <v>むじゅん</v>
      </c>
      <c r="C26" t="s">
        <v>16321</v>
      </c>
      <c r="D26" t="s">
        <v>473</v>
      </c>
      <c r="E26" t="s">
        <v>1156</v>
      </c>
      <c r="F26">
        <v>20</v>
      </c>
      <c r="G26" t="s">
        <v>10102</v>
      </c>
      <c r="H26">
        <v>10</v>
      </c>
      <c r="I26" t="s">
        <v>16330</v>
      </c>
      <c r="P26" s="55">
        <f>100+F1*D1*9/5000</f>
        <v>2800</v>
      </c>
      <c r="U26" s="55" t="s">
        <v>1156</v>
      </c>
      <c r="V26" s="55">
        <f>20+P26/20</f>
        <v>160</v>
      </c>
      <c r="W26" s="55">
        <f>8+P26/30</f>
        <v>101.33333333333333</v>
      </c>
    </row>
    <row r="27" spans="1:24" x14ac:dyDescent="0.15">
      <c r="A27" s="5" t="str">
        <f>記入用!A26</f>
        <v>応報のエメシス</v>
      </c>
      <c r="B27" t="str">
        <f>記入用!B26</f>
        <v>むじゅん</v>
      </c>
      <c r="C27" t="s">
        <v>16327</v>
      </c>
      <c r="D27" t="s">
        <v>475</v>
      </c>
      <c r="E27" t="s">
        <v>16002</v>
      </c>
      <c r="F27">
        <v>40</v>
      </c>
      <c r="G27" t="s">
        <v>10102</v>
      </c>
      <c r="H27">
        <v>10</v>
      </c>
      <c r="I27" t="s">
        <v>16343</v>
      </c>
      <c r="J27" t="s">
        <v>16328</v>
      </c>
      <c r="K27" t="s">
        <v>16155</v>
      </c>
      <c r="L27">
        <v>500</v>
      </c>
      <c r="P27" s="55">
        <f>F1*D1/50</f>
        <v>30000</v>
      </c>
      <c r="Q27" s="55">
        <f>P27*3</f>
        <v>90000</v>
      </c>
      <c r="R27" s="55">
        <f>D1/2</f>
        <v>5000</v>
      </c>
      <c r="S27" s="55">
        <v>500</v>
      </c>
      <c r="U27" s="55" t="s">
        <v>16002</v>
      </c>
    </row>
    <row r="28" spans="1:24" x14ac:dyDescent="0.15">
      <c r="A28" s="5" t="str">
        <f>記入用!A27</f>
        <v>音楽のルーシェ</v>
      </c>
      <c r="B28" t="str">
        <f>記入用!B27</f>
        <v>アーヴィ</v>
      </c>
      <c r="C28" t="s">
        <v>16119</v>
      </c>
      <c r="D28" t="s">
        <v>475</v>
      </c>
      <c r="E28" t="s">
        <v>615</v>
      </c>
      <c r="F28">
        <v>20</v>
      </c>
      <c r="G28" t="s">
        <v>10102</v>
      </c>
      <c r="H28">
        <v>6</v>
      </c>
      <c r="I28" t="s">
        <v>16120</v>
      </c>
      <c r="P28" s="55">
        <f>90+F1*6*D1*3/10000</f>
        <v>2790</v>
      </c>
      <c r="U28" s="55" t="s">
        <v>615</v>
      </c>
      <c r="V28" s="55">
        <f>25+P28/17</f>
        <v>189.11764705882354</v>
      </c>
      <c r="W28" s="55">
        <v>66</v>
      </c>
    </row>
    <row r="29" spans="1:24" x14ac:dyDescent="0.15">
      <c r="A29" s="5" t="str">
        <f>記入用!A28</f>
        <v>果断のジオルナプト</v>
      </c>
      <c r="B29" t="str">
        <f>記入用!B28</f>
        <v>風切快夢</v>
      </c>
      <c r="C29" t="s">
        <v>16657</v>
      </c>
      <c r="D29" t="s">
        <v>477</v>
      </c>
      <c r="E29" t="s">
        <v>763</v>
      </c>
      <c r="F29">
        <v>210</v>
      </c>
      <c r="G29" t="s">
        <v>763</v>
      </c>
      <c r="I29" t="s">
        <v>16658</v>
      </c>
      <c r="M29" t="s">
        <v>16025</v>
      </c>
      <c r="N29" t="s">
        <v>16659</v>
      </c>
      <c r="P29" s="55">
        <f>100+F1/4+D1/50</f>
        <v>337.5</v>
      </c>
      <c r="T29" s="55">
        <f>100+P29/2</f>
        <v>268.75</v>
      </c>
      <c r="U29" s="55" t="s">
        <v>763</v>
      </c>
      <c r="V29" s="55">
        <f>F$1*P29/10</f>
        <v>5062.5</v>
      </c>
    </row>
    <row r="30" spans="1:24" x14ac:dyDescent="0.15">
      <c r="A30" s="5" t="str">
        <f>記入用!A29</f>
        <v>華のランセス</v>
      </c>
      <c r="B30" t="str">
        <f>記入用!B29</f>
        <v>お嬢様なでなでの人</v>
      </c>
      <c r="C30" t="s">
        <v>16207</v>
      </c>
      <c r="D30" t="s">
        <v>476</v>
      </c>
      <c r="E30" t="s">
        <v>763</v>
      </c>
      <c r="F30">
        <v>100</v>
      </c>
      <c r="G30" t="s">
        <v>763</v>
      </c>
      <c r="I30" t="s">
        <v>16208</v>
      </c>
      <c r="M30" t="s">
        <v>15984</v>
      </c>
      <c r="N30">
        <v>0</v>
      </c>
      <c r="P30" s="55">
        <f>50+D1/7+F1*3</f>
        <v>1928.5714285714287</v>
      </c>
      <c r="T30" s="55">
        <v>0</v>
      </c>
      <c r="U30" s="55" t="s">
        <v>763</v>
      </c>
      <c r="V30" s="55">
        <f>F$1*P30/10</f>
        <v>28928.571428571431</v>
      </c>
    </row>
    <row r="31" spans="1:24" x14ac:dyDescent="0.15">
      <c r="A31" s="5" t="str">
        <f>記入用!A30</f>
        <v>怪奇のジャカ</v>
      </c>
      <c r="B31" t="str">
        <f>記入用!B30</f>
        <v>むじゅん</v>
      </c>
      <c r="C31" t="s">
        <v>16329</v>
      </c>
      <c r="D31" t="s">
        <v>476</v>
      </c>
      <c r="E31" t="s">
        <v>10102</v>
      </c>
      <c r="F31">
        <v>50</v>
      </c>
      <c r="G31" t="s">
        <v>10102</v>
      </c>
      <c r="H31">
        <v>5</v>
      </c>
      <c r="I31" t="s">
        <v>16298</v>
      </c>
      <c r="J31" t="s">
        <v>16331</v>
      </c>
      <c r="K31" t="s">
        <v>16332</v>
      </c>
      <c r="L31">
        <v>500</v>
      </c>
      <c r="M31" t="s">
        <v>16135</v>
      </c>
      <c r="N31" t="s">
        <v>16333</v>
      </c>
      <c r="P31" s="55">
        <f>F1/5</f>
        <v>30</v>
      </c>
      <c r="Q31" s="55">
        <f>F1/2+50+D1/900</f>
        <v>136.11111111111111</v>
      </c>
      <c r="R31" s="55">
        <f>F1/4+100</f>
        <v>137.5</v>
      </c>
      <c r="S31" s="55">
        <v>500</v>
      </c>
      <c r="T31" s="55">
        <f>130+P31/4</f>
        <v>137.5</v>
      </c>
      <c r="U31" s="55" t="s">
        <v>10102</v>
      </c>
    </row>
    <row r="32" spans="1:24" x14ac:dyDescent="0.15">
      <c r="A32" s="5" t="str">
        <f>記入用!A31</f>
        <v>海鳴りのニヨル</v>
      </c>
      <c r="B32" t="str">
        <f>記入用!B31</f>
        <v>むじゅん</v>
      </c>
      <c r="C32" t="s">
        <v>16340</v>
      </c>
      <c r="D32" t="s">
        <v>470</v>
      </c>
      <c r="E32" t="s">
        <v>16002</v>
      </c>
      <c r="F32">
        <v>80</v>
      </c>
      <c r="G32" t="s">
        <v>10102</v>
      </c>
      <c r="H32">
        <v>3</v>
      </c>
      <c r="I32" t="s">
        <v>16053</v>
      </c>
      <c r="J32" t="s">
        <v>16341</v>
      </c>
      <c r="K32" t="s">
        <v>16342</v>
      </c>
      <c r="L32" t="s">
        <v>16046</v>
      </c>
      <c r="P32" s="55">
        <f>D1/400</f>
        <v>25</v>
      </c>
      <c r="Q32" s="55">
        <f>F1/20+20</f>
        <v>27.5</v>
      </c>
      <c r="R32" s="55">
        <f>D1/300+800</f>
        <v>833.33333333333337</v>
      </c>
      <c r="S32" s="55">
        <f>D1/200</f>
        <v>50</v>
      </c>
      <c r="U32" s="55" t="s">
        <v>16002</v>
      </c>
    </row>
    <row r="33" spans="1:24" s="8" customFormat="1" x14ac:dyDescent="0.15">
      <c r="A33" s="7" t="str">
        <f>記入用!A32</f>
        <v>開示のタカヒロ</v>
      </c>
      <c r="B33" s="8" t="str">
        <f>記入用!B32</f>
        <v>風の民</v>
      </c>
      <c r="P33" s="56"/>
      <c r="Q33" s="56"/>
      <c r="R33" s="56"/>
      <c r="S33" s="56"/>
      <c r="T33" s="56"/>
      <c r="U33" s="56"/>
      <c r="V33" s="56"/>
      <c r="W33" s="56"/>
      <c r="X33" s="56"/>
    </row>
    <row r="34" spans="1:24" s="8" customFormat="1" x14ac:dyDescent="0.15">
      <c r="A34" s="7" t="str">
        <f>記入用!A33</f>
        <v>冠雪のファルセッカ</v>
      </c>
      <c r="B34" s="8" t="str">
        <f>記入用!B33</f>
        <v>クリス</v>
      </c>
      <c r="P34" s="56"/>
      <c r="Q34" s="56"/>
      <c r="R34" s="56"/>
      <c r="S34" s="56"/>
      <c r="T34" s="56"/>
      <c r="U34" s="56"/>
      <c r="V34" s="56"/>
      <c r="W34" s="56"/>
      <c r="X34" s="56"/>
    </row>
    <row r="35" spans="1:24" s="8" customFormat="1" x14ac:dyDescent="0.15">
      <c r="A35" s="7" t="str">
        <f>記入用!A34</f>
        <v>甘き誘いのシャンテリィ</v>
      </c>
      <c r="B35" s="8" t="str">
        <f>記入用!B34</f>
        <v>もち</v>
      </c>
      <c r="P35" s="56"/>
      <c r="Q35" s="56"/>
      <c r="R35" s="56"/>
      <c r="S35" s="56"/>
      <c r="T35" s="56"/>
      <c r="U35" s="56"/>
      <c r="V35" s="56"/>
      <c r="W35" s="56"/>
      <c r="X35" s="56"/>
    </row>
    <row r="36" spans="1:24" s="8" customFormat="1" x14ac:dyDescent="0.15">
      <c r="A36" s="7" t="str">
        <f>記入用!A35</f>
        <v>監督のタツキ</v>
      </c>
      <c r="B36" s="8" t="str">
        <f>記入用!B35</f>
        <v>きうきう</v>
      </c>
      <c r="P36" s="56"/>
      <c r="Q36" s="56"/>
      <c r="R36" s="56"/>
      <c r="S36" s="56"/>
      <c r="T36" s="56"/>
      <c r="U36" s="56"/>
      <c r="V36" s="56"/>
      <c r="W36" s="56"/>
      <c r="X36" s="56"/>
    </row>
    <row r="37" spans="1:24" s="8" customFormat="1" x14ac:dyDescent="0.15">
      <c r="A37" s="7" t="str">
        <f>記入用!A36</f>
        <v>願いの女神</v>
      </c>
      <c r="B37" s="8" t="str">
        <f>記入用!B36</f>
        <v>アーヴィ</v>
      </c>
      <c r="P37" s="56"/>
      <c r="Q37" s="56"/>
      <c r="R37" s="56"/>
      <c r="S37" s="56"/>
      <c r="T37" s="56"/>
      <c r="U37" s="56"/>
      <c r="V37" s="56"/>
      <c r="W37" s="56"/>
      <c r="X37" s="56"/>
    </row>
    <row r="38" spans="1:24" x14ac:dyDescent="0.15">
      <c r="A38" s="5" t="str">
        <f>記入用!A37</f>
        <v>寄生のジャスパー</v>
      </c>
      <c r="B38" t="str">
        <f>記入用!B37</f>
        <v>乞食の悲惨</v>
      </c>
      <c r="C38" t="s">
        <v>16661</v>
      </c>
      <c r="D38" t="s">
        <v>473</v>
      </c>
      <c r="E38" t="s">
        <v>1177</v>
      </c>
      <c r="F38">
        <v>155</v>
      </c>
      <c r="G38" t="s">
        <v>16017</v>
      </c>
      <c r="I38" t="s">
        <v>16630</v>
      </c>
      <c r="P38" s="55">
        <f>90+F1*D1*9/5000</f>
        <v>2790</v>
      </c>
      <c r="U38" s="55" t="s">
        <v>1177</v>
      </c>
      <c r="W38" s="55">
        <f>6+P38/10</f>
        <v>285</v>
      </c>
    </row>
    <row r="39" spans="1:24" x14ac:dyDescent="0.15">
      <c r="A39" s="5" t="str">
        <f>記入用!A38</f>
        <v>機械弓のリスィ</v>
      </c>
      <c r="B39" t="str">
        <f>記入用!B38</f>
        <v>比企ひき子</v>
      </c>
      <c r="C39" t="s">
        <v>16662</v>
      </c>
      <c r="D39" t="s">
        <v>472</v>
      </c>
      <c r="E39" t="s">
        <v>717</v>
      </c>
      <c r="F39">
        <v>20</v>
      </c>
      <c r="G39" t="s">
        <v>15986</v>
      </c>
      <c r="I39" t="s">
        <v>16630</v>
      </c>
      <c r="P39" s="55">
        <f>90+F1*D1*9/5000</f>
        <v>2790</v>
      </c>
      <c r="U39" s="55" t="s">
        <v>717</v>
      </c>
      <c r="V39" s="55">
        <f>50+P39/15</f>
        <v>236</v>
      </c>
      <c r="W39" s="55">
        <f>8+P39/30</f>
        <v>101</v>
      </c>
    </row>
    <row r="40" spans="1:24" x14ac:dyDescent="0.15">
      <c r="A40" s="5" t="str">
        <f>記入用!A39</f>
        <v>欺瞞のライ</v>
      </c>
      <c r="B40" t="str">
        <f>記入用!B39</f>
        <v>紫咲</v>
      </c>
      <c r="C40" t="s">
        <v>16507</v>
      </c>
      <c r="D40" t="s">
        <v>477</v>
      </c>
      <c r="E40" t="s">
        <v>16002</v>
      </c>
      <c r="F40">
        <v>50</v>
      </c>
      <c r="G40" t="s">
        <v>10102</v>
      </c>
      <c r="H40">
        <v>10</v>
      </c>
      <c r="I40" t="s">
        <v>4154</v>
      </c>
      <c r="J40" t="s">
        <v>15995</v>
      </c>
      <c r="K40" t="s">
        <v>2607</v>
      </c>
      <c r="L40" t="s">
        <v>2867</v>
      </c>
      <c r="P40" s="55">
        <f>D1+F1</f>
        <v>10150</v>
      </c>
      <c r="Q40" s="55">
        <f>P40</f>
        <v>10150</v>
      </c>
      <c r="R40" s="55">
        <f>D1</f>
        <v>10000</v>
      </c>
      <c r="S40" s="55">
        <f>F1</f>
        <v>150</v>
      </c>
      <c r="U40" s="55" t="s">
        <v>16002</v>
      </c>
    </row>
    <row r="41" spans="1:24" x14ac:dyDescent="0.15">
      <c r="A41" s="5" t="str">
        <f>記入用!A40</f>
        <v>逆鱗？のたつたちゃま！</v>
      </c>
      <c r="B41" t="str">
        <f>記入用!B40</f>
        <v>赤錆</v>
      </c>
      <c r="C41" t="s">
        <v>16038</v>
      </c>
      <c r="D41" t="s">
        <v>477</v>
      </c>
      <c r="E41" t="s">
        <v>612</v>
      </c>
      <c r="F41">
        <v>999</v>
      </c>
      <c r="G41" t="s">
        <v>10102</v>
      </c>
      <c r="H41">
        <v>5</v>
      </c>
      <c r="I41">
        <v>250000000</v>
      </c>
      <c r="P41" s="55">
        <v>250000000</v>
      </c>
      <c r="U41" s="55" t="s">
        <v>612</v>
      </c>
      <c r="V41" s="55">
        <f>25+P41/15</f>
        <v>16666691.666666666</v>
      </c>
      <c r="W41" s="55">
        <f>10+P41/10</f>
        <v>25000010</v>
      </c>
    </row>
    <row r="42" spans="1:24" x14ac:dyDescent="0.15">
      <c r="A42" s="5" t="str">
        <f>記入用!A41</f>
        <v>逆鱗のタツタ</v>
      </c>
      <c r="B42" t="str">
        <f>記入用!B41</f>
        <v>赤錆</v>
      </c>
      <c r="C42" t="s">
        <v>16033</v>
      </c>
      <c r="D42" t="s">
        <v>477</v>
      </c>
      <c r="E42" t="s">
        <v>1429</v>
      </c>
      <c r="F42">
        <v>250</v>
      </c>
      <c r="G42" t="s">
        <v>10102</v>
      </c>
      <c r="H42">
        <v>5</v>
      </c>
      <c r="I42">
        <v>250000000</v>
      </c>
      <c r="P42" s="55">
        <v>250000000</v>
      </c>
      <c r="U42" s="55" t="s">
        <v>1429</v>
      </c>
      <c r="W42" s="55">
        <f>5+P42/40</f>
        <v>6250005</v>
      </c>
    </row>
    <row r="43" spans="1:24" s="8" customFormat="1" x14ac:dyDescent="0.15">
      <c r="A43" s="7" t="str">
        <f>記入用!A42</f>
        <v>救済のタナトス</v>
      </c>
      <c r="B43" s="8" t="str">
        <f>記入用!B42</f>
        <v>ソナリ</v>
      </c>
      <c r="P43" s="56"/>
      <c r="Q43" s="56"/>
      <c r="R43" s="56"/>
      <c r="S43" s="56"/>
      <c r="T43" s="56"/>
      <c r="U43" s="56"/>
      <c r="V43" s="56"/>
      <c r="W43" s="56"/>
      <c r="X43" s="56"/>
    </row>
    <row r="44" spans="1:24" x14ac:dyDescent="0.15">
      <c r="A44" s="5" t="str">
        <f>記入用!A43</f>
        <v>虚空神エイス</v>
      </c>
      <c r="B44" t="str">
        <f>記入用!B43</f>
        <v>虚空を這いずる狂信者</v>
      </c>
      <c r="C44" t="s">
        <v>16485</v>
      </c>
      <c r="D44" t="s">
        <v>475</v>
      </c>
      <c r="E44" t="s">
        <v>763</v>
      </c>
      <c r="F44">
        <v>666</v>
      </c>
      <c r="G44" t="s">
        <v>763</v>
      </c>
      <c r="I44" t="s">
        <v>16486</v>
      </c>
      <c r="M44" t="s">
        <v>15999</v>
      </c>
      <c r="N44" t="s">
        <v>16487</v>
      </c>
      <c r="P44" s="55">
        <f>D1*1000</f>
        <v>10000000</v>
      </c>
      <c r="T44" s="55">
        <f>8000+D1*10</f>
        <v>108000</v>
      </c>
      <c r="U44" s="55" t="s">
        <v>763</v>
      </c>
      <c r="V44" s="55">
        <f>F$1*P44/10</f>
        <v>150000000</v>
      </c>
    </row>
    <row r="45" spans="1:24" x14ac:dyDescent="0.15">
      <c r="A45" s="5" t="str">
        <f>記入用!A44</f>
        <v>虚構のダンタリア</v>
      </c>
      <c r="B45" t="str">
        <f>記入用!B44</f>
        <v>むじゅん</v>
      </c>
      <c r="C45" t="s">
        <v>16356</v>
      </c>
      <c r="D45" t="s">
        <v>476</v>
      </c>
      <c r="E45" t="s">
        <v>1238</v>
      </c>
      <c r="F45">
        <v>20</v>
      </c>
      <c r="G45" t="s">
        <v>10102</v>
      </c>
      <c r="H45">
        <v>10</v>
      </c>
      <c r="I45" t="s">
        <v>16357</v>
      </c>
      <c r="P45" s="55">
        <f>200+F1/2+D1/30</f>
        <v>608.33333333333326</v>
      </c>
      <c r="U45" s="55" t="s">
        <v>1238</v>
      </c>
      <c r="W45" s="55">
        <f>4+P45/15</f>
        <v>44.55555555555555</v>
      </c>
    </row>
    <row r="46" spans="1:24" s="8" customFormat="1" x14ac:dyDescent="0.15">
      <c r="A46" s="7" t="str">
        <f>記入用!A45</f>
        <v>強欲のマモン</v>
      </c>
      <c r="B46" s="8" t="str">
        <f>記入用!B45</f>
        <v>urchin</v>
      </c>
      <c r="P46" s="56"/>
      <c r="Q46" s="56"/>
      <c r="R46" s="56"/>
      <c r="S46" s="56"/>
      <c r="T46" s="56"/>
      <c r="U46" s="56"/>
      <c r="V46" s="56"/>
      <c r="W46" s="56"/>
      <c r="X46" s="56"/>
    </row>
    <row r="47" spans="1:24" s="8" customFormat="1" x14ac:dyDescent="0.15">
      <c r="A47" s="7" t="str">
        <f>記入用!A46</f>
        <v>恐怖のベア</v>
      </c>
      <c r="B47" s="8" t="str">
        <f>記入用!B46</f>
        <v>マスティフ</v>
      </c>
      <c r="P47" s="56"/>
      <c r="Q47" s="56"/>
      <c r="R47" s="56"/>
      <c r="S47" s="56"/>
      <c r="T47" s="56"/>
      <c r="U47" s="56"/>
      <c r="V47" s="56"/>
      <c r="W47" s="56"/>
      <c r="X47" s="56"/>
    </row>
    <row r="48" spans="1:24" s="8" customFormat="1" x14ac:dyDescent="0.15">
      <c r="A48" s="7" t="str">
        <f>記入用!A47</f>
        <v>狂弾のバントライン</v>
      </c>
      <c r="B48" s="8" t="str">
        <f>記入用!B47</f>
        <v>もち</v>
      </c>
      <c r="P48" s="56"/>
      <c r="Q48" s="56"/>
      <c r="R48" s="56"/>
      <c r="S48" s="56"/>
      <c r="T48" s="56"/>
      <c r="U48" s="56"/>
      <c r="V48" s="56"/>
      <c r="W48" s="56"/>
      <c r="X48" s="56"/>
    </row>
    <row r="49" spans="1:24" s="8" customFormat="1" x14ac:dyDescent="0.15">
      <c r="A49" s="7" t="str">
        <f>記入用!A48</f>
        <v>鏡のイェハール</v>
      </c>
      <c r="B49" s="8" t="str">
        <f>記入用!B48</f>
        <v>アーヴィ</v>
      </c>
      <c r="P49" s="56"/>
      <c r="Q49" s="56"/>
      <c r="R49" s="56"/>
      <c r="S49" s="56"/>
      <c r="T49" s="56"/>
      <c r="U49" s="56"/>
      <c r="V49" s="56"/>
      <c r="W49" s="56"/>
      <c r="X49" s="56"/>
    </row>
    <row r="50" spans="1:24" x14ac:dyDescent="0.15">
      <c r="A50" s="5" t="str">
        <f>記入用!A49</f>
        <v>金の月のゼーリッシュ</v>
      </c>
      <c r="B50" t="str">
        <f>記入用!B49</f>
        <v>虚空を這いずる狂信者</v>
      </c>
      <c r="C50" t="s">
        <v>16488</v>
      </c>
      <c r="D50" t="s">
        <v>477</v>
      </c>
      <c r="E50" t="s">
        <v>10102</v>
      </c>
      <c r="F50">
        <v>75</v>
      </c>
      <c r="G50" t="s">
        <v>10102</v>
      </c>
      <c r="H50">
        <v>3</v>
      </c>
      <c r="I50" t="s">
        <v>16489</v>
      </c>
      <c r="J50" t="s">
        <v>16490</v>
      </c>
      <c r="K50" t="s">
        <v>16491</v>
      </c>
      <c r="L50" t="s">
        <v>16492</v>
      </c>
      <c r="M50" t="s">
        <v>16054</v>
      </c>
      <c r="N50" t="s">
        <v>16493</v>
      </c>
      <c r="P50" s="55">
        <f>800+F1/2+D1*3</f>
        <v>30875</v>
      </c>
      <c r="Q50" s="55">
        <f>6+D1/10</f>
        <v>1006</v>
      </c>
      <c r="R50" s="55">
        <f>P50/10+D1/5+3</f>
        <v>5090.5</v>
      </c>
      <c r="S50" s="55">
        <f>F1/20</f>
        <v>7.5</v>
      </c>
      <c r="T50" s="55">
        <f>P50/20+F1/5</f>
        <v>1573.75</v>
      </c>
      <c r="U50" s="55" t="s">
        <v>10102</v>
      </c>
    </row>
    <row r="51" spans="1:24" x14ac:dyDescent="0.15">
      <c r="A51" s="5" t="str">
        <f>記入用!A50</f>
        <v>空想少女のロキア</v>
      </c>
      <c r="B51" t="str">
        <f>記入用!B50</f>
        <v>ソナリ</v>
      </c>
      <c r="C51" t="s">
        <v>16285</v>
      </c>
      <c r="D51" t="s">
        <v>475</v>
      </c>
      <c r="E51" t="s">
        <v>561</v>
      </c>
      <c r="F51">
        <v>15</v>
      </c>
      <c r="G51" t="s">
        <v>15986</v>
      </c>
      <c r="I51" t="s">
        <v>16286</v>
      </c>
      <c r="P51" s="55">
        <f>5*F1/50+8*D1/100</f>
        <v>815</v>
      </c>
      <c r="U51" s="55" t="s">
        <v>561</v>
      </c>
      <c r="V51" s="55">
        <f>6+P51/40</f>
        <v>26.375</v>
      </c>
      <c r="W51" s="55">
        <f>10+P51/4</f>
        <v>213.75</v>
      </c>
      <c r="X51" s="55">
        <f>3+P51/100</f>
        <v>11.15</v>
      </c>
    </row>
    <row r="52" spans="1:24" s="8" customFormat="1" x14ac:dyDescent="0.15">
      <c r="A52" s="7" t="str">
        <f>記入用!A51</f>
        <v>空即是色の魔術師アドリアン</v>
      </c>
      <c r="B52" s="8" t="str">
        <f>記入用!B51</f>
        <v>メイトル（16歳）</v>
      </c>
      <c r="P52" s="56"/>
      <c r="Q52" s="56"/>
      <c r="R52" s="56"/>
      <c r="S52" s="56"/>
      <c r="T52" s="56"/>
      <c r="U52" s="56"/>
      <c r="V52" s="56"/>
      <c r="W52" s="56"/>
      <c r="X52" s="56"/>
    </row>
    <row r="53" spans="1:24" x14ac:dyDescent="0.15">
      <c r="A53" s="5" t="str">
        <f>記入用!A52</f>
        <v>群生のハウトタイニア</v>
      </c>
      <c r="B53" t="str">
        <f>記入用!B52</f>
        <v>むじゅん</v>
      </c>
      <c r="C53" t="s">
        <v>16366</v>
      </c>
      <c r="D53" t="s">
        <v>474</v>
      </c>
      <c r="E53" t="s">
        <v>16002</v>
      </c>
      <c r="F53">
        <v>40</v>
      </c>
      <c r="G53" t="s">
        <v>10102</v>
      </c>
      <c r="H53">
        <v>5</v>
      </c>
      <c r="I53">
        <v>1300</v>
      </c>
      <c r="J53" t="s">
        <v>16153</v>
      </c>
      <c r="K53" t="s">
        <v>16367</v>
      </c>
      <c r="L53" t="s">
        <v>16118</v>
      </c>
      <c r="P53" s="55">
        <v>1300</v>
      </c>
      <c r="Q53" s="55">
        <f>10+F1/10</f>
        <v>25</v>
      </c>
      <c r="R53" s="55">
        <f>P53/7+6</f>
        <v>191.71428571428572</v>
      </c>
      <c r="S53" s="55">
        <f>P53/2</f>
        <v>650</v>
      </c>
      <c r="U53" s="55" t="s">
        <v>16002</v>
      </c>
    </row>
    <row r="54" spans="1:24" x14ac:dyDescent="0.15">
      <c r="A54" s="12" t="str">
        <f>記入用!A53</f>
        <v>叙事詩のカリオペ</v>
      </c>
      <c r="B54" t="str">
        <f>記入用!B53</f>
        <v>アーヴィ</v>
      </c>
      <c r="C54" t="s">
        <v>16127</v>
      </c>
      <c r="D54" s="12" t="s">
        <v>1333</v>
      </c>
      <c r="E54" t="s">
        <v>717</v>
      </c>
      <c r="F54">
        <v>20</v>
      </c>
      <c r="G54" t="s">
        <v>10102</v>
      </c>
      <c r="H54">
        <v>10</v>
      </c>
      <c r="I54" t="s">
        <v>16120</v>
      </c>
      <c r="P54" s="55">
        <f>90+F1*6*D1*3/10000</f>
        <v>2790</v>
      </c>
      <c r="U54" s="55" t="s">
        <v>717</v>
      </c>
      <c r="V54" s="55">
        <f t="shared" ref="V54:V62" si="0">50+P54/15</f>
        <v>236</v>
      </c>
      <c r="W54" s="55">
        <f t="shared" ref="W54:W62" si="1">8+P54/30</f>
        <v>101</v>
      </c>
    </row>
    <row r="55" spans="1:24" x14ac:dyDescent="0.15">
      <c r="A55" s="5" t="str">
        <f>記入用!A54</f>
        <v>歴史のクレイオ</v>
      </c>
      <c r="B55" t="str">
        <f>記入用!B54</f>
        <v>アーヴィ</v>
      </c>
      <c r="C55" t="s">
        <v>16127</v>
      </c>
      <c r="D55" s="12" t="s">
        <v>1333</v>
      </c>
      <c r="E55" t="s">
        <v>717</v>
      </c>
      <c r="F55">
        <v>20</v>
      </c>
      <c r="G55" t="s">
        <v>10102</v>
      </c>
      <c r="H55">
        <v>10</v>
      </c>
      <c r="I55" t="s">
        <v>16120</v>
      </c>
      <c r="P55" s="55">
        <f>90+F1*6*D1*3/10000</f>
        <v>2790</v>
      </c>
      <c r="U55" s="55" t="s">
        <v>717</v>
      </c>
      <c r="V55" s="55">
        <f t="shared" si="0"/>
        <v>236</v>
      </c>
      <c r="W55" s="55">
        <f t="shared" si="1"/>
        <v>101</v>
      </c>
    </row>
    <row r="56" spans="1:24" x14ac:dyDescent="0.15">
      <c r="A56" s="5" t="str">
        <f>記入用!A55</f>
        <v>喜劇のタレイア</v>
      </c>
      <c r="B56" t="str">
        <f>記入用!B55</f>
        <v>アーヴィ</v>
      </c>
      <c r="C56" t="s">
        <v>16127</v>
      </c>
      <c r="D56" s="12" t="s">
        <v>1333</v>
      </c>
      <c r="E56" t="s">
        <v>717</v>
      </c>
      <c r="F56">
        <v>20</v>
      </c>
      <c r="G56" t="s">
        <v>10102</v>
      </c>
      <c r="H56">
        <v>10</v>
      </c>
      <c r="I56" t="s">
        <v>16120</v>
      </c>
      <c r="P56" s="55">
        <f>90+F1*6*D1*3/10000</f>
        <v>2790</v>
      </c>
      <c r="U56" s="55" t="s">
        <v>717</v>
      </c>
      <c r="V56" s="55">
        <f t="shared" si="0"/>
        <v>236</v>
      </c>
      <c r="W56" s="55">
        <f t="shared" si="1"/>
        <v>101</v>
      </c>
    </row>
    <row r="57" spans="1:24" x14ac:dyDescent="0.15">
      <c r="A57" s="5" t="str">
        <f>記入用!A56</f>
        <v>悲劇のメルポメネ</v>
      </c>
      <c r="B57" t="str">
        <f>記入用!B56</f>
        <v>アーヴィ</v>
      </c>
      <c r="C57" t="s">
        <v>16127</v>
      </c>
      <c r="D57" s="12" t="s">
        <v>1333</v>
      </c>
      <c r="E57" t="s">
        <v>717</v>
      </c>
      <c r="F57">
        <v>20</v>
      </c>
      <c r="G57" t="s">
        <v>10102</v>
      </c>
      <c r="H57">
        <v>10</v>
      </c>
      <c r="I57" t="s">
        <v>16120</v>
      </c>
      <c r="P57" s="55">
        <f>90+F1*6*D1*3/10000</f>
        <v>2790</v>
      </c>
      <c r="U57" s="55" t="s">
        <v>717</v>
      </c>
      <c r="V57" s="55">
        <f t="shared" si="0"/>
        <v>236</v>
      </c>
      <c r="W57" s="55">
        <f t="shared" si="1"/>
        <v>101</v>
      </c>
    </row>
    <row r="58" spans="1:24" x14ac:dyDescent="0.15">
      <c r="A58" s="5" t="str">
        <f>記入用!A57</f>
        <v>恋愛詩のエラト</v>
      </c>
      <c r="B58" t="str">
        <f>記入用!B57</f>
        <v>アーヴィ</v>
      </c>
      <c r="C58" t="s">
        <v>16127</v>
      </c>
      <c r="D58" s="12" t="s">
        <v>1333</v>
      </c>
      <c r="E58" t="s">
        <v>717</v>
      </c>
      <c r="F58">
        <v>20</v>
      </c>
      <c r="G58" t="s">
        <v>10102</v>
      </c>
      <c r="H58">
        <v>10</v>
      </c>
      <c r="I58" t="s">
        <v>16120</v>
      </c>
      <c r="P58" s="55">
        <f>90+F1*6*D1*3/10000</f>
        <v>2790</v>
      </c>
      <c r="U58" s="55" t="s">
        <v>717</v>
      </c>
      <c r="V58" s="55">
        <f t="shared" si="0"/>
        <v>236</v>
      </c>
      <c r="W58" s="55">
        <f t="shared" si="1"/>
        <v>101</v>
      </c>
    </row>
    <row r="59" spans="1:24" x14ac:dyDescent="0.15">
      <c r="A59" s="5" t="str">
        <f>記入用!A58</f>
        <v>抒情詩のエウテルペ</v>
      </c>
      <c r="B59" t="str">
        <f>記入用!B58</f>
        <v>アーヴィ</v>
      </c>
      <c r="C59" t="s">
        <v>16127</v>
      </c>
      <c r="D59" s="12" t="s">
        <v>1333</v>
      </c>
      <c r="E59" t="s">
        <v>717</v>
      </c>
      <c r="F59">
        <v>20</v>
      </c>
      <c r="G59" t="s">
        <v>10102</v>
      </c>
      <c r="H59">
        <v>10</v>
      </c>
      <c r="I59" t="s">
        <v>16120</v>
      </c>
      <c r="P59" s="55">
        <f>90+F1*6*D1*3/10000</f>
        <v>2790</v>
      </c>
      <c r="U59" s="55" t="s">
        <v>717</v>
      </c>
      <c r="V59" s="55">
        <f t="shared" si="0"/>
        <v>236</v>
      </c>
      <c r="W59" s="55">
        <f t="shared" si="1"/>
        <v>101</v>
      </c>
    </row>
    <row r="60" spans="1:24" x14ac:dyDescent="0.15">
      <c r="A60" s="5" t="str">
        <f>記入用!A59</f>
        <v>舞踏のテルプシコラ</v>
      </c>
      <c r="B60" t="str">
        <f>記入用!B59</f>
        <v>アーヴィ</v>
      </c>
      <c r="C60" t="s">
        <v>16127</v>
      </c>
      <c r="D60" s="12" t="s">
        <v>1333</v>
      </c>
      <c r="E60" t="s">
        <v>717</v>
      </c>
      <c r="F60">
        <v>20</v>
      </c>
      <c r="G60" t="s">
        <v>10102</v>
      </c>
      <c r="H60">
        <v>10</v>
      </c>
      <c r="I60" t="s">
        <v>16120</v>
      </c>
      <c r="P60" s="55">
        <f>90+F1*6*D1*3/10000</f>
        <v>2790</v>
      </c>
      <c r="U60" s="55" t="s">
        <v>717</v>
      </c>
      <c r="V60" s="55">
        <f t="shared" si="0"/>
        <v>236</v>
      </c>
      <c r="W60" s="55">
        <f t="shared" si="1"/>
        <v>101</v>
      </c>
    </row>
    <row r="61" spans="1:24" x14ac:dyDescent="0.15">
      <c r="A61" s="5" t="str">
        <f>記入用!A60</f>
        <v>幾何学のポリュヒュムニア</v>
      </c>
      <c r="B61" t="str">
        <f>記入用!B60</f>
        <v>アーヴィ</v>
      </c>
      <c r="C61" t="s">
        <v>16127</v>
      </c>
      <c r="D61" s="12" t="s">
        <v>1333</v>
      </c>
      <c r="E61" t="s">
        <v>717</v>
      </c>
      <c r="F61">
        <v>20</v>
      </c>
      <c r="G61" t="s">
        <v>10102</v>
      </c>
      <c r="H61">
        <v>10</v>
      </c>
      <c r="I61" t="s">
        <v>16120</v>
      </c>
      <c r="P61" s="55">
        <f>90+F1*6*D1*3/10000</f>
        <v>2790</v>
      </c>
      <c r="U61" s="55" t="s">
        <v>717</v>
      </c>
      <c r="V61" s="55">
        <f t="shared" si="0"/>
        <v>236</v>
      </c>
      <c r="W61" s="55">
        <f t="shared" si="1"/>
        <v>101</v>
      </c>
    </row>
    <row r="62" spans="1:24" x14ac:dyDescent="0.15">
      <c r="A62" s="5" t="str">
        <f>記入用!A61</f>
        <v>天文のウラニア</v>
      </c>
      <c r="B62" t="str">
        <f>記入用!B61</f>
        <v>アーヴィ</v>
      </c>
      <c r="C62" t="s">
        <v>16127</v>
      </c>
      <c r="D62" s="12" t="s">
        <v>1333</v>
      </c>
      <c r="E62" t="s">
        <v>717</v>
      </c>
      <c r="F62">
        <v>20</v>
      </c>
      <c r="G62" t="s">
        <v>10102</v>
      </c>
      <c r="H62">
        <v>10</v>
      </c>
      <c r="I62" t="s">
        <v>16120</v>
      </c>
      <c r="P62" s="55">
        <f>90+F1*6*D1*3/10000</f>
        <v>2790</v>
      </c>
      <c r="U62" s="55" t="s">
        <v>717</v>
      </c>
      <c r="V62" s="55">
        <f t="shared" si="0"/>
        <v>236</v>
      </c>
      <c r="W62" s="55">
        <f t="shared" si="1"/>
        <v>101</v>
      </c>
    </row>
    <row r="63" spans="1:24" x14ac:dyDescent="0.15">
      <c r="A63" s="5" t="str">
        <f>記入用!A62</f>
        <v>激励のエール</v>
      </c>
      <c r="B63" t="str">
        <f>記入用!B62</f>
        <v>むじゅん</v>
      </c>
      <c r="C63" t="s">
        <v>16364</v>
      </c>
      <c r="D63" t="s">
        <v>475</v>
      </c>
      <c r="E63" t="s">
        <v>614</v>
      </c>
      <c r="F63">
        <v>20</v>
      </c>
      <c r="G63" t="s">
        <v>15986</v>
      </c>
      <c r="I63" t="s">
        <v>16365</v>
      </c>
      <c r="P63" s="55">
        <f>200+F1*25</f>
        <v>3950</v>
      </c>
      <c r="U63" s="55" t="s">
        <v>614</v>
      </c>
      <c r="V63" s="55">
        <f>5+P63/20</f>
        <v>202.5</v>
      </c>
      <c r="W63" s="55">
        <f>8+P63/4</f>
        <v>995.5</v>
      </c>
    </row>
    <row r="64" spans="1:24" x14ac:dyDescent="0.15">
      <c r="A64" s="5" t="str">
        <f>記入用!A63</f>
        <v>血海のレヴィアタン</v>
      </c>
      <c r="B64" t="str">
        <f>記入用!B63</f>
        <v>赤錆</v>
      </c>
      <c r="C64" t="s">
        <v>16004</v>
      </c>
      <c r="D64" t="s">
        <v>475</v>
      </c>
      <c r="E64" t="s">
        <v>849</v>
      </c>
      <c r="F64">
        <v>5</v>
      </c>
      <c r="G64" t="s">
        <v>10102</v>
      </c>
      <c r="H64">
        <v>5</v>
      </c>
      <c r="I64">
        <v>20000000</v>
      </c>
      <c r="P64" s="55">
        <v>20000000</v>
      </c>
      <c r="U64" s="55" t="s">
        <v>849</v>
      </c>
      <c r="W64" s="55">
        <f>12+P64/20</f>
        <v>1000012</v>
      </c>
    </row>
    <row r="65" spans="1:24" x14ac:dyDescent="0.15">
      <c r="A65" s="5" t="str">
        <f>記入用!A64</f>
        <v>血溜まりのレヴィン</v>
      </c>
      <c r="B65" t="str">
        <f>記入用!B64</f>
        <v>赤錆</v>
      </c>
      <c r="C65" t="s">
        <v>16005</v>
      </c>
      <c r="D65" t="s">
        <v>475</v>
      </c>
      <c r="E65" t="s">
        <v>849</v>
      </c>
      <c r="F65">
        <v>5</v>
      </c>
      <c r="G65" t="s">
        <v>10102</v>
      </c>
      <c r="H65">
        <v>5</v>
      </c>
      <c r="I65">
        <v>400000</v>
      </c>
      <c r="P65" s="55">
        <v>400000</v>
      </c>
      <c r="U65" s="55" t="s">
        <v>849</v>
      </c>
      <c r="W65" s="55">
        <f>12+P65/20</f>
        <v>20012</v>
      </c>
    </row>
    <row r="66" spans="1:24" x14ac:dyDescent="0.15">
      <c r="A66" s="5" t="str">
        <f>記入用!A65</f>
        <v>剣のエスティン</v>
      </c>
      <c r="B66" t="str">
        <f>記入用!B65</f>
        <v>お嬢様なでなでの人</v>
      </c>
      <c r="C66" t="s">
        <v>11069</v>
      </c>
      <c r="D66" t="s">
        <v>473</v>
      </c>
      <c r="E66" t="s">
        <v>10102</v>
      </c>
      <c r="F66">
        <v>40</v>
      </c>
      <c r="G66" t="s">
        <v>10102</v>
      </c>
      <c r="H66">
        <v>1</v>
      </c>
      <c r="I66">
        <v>1000</v>
      </c>
      <c r="J66" t="s">
        <v>16177</v>
      </c>
      <c r="K66" t="s">
        <v>16178</v>
      </c>
      <c r="M66" t="s">
        <v>16143</v>
      </c>
      <c r="N66" t="s">
        <v>16179</v>
      </c>
      <c r="P66" s="55">
        <v>1000</v>
      </c>
      <c r="Q66" s="55">
        <f>D1/200+1+F1/4</f>
        <v>88.5</v>
      </c>
      <c r="R66" s="55">
        <f>F1*3+9</f>
        <v>459</v>
      </c>
      <c r="T66" s="55">
        <f>200+D1/100+F1</f>
        <v>450</v>
      </c>
      <c r="U66" s="55" t="s">
        <v>10102</v>
      </c>
    </row>
    <row r="67" spans="1:24" x14ac:dyDescent="0.15">
      <c r="A67" s="5" t="str">
        <f>記入用!A66</f>
        <v>枯渇のディスインテ</v>
      </c>
      <c r="B67" t="str">
        <f>記入用!B66</f>
        <v>むじゅん</v>
      </c>
      <c r="C67" t="s">
        <v>16368</v>
      </c>
      <c r="D67" t="s">
        <v>475</v>
      </c>
      <c r="E67" t="s">
        <v>763</v>
      </c>
      <c r="F67">
        <v>400</v>
      </c>
      <c r="G67" t="s">
        <v>763</v>
      </c>
      <c r="I67">
        <v>0</v>
      </c>
      <c r="M67" t="s">
        <v>16034</v>
      </c>
      <c r="N67" t="s">
        <v>16369</v>
      </c>
      <c r="P67" s="55">
        <v>0</v>
      </c>
      <c r="T67" s="55">
        <f>300+D1/25</f>
        <v>700</v>
      </c>
      <c r="U67" s="55" t="s">
        <v>763</v>
      </c>
      <c r="V67" s="55">
        <f>F$1*P67/10</f>
        <v>0</v>
      </c>
    </row>
    <row r="68" spans="1:24" x14ac:dyDescent="0.15">
      <c r="A68" s="5" t="str">
        <f>記入用!A67</f>
        <v>湖のレネ</v>
      </c>
      <c r="B68" t="str">
        <f>記入用!B67</f>
        <v>お嬢様なでなでの人</v>
      </c>
      <c r="C68" t="s">
        <v>16172</v>
      </c>
      <c r="D68" t="s">
        <v>476</v>
      </c>
      <c r="E68" t="s">
        <v>10102</v>
      </c>
      <c r="F68">
        <v>40</v>
      </c>
      <c r="G68" t="s">
        <v>10102</v>
      </c>
      <c r="H68">
        <v>4</v>
      </c>
      <c r="I68">
        <v>1000</v>
      </c>
      <c r="J68" t="s">
        <v>16173</v>
      </c>
      <c r="K68" t="s">
        <v>16174</v>
      </c>
      <c r="L68" t="s">
        <v>16175</v>
      </c>
      <c r="M68" t="s">
        <v>16054</v>
      </c>
      <c r="N68" t="s">
        <v>16176</v>
      </c>
      <c r="P68" s="55">
        <v>1000</v>
      </c>
      <c r="Q68" s="55">
        <f>D1/200+1+F1/10</f>
        <v>66</v>
      </c>
      <c r="R68" s="55">
        <f>D1/60+2+F1/5</f>
        <v>198.66666666666666</v>
      </c>
      <c r="S68" s="55">
        <f>D1*3/200</f>
        <v>150</v>
      </c>
      <c r="T68" s="55">
        <f>D1/40+150+F1*3</f>
        <v>850</v>
      </c>
      <c r="U68" s="55" t="s">
        <v>10102</v>
      </c>
    </row>
    <row r="69" spans="1:24" x14ac:dyDescent="0.15">
      <c r="A69" s="5" t="str">
        <f>記入用!A68</f>
        <v>御送のアツミ</v>
      </c>
      <c r="B69" t="str">
        <f>記入用!B68</f>
        <v>紫咲</v>
      </c>
      <c r="C69" t="s">
        <v>16664</v>
      </c>
      <c r="D69" t="s">
        <v>475</v>
      </c>
      <c r="E69" t="s">
        <v>615</v>
      </c>
      <c r="F69">
        <v>20</v>
      </c>
      <c r="G69" t="s">
        <v>10102</v>
      </c>
      <c r="H69">
        <v>10</v>
      </c>
      <c r="I69">
        <v>900</v>
      </c>
      <c r="P69" s="55">
        <v>900</v>
      </c>
      <c r="U69" s="55" t="s">
        <v>615</v>
      </c>
      <c r="V69" s="55">
        <f>25+P69/17</f>
        <v>77.941176470588232</v>
      </c>
      <c r="W69" s="55">
        <v>66</v>
      </c>
    </row>
    <row r="70" spans="1:24" x14ac:dyDescent="0.15">
      <c r="A70" s="5" t="str">
        <f>記入用!A69</f>
        <v>紅葉のタツタ</v>
      </c>
      <c r="B70" t="str">
        <f>記入用!B69</f>
        <v>赤錆</v>
      </c>
      <c r="C70" t="s">
        <v>16031</v>
      </c>
      <c r="D70" t="s">
        <v>476</v>
      </c>
      <c r="E70" t="s">
        <v>763</v>
      </c>
      <c r="F70">
        <v>98</v>
      </c>
      <c r="G70" t="s">
        <v>763</v>
      </c>
      <c r="I70" t="s">
        <v>16010</v>
      </c>
      <c r="M70" t="s">
        <v>15984</v>
      </c>
      <c r="N70" t="s">
        <v>16032</v>
      </c>
      <c r="P70" s="55">
        <f>100+F1*5+D1</f>
        <v>10850</v>
      </c>
      <c r="T70" s="55">
        <f>F1*D1</f>
        <v>1500000</v>
      </c>
      <c r="U70" s="55" t="s">
        <v>763</v>
      </c>
      <c r="V70" s="55">
        <f>F$1*P70/10</f>
        <v>162750</v>
      </c>
    </row>
    <row r="71" spans="1:24" x14ac:dyDescent="0.15">
      <c r="A71" s="5" t="str">
        <f>記入用!A70</f>
        <v>行商のパロネッタ</v>
      </c>
      <c r="B71" t="str">
        <f>記入用!B70</f>
        <v>アーヴィ</v>
      </c>
      <c r="C71" t="s">
        <v>16130</v>
      </c>
      <c r="D71" s="5" t="s">
        <v>477</v>
      </c>
      <c r="E71" t="s">
        <v>10102</v>
      </c>
      <c r="F71">
        <v>20</v>
      </c>
      <c r="G71" t="s">
        <v>10102</v>
      </c>
      <c r="H71">
        <v>5</v>
      </c>
      <c r="I71">
        <v>1000</v>
      </c>
      <c r="J71" t="s">
        <v>16131</v>
      </c>
      <c r="K71" t="s">
        <v>16132</v>
      </c>
      <c r="L71" t="s">
        <v>16125</v>
      </c>
      <c r="M71" t="s">
        <v>16054</v>
      </c>
      <c r="N71" t="s">
        <v>16133</v>
      </c>
      <c r="P71" s="55">
        <v>1000</v>
      </c>
      <c r="Q71" s="55">
        <f>P71/100+1+F1/100</f>
        <v>12.5</v>
      </c>
      <c r="R71" s="55">
        <f>P71/12+2+1</f>
        <v>86.333333333333329</v>
      </c>
      <c r="S71" s="55">
        <f>D1*3/10000</f>
        <v>3</v>
      </c>
      <c r="T71" s="55">
        <f>180+P71/4</f>
        <v>430</v>
      </c>
      <c r="U71" s="55" t="s">
        <v>10102</v>
      </c>
    </row>
    <row r="72" spans="1:24" x14ac:dyDescent="0.15">
      <c r="A72" s="5" t="str">
        <f>記入用!A71</f>
        <v>婚約のアフェゼル</v>
      </c>
      <c r="B72" t="str">
        <f>記入用!B71</f>
        <v>アーヴィ</v>
      </c>
      <c r="C72" t="s">
        <v>16134</v>
      </c>
      <c r="D72" s="5" t="s">
        <v>476</v>
      </c>
      <c r="E72" t="s">
        <v>763</v>
      </c>
      <c r="F72">
        <v>220</v>
      </c>
      <c r="G72" t="s">
        <v>763</v>
      </c>
      <c r="I72">
        <v>0</v>
      </c>
      <c r="M72" t="s">
        <v>16135</v>
      </c>
      <c r="N72" t="s">
        <v>16114</v>
      </c>
      <c r="P72" s="55">
        <v>0</v>
      </c>
      <c r="T72" s="55">
        <f>200+D1/200</f>
        <v>250</v>
      </c>
      <c r="U72" s="55" t="s">
        <v>763</v>
      </c>
      <c r="V72" s="55">
        <f>F$1*P72/10</f>
        <v>0</v>
      </c>
    </row>
    <row r="73" spans="1:24" s="8" customFormat="1" x14ac:dyDescent="0.15">
      <c r="A73" s="7" t="str">
        <f>記入用!A72</f>
        <v>混沌王の人修羅</v>
      </c>
      <c r="B73" s="8" t="str">
        <f>記入用!B72</f>
        <v>マンモーニ</v>
      </c>
      <c r="P73" s="56"/>
      <c r="Q73" s="56"/>
      <c r="R73" s="56"/>
      <c r="S73" s="56"/>
      <c r="T73" s="56"/>
      <c r="U73" s="56"/>
      <c r="V73" s="56"/>
      <c r="W73" s="56"/>
      <c r="X73" s="56"/>
    </row>
    <row r="74" spans="1:24" x14ac:dyDescent="0.15">
      <c r="A74" s="5" t="str">
        <f>記入用!A73</f>
        <v>砂漠のウースタイン</v>
      </c>
      <c r="B74" t="str">
        <f>記入用!B73</f>
        <v>hakuro</v>
      </c>
      <c r="C74" t="s">
        <v>16649</v>
      </c>
      <c r="D74" t="s">
        <v>476</v>
      </c>
      <c r="E74" t="s">
        <v>10102</v>
      </c>
      <c r="F74">
        <v>20</v>
      </c>
      <c r="G74" t="s">
        <v>10102</v>
      </c>
      <c r="H74">
        <v>4</v>
      </c>
      <c r="I74">
        <v>1000</v>
      </c>
      <c r="J74" t="s">
        <v>16515</v>
      </c>
      <c r="K74" t="s">
        <v>16132</v>
      </c>
      <c r="L74" t="s">
        <v>16125</v>
      </c>
      <c r="M74" t="s">
        <v>15984</v>
      </c>
      <c r="N74" t="s">
        <v>16133</v>
      </c>
      <c r="P74" s="55">
        <v>1000</v>
      </c>
      <c r="Q74" s="55">
        <f>P74/80+1+F1/20</f>
        <v>21</v>
      </c>
      <c r="R74" s="55">
        <f>P74/12+2+1</f>
        <v>86.333333333333329</v>
      </c>
      <c r="S74" s="55">
        <f>D1*3/10000</f>
        <v>3</v>
      </c>
      <c r="T74" s="55">
        <f>180+P74/4</f>
        <v>430</v>
      </c>
      <c r="U74" s="55" t="s">
        <v>10102</v>
      </c>
    </row>
    <row r="75" spans="1:24" s="8" customFormat="1" x14ac:dyDescent="0.15">
      <c r="A75" s="7" t="str">
        <f>記入用!A74</f>
        <v>裁断のファテレー</v>
      </c>
      <c r="B75" s="8" t="str">
        <f>記入用!B74</f>
        <v>アーヴィ</v>
      </c>
      <c r="P75" s="56"/>
      <c r="Q75" s="56"/>
      <c r="R75" s="56"/>
      <c r="S75" s="56"/>
      <c r="T75" s="56"/>
      <c r="U75" s="56"/>
      <c r="V75" s="56"/>
      <c r="W75" s="56"/>
      <c r="X75" s="56"/>
    </row>
    <row r="76" spans="1:24" x14ac:dyDescent="0.15">
      <c r="A76" s="5" t="str">
        <f>記入用!A75</f>
        <v>殺気のコロ</v>
      </c>
      <c r="B76" t="str">
        <f>記入用!B75</f>
        <v>風の民</v>
      </c>
      <c r="C76" t="s">
        <v>16520</v>
      </c>
      <c r="D76" t="s">
        <v>470</v>
      </c>
      <c r="E76" t="s">
        <v>763</v>
      </c>
      <c r="F76">
        <v>160</v>
      </c>
      <c r="G76" t="s">
        <v>763</v>
      </c>
      <c r="I76" t="s">
        <v>16521</v>
      </c>
      <c r="M76" t="s">
        <v>16054</v>
      </c>
      <c r="N76" t="s">
        <v>16522</v>
      </c>
      <c r="P76" s="55">
        <f>D1*D1/30000+F1/3</f>
        <v>3383.3333333333335</v>
      </c>
      <c r="T76" s="55">
        <f>160+P76/3</f>
        <v>1287.7777777777778</v>
      </c>
      <c r="U76" s="55" t="s">
        <v>763</v>
      </c>
      <c r="V76" s="55">
        <f>F$1*P76/10</f>
        <v>50750</v>
      </c>
    </row>
    <row r="77" spans="1:24" x14ac:dyDescent="0.15">
      <c r="A77" s="5" t="str">
        <f>記入用!A76</f>
        <v>死相のバンシー</v>
      </c>
      <c r="B77" t="str">
        <f>記入用!B76</f>
        <v>アーヴィ</v>
      </c>
      <c r="C77" t="s">
        <v>16138</v>
      </c>
      <c r="D77" t="s">
        <v>475</v>
      </c>
      <c r="E77" t="s">
        <v>15998</v>
      </c>
      <c r="F77">
        <v>5</v>
      </c>
      <c r="G77" t="s">
        <v>15998</v>
      </c>
      <c r="I77">
        <v>1100</v>
      </c>
      <c r="J77" t="s">
        <v>16139</v>
      </c>
      <c r="K77" t="s">
        <v>16140</v>
      </c>
      <c r="M77" t="s">
        <v>16135</v>
      </c>
      <c r="N77" t="s">
        <v>16141</v>
      </c>
      <c r="P77" s="55">
        <v>1100</v>
      </c>
      <c r="Q77" s="55">
        <f>P77/1250+2+F1/50</f>
        <v>5.88</v>
      </c>
      <c r="R77" s="55">
        <f>P77/60+9+1</f>
        <v>28.333333333333332</v>
      </c>
      <c r="T77" s="55">
        <f>100+P77/4</f>
        <v>375</v>
      </c>
      <c r="U77" s="55" t="s">
        <v>15998</v>
      </c>
    </row>
    <row r="78" spans="1:24" x14ac:dyDescent="0.15">
      <c r="A78" s="5" t="str">
        <f>記入用!A77</f>
        <v>蛇のミズミ</v>
      </c>
      <c r="B78" t="str">
        <f>記入用!B77</f>
        <v>お嬢様なでなでの人</v>
      </c>
      <c r="C78" t="s">
        <v>16197</v>
      </c>
      <c r="D78" t="s">
        <v>471</v>
      </c>
      <c r="E78" t="s">
        <v>10102</v>
      </c>
      <c r="F78">
        <v>60</v>
      </c>
      <c r="G78" t="s">
        <v>10102</v>
      </c>
      <c r="H78">
        <v>4</v>
      </c>
      <c r="I78">
        <v>1000</v>
      </c>
      <c r="J78" t="s">
        <v>16173</v>
      </c>
      <c r="K78" t="s">
        <v>16198</v>
      </c>
      <c r="L78" t="s">
        <v>16175</v>
      </c>
      <c r="M78" t="s">
        <v>16199</v>
      </c>
      <c r="N78" t="s">
        <v>16200</v>
      </c>
      <c r="P78" s="55">
        <v>1000</v>
      </c>
      <c r="Q78" s="55">
        <f>D1/200+1+F1/10</f>
        <v>66</v>
      </c>
      <c r="R78" s="55">
        <f>D1/70+2+F1/5</f>
        <v>174.85714285714286</v>
      </c>
      <c r="S78" s="55">
        <f>D1*3/200</f>
        <v>150</v>
      </c>
      <c r="T78" s="55">
        <f>D1/50+300+F1*10</f>
        <v>2000</v>
      </c>
      <c r="U78" s="55" t="s">
        <v>10102</v>
      </c>
    </row>
    <row r="79" spans="1:24" x14ac:dyDescent="0.15">
      <c r="A79" s="5" t="str">
        <f>記入用!A78</f>
        <v>邪悪の軍隊のリングン</v>
      </c>
      <c r="B79" t="str">
        <f>記入用!B78</f>
        <v>快楽を求めし恐怖腐男子</v>
      </c>
      <c r="C79" t="s">
        <v>16443</v>
      </c>
      <c r="D79" t="s">
        <v>477</v>
      </c>
      <c r="E79" t="s">
        <v>1177</v>
      </c>
      <c r="F79">
        <v>20</v>
      </c>
      <c r="G79" t="s">
        <v>10102</v>
      </c>
      <c r="H79">
        <v>6</v>
      </c>
      <c r="I79" t="s">
        <v>16444</v>
      </c>
      <c r="P79" s="55">
        <f>F1*D1/300</f>
        <v>5000</v>
      </c>
      <c r="U79" s="55" t="s">
        <v>1177</v>
      </c>
      <c r="W79" s="55">
        <f>6+P79/10</f>
        <v>506</v>
      </c>
    </row>
    <row r="80" spans="1:24" x14ac:dyDescent="0.15">
      <c r="A80" s="5" t="str">
        <f>記入用!A79</f>
        <v>守護妖精のライティア</v>
      </c>
      <c r="B80" t="str">
        <f>記入用!B79</f>
        <v>赤錆</v>
      </c>
      <c r="C80" t="s">
        <v>16009</v>
      </c>
      <c r="D80" t="s">
        <v>472</v>
      </c>
      <c r="E80" t="s">
        <v>612</v>
      </c>
      <c r="F80">
        <v>58</v>
      </c>
      <c r="G80" t="s">
        <v>10102</v>
      </c>
      <c r="H80">
        <v>2</v>
      </c>
      <c r="I80" t="s">
        <v>16010</v>
      </c>
      <c r="P80" s="55">
        <f>100+F1*5+D1</f>
        <v>10850</v>
      </c>
      <c r="U80" s="55" t="s">
        <v>612</v>
      </c>
      <c r="V80" s="55">
        <f>25+P80/15</f>
        <v>748.33333333333337</v>
      </c>
      <c r="W80" s="55">
        <f>10+P80/10</f>
        <v>1095</v>
      </c>
    </row>
    <row r="81" spans="1:24" s="8" customFormat="1" x14ac:dyDescent="0.15">
      <c r="A81" s="7" t="str">
        <f>記入用!A80</f>
        <v>呪詛のクレムゼン</v>
      </c>
      <c r="B81" s="8" t="str">
        <f>記入用!B80</f>
        <v>アーヴィ</v>
      </c>
      <c r="P81" s="56"/>
      <c r="Q81" s="56"/>
      <c r="R81" s="56"/>
      <c r="S81" s="56"/>
      <c r="T81" s="56"/>
      <c r="U81" s="56"/>
      <c r="V81" s="56"/>
      <c r="W81" s="56"/>
      <c r="X81" s="56"/>
    </row>
    <row r="82" spans="1:24" s="8" customFormat="1" x14ac:dyDescent="0.15">
      <c r="A82" s="7" t="str">
        <f>記入用!A81</f>
        <v>解呪のルンカ</v>
      </c>
      <c r="B82" s="8" t="str">
        <f>記入用!B81</f>
        <v>アーヴィ</v>
      </c>
      <c r="P82" s="56"/>
      <c r="Q82" s="56"/>
      <c r="R82" s="56"/>
      <c r="S82" s="56"/>
      <c r="T82" s="56"/>
      <c r="U82" s="56"/>
      <c r="V82" s="56"/>
      <c r="W82" s="56"/>
      <c r="X82" s="56"/>
    </row>
    <row r="83" spans="1:24" x14ac:dyDescent="0.15">
      <c r="A83" s="5" t="str">
        <f>記入用!A82</f>
        <v>終焉と永遠のルスト</v>
      </c>
      <c r="B83" t="str">
        <f>記入用!B82</f>
        <v>赤錆</v>
      </c>
      <c r="C83" t="s">
        <v>16027</v>
      </c>
      <c r="D83" t="s">
        <v>477</v>
      </c>
      <c r="E83" t="s">
        <v>615</v>
      </c>
      <c r="F83">
        <v>40</v>
      </c>
      <c r="G83" t="s">
        <v>10102</v>
      </c>
      <c r="H83">
        <v>8</v>
      </c>
      <c r="I83" t="s">
        <v>16010</v>
      </c>
      <c r="P83" s="55">
        <f>100+F1*5+D1</f>
        <v>10850</v>
      </c>
      <c r="U83" s="55" t="s">
        <v>615</v>
      </c>
      <c r="V83" s="55">
        <f>25+P83/17</f>
        <v>663.23529411764707</v>
      </c>
      <c r="W83" s="55">
        <v>66</v>
      </c>
    </row>
    <row r="84" spans="1:24" s="8" customFormat="1" x14ac:dyDescent="0.15">
      <c r="A84" s="7" t="str">
        <f>記入用!A83</f>
        <v>獣神のモンブラン</v>
      </c>
      <c r="B84" s="8" t="str">
        <f>記入用!B83</f>
        <v>きうきう</v>
      </c>
      <c r="P84" s="56"/>
      <c r="Q84" s="56"/>
      <c r="R84" s="56"/>
      <c r="S84" s="56"/>
      <c r="T84" s="56"/>
      <c r="U84" s="56"/>
      <c r="V84" s="56"/>
      <c r="W84" s="56"/>
      <c r="X84" s="56"/>
    </row>
    <row r="85" spans="1:24" x14ac:dyDescent="0.15">
      <c r="A85" s="5" t="str">
        <f>記入用!A84</f>
        <v>盾のシルト</v>
      </c>
      <c r="B85" t="str">
        <f>記入用!B84</f>
        <v>お嬢様なでなでの人</v>
      </c>
      <c r="C85" t="s">
        <v>16184</v>
      </c>
      <c r="D85" t="s">
        <v>16182</v>
      </c>
      <c r="E85" t="s">
        <v>612</v>
      </c>
      <c r="F85">
        <v>20</v>
      </c>
      <c r="G85" t="s">
        <v>10102</v>
      </c>
      <c r="H85">
        <v>7</v>
      </c>
      <c r="I85" t="s">
        <v>16185</v>
      </c>
      <c r="P85" s="55">
        <f>D1/8+550</f>
        <v>1800</v>
      </c>
      <c r="U85" s="55" t="s">
        <v>612</v>
      </c>
      <c r="V85" s="55">
        <f>25+P85/15</f>
        <v>145</v>
      </c>
      <c r="W85" s="55">
        <f>10+P85/10</f>
        <v>190</v>
      </c>
    </row>
    <row r="86" spans="1:24" x14ac:dyDescent="0.15">
      <c r="A86" s="5" t="str">
        <f>記入用!A85</f>
        <v>純潔のピュリズム</v>
      </c>
      <c r="B86" t="str">
        <f>記入用!B85</f>
        <v>むじゅん</v>
      </c>
      <c r="C86" t="s">
        <v>16378</v>
      </c>
      <c r="D86" t="s">
        <v>471</v>
      </c>
      <c r="E86" t="s">
        <v>1155</v>
      </c>
      <c r="F86">
        <v>20</v>
      </c>
      <c r="G86" t="s">
        <v>10102</v>
      </c>
      <c r="H86">
        <v>6</v>
      </c>
      <c r="I86" t="s">
        <v>16379</v>
      </c>
      <c r="P86" s="55">
        <f>F1*D1*9/5000+D1*9/25</f>
        <v>6300</v>
      </c>
      <c r="U86" s="55" t="s">
        <v>1155</v>
      </c>
      <c r="V86" s="55">
        <f>50+P86/3*2</f>
        <v>4250</v>
      </c>
      <c r="W86" s="55">
        <f>15+P86/5</f>
        <v>1275</v>
      </c>
    </row>
    <row r="87" spans="1:24" x14ac:dyDescent="0.15">
      <c r="A87" s="5" t="str">
        <f>記入用!A86</f>
        <v>宵闇竜のラヴァロー</v>
      </c>
      <c r="B87" t="str">
        <f>記入用!B86</f>
        <v>なぞあど</v>
      </c>
      <c r="C87" t="s">
        <v>16297</v>
      </c>
      <c r="D87" t="s">
        <v>471</v>
      </c>
      <c r="E87" t="s">
        <v>10102</v>
      </c>
      <c r="F87">
        <v>30</v>
      </c>
      <c r="G87" t="s">
        <v>10102</v>
      </c>
      <c r="H87">
        <v>50</v>
      </c>
      <c r="I87">
        <v>0</v>
      </c>
      <c r="J87" t="s">
        <v>16298</v>
      </c>
      <c r="K87" t="s">
        <v>16299</v>
      </c>
      <c r="L87" t="s">
        <v>16300</v>
      </c>
      <c r="M87" t="s">
        <v>16025</v>
      </c>
      <c r="N87">
        <v>0</v>
      </c>
      <c r="P87" s="55">
        <v>0</v>
      </c>
      <c r="Q87" s="55">
        <f>F1/5</f>
        <v>30</v>
      </c>
      <c r="R87" s="55">
        <f>24+D1/500</f>
        <v>44</v>
      </c>
      <c r="S87" s="55">
        <f>F1*3/8</f>
        <v>56.25</v>
      </c>
      <c r="T87" s="55">
        <v>0</v>
      </c>
      <c r="U87" s="55" t="s">
        <v>10102</v>
      </c>
    </row>
    <row r="88" spans="1:24" x14ac:dyDescent="0.15">
      <c r="A88" s="5" t="str">
        <f>記入用!A87</f>
        <v>小さき者共の王 アーサー</v>
      </c>
      <c r="B88" t="str">
        <f>記入用!B87</f>
        <v>ソナリ</v>
      </c>
      <c r="C88" t="s">
        <v>16289</v>
      </c>
      <c r="D88" t="s">
        <v>477</v>
      </c>
      <c r="E88" t="s">
        <v>615</v>
      </c>
      <c r="F88">
        <v>50</v>
      </c>
      <c r="G88" t="s">
        <v>10102</v>
      </c>
      <c r="H88">
        <v>5</v>
      </c>
      <c r="I88" t="s">
        <v>16290</v>
      </c>
      <c r="P88" s="55">
        <f>100*(F1+50)</f>
        <v>20000</v>
      </c>
      <c r="U88" s="55" t="s">
        <v>615</v>
      </c>
      <c r="V88" s="55">
        <f>25+P88/17</f>
        <v>1201.4705882352941</v>
      </c>
      <c r="W88" s="55">
        <v>66</v>
      </c>
    </row>
    <row r="89" spans="1:24" x14ac:dyDescent="0.15">
      <c r="A89" s="5" t="str">
        <f>記入用!A88</f>
        <v>信仰保存委員会</v>
      </c>
      <c r="B89" t="str">
        <f>記入用!B88</f>
        <v>特製肉まんじゅう</v>
      </c>
      <c r="C89" t="s">
        <v>16593</v>
      </c>
      <c r="D89" t="s">
        <v>477</v>
      </c>
      <c r="E89" t="s">
        <v>615</v>
      </c>
      <c r="F89">
        <v>30</v>
      </c>
      <c r="G89" t="s">
        <v>10102</v>
      </c>
      <c r="H89">
        <v>10</v>
      </c>
      <c r="I89" t="s">
        <v>16594</v>
      </c>
      <c r="P89" s="55">
        <f>500+F1*D1*3/500</f>
        <v>9500</v>
      </c>
      <c r="U89" s="55" t="s">
        <v>615</v>
      </c>
      <c r="V89" s="55">
        <f>25+P89/17</f>
        <v>583.82352941176475</v>
      </c>
      <c r="W89" s="55">
        <v>66</v>
      </c>
    </row>
    <row r="90" spans="1:24" x14ac:dyDescent="0.15">
      <c r="A90" s="5" t="str">
        <f>記入用!A89</f>
        <v>新緑のルトゥス</v>
      </c>
      <c r="B90" t="str">
        <f>記入用!B89</f>
        <v>むじゅん</v>
      </c>
      <c r="C90" t="s">
        <v>16380</v>
      </c>
      <c r="D90" t="s">
        <v>471</v>
      </c>
      <c r="E90" t="s">
        <v>16002</v>
      </c>
      <c r="F90">
        <v>80</v>
      </c>
      <c r="G90" t="s">
        <v>10102</v>
      </c>
      <c r="H90">
        <v>3</v>
      </c>
      <c r="I90" t="s">
        <v>16053</v>
      </c>
      <c r="J90" t="s">
        <v>16341</v>
      </c>
      <c r="K90" t="s">
        <v>16342</v>
      </c>
      <c r="L90" t="s">
        <v>16046</v>
      </c>
      <c r="P90" s="55">
        <f>D1/400</f>
        <v>25</v>
      </c>
      <c r="Q90" s="55">
        <f>F1/20+20</f>
        <v>27.5</v>
      </c>
      <c r="R90" s="55">
        <f>D1/300+800</f>
        <v>833.33333333333337</v>
      </c>
      <c r="S90" s="55">
        <f>D1/200</f>
        <v>50</v>
      </c>
      <c r="U90" s="55" t="s">
        <v>16002</v>
      </c>
    </row>
    <row r="91" spans="1:24" s="8" customFormat="1" x14ac:dyDescent="0.15">
      <c r="A91" s="7" t="str">
        <f>記入用!A90</f>
        <v>深海のハシュシェルプ</v>
      </c>
      <c r="B91" s="8" t="str">
        <f>記入用!B90</f>
        <v>アーヴィ</v>
      </c>
      <c r="P91" s="56"/>
      <c r="Q91" s="56"/>
      <c r="R91" s="56"/>
      <c r="S91" s="56"/>
      <c r="T91" s="56"/>
      <c r="U91" s="56"/>
      <c r="V91" s="56"/>
      <c r="W91" s="56"/>
      <c r="X91" s="56"/>
    </row>
    <row r="92" spans="1:24" x14ac:dyDescent="0.15">
      <c r="A92" s="5" t="str">
        <f>記入用!A91</f>
        <v>酒のディオネヴマ</v>
      </c>
      <c r="B92" t="str">
        <f>記入用!B91</f>
        <v>9nanometer</v>
      </c>
      <c r="C92" t="s">
        <v>16043</v>
      </c>
      <c r="D92" t="s">
        <v>474</v>
      </c>
      <c r="E92" t="s">
        <v>10102</v>
      </c>
      <c r="F92">
        <v>50</v>
      </c>
      <c r="G92" t="s">
        <v>10102</v>
      </c>
      <c r="H92">
        <v>5</v>
      </c>
      <c r="I92">
        <v>1000</v>
      </c>
      <c r="J92" t="s">
        <v>16044</v>
      </c>
      <c r="K92" t="s">
        <v>16045</v>
      </c>
      <c r="L92" t="s">
        <v>16046</v>
      </c>
      <c r="M92" t="s">
        <v>16047</v>
      </c>
      <c r="N92" t="s">
        <v>16048</v>
      </c>
      <c r="P92" s="55">
        <v>1000</v>
      </c>
      <c r="Q92" s="55">
        <f>P92/40+F1/5+D1/400</f>
        <v>80</v>
      </c>
      <c r="R92" s="55">
        <f>P92/20+F1/10+D1/200</f>
        <v>115</v>
      </c>
      <c r="S92" s="55">
        <f>D1/200</f>
        <v>50</v>
      </c>
      <c r="T92" s="55">
        <f>300+F1/2+D1/100</f>
        <v>475</v>
      </c>
      <c r="U92" s="55" t="s">
        <v>10102</v>
      </c>
    </row>
    <row r="93" spans="1:24" s="8" customFormat="1" x14ac:dyDescent="0.15">
      <c r="A93" s="7" t="str">
        <f>記入用!A92</f>
        <v>烈火のヴェスディア</v>
      </c>
      <c r="B93" s="8" t="str">
        <f>記入用!B92</f>
        <v>9nanometer</v>
      </c>
      <c r="P93" s="56"/>
      <c r="Q93" s="56"/>
      <c r="R93" s="56"/>
      <c r="S93" s="56"/>
      <c r="T93" s="56"/>
      <c r="U93" s="56"/>
      <c r="V93" s="56"/>
      <c r="W93" s="56"/>
      <c r="X93" s="56"/>
    </row>
    <row r="94" spans="1:24" s="8" customFormat="1" x14ac:dyDescent="0.15">
      <c r="A94" s="7" t="str">
        <f>記入用!A93</f>
        <v>冥界のブラック</v>
      </c>
      <c r="B94" s="8" t="str">
        <f>記入用!B93</f>
        <v>9nanometer</v>
      </c>
      <c r="P94" s="56"/>
      <c r="Q94" s="56"/>
      <c r="R94" s="56"/>
      <c r="S94" s="56"/>
      <c r="T94" s="56"/>
      <c r="U94" s="56"/>
      <c r="V94" s="56"/>
      <c r="W94" s="56"/>
      <c r="X94" s="56"/>
    </row>
    <row r="95" spans="1:24" x14ac:dyDescent="0.15">
      <c r="A95" s="5" t="str">
        <f>記入用!A94</f>
        <v>復興のマリー</v>
      </c>
      <c r="B95" t="str">
        <f>記入用!B94</f>
        <v>9nanometer</v>
      </c>
      <c r="C95" t="s">
        <v>16057</v>
      </c>
      <c r="D95" t="s">
        <v>475</v>
      </c>
      <c r="E95" t="s">
        <v>849</v>
      </c>
      <c r="F95">
        <v>50</v>
      </c>
      <c r="G95" t="s">
        <v>15986</v>
      </c>
      <c r="I95" t="s">
        <v>2206</v>
      </c>
      <c r="P95" s="55">
        <f>100+D1</f>
        <v>10100</v>
      </c>
      <c r="U95" s="55" t="s">
        <v>849</v>
      </c>
      <c r="W95" s="55">
        <f>12+P95/20</f>
        <v>517</v>
      </c>
    </row>
    <row r="96" spans="1:24" s="8" customFormat="1" x14ac:dyDescent="0.15">
      <c r="A96" s="7" t="str">
        <f>記入用!A95</f>
        <v>祖霊少女のエミリー</v>
      </c>
      <c r="B96" s="8" t="str">
        <f>記入用!B95</f>
        <v>9nanometer</v>
      </c>
      <c r="P96" s="56"/>
      <c r="Q96" s="56"/>
      <c r="R96" s="56"/>
      <c r="S96" s="56"/>
      <c r="T96" s="56"/>
      <c r="U96" s="56"/>
      <c r="V96" s="56"/>
      <c r="W96" s="56"/>
      <c r="X96" s="56"/>
    </row>
    <row r="97" spans="1:24" x14ac:dyDescent="0.15">
      <c r="A97" s="5" t="str">
        <f>記入用!A96</f>
        <v>博打のカズサ</v>
      </c>
      <c r="B97" t="str">
        <f>記入用!B96</f>
        <v>9nanometer</v>
      </c>
      <c r="C97" t="s">
        <v>16049</v>
      </c>
      <c r="D97" t="s">
        <v>477</v>
      </c>
      <c r="E97" t="s">
        <v>10102</v>
      </c>
      <c r="F97">
        <v>100</v>
      </c>
      <c r="G97" t="s">
        <v>10102</v>
      </c>
      <c r="H97">
        <v>3</v>
      </c>
      <c r="I97">
        <v>100</v>
      </c>
      <c r="J97" t="s">
        <v>16044</v>
      </c>
      <c r="K97" t="s">
        <v>16045</v>
      </c>
      <c r="L97" t="s">
        <v>16046</v>
      </c>
      <c r="M97" t="s">
        <v>16034</v>
      </c>
      <c r="N97">
        <v>1000</v>
      </c>
      <c r="P97" s="55">
        <v>100</v>
      </c>
      <c r="Q97" s="55">
        <f>P97/40+F1/5+D1/400</f>
        <v>57.5</v>
      </c>
      <c r="R97" s="55">
        <f>P97/20+F1/10+D1/200</f>
        <v>70</v>
      </c>
      <c r="S97" s="55">
        <f>D1/200</f>
        <v>50</v>
      </c>
      <c r="T97" s="55">
        <v>1000</v>
      </c>
      <c r="U97" s="55" t="s">
        <v>10102</v>
      </c>
    </row>
    <row r="98" spans="1:24" s="8" customFormat="1" x14ac:dyDescent="0.15">
      <c r="A98" s="7" t="str">
        <f>記入用!A97</f>
        <v>吸血のエンプーサ</v>
      </c>
      <c r="B98" s="8" t="str">
        <f>記入用!B97</f>
        <v>9nanometer</v>
      </c>
      <c r="P98" s="56"/>
      <c r="Q98" s="56"/>
      <c r="R98" s="56"/>
      <c r="S98" s="56"/>
      <c r="T98" s="56"/>
      <c r="U98" s="56"/>
      <c r="V98" s="56"/>
      <c r="W98" s="56"/>
      <c r="X98" s="56"/>
    </row>
    <row r="99" spans="1:24" s="8" customFormat="1" x14ac:dyDescent="0.15">
      <c r="A99" s="7" t="str">
        <f>記入用!A98</f>
        <v>水源のサクリ</v>
      </c>
      <c r="B99" s="8" t="str">
        <f>記入用!B98</f>
        <v>あなたの娘</v>
      </c>
      <c r="P99" s="56"/>
      <c r="Q99" s="56"/>
      <c r="R99" s="56"/>
      <c r="S99" s="56"/>
      <c r="T99" s="56"/>
      <c r="U99" s="56"/>
      <c r="V99" s="56"/>
      <c r="W99" s="56"/>
      <c r="X99" s="56"/>
    </row>
    <row r="100" spans="1:24" x14ac:dyDescent="0.15">
      <c r="A100" s="5" t="str">
        <f>記入用!A99</f>
        <v>水晶のクリスタロス</v>
      </c>
      <c r="B100" t="str">
        <f>記入用!B99</f>
        <v>むじゅん</v>
      </c>
      <c r="C100" t="s">
        <v>16384</v>
      </c>
      <c r="D100" t="s">
        <v>476</v>
      </c>
      <c r="E100" t="s">
        <v>16002</v>
      </c>
      <c r="F100">
        <v>40</v>
      </c>
      <c r="G100" t="s">
        <v>10102</v>
      </c>
      <c r="H100">
        <v>3</v>
      </c>
      <c r="I100">
        <v>1300</v>
      </c>
      <c r="J100" t="s">
        <v>16116</v>
      </c>
      <c r="K100" t="s">
        <v>16386</v>
      </c>
      <c r="L100" t="s">
        <v>16118</v>
      </c>
      <c r="P100" s="55">
        <v>1300</v>
      </c>
      <c r="Q100" s="55">
        <f>5+F1/10</f>
        <v>20</v>
      </c>
      <c r="R100" s="55">
        <f>P100/5+6</f>
        <v>266</v>
      </c>
      <c r="S100" s="55">
        <f>P100/2</f>
        <v>650</v>
      </c>
      <c r="U100" s="55" t="s">
        <v>16002</v>
      </c>
    </row>
    <row r="101" spans="1:24" s="8" customFormat="1" x14ac:dyDescent="0.15">
      <c r="A101" s="7" t="str">
        <f>記入用!A100</f>
        <v>生命のサトゥラ</v>
      </c>
      <c r="B101" s="8" t="str">
        <f>記入用!B100</f>
        <v>きなこごはん</v>
      </c>
      <c r="P101" s="56"/>
      <c r="Q101" s="56"/>
      <c r="R101" s="56"/>
      <c r="S101" s="56"/>
      <c r="T101" s="56"/>
      <c r="U101" s="56"/>
      <c r="V101" s="56"/>
      <c r="W101" s="56"/>
      <c r="X101" s="56"/>
    </row>
    <row r="102" spans="1:24" s="8" customFormat="1" x14ac:dyDescent="0.15">
      <c r="A102" s="7" t="str">
        <f>記入用!A101</f>
        <v>静かな雪のエルウェシア</v>
      </c>
      <c r="B102" s="8" t="str">
        <f>記入用!B101</f>
        <v>ツインシザー</v>
      </c>
      <c r="P102" s="56"/>
      <c r="Q102" s="56"/>
      <c r="R102" s="56"/>
      <c r="S102" s="56"/>
      <c r="T102" s="56"/>
      <c r="U102" s="56"/>
      <c r="V102" s="56"/>
      <c r="W102" s="56"/>
      <c r="X102" s="56"/>
    </row>
    <row r="103" spans="1:24" x14ac:dyDescent="0.15">
      <c r="A103" s="5" t="str">
        <f>記入用!A102</f>
        <v>静寂のオリイェ</v>
      </c>
      <c r="B103" t="str">
        <f>記入用!B102</f>
        <v>アーヴィ</v>
      </c>
      <c r="C103" t="s">
        <v>16145</v>
      </c>
      <c r="D103" t="s">
        <v>473</v>
      </c>
      <c r="E103" t="s">
        <v>763</v>
      </c>
      <c r="F103">
        <v>220</v>
      </c>
      <c r="G103" t="s">
        <v>763</v>
      </c>
      <c r="I103">
        <v>0</v>
      </c>
      <c r="M103" t="s">
        <v>16025</v>
      </c>
      <c r="N103" t="s">
        <v>16114</v>
      </c>
      <c r="P103" s="55">
        <v>0</v>
      </c>
      <c r="T103" s="55">
        <f>200+D1/200</f>
        <v>250</v>
      </c>
      <c r="U103" s="55" t="s">
        <v>763</v>
      </c>
      <c r="V103" s="55">
        <f>F$1*P103/10</f>
        <v>0</v>
      </c>
    </row>
    <row r="104" spans="1:24" x14ac:dyDescent="0.15">
      <c r="A104" s="5" t="str">
        <f>記入用!A103</f>
        <v>絶対のロゥ</v>
      </c>
      <c r="B104" t="str">
        <f>記入用!B103</f>
        <v>むじゅん</v>
      </c>
      <c r="C104" t="s">
        <v>16387</v>
      </c>
      <c r="D104" t="s">
        <v>477</v>
      </c>
      <c r="E104" t="s">
        <v>614</v>
      </c>
      <c r="F104">
        <v>25</v>
      </c>
      <c r="G104" t="s">
        <v>10102</v>
      </c>
      <c r="H104">
        <v>10</v>
      </c>
      <c r="I104" t="s">
        <v>16388</v>
      </c>
      <c r="P104" s="55">
        <f>100+F1*3/40+D1/8000</f>
        <v>112.5</v>
      </c>
      <c r="U104" s="55" t="s">
        <v>614</v>
      </c>
      <c r="V104" s="55">
        <f>5+P104/20</f>
        <v>10.625</v>
      </c>
      <c r="W104" s="55">
        <f>8+P104/4</f>
        <v>36.125</v>
      </c>
    </row>
    <row r="105" spans="1:24" s="8" customFormat="1" x14ac:dyDescent="0.15">
      <c r="A105" s="7" t="str">
        <f>記入用!A104</f>
        <v>千貌のナイア</v>
      </c>
      <c r="B105" s="8" t="str">
        <f>記入用!B104</f>
        <v>gi</v>
      </c>
      <c r="P105" s="56"/>
      <c r="Q105" s="56"/>
      <c r="R105" s="56"/>
      <c r="S105" s="56"/>
      <c r="T105" s="56"/>
      <c r="U105" s="56"/>
      <c r="V105" s="56"/>
      <c r="W105" s="56"/>
      <c r="X105" s="56"/>
    </row>
    <row r="106" spans="1:24" x14ac:dyDescent="0.15">
      <c r="A106" s="5" t="str">
        <f>記入用!A105</f>
        <v>創作のアトウィー</v>
      </c>
      <c r="B106" t="str">
        <f>記入用!B105</f>
        <v>アーヴィ</v>
      </c>
      <c r="C106" t="s">
        <v>16146</v>
      </c>
      <c r="D106" t="s">
        <v>472</v>
      </c>
      <c r="E106" t="s">
        <v>763</v>
      </c>
      <c r="F106">
        <v>220</v>
      </c>
      <c r="G106" t="s">
        <v>763</v>
      </c>
      <c r="I106">
        <v>0</v>
      </c>
      <c r="M106" t="s">
        <v>16147</v>
      </c>
      <c r="N106" t="s">
        <v>16114</v>
      </c>
      <c r="P106" s="55">
        <v>0</v>
      </c>
      <c r="T106" s="55">
        <f>200+D1/200</f>
        <v>250</v>
      </c>
      <c r="U106" s="55" t="s">
        <v>763</v>
      </c>
      <c r="V106" s="55">
        <f>F$1*P106/10</f>
        <v>0</v>
      </c>
    </row>
    <row r="107" spans="1:24" x14ac:dyDescent="0.15">
      <c r="A107" s="5" t="str">
        <f>記入用!A106</f>
        <v>創作のテクネ</v>
      </c>
      <c r="B107" t="str">
        <f>記入用!B106</f>
        <v>澄香</v>
      </c>
      <c r="C107" t="s">
        <v>16674</v>
      </c>
      <c r="D107" t="s">
        <v>475</v>
      </c>
      <c r="E107" t="s">
        <v>1155</v>
      </c>
      <c r="F107">
        <v>20</v>
      </c>
      <c r="G107" t="s">
        <v>10102</v>
      </c>
      <c r="H107">
        <v>6</v>
      </c>
      <c r="I107" t="s">
        <v>16675</v>
      </c>
      <c r="P107" s="55">
        <f>D1*5</f>
        <v>50000</v>
      </c>
      <c r="U107" s="55" t="s">
        <v>1155</v>
      </c>
      <c r="V107" s="55">
        <f>50+P107/3*2</f>
        <v>33383.333333333336</v>
      </c>
      <c r="W107" s="55">
        <f>15+P107/5</f>
        <v>10015</v>
      </c>
    </row>
    <row r="108" spans="1:24" x14ac:dyDescent="0.15">
      <c r="A108" s="5" t="str">
        <f>記入用!A107</f>
        <v>奏のシラリ</v>
      </c>
      <c r="B108" t="str">
        <f>記入用!B107</f>
        <v>お嬢様なでなでの人</v>
      </c>
      <c r="C108" t="s">
        <v>16186</v>
      </c>
      <c r="D108" t="s">
        <v>477</v>
      </c>
      <c r="E108" t="s">
        <v>10102</v>
      </c>
      <c r="F108">
        <v>60</v>
      </c>
      <c r="G108" t="s">
        <v>10102</v>
      </c>
      <c r="H108">
        <v>20</v>
      </c>
      <c r="I108">
        <v>1000</v>
      </c>
      <c r="J108" t="s">
        <v>16187</v>
      </c>
      <c r="K108" t="s">
        <v>16188</v>
      </c>
      <c r="L108" t="s">
        <v>16189</v>
      </c>
      <c r="M108" t="s">
        <v>16054</v>
      </c>
      <c r="N108" t="s">
        <v>16190</v>
      </c>
      <c r="P108" s="55">
        <v>1000</v>
      </c>
      <c r="Q108" s="55">
        <f>D1/300+1+F1/5</f>
        <v>64.333333333333343</v>
      </c>
      <c r="R108" s="55">
        <f>D1/32</f>
        <v>312.5</v>
      </c>
      <c r="S108" s="55">
        <f>D1*3/1500+1+F1/3</f>
        <v>71</v>
      </c>
      <c r="T108" s="55">
        <f>150+F1*10</f>
        <v>1650</v>
      </c>
      <c r="U108" s="55" t="s">
        <v>10102</v>
      </c>
    </row>
    <row r="109" spans="1:24" x14ac:dyDescent="0.15">
      <c r="A109" s="5" t="str">
        <f>記入用!A108</f>
        <v>霜月のエルシーユ</v>
      </c>
      <c r="B109" t="str">
        <f>記入用!B108</f>
        <v>風切快夢</v>
      </c>
      <c r="C109" t="s">
        <v>16631</v>
      </c>
      <c r="D109" t="s">
        <v>471</v>
      </c>
      <c r="E109" t="s">
        <v>15993</v>
      </c>
      <c r="F109">
        <v>180</v>
      </c>
      <c r="G109" t="s">
        <v>15993</v>
      </c>
      <c r="I109" t="s">
        <v>16632</v>
      </c>
      <c r="J109" t="s">
        <v>16633</v>
      </c>
      <c r="K109" t="s">
        <v>16634</v>
      </c>
      <c r="L109" t="s">
        <v>16635</v>
      </c>
      <c r="M109" t="s">
        <v>527</v>
      </c>
      <c r="N109" t="s">
        <v>16141</v>
      </c>
      <c r="P109" s="55">
        <f>F1/5+D1/50</f>
        <v>230</v>
      </c>
      <c r="Q109" s="55">
        <f>P109+F1/10</f>
        <v>245</v>
      </c>
      <c r="R109" s="55">
        <f>P109+D1/500</f>
        <v>250</v>
      </c>
      <c r="S109" s="55">
        <f>F1/10+D1/1000</f>
        <v>25</v>
      </c>
      <c r="T109" s="55">
        <f>100+P109/4</f>
        <v>157.5</v>
      </c>
      <c r="U109" s="55" t="s">
        <v>15993</v>
      </c>
    </row>
    <row r="110" spans="1:24" x14ac:dyDescent="0.15">
      <c r="A110" s="12" t="str">
        <f>記入用!A109</f>
        <v>太陽の使いヤタテクト</v>
      </c>
      <c r="B110" t="str">
        <f>記入用!B109</f>
        <v>ハーピーの人</v>
      </c>
      <c r="C110" t="s">
        <v>16677</v>
      </c>
      <c r="D110" t="s">
        <v>475</v>
      </c>
      <c r="E110" t="s">
        <v>10102</v>
      </c>
      <c r="F110">
        <v>50</v>
      </c>
      <c r="G110" s="12" t="s">
        <v>16678</v>
      </c>
      <c r="I110">
        <v>1300</v>
      </c>
      <c r="J110" t="s">
        <v>16679</v>
      </c>
      <c r="K110" t="s">
        <v>16544</v>
      </c>
      <c r="L110" t="s">
        <v>16125</v>
      </c>
      <c r="M110" t="s">
        <v>16113</v>
      </c>
      <c r="N110" t="s">
        <v>16126</v>
      </c>
      <c r="P110" s="55">
        <v>1300</v>
      </c>
      <c r="Q110" s="55">
        <f>P110/50+F11/20</f>
        <v>27</v>
      </c>
      <c r="R110" s="55">
        <f>P110/26+5</f>
        <v>55</v>
      </c>
      <c r="S110" s="55">
        <f>D1*3/10000</f>
        <v>3</v>
      </c>
      <c r="T110" s="55">
        <f>200+P110/3</f>
        <v>633.33333333333326</v>
      </c>
      <c r="U110" s="55" t="s">
        <v>10102</v>
      </c>
    </row>
    <row r="111" spans="1:24" x14ac:dyDescent="0.15">
      <c r="A111" s="5" t="str">
        <f>記入用!A110</f>
        <v>惰眠のウトゥ</v>
      </c>
      <c r="B111" t="str">
        <f>記入用!B110</f>
        <v>アーヴィ</v>
      </c>
      <c r="C111" t="s">
        <v>16151</v>
      </c>
      <c r="D111" t="s">
        <v>473</v>
      </c>
      <c r="E111" t="s">
        <v>10102</v>
      </c>
      <c r="F111">
        <v>20</v>
      </c>
      <c r="G111" t="s">
        <v>10102</v>
      </c>
      <c r="H111">
        <v>50</v>
      </c>
      <c r="I111">
        <v>1000</v>
      </c>
      <c r="J111" t="s">
        <v>16131</v>
      </c>
      <c r="K111" t="s">
        <v>16132</v>
      </c>
      <c r="L111" t="s">
        <v>16125</v>
      </c>
      <c r="M111" t="s">
        <v>16025</v>
      </c>
      <c r="N111" t="s">
        <v>16133</v>
      </c>
      <c r="P111" s="55">
        <v>1000</v>
      </c>
      <c r="Q111" s="55">
        <f>P111/100+1+F1/100</f>
        <v>12.5</v>
      </c>
      <c r="R111" s="55">
        <f>P111/12+2+1</f>
        <v>86.333333333333329</v>
      </c>
      <c r="S111" s="55">
        <f>D1*3/10000</f>
        <v>3</v>
      </c>
      <c r="T111" s="55">
        <f>180+P111/4</f>
        <v>430</v>
      </c>
      <c r="U111" s="55" t="s">
        <v>10102</v>
      </c>
    </row>
    <row r="112" spans="1:24" s="8" customFormat="1" x14ac:dyDescent="0.15">
      <c r="A112" s="7" t="str">
        <f>記入用!A111</f>
        <v>怠惰のオーブ</v>
      </c>
      <c r="B112" s="8" t="str">
        <f>記入用!B111</f>
        <v>あなたの娘</v>
      </c>
      <c r="P112" s="56"/>
      <c r="Q112" s="56"/>
      <c r="R112" s="56"/>
      <c r="S112" s="56"/>
      <c r="T112" s="56"/>
      <c r="U112" s="56"/>
      <c r="V112" s="56"/>
      <c r="W112" s="56"/>
      <c r="X112" s="56"/>
    </row>
    <row r="113" spans="1:24" s="8" customFormat="1" x14ac:dyDescent="0.15">
      <c r="A113" s="7" t="str">
        <f>記入用!A112</f>
        <v>茸のツェペシュ</v>
      </c>
      <c r="B113" s="8" t="str">
        <f>記入用!B112</f>
        <v>マスティフ</v>
      </c>
      <c r="P113" s="56"/>
      <c r="Q113" s="56"/>
      <c r="R113" s="56"/>
      <c r="S113" s="56"/>
      <c r="T113" s="56"/>
      <c r="U113" s="56"/>
      <c r="V113" s="56"/>
      <c r="W113" s="56"/>
      <c r="X113" s="56"/>
    </row>
    <row r="114" spans="1:24" x14ac:dyDescent="0.15">
      <c r="A114" s="5" t="str">
        <f>記入用!A113</f>
        <v>知恵のオモイカネ</v>
      </c>
      <c r="B114" t="str">
        <f>記入用!B113</f>
        <v>urchin</v>
      </c>
      <c r="C114" t="s">
        <v>16109</v>
      </c>
      <c r="D114" t="s">
        <v>474</v>
      </c>
      <c r="E114" t="s">
        <v>615</v>
      </c>
      <c r="F114">
        <v>50</v>
      </c>
      <c r="G114" t="s">
        <v>10102</v>
      </c>
      <c r="H114">
        <v>5</v>
      </c>
      <c r="I114" t="s">
        <v>2236</v>
      </c>
      <c r="P114" s="55">
        <f>F1+D1</f>
        <v>10150</v>
      </c>
      <c r="U114" s="55" t="s">
        <v>615</v>
      </c>
      <c r="V114" s="55">
        <f>25+P114/17</f>
        <v>622.05882352941171</v>
      </c>
      <c r="W114" s="55">
        <v>66</v>
      </c>
    </row>
    <row r="115" spans="1:24" x14ac:dyDescent="0.15">
      <c r="A115" s="5" t="str">
        <f>記入用!A114</f>
        <v>帳の『キーア』</v>
      </c>
      <c r="B115" t="str">
        <f>記入用!B114</f>
        <v>迷子の子猫まっしぐら</v>
      </c>
      <c r="C115" t="s">
        <v>16530</v>
      </c>
      <c r="D115" t="s">
        <v>471</v>
      </c>
      <c r="E115" t="s">
        <v>763</v>
      </c>
      <c r="F115">
        <v>100</v>
      </c>
      <c r="G115" t="s">
        <v>763</v>
      </c>
      <c r="I115">
        <v>500</v>
      </c>
      <c r="M115" t="s">
        <v>16034</v>
      </c>
      <c r="N115" t="s">
        <v>16114</v>
      </c>
      <c r="P115" s="55">
        <v>500</v>
      </c>
      <c r="T115" s="55">
        <f>200+D1/200</f>
        <v>250</v>
      </c>
      <c r="U115" s="55" t="s">
        <v>763</v>
      </c>
      <c r="V115" s="55">
        <f>F$1*P115/10</f>
        <v>7500</v>
      </c>
    </row>
    <row r="116" spans="1:24" x14ac:dyDescent="0.15">
      <c r="A116" s="5" t="str">
        <f>記入用!A115</f>
        <v>調薬のトゥーリエ</v>
      </c>
      <c r="B116" t="str">
        <f>記入用!B115</f>
        <v>うめもずく</v>
      </c>
      <c r="C116" t="s">
        <v>16164</v>
      </c>
      <c r="D116" t="s">
        <v>475</v>
      </c>
      <c r="E116" t="s">
        <v>763</v>
      </c>
      <c r="F116">
        <v>25</v>
      </c>
      <c r="G116" t="s">
        <v>763</v>
      </c>
      <c r="I116" t="s">
        <v>16165</v>
      </c>
      <c r="M116" t="s">
        <v>15984</v>
      </c>
      <c r="N116" t="s">
        <v>16166</v>
      </c>
      <c r="P116" s="55">
        <f>F1*D1/200</f>
        <v>7500</v>
      </c>
      <c r="T116" s="55">
        <f>D1/500</f>
        <v>20</v>
      </c>
      <c r="U116" s="55" t="s">
        <v>763</v>
      </c>
      <c r="V116" s="55">
        <f>F$1*P116/10</f>
        <v>112500</v>
      </c>
    </row>
    <row r="117" spans="1:24" s="8" customFormat="1" x14ac:dyDescent="0.15">
      <c r="A117" s="7" t="str">
        <f>記入用!A116</f>
        <v>釣趣のルイン</v>
      </c>
      <c r="B117" s="8" t="str">
        <f>記入用!B116</f>
        <v>ソナリ</v>
      </c>
      <c r="P117" s="56"/>
      <c r="Q117" s="56"/>
      <c r="R117" s="56"/>
      <c r="S117" s="56"/>
      <c r="T117" s="56"/>
      <c r="U117" s="56"/>
      <c r="V117" s="56"/>
      <c r="W117" s="56"/>
      <c r="X117" s="56"/>
    </row>
    <row r="118" spans="1:24" s="8" customFormat="1" x14ac:dyDescent="0.15">
      <c r="A118" s="7" t="str">
        <f>記入用!A117</f>
        <v>天雨のミツハ</v>
      </c>
      <c r="B118" s="8" t="str">
        <f>記入用!B117</f>
        <v>kinoko-heads</v>
      </c>
      <c r="P118" s="56"/>
      <c r="Q118" s="56"/>
      <c r="R118" s="56"/>
      <c r="S118" s="56"/>
      <c r="T118" s="56"/>
      <c r="U118" s="56"/>
      <c r="V118" s="56"/>
      <c r="W118" s="56"/>
      <c r="X118" s="56"/>
    </row>
    <row r="119" spans="1:24" x14ac:dyDescent="0.15">
      <c r="A119" s="5" t="str">
        <f>記入用!A118</f>
        <v>天候のベルリオーズ</v>
      </c>
      <c r="B119" t="str">
        <f>記入用!B118</f>
        <v>アーヴィ</v>
      </c>
      <c r="C119" t="s">
        <v>16152</v>
      </c>
      <c r="D119" t="s">
        <v>474</v>
      </c>
      <c r="E119" t="s">
        <v>15998</v>
      </c>
      <c r="F119">
        <v>5</v>
      </c>
      <c r="G119" t="s">
        <v>15998</v>
      </c>
      <c r="I119">
        <v>2000</v>
      </c>
      <c r="J119" t="s">
        <v>16153</v>
      </c>
      <c r="K119" t="s">
        <v>16154</v>
      </c>
      <c r="L119" t="s">
        <v>16155</v>
      </c>
      <c r="M119" t="s">
        <v>16025</v>
      </c>
      <c r="N119" t="s">
        <v>16156</v>
      </c>
      <c r="P119" s="55">
        <v>2000</v>
      </c>
      <c r="Q119" s="55">
        <f>10+F1/10</f>
        <v>25</v>
      </c>
      <c r="R119" s="55">
        <f>D1/7+5+1</f>
        <v>1434.5714285714287</v>
      </c>
      <c r="S119" s="55">
        <f>D1/2</f>
        <v>5000</v>
      </c>
      <c r="T119" s="55">
        <f>100+D1/4</f>
        <v>2600</v>
      </c>
      <c r="U119" s="55" t="s">
        <v>15998</v>
      </c>
    </row>
    <row r="120" spans="1:24" s="8" customFormat="1" x14ac:dyDescent="0.15">
      <c r="A120" s="7" t="str">
        <f>記入用!A119</f>
        <v>唐揚のカラカラ</v>
      </c>
      <c r="B120" s="8" t="str">
        <f>記入用!B119</f>
        <v>ポー子</v>
      </c>
      <c r="P120" s="56"/>
      <c r="Q120" s="56"/>
      <c r="R120" s="56"/>
      <c r="S120" s="56"/>
      <c r="T120" s="56"/>
      <c r="U120" s="56"/>
      <c r="V120" s="56"/>
      <c r="W120" s="56"/>
      <c r="X120" s="56"/>
    </row>
    <row r="121" spans="1:24" s="8" customFormat="1" x14ac:dyDescent="0.15">
      <c r="A121" s="7" t="str">
        <f>記入用!A120</f>
        <v>導のチェルキオ</v>
      </c>
      <c r="B121" s="8" t="str">
        <f>記入用!B120</f>
        <v>アーヴィ</v>
      </c>
      <c r="P121" s="56"/>
      <c r="Q121" s="56"/>
      <c r="R121" s="56"/>
      <c r="S121" s="56"/>
      <c r="T121" s="56"/>
      <c r="U121" s="56"/>
      <c r="V121" s="56"/>
      <c r="W121" s="56"/>
      <c r="X121" s="56"/>
    </row>
    <row r="122" spans="1:24" s="8" customFormat="1" x14ac:dyDescent="0.15">
      <c r="A122" s="7" t="str">
        <f>記入用!A121</f>
        <v>難波の夕子</v>
      </c>
      <c r="B122" s="8" t="str">
        <f>記入用!B121</f>
        <v>ななくさ</v>
      </c>
      <c r="P122" s="56"/>
      <c r="Q122" s="56"/>
      <c r="R122" s="56"/>
      <c r="S122" s="56"/>
      <c r="T122" s="56"/>
      <c r="U122" s="56"/>
      <c r="V122" s="56"/>
      <c r="W122" s="56"/>
      <c r="X122" s="56"/>
    </row>
    <row r="123" spans="1:24" x14ac:dyDescent="0.15">
      <c r="A123" s="5" t="str">
        <f>記入用!A122</f>
        <v>粘液のグジュールルクシュゥ</v>
      </c>
      <c r="B123" t="str">
        <f>記入用!B122</f>
        <v>快楽を求めし恐怖腐男子</v>
      </c>
      <c r="C123" t="s">
        <v>16449</v>
      </c>
      <c r="D123" t="s">
        <v>471</v>
      </c>
      <c r="E123" t="s">
        <v>10102</v>
      </c>
      <c r="F123">
        <v>80</v>
      </c>
      <c r="G123" t="s">
        <v>10102</v>
      </c>
      <c r="H123">
        <v>5</v>
      </c>
      <c r="I123" t="s">
        <v>2867</v>
      </c>
      <c r="J123" t="s">
        <v>16447</v>
      </c>
      <c r="K123" t="s">
        <v>16440</v>
      </c>
      <c r="M123" t="s">
        <v>16448</v>
      </c>
      <c r="N123" t="s">
        <v>2867</v>
      </c>
      <c r="P123" s="55">
        <f>F1</f>
        <v>150</v>
      </c>
      <c r="Q123" s="55">
        <f>D1/150</f>
        <v>66.666666666666671</v>
      </c>
      <c r="R123" s="55">
        <f>F1/3</f>
        <v>50</v>
      </c>
      <c r="T123" s="55">
        <f>F1</f>
        <v>150</v>
      </c>
      <c r="U123" s="55" t="s">
        <v>10102</v>
      </c>
    </row>
    <row r="124" spans="1:24" x14ac:dyDescent="0.15">
      <c r="A124" s="5" t="str">
        <f>記入用!A123</f>
        <v>濃霧のサギリ</v>
      </c>
      <c r="B124" t="str">
        <f>記入用!B123</f>
        <v>むじゅん</v>
      </c>
      <c r="C124" t="s">
        <v>16393</v>
      </c>
      <c r="D124" t="s">
        <v>473</v>
      </c>
      <c r="E124" t="s">
        <v>1177</v>
      </c>
      <c r="F124">
        <v>15</v>
      </c>
      <c r="G124" t="s">
        <v>10102</v>
      </c>
      <c r="H124">
        <v>10</v>
      </c>
      <c r="I124" t="s">
        <v>16394</v>
      </c>
      <c r="P124" s="55">
        <f>100+D1/2000</f>
        <v>105</v>
      </c>
      <c r="U124" s="55" t="s">
        <v>1177</v>
      </c>
      <c r="W124" s="55">
        <f>6+P124/10</f>
        <v>16.5</v>
      </c>
    </row>
    <row r="125" spans="1:24" s="8" customFormat="1" x14ac:dyDescent="0.15">
      <c r="A125" s="7" t="str">
        <f>記入用!A124</f>
        <v>破滅のルスト</v>
      </c>
      <c r="B125" s="8" t="str">
        <f>記入用!B124</f>
        <v>赤錆</v>
      </c>
      <c r="P125" s="56"/>
      <c r="Q125" s="56"/>
      <c r="R125" s="56"/>
      <c r="S125" s="56"/>
      <c r="T125" s="56"/>
      <c r="U125" s="56"/>
      <c r="V125" s="56"/>
      <c r="W125" s="56"/>
      <c r="X125" s="56"/>
    </row>
    <row r="126" spans="1:24" x14ac:dyDescent="0.15">
      <c r="A126" s="5" t="str">
        <f>記入用!A125</f>
        <v>爆轟のパイロ(oo版)</v>
      </c>
      <c r="B126" t="str">
        <f>記入用!B125</f>
        <v>むじゅん</v>
      </c>
      <c r="C126" t="s">
        <v>16395</v>
      </c>
      <c r="D126" t="s">
        <v>476</v>
      </c>
      <c r="E126" t="s">
        <v>10102</v>
      </c>
      <c r="F126">
        <v>50</v>
      </c>
      <c r="G126" t="s">
        <v>10102</v>
      </c>
      <c r="H126">
        <v>10</v>
      </c>
      <c r="I126">
        <v>400</v>
      </c>
      <c r="J126">
        <v>100</v>
      </c>
      <c r="K126">
        <v>280</v>
      </c>
      <c r="L126" t="s">
        <v>16396</v>
      </c>
      <c r="M126" t="s">
        <v>15999</v>
      </c>
      <c r="N126">
        <v>400</v>
      </c>
      <c r="P126" s="55">
        <v>400</v>
      </c>
      <c r="Q126" s="55">
        <v>100</v>
      </c>
      <c r="R126" s="55">
        <v>280</v>
      </c>
      <c r="S126" s="55">
        <f>D1/8</f>
        <v>1250</v>
      </c>
      <c r="T126" s="55">
        <v>400</v>
      </c>
      <c r="U126" s="55" t="s">
        <v>10102</v>
      </c>
    </row>
    <row r="127" spans="1:24" s="8" customFormat="1" x14ac:dyDescent="0.15">
      <c r="A127" s="7" t="str">
        <f>記入用!A126</f>
        <v>爆轟のパイロ(MMA版)</v>
      </c>
      <c r="B127" s="8" t="str">
        <f>記入用!B126</f>
        <v>むじゅん</v>
      </c>
      <c r="P127" s="56"/>
      <c r="Q127" s="56"/>
      <c r="R127" s="56"/>
      <c r="S127" s="56"/>
      <c r="T127" s="56"/>
      <c r="U127" s="56"/>
      <c r="V127" s="56"/>
      <c r="W127" s="56"/>
      <c r="X127" s="56"/>
    </row>
    <row r="128" spans="1:24" s="8" customFormat="1" x14ac:dyDescent="0.15">
      <c r="A128" s="7" t="str">
        <f>記入用!A127</f>
        <v>八双跳びのヨシツネ</v>
      </c>
      <c r="B128" s="8" t="str">
        <f>記入用!B127</f>
        <v>urchin</v>
      </c>
      <c r="P128" s="56"/>
      <c r="Q128" s="56"/>
      <c r="R128" s="56"/>
      <c r="S128" s="56"/>
      <c r="T128" s="56"/>
      <c r="U128" s="56"/>
      <c r="V128" s="56"/>
      <c r="W128" s="56"/>
      <c r="X128" s="56"/>
    </row>
    <row r="129" spans="1:24" x14ac:dyDescent="0.15">
      <c r="A129" s="5" t="str">
        <f>記入用!A128</f>
        <v>半人半鬼のナギハ</v>
      </c>
      <c r="B129" t="str">
        <f>記入用!B128</f>
        <v>すねいく</v>
      </c>
      <c r="C129" t="s">
        <v>16682</v>
      </c>
      <c r="D129" t="s">
        <v>470</v>
      </c>
      <c r="E129" t="s">
        <v>10102</v>
      </c>
      <c r="F129">
        <v>200</v>
      </c>
      <c r="G129" t="s">
        <v>10102</v>
      </c>
      <c r="H129">
        <v>7</v>
      </c>
      <c r="I129" t="s">
        <v>16683</v>
      </c>
      <c r="J129" t="s">
        <v>16684</v>
      </c>
      <c r="K129" t="s">
        <v>16685</v>
      </c>
      <c r="L129">
        <v>300</v>
      </c>
      <c r="M129" t="s">
        <v>16025</v>
      </c>
      <c r="N129" t="s">
        <v>16686</v>
      </c>
      <c r="P129" s="55">
        <f>35*(F1+D1)</f>
        <v>355250</v>
      </c>
      <c r="Q129" s="55">
        <f>F1/4+15/2</f>
        <v>45</v>
      </c>
      <c r="R129" s="55">
        <f>F1/2+15</f>
        <v>90</v>
      </c>
      <c r="S129" s="55">
        <v>300</v>
      </c>
      <c r="T129" s="55">
        <f>D1+F1+P129</f>
        <v>365400</v>
      </c>
      <c r="U129" s="55" t="s">
        <v>10102</v>
      </c>
    </row>
    <row r="130" spans="1:24" s="8" customFormat="1" x14ac:dyDescent="0.15">
      <c r="A130" s="7" t="str">
        <f>記入用!A129</f>
        <v>氷のニフル</v>
      </c>
      <c r="B130" s="8" t="str">
        <f>記入用!B129</f>
        <v>らてぃ</v>
      </c>
      <c r="P130" s="56"/>
      <c r="Q130" s="56"/>
      <c r="R130" s="56"/>
      <c r="S130" s="56"/>
      <c r="T130" s="56"/>
      <c r="U130" s="56"/>
      <c r="V130" s="56"/>
      <c r="W130" s="56"/>
      <c r="X130" s="56"/>
    </row>
    <row r="131" spans="1:24" x14ac:dyDescent="0.15">
      <c r="A131" s="5" t="str">
        <f>記入用!A130</f>
        <v>貧窮のキュウキ(oo版)</v>
      </c>
      <c r="B131" t="str">
        <f>記入用!B130</f>
        <v>むじゅん</v>
      </c>
      <c r="C131" t="s">
        <v>16402</v>
      </c>
      <c r="D131" t="s">
        <v>475</v>
      </c>
      <c r="E131" t="s">
        <v>1177</v>
      </c>
      <c r="F131">
        <v>20</v>
      </c>
      <c r="G131" t="s">
        <v>10102</v>
      </c>
      <c r="H131">
        <v>10</v>
      </c>
      <c r="I131" t="s">
        <v>16403</v>
      </c>
      <c r="P131" s="55">
        <f>F1*D1*9/5000+F1*81/500</f>
        <v>2724.3</v>
      </c>
      <c r="U131" s="55" t="s">
        <v>1177</v>
      </c>
      <c r="W131" s="55">
        <f>6+P131/10</f>
        <v>278.43</v>
      </c>
    </row>
    <row r="132" spans="1:24" s="8" customFormat="1" x14ac:dyDescent="0.15">
      <c r="A132" s="7" t="str">
        <f>記入用!A131</f>
        <v>貧窮のキュウキ(MMA版)</v>
      </c>
      <c r="B132" s="8" t="str">
        <f>記入用!B131</f>
        <v>むじゅん</v>
      </c>
      <c r="P132" s="56"/>
      <c r="Q132" s="56"/>
      <c r="R132" s="56"/>
      <c r="S132" s="56"/>
      <c r="T132" s="56"/>
      <c r="U132" s="56"/>
      <c r="V132" s="56"/>
      <c r="W132" s="56"/>
      <c r="X132" s="56"/>
    </row>
    <row r="133" spans="1:24" x14ac:dyDescent="0.15">
      <c r="A133" s="5" t="str">
        <f>記入用!A132</f>
        <v>不死のグリム</v>
      </c>
      <c r="B133" t="str">
        <f>記入用!B132</f>
        <v>むじゅん</v>
      </c>
      <c r="C133" t="s">
        <v>16404</v>
      </c>
      <c r="D133" t="s">
        <v>474</v>
      </c>
      <c r="E133" t="s">
        <v>561</v>
      </c>
      <c r="F133">
        <v>20</v>
      </c>
      <c r="G133" t="s">
        <v>10102</v>
      </c>
      <c r="H133">
        <v>10</v>
      </c>
      <c r="I133" t="s">
        <v>16405</v>
      </c>
      <c r="P133" s="55">
        <f>D1*7/5000+F1/100</f>
        <v>15.5</v>
      </c>
      <c r="U133" s="55" t="s">
        <v>561</v>
      </c>
      <c r="V133" s="55">
        <f>6+P133/40</f>
        <v>6.3875000000000002</v>
      </c>
      <c r="W133" s="55">
        <f>10+P133/4</f>
        <v>13.875</v>
      </c>
      <c r="X133" s="55">
        <f>3+P133/100</f>
        <v>3.1549999999999998</v>
      </c>
    </row>
    <row r="134" spans="1:24" x14ac:dyDescent="0.15">
      <c r="A134" s="5" t="str">
        <f>記入用!A133</f>
        <v>普遍のノイトラール</v>
      </c>
      <c r="B134" t="str">
        <f>記入用!B133</f>
        <v>乞食の悲惨</v>
      </c>
      <c r="C134" t="s">
        <v>16665</v>
      </c>
      <c r="D134" t="s">
        <v>476</v>
      </c>
      <c r="E134" t="s">
        <v>1155</v>
      </c>
      <c r="F134">
        <v>80</v>
      </c>
      <c r="G134" t="s">
        <v>10102</v>
      </c>
      <c r="H134">
        <v>8</v>
      </c>
      <c r="I134" t="s">
        <v>16630</v>
      </c>
      <c r="P134" s="55">
        <f>90+F1*D1*9/5000</f>
        <v>2790</v>
      </c>
      <c r="U134" s="55" t="s">
        <v>1155</v>
      </c>
      <c r="V134" s="55">
        <f>50+P134/3*2</f>
        <v>1910</v>
      </c>
      <c r="W134" s="55">
        <f>15+P134/5</f>
        <v>573</v>
      </c>
    </row>
    <row r="135" spans="1:24" x14ac:dyDescent="0.15">
      <c r="A135" s="5" t="str">
        <f>記入用!A134</f>
        <v>腐蝕のクルク</v>
      </c>
      <c r="B135" t="str">
        <f>記入用!B134</f>
        <v>とこなめ風鈴</v>
      </c>
      <c r="C135" t="s">
        <v>16642</v>
      </c>
      <c r="D135" t="s">
        <v>476</v>
      </c>
      <c r="E135" t="s">
        <v>10102</v>
      </c>
      <c r="F135">
        <v>20</v>
      </c>
      <c r="G135" t="s">
        <v>10102</v>
      </c>
      <c r="H135">
        <v>6</v>
      </c>
      <c r="I135">
        <v>1000</v>
      </c>
      <c r="J135" t="s">
        <v>16515</v>
      </c>
      <c r="K135" t="s">
        <v>16638</v>
      </c>
      <c r="L135" t="s">
        <v>16125</v>
      </c>
      <c r="M135" t="s">
        <v>16199</v>
      </c>
      <c r="N135" t="s">
        <v>16643</v>
      </c>
      <c r="P135" s="55">
        <v>1000</v>
      </c>
      <c r="Q135" s="55">
        <f>P135/80+1+F1/20</f>
        <v>21</v>
      </c>
      <c r="R135" s="55">
        <f>P135/12+3</f>
        <v>86.333333333333329</v>
      </c>
      <c r="S135" s="55">
        <f>D1*3/10000</f>
        <v>3</v>
      </c>
      <c r="T135" s="55">
        <f>180+D1/4</f>
        <v>2680</v>
      </c>
      <c r="U135" s="55" t="s">
        <v>10102</v>
      </c>
    </row>
    <row r="136" spans="1:24" x14ac:dyDescent="0.15">
      <c r="A136" s="5" t="str">
        <f>記入用!A135</f>
        <v>風水のフーギ(oo版)</v>
      </c>
      <c r="B136" t="str">
        <f>記入用!B135</f>
        <v>むじゅん</v>
      </c>
      <c r="C136" t="s">
        <v>16412</v>
      </c>
      <c r="D136" t="s">
        <v>16182</v>
      </c>
      <c r="E136" t="s">
        <v>15998</v>
      </c>
      <c r="F136">
        <v>30</v>
      </c>
      <c r="G136" t="s">
        <v>15998</v>
      </c>
      <c r="I136">
        <v>1100</v>
      </c>
      <c r="J136" t="s">
        <v>16413</v>
      </c>
      <c r="K136" t="s">
        <v>16414</v>
      </c>
      <c r="M136" t="s">
        <v>16147</v>
      </c>
      <c r="N136" t="s">
        <v>16415</v>
      </c>
      <c r="P136" s="55">
        <v>1100</v>
      </c>
      <c r="Q136" s="55">
        <f>P136/300+F1/5+10</f>
        <v>43.666666666666664</v>
      </c>
      <c r="R136" s="55">
        <f>F1/20+5</f>
        <v>12.5</v>
      </c>
      <c r="T136" s="55">
        <f>100+P136/3</f>
        <v>466.66666666666669</v>
      </c>
      <c r="U136" s="55" t="s">
        <v>15998</v>
      </c>
    </row>
    <row r="137" spans="1:24" s="8" customFormat="1" x14ac:dyDescent="0.15">
      <c r="A137" s="7" t="str">
        <f>記入用!A136</f>
        <v>風水のフーギ(MMA版)</v>
      </c>
      <c r="B137" s="8" t="str">
        <f>記入用!B136</f>
        <v>むじゅん</v>
      </c>
      <c r="P137" s="56"/>
      <c r="Q137" s="56"/>
      <c r="R137" s="56"/>
      <c r="S137" s="56"/>
      <c r="T137" s="56"/>
      <c r="U137" s="56"/>
      <c r="V137" s="56"/>
      <c r="W137" s="56"/>
      <c r="X137" s="56"/>
    </row>
    <row r="138" spans="1:24" s="8" customFormat="1" x14ac:dyDescent="0.15">
      <c r="A138" s="7" t="str">
        <f>記入用!A137</f>
        <v>福のビシャウ</v>
      </c>
      <c r="B138" s="8" t="str">
        <f>記入用!B137</f>
        <v>-Luna</v>
      </c>
      <c r="P138" s="56"/>
      <c r="Q138" s="56"/>
      <c r="R138" s="56"/>
      <c r="S138" s="56"/>
      <c r="T138" s="56"/>
      <c r="U138" s="56"/>
      <c r="V138" s="56"/>
      <c r="W138" s="56"/>
      <c r="X138" s="56"/>
    </row>
    <row r="139" spans="1:24" s="8" customFormat="1" x14ac:dyDescent="0.15">
      <c r="A139" s="7" t="str">
        <f>記入用!A138</f>
        <v>糞のシットー</v>
      </c>
      <c r="B139" s="8" t="str">
        <f>記入用!B138</f>
        <v>マグロ</v>
      </c>
      <c r="P139" s="56"/>
      <c r="Q139" s="56"/>
      <c r="R139" s="56"/>
      <c r="S139" s="56"/>
      <c r="T139" s="56"/>
      <c r="U139" s="56"/>
      <c r="V139" s="56"/>
      <c r="W139" s="56"/>
      <c r="X139" s="56"/>
    </row>
    <row r="140" spans="1:24" x14ac:dyDescent="0.15">
      <c r="A140" s="5" t="str">
        <f>記入用!A139</f>
        <v>平穏のトランキーロ</v>
      </c>
      <c r="B140" t="str">
        <f>記入用!B139</f>
        <v>もち</v>
      </c>
      <c r="C140" t="s">
        <v>16669</v>
      </c>
      <c r="D140" t="s">
        <v>475</v>
      </c>
      <c r="E140" t="s">
        <v>763</v>
      </c>
      <c r="F140">
        <v>220</v>
      </c>
      <c r="G140" t="s">
        <v>763</v>
      </c>
      <c r="I140">
        <v>0</v>
      </c>
      <c r="M140" t="s">
        <v>16199</v>
      </c>
      <c r="N140" t="s">
        <v>16114</v>
      </c>
      <c r="P140" s="55">
        <v>0</v>
      </c>
      <c r="T140" s="55">
        <f>200+D1/200</f>
        <v>250</v>
      </c>
      <c r="U140" s="55" t="s">
        <v>763</v>
      </c>
      <c r="V140" s="55">
        <f>F$1*P140/10</f>
        <v>0</v>
      </c>
    </row>
    <row r="141" spans="1:24" x14ac:dyDescent="0.15">
      <c r="A141" s="5" t="str">
        <f>記入用!A140</f>
        <v>晦冥のエスケレート</v>
      </c>
      <c r="B141" t="str">
        <f>記入用!B140</f>
        <v>もち</v>
      </c>
      <c r="C141" t="s">
        <v>16668</v>
      </c>
      <c r="D141" t="s">
        <v>477</v>
      </c>
      <c r="E141" t="s">
        <v>763</v>
      </c>
      <c r="F141">
        <v>220</v>
      </c>
      <c r="G141" t="s">
        <v>763</v>
      </c>
      <c r="I141">
        <v>0</v>
      </c>
      <c r="M141" t="s">
        <v>16054</v>
      </c>
      <c r="N141" t="s">
        <v>16114</v>
      </c>
      <c r="P141" s="55">
        <v>0</v>
      </c>
      <c r="T141" s="55">
        <f>200+D1/200</f>
        <v>250</v>
      </c>
      <c r="U141" s="55" t="s">
        <v>763</v>
      </c>
      <c r="V141" s="55">
        <f>F$1*P141/10</f>
        <v>0</v>
      </c>
    </row>
    <row r="142" spans="1:24" s="8" customFormat="1" x14ac:dyDescent="0.15">
      <c r="A142" s="7" t="str">
        <f>記入用!A141</f>
        <v>墓守のラビナ</v>
      </c>
      <c r="B142" s="8" t="str">
        <f>記入用!B141</f>
        <v>ソナリ</v>
      </c>
      <c r="P142" s="56"/>
      <c r="Q142" s="56"/>
      <c r="R142" s="56"/>
      <c r="S142" s="56"/>
      <c r="T142" s="56"/>
      <c r="U142" s="56"/>
      <c r="V142" s="56"/>
      <c r="W142" s="56"/>
      <c r="X142" s="56"/>
    </row>
    <row r="143" spans="1:24" s="8" customFormat="1" x14ac:dyDescent="0.15">
      <c r="A143" s="7" t="str">
        <f>記入用!A142</f>
        <v>豊穣と見識のカガシ</v>
      </c>
      <c r="B143" s="8" t="str">
        <f>記入用!B142</f>
        <v>快楽を求めし恐怖腐男子</v>
      </c>
      <c r="P143" s="56"/>
      <c r="Q143" s="56"/>
      <c r="R143" s="56"/>
      <c r="S143" s="56"/>
      <c r="T143" s="56"/>
      <c r="U143" s="56"/>
      <c r="V143" s="56"/>
      <c r="W143" s="56"/>
      <c r="X143" s="56"/>
    </row>
    <row r="144" spans="1:24" s="8" customFormat="1" x14ac:dyDescent="0.15">
      <c r="A144" s="7" t="str">
        <f>記入用!A143</f>
        <v>豊穣のリリン</v>
      </c>
      <c r="B144" s="8" t="str">
        <f>記入用!B143</f>
        <v>アーヴィ</v>
      </c>
      <c r="P144" s="56"/>
      <c r="Q144" s="56"/>
      <c r="R144" s="56"/>
      <c r="S144" s="56"/>
      <c r="T144" s="56"/>
      <c r="U144" s="56"/>
      <c r="V144" s="56"/>
      <c r="W144" s="56"/>
      <c r="X144" s="56"/>
    </row>
    <row r="145" spans="1:24" s="8" customFormat="1" x14ac:dyDescent="0.15">
      <c r="A145" s="7" t="str">
        <f>記入用!A144</f>
        <v>飽食のワムカ</v>
      </c>
      <c r="B145" s="8" t="str">
        <f>記入用!B144</f>
        <v>あなたの娘</v>
      </c>
      <c r="P145" s="56"/>
      <c r="Q145" s="56"/>
      <c r="R145" s="56"/>
      <c r="S145" s="56"/>
      <c r="T145" s="56"/>
      <c r="U145" s="56"/>
      <c r="V145" s="56"/>
      <c r="W145" s="56"/>
      <c r="X145" s="56"/>
    </row>
    <row r="146" spans="1:24" x14ac:dyDescent="0.15">
      <c r="A146" s="5" t="str">
        <f>記入用!A145</f>
        <v>魔と戦のエヴォルデ</v>
      </c>
      <c r="B146" t="str">
        <f>記入用!B145</f>
        <v>hisame</v>
      </c>
      <c r="C146" t="s">
        <v>16617</v>
      </c>
      <c r="D146" t="s">
        <v>472</v>
      </c>
      <c r="E146" t="s">
        <v>614</v>
      </c>
      <c r="F146">
        <v>10</v>
      </c>
      <c r="G146" t="s">
        <v>10102</v>
      </c>
      <c r="H146">
        <v>7</v>
      </c>
      <c r="I146" t="s">
        <v>16618</v>
      </c>
      <c r="P146" s="55">
        <f>D1+2500</f>
        <v>12500</v>
      </c>
      <c r="U146" s="55" t="s">
        <v>614</v>
      </c>
      <c r="V146" s="55">
        <f>5+P146/20</f>
        <v>630</v>
      </c>
      <c r="W146" s="55">
        <f>8+P146/4</f>
        <v>3133</v>
      </c>
    </row>
    <row r="147" spans="1:24" s="8" customFormat="1" x14ac:dyDescent="0.15">
      <c r="A147" s="7" t="str">
        <f>記入用!A146</f>
        <v>魔剣のシャルノーン</v>
      </c>
      <c r="B147" s="8" t="str">
        <f>記入用!B146</f>
        <v>なぞあど</v>
      </c>
      <c r="P147" s="56"/>
      <c r="Q147" s="56"/>
      <c r="R147" s="56"/>
      <c r="S147" s="56"/>
      <c r="T147" s="56"/>
      <c r="U147" s="56"/>
      <c r="V147" s="56"/>
      <c r="W147" s="56"/>
      <c r="X147" s="56"/>
    </row>
    <row r="148" spans="1:24" s="8" customFormat="1" x14ac:dyDescent="0.15">
      <c r="A148" s="7" t="str">
        <f>記入用!A147</f>
        <v>魔術のリット</v>
      </c>
      <c r="B148" s="8" t="str">
        <f>記入用!B147</f>
        <v>紫輪</v>
      </c>
      <c r="P148" s="56"/>
      <c r="Q148" s="56"/>
      <c r="R148" s="56"/>
      <c r="S148" s="56"/>
      <c r="T148" s="56"/>
      <c r="U148" s="56"/>
      <c r="V148" s="56"/>
      <c r="W148" s="56"/>
      <c r="X148" s="56"/>
    </row>
    <row r="149" spans="1:24" s="8" customFormat="1" x14ac:dyDescent="0.15">
      <c r="A149" s="7" t="str">
        <f>記入用!A148</f>
        <v>魔素のサンプリア</v>
      </c>
      <c r="B149" s="8" t="str">
        <f>記入用!B148</f>
        <v>スレのお兄ちゃん</v>
      </c>
      <c r="P149" s="56"/>
      <c r="Q149" s="56"/>
      <c r="R149" s="56"/>
      <c r="S149" s="56"/>
      <c r="T149" s="56"/>
      <c r="U149" s="56"/>
      <c r="V149" s="56"/>
      <c r="W149" s="56"/>
      <c r="X149" s="56"/>
    </row>
    <row r="150" spans="1:24" s="8" customFormat="1" x14ac:dyDescent="0.15">
      <c r="A150" s="7" t="str">
        <f>記入用!A149</f>
        <v>魔道具のメリリース</v>
      </c>
      <c r="B150" s="8" t="str">
        <f>記入用!B149</f>
        <v>相良</v>
      </c>
      <c r="P150" s="56"/>
      <c r="Q150" s="56"/>
      <c r="R150" s="56"/>
      <c r="S150" s="56"/>
      <c r="T150" s="56"/>
      <c r="U150" s="56"/>
      <c r="V150" s="56"/>
      <c r="W150" s="56"/>
      <c r="X150" s="56"/>
    </row>
    <row r="151" spans="1:24" x14ac:dyDescent="0.15">
      <c r="A151" s="5" t="str">
        <f>記入用!A150</f>
        <v>魔法戦士のルーン</v>
      </c>
      <c r="B151" t="str">
        <f>記入用!B150</f>
        <v>ハツメ</v>
      </c>
      <c r="C151" t="s">
        <v>16622</v>
      </c>
      <c r="D151" t="s">
        <v>476</v>
      </c>
      <c r="E151" t="s">
        <v>10102</v>
      </c>
      <c r="F151">
        <v>30</v>
      </c>
      <c r="G151" t="s">
        <v>10102</v>
      </c>
      <c r="H151">
        <v>8</v>
      </c>
      <c r="I151">
        <v>1300</v>
      </c>
      <c r="J151" t="s">
        <v>16623</v>
      </c>
      <c r="K151">
        <v>10</v>
      </c>
      <c r="L151" t="s">
        <v>16440</v>
      </c>
      <c r="M151" t="s">
        <v>16113</v>
      </c>
      <c r="N151" t="s">
        <v>16624</v>
      </c>
      <c r="P151" s="55">
        <v>1300</v>
      </c>
      <c r="Q151" s="55">
        <f>20+F1</f>
        <v>170</v>
      </c>
      <c r="R151" s="55">
        <v>10</v>
      </c>
      <c r="S151" s="55">
        <f>F1/3</f>
        <v>50</v>
      </c>
      <c r="T151" s="55">
        <f>50+F1</f>
        <v>200</v>
      </c>
      <c r="U151" s="55" t="s">
        <v>10102</v>
      </c>
    </row>
    <row r="152" spans="1:24" x14ac:dyDescent="0.15">
      <c r="A152" s="5" t="str">
        <f>記入用!A151</f>
        <v>妹の『シスカナ』</v>
      </c>
      <c r="B152" t="str">
        <f>記入用!B151</f>
        <v>迷子の子猫まっしぐら</v>
      </c>
      <c r="C152" t="s">
        <v>16531</v>
      </c>
      <c r="D152" t="s">
        <v>477</v>
      </c>
      <c r="E152" t="s">
        <v>1177</v>
      </c>
      <c r="F152">
        <v>15</v>
      </c>
      <c r="G152" t="s">
        <v>10102</v>
      </c>
      <c r="H152">
        <v>20</v>
      </c>
      <c r="I152" t="s">
        <v>16532</v>
      </c>
      <c r="P152" s="55">
        <f>150+F1*D1*9/4000</f>
        <v>3525</v>
      </c>
      <c r="U152" s="55" t="s">
        <v>1177</v>
      </c>
      <c r="W152" s="55">
        <f>6+P152/10</f>
        <v>358.5</v>
      </c>
    </row>
    <row r="153" spans="1:24" x14ac:dyDescent="0.15">
      <c r="A153" s="5" t="str">
        <f>記入用!A152</f>
        <v>眠のアフツァ</v>
      </c>
      <c r="B153" t="str">
        <f>記入用!B152</f>
        <v>お嬢様なでなでの人</v>
      </c>
      <c r="C153" t="s">
        <v>16209</v>
      </c>
      <c r="D153" t="s">
        <v>477</v>
      </c>
      <c r="E153" t="s">
        <v>1429</v>
      </c>
      <c r="F153">
        <v>60</v>
      </c>
      <c r="G153" t="s">
        <v>10102</v>
      </c>
      <c r="H153">
        <v>10</v>
      </c>
      <c r="I153" t="s">
        <v>16210</v>
      </c>
      <c r="P153" s="55">
        <f>D1/7+100+F1*5</f>
        <v>2278.5714285714284</v>
      </c>
      <c r="U153" s="55" t="s">
        <v>1429</v>
      </c>
      <c r="W153" s="55">
        <f>5+P153/40</f>
        <v>61.964285714285708</v>
      </c>
    </row>
    <row r="154" spans="1:24" x14ac:dyDescent="0.15">
      <c r="A154" s="5" t="str">
        <f>記入用!A153</f>
        <v>夢見のソンジュ</v>
      </c>
      <c r="B154" t="str">
        <f>記入用!B153</f>
        <v>hakuro</v>
      </c>
      <c r="C154" t="s">
        <v>16688</v>
      </c>
      <c r="D154" t="s">
        <v>473</v>
      </c>
      <c r="E154" t="s">
        <v>10102</v>
      </c>
      <c r="F154">
        <v>20</v>
      </c>
      <c r="G154" t="s">
        <v>10102</v>
      </c>
      <c r="H154">
        <v>5</v>
      </c>
      <c r="I154">
        <v>1000</v>
      </c>
      <c r="J154" t="s">
        <v>16515</v>
      </c>
      <c r="K154" t="s">
        <v>16638</v>
      </c>
      <c r="L154" t="s">
        <v>16125</v>
      </c>
      <c r="M154" t="s">
        <v>16054</v>
      </c>
      <c r="N154" t="s">
        <v>16643</v>
      </c>
      <c r="P154" s="55">
        <v>1000</v>
      </c>
      <c r="Q154" s="55">
        <f>P154/80+1+F1/20</f>
        <v>21</v>
      </c>
      <c r="R154" s="55">
        <f>P154/12+3</f>
        <v>86.333333333333329</v>
      </c>
      <c r="S154" s="55">
        <f>D1*3/10000</f>
        <v>3</v>
      </c>
      <c r="T154" s="55">
        <f>180+D1/4</f>
        <v>2680</v>
      </c>
      <c r="U154" s="55" t="s">
        <v>10102</v>
      </c>
    </row>
    <row r="155" spans="1:24" s="8" customFormat="1" x14ac:dyDescent="0.15">
      <c r="A155" s="7" t="str">
        <f>記入用!A154</f>
        <v>無のエイス</v>
      </c>
      <c r="B155" s="8" t="str">
        <f>記入用!B154</f>
        <v>kw＠</v>
      </c>
      <c r="P155" s="56"/>
      <c r="Q155" s="56"/>
      <c r="R155" s="56"/>
      <c r="S155" s="56"/>
      <c r="T155" s="56"/>
      <c r="U155" s="56"/>
      <c r="V155" s="56"/>
      <c r="W155" s="56"/>
      <c r="X155" s="56"/>
    </row>
    <row r="156" spans="1:24" x14ac:dyDescent="0.15">
      <c r="A156" s="5" t="str">
        <f>記入用!A155</f>
        <v>溶融のミュシレージ</v>
      </c>
      <c r="B156" t="str">
        <f>記入用!B155</f>
        <v>カヤノ</v>
      </c>
      <c r="C156" t="s">
        <v>16216</v>
      </c>
      <c r="D156" t="s">
        <v>477</v>
      </c>
      <c r="E156" t="s">
        <v>15998</v>
      </c>
      <c r="F156">
        <v>10</v>
      </c>
      <c r="G156" t="s">
        <v>15998</v>
      </c>
      <c r="I156" t="s">
        <v>2607</v>
      </c>
      <c r="J156" t="s">
        <v>16217</v>
      </c>
      <c r="K156" t="s">
        <v>16218</v>
      </c>
      <c r="M156" s="24" t="s">
        <v>5419</v>
      </c>
      <c r="N156" t="s">
        <v>16215</v>
      </c>
      <c r="P156" s="55">
        <f>D1</f>
        <v>10000</v>
      </c>
      <c r="Q156" s="55">
        <f>F1/3+D1+3</f>
        <v>10053</v>
      </c>
      <c r="R156" s="55">
        <f>P156/40+13</f>
        <v>263</v>
      </c>
      <c r="T156" s="55">
        <f>F1*F1*D1</f>
        <v>225000000</v>
      </c>
      <c r="U156" s="55" t="s">
        <v>15998</v>
      </c>
    </row>
    <row r="157" spans="1:24" s="8" customFormat="1" x14ac:dyDescent="0.15">
      <c r="A157" s="7" t="str">
        <f>記入用!A156</f>
        <v>欲望のイスメア</v>
      </c>
      <c r="B157" s="8" t="str">
        <f>記入用!B156</f>
        <v>あなたの娘</v>
      </c>
      <c r="P157" s="56"/>
      <c r="Q157" s="56"/>
      <c r="R157" s="56"/>
      <c r="S157" s="56"/>
      <c r="T157" s="56"/>
      <c r="U157" s="56"/>
      <c r="V157" s="56"/>
      <c r="W157" s="56"/>
      <c r="X157" s="56"/>
    </row>
    <row r="158" spans="1:24" s="8" customFormat="1" x14ac:dyDescent="0.15">
      <c r="A158" s="7" t="str">
        <f>記入用!A157</f>
        <v>浴槽のシャネリア</v>
      </c>
      <c r="B158" s="8" t="str">
        <f>記入用!B157</f>
        <v>ポー子</v>
      </c>
      <c r="P158" s="56"/>
      <c r="Q158" s="56"/>
      <c r="R158" s="56"/>
      <c r="S158" s="56"/>
      <c r="T158" s="56"/>
      <c r="U158" s="56"/>
      <c r="V158" s="56"/>
      <c r="W158" s="56"/>
      <c r="X158" s="56"/>
    </row>
    <row r="159" spans="1:24" s="8" customFormat="1" x14ac:dyDescent="0.15">
      <c r="A159" s="7" t="str">
        <f>記入用!A158</f>
        <v>翼のリスペルネ</v>
      </c>
      <c r="B159" s="8" t="str">
        <f>記入用!B158</f>
        <v>お嬢様なでなでの人</v>
      </c>
      <c r="P159" s="56"/>
      <c r="Q159" s="56"/>
      <c r="R159" s="56"/>
      <c r="S159" s="56"/>
      <c r="T159" s="56"/>
      <c r="U159" s="56"/>
      <c r="V159" s="56"/>
      <c r="W159" s="56"/>
      <c r="X159" s="56"/>
    </row>
    <row r="160" spans="1:24" s="8" customFormat="1" x14ac:dyDescent="0.15">
      <c r="A160" s="7" t="str">
        <f>記入用!A159</f>
        <v>略奪のシク</v>
      </c>
      <c r="B160" s="8" t="str">
        <f>記入用!B159</f>
        <v>マンモーニ</v>
      </c>
      <c r="P160" s="56"/>
      <c r="Q160" s="56"/>
      <c r="R160" s="56"/>
      <c r="S160" s="56"/>
      <c r="T160" s="56"/>
      <c r="U160" s="56"/>
      <c r="V160" s="56"/>
      <c r="W160" s="56"/>
      <c r="X160" s="56"/>
    </row>
    <row r="161" spans="1:24" s="8" customFormat="1" x14ac:dyDescent="0.15">
      <c r="A161" s="7" t="str">
        <f>記入用!A160</f>
        <v>竜田揚のたつたちゃま！</v>
      </c>
      <c r="B161" s="8" t="str">
        <f>記入用!B160</f>
        <v>赤錆</v>
      </c>
      <c r="P161" s="56"/>
      <c r="Q161" s="56"/>
      <c r="R161" s="56"/>
      <c r="S161" s="56"/>
      <c r="T161" s="56"/>
      <c r="U161" s="56"/>
      <c r="V161" s="56"/>
      <c r="W161" s="56"/>
      <c r="X161" s="56"/>
    </row>
    <row r="162" spans="1:24" s="8" customFormat="1" x14ac:dyDescent="0.15">
      <c r="A162" s="7" t="str">
        <f>記入用!A161</f>
        <v>旅人のツェペシュ</v>
      </c>
      <c r="B162" s="8" t="str">
        <f>記入用!B161</f>
        <v>マスティフ</v>
      </c>
      <c r="P162" s="56"/>
      <c r="Q162" s="56"/>
      <c r="R162" s="56"/>
      <c r="S162" s="56"/>
      <c r="T162" s="56"/>
      <c r="U162" s="56"/>
      <c r="V162" s="56"/>
      <c r="W162" s="56"/>
      <c r="X162" s="56"/>
    </row>
    <row r="163" spans="1:24" x14ac:dyDescent="0.15">
      <c r="A163" s="5" t="str">
        <f>記入用!A162</f>
        <v>霊のエイミールユ</v>
      </c>
      <c r="B163" t="str">
        <f>記入用!B162</f>
        <v>紫咲</v>
      </c>
      <c r="C163" t="s">
        <v>16639</v>
      </c>
      <c r="D163" t="s">
        <v>476</v>
      </c>
      <c r="E163" t="s">
        <v>763</v>
      </c>
      <c r="F163">
        <v>240</v>
      </c>
      <c r="G163" t="s">
        <v>763</v>
      </c>
      <c r="I163" t="s">
        <v>16640</v>
      </c>
      <c r="M163" t="s">
        <v>15984</v>
      </c>
      <c r="N163" t="s">
        <v>16641</v>
      </c>
      <c r="P163" s="55">
        <f>170+D1/2</f>
        <v>5170</v>
      </c>
      <c r="T163" s="55">
        <f>200+D1*2</f>
        <v>20200</v>
      </c>
      <c r="U163" s="55" t="s">
        <v>763</v>
      </c>
      <c r="V163" s="55">
        <f>F$1*P163/10</f>
        <v>77550</v>
      </c>
    </row>
    <row r="164" spans="1:24" s="8" customFormat="1" x14ac:dyDescent="0.15">
      <c r="A164" s="7" t="str">
        <f>記入用!A163</f>
        <v>練習の神レンシュー</v>
      </c>
      <c r="B164" s="8" t="str">
        <f>記入用!B163</f>
        <v>クタボス</v>
      </c>
      <c r="P164" s="56"/>
      <c r="Q164" s="56"/>
      <c r="R164" s="56"/>
      <c r="S164" s="56"/>
      <c r="T164" s="56"/>
      <c r="U164" s="56"/>
      <c r="V164" s="56"/>
      <c r="W164" s="56"/>
      <c r="X164" s="56"/>
    </row>
    <row r="165" spans="1:24" s="8" customFormat="1" x14ac:dyDescent="0.15">
      <c r="A165" s="7" t="str">
        <f>記入用!A164</f>
        <v>歪曲のフリニサー</v>
      </c>
      <c r="B165" s="8" t="str">
        <f>記入用!B164</f>
        <v>蛇の神《スネーク》＠シルヴァ</v>
      </c>
      <c r="P165" s="56"/>
      <c r="Q165" s="56"/>
      <c r="R165" s="56"/>
      <c r="S165" s="56"/>
      <c r="T165" s="56"/>
      <c r="U165" s="56"/>
      <c r="V165" s="56"/>
      <c r="W165" s="56"/>
      <c r="X165" s="56"/>
    </row>
    <row r="166" spans="1:24" x14ac:dyDescent="0.15">
      <c r="A166" s="5" t="str">
        <f>記入用!A165</f>
        <v>獰猛のオートロークル</v>
      </c>
      <c r="B166" t="str">
        <f>記入用!B165</f>
        <v>快楽を求めし恐怖腐男子</v>
      </c>
      <c r="C166" t="s">
        <v>16456</v>
      </c>
      <c r="D166" t="s">
        <v>471</v>
      </c>
      <c r="E166" t="s">
        <v>16002</v>
      </c>
      <c r="F166">
        <v>80</v>
      </c>
      <c r="G166" t="s">
        <v>15986</v>
      </c>
      <c r="I166">
        <v>20</v>
      </c>
      <c r="J166" t="s">
        <v>16457</v>
      </c>
      <c r="K166" t="s">
        <v>5363</v>
      </c>
      <c r="P166" s="55">
        <v>20</v>
      </c>
      <c r="Q166" s="55">
        <f>F1/7</f>
        <v>21.428571428571427</v>
      </c>
      <c r="R166" s="55">
        <f>D1/100</f>
        <v>100</v>
      </c>
      <c r="U166" s="55" t="s">
        <v>16002</v>
      </c>
    </row>
    <row r="167" spans="1:24" s="8" customFormat="1" x14ac:dyDescent="0.15">
      <c r="A167" s="7" t="str">
        <f>記入用!A166</f>
        <v>吹雪のパトソールニチニク</v>
      </c>
      <c r="B167" s="8" t="str">
        <f>記入用!B166</f>
        <v>らんなん(´・ω・`)</v>
      </c>
      <c r="P167" s="56"/>
      <c r="Q167" s="56"/>
      <c r="R167" s="56"/>
      <c r="S167" s="56"/>
      <c r="T167" s="56"/>
      <c r="U167" s="56"/>
      <c r="V167" s="56"/>
      <c r="W167" s="56"/>
      <c r="X167" s="56"/>
    </row>
    <row r="168" spans="1:24" x14ac:dyDescent="0.15">
      <c r="A168" s="5" t="str">
        <f>記入用!A167</f>
        <v>蒐集屋のアマリ</v>
      </c>
      <c r="B168" t="str">
        <f>記入用!B167</f>
        <v>雑穀米</v>
      </c>
      <c r="C168" t="s">
        <v>16503</v>
      </c>
      <c r="D168" t="s">
        <v>473</v>
      </c>
      <c r="E168" t="s">
        <v>614</v>
      </c>
      <c r="F168">
        <v>10</v>
      </c>
      <c r="G168" t="s">
        <v>10102</v>
      </c>
      <c r="H168">
        <v>3</v>
      </c>
      <c r="I168" t="s">
        <v>2441</v>
      </c>
      <c r="P168" s="55">
        <f>D1/10</f>
        <v>1000</v>
      </c>
      <c r="U168" s="55" t="s">
        <v>614</v>
      </c>
      <c r="V168" s="55">
        <f>5+P168/20</f>
        <v>55</v>
      </c>
      <c r="W168" s="55">
        <f>8+P168/4</f>
        <v>258</v>
      </c>
    </row>
    <row r="169" spans="1:24" s="8" customFormat="1" x14ac:dyDescent="0.15">
      <c r="A169" s="7" t="str">
        <f>記入用!A168</f>
        <v>八本腕のネコノテ</v>
      </c>
      <c r="B169" s="8" t="str">
        <f>記入用!B168</f>
        <v>雑穀米</v>
      </c>
      <c r="P169" s="56"/>
      <c r="Q169" s="56"/>
      <c r="R169" s="56"/>
      <c r="S169" s="56"/>
      <c r="T169" s="56"/>
      <c r="U169" s="56"/>
      <c r="V169" s="56"/>
      <c r="W169" s="56"/>
      <c r="X169" s="56"/>
    </row>
    <row r="170" spans="1:24" x14ac:dyDescent="0.15">
      <c r="A170" s="12" t="str">
        <f>記入用!A169</f>
        <v>小さな妖精のノカ(EX版)</v>
      </c>
      <c r="B170" t="str">
        <f>記入用!B169</f>
        <v>眠妖精あるな</v>
      </c>
      <c r="C170" t="s">
        <v>20659</v>
      </c>
      <c r="D170" t="s">
        <v>477</v>
      </c>
      <c r="E170" t="s">
        <v>717</v>
      </c>
      <c r="F170">
        <v>48</v>
      </c>
      <c r="G170" t="s">
        <v>10102</v>
      </c>
      <c r="H170">
        <v>8</v>
      </c>
      <c r="I170" s="12" t="s">
        <v>20658</v>
      </c>
      <c r="P170">
        <f>10+((160*D1/D1+800000))*((160*D1/D1+800000))*(3200*F1/F1+8000)</f>
        <v>7170867486720010</v>
      </c>
      <c r="U170" s="55" t="s">
        <v>20660</v>
      </c>
      <c r="V170" s="55">
        <f>50+P170/15</f>
        <v>478057832448050.69</v>
      </c>
      <c r="W170" s="55">
        <f>8+P170/30</f>
        <v>239028916224008.34</v>
      </c>
    </row>
    <row r="171" spans="1:24" x14ac:dyDescent="0.15">
      <c r="A171" s="12" t="str">
        <f>記入用!A170</f>
        <v>小さな妖精のノカ(MMA版)</v>
      </c>
      <c r="B171" t="str">
        <f>記入用!B170</f>
        <v>眠妖精あるな</v>
      </c>
      <c r="C171" t="s">
        <v>20659</v>
      </c>
      <c r="D171" t="s">
        <v>477</v>
      </c>
      <c r="E171" t="s">
        <v>717</v>
      </c>
      <c r="F171">
        <v>48</v>
      </c>
      <c r="G171" t="s">
        <v>10102</v>
      </c>
      <c r="H171">
        <v>8</v>
      </c>
      <c r="I171" s="12" t="s">
        <v>20658</v>
      </c>
      <c r="P171" t="e">
        <f>10+((160*D2/D2+800000))*((160*D2/D2+800000))*(3200*F2/F2+8000)</f>
        <v>#VALUE!</v>
      </c>
      <c r="U171" s="55" t="s">
        <v>20660</v>
      </c>
      <c r="V171" s="55" t="e">
        <f>50+P171/15</f>
        <v>#VALUE!</v>
      </c>
      <c r="W171" s="55" t="e">
        <f>8+P171/30</f>
        <v>#VALUE!</v>
      </c>
    </row>
    <row r="172" spans="1:24" s="8" customFormat="1" x14ac:dyDescent="0.15">
      <c r="A172" s="7" t="str">
        <f>記入用!A171</f>
        <v>旅路のハスハ</v>
      </c>
      <c r="B172" s="8" t="str">
        <f>記入用!B171</f>
        <v>あなたの娘</v>
      </c>
      <c r="P172" s="56"/>
      <c r="Q172" s="56"/>
      <c r="R172" s="56"/>
      <c r="S172" s="56"/>
      <c r="T172" s="56"/>
      <c r="U172" s="56"/>
      <c r="V172" s="56"/>
      <c r="W172" s="56"/>
      <c r="X172" s="56"/>
    </row>
    <row r="173" spans="1:24" x14ac:dyDescent="0.15">
      <c r="A173" s="12" t="str">
        <f>記入用!A172</f>
        <v>食のロスタ</v>
      </c>
      <c r="B173" t="str">
        <f>記入用!B172</f>
        <v>樹音</v>
      </c>
      <c r="C173" t="s">
        <v>16608</v>
      </c>
      <c r="D173" t="s">
        <v>474</v>
      </c>
      <c r="E173" t="s">
        <v>16002</v>
      </c>
      <c r="F173">
        <v>5</v>
      </c>
      <c r="G173" t="s">
        <v>16017</v>
      </c>
      <c r="I173">
        <v>1300</v>
      </c>
      <c r="J173" t="s">
        <v>16609</v>
      </c>
      <c r="K173" s="12" t="s">
        <v>16610</v>
      </c>
      <c r="P173" s="55">
        <v>1300</v>
      </c>
      <c r="Q173" s="55">
        <f>5+D1</f>
        <v>10005</v>
      </c>
      <c r="R173" s="57" t="s">
        <v>16734</v>
      </c>
      <c r="U173" s="55" t="s">
        <v>16002</v>
      </c>
    </row>
    <row r="174" spans="1:24" x14ac:dyDescent="0.15">
      <c r="A174" s="12" t="str">
        <f>記入用!A173</f>
        <v>食のロスタ(アルティメット版)</v>
      </c>
      <c r="B174" t="str">
        <f>記入用!B173</f>
        <v>樹音</v>
      </c>
      <c r="C174" t="s">
        <v>16608</v>
      </c>
      <c r="D174" t="s">
        <v>474</v>
      </c>
      <c r="E174" t="s">
        <v>16002</v>
      </c>
      <c r="F174">
        <v>5</v>
      </c>
      <c r="G174" t="s">
        <v>16017</v>
      </c>
      <c r="I174">
        <v>1300</v>
      </c>
      <c r="J174" t="s">
        <v>16609</v>
      </c>
      <c r="K174" s="12" t="s">
        <v>16610</v>
      </c>
      <c r="P174" s="55">
        <v>1300</v>
      </c>
      <c r="Q174" s="55">
        <f>5+D1</f>
        <v>10005</v>
      </c>
      <c r="R174" s="57" t="s">
        <v>16734</v>
      </c>
      <c r="U174" s="55" t="s">
        <v>16002</v>
      </c>
    </row>
    <row r="175" spans="1:24" s="8" customFormat="1" x14ac:dyDescent="0.15">
      <c r="A175" s="7" t="str">
        <f>記入用!A174</f>
        <v>闇の福音エヴァンジェリン</v>
      </c>
      <c r="B175" s="8" t="str">
        <f>記入用!B174</f>
        <v>不明</v>
      </c>
      <c r="P175" s="56"/>
      <c r="Q175" s="56"/>
      <c r="R175" s="56"/>
      <c r="S175" s="56"/>
      <c r="T175" s="56"/>
      <c r="U175" s="56"/>
      <c r="V175" s="56"/>
      <c r="W175" s="56"/>
      <c r="X175" s="56"/>
    </row>
    <row r="176" spans="1:24" s="8" customFormat="1" x14ac:dyDescent="0.15">
      <c r="A176" s="7" t="str">
        <f>記入用!A175</f>
        <v>海のコルベル</v>
      </c>
      <c r="B176" s="8" t="str">
        <f>記入用!B175</f>
        <v>黄色髪のエレア</v>
      </c>
      <c r="P176" s="56"/>
      <c r="Q176" s="56"/>
      <c r="R176" s="56"/>
      <c r="S176" s="56"/>
      <c r="T176" s="56"/>
      <c r="U176" s="56"/>
      <c r="V176" s="56"/>
      <c r="W176" s="56"/>
      <c r="X176" s="56"/>
    </row>
    <row r="177" spans="1:24" s="8" customFormat="1" x14ac:dyDescent="0.15">
      <c r="A177" s="7" t="str">
        <f>記入用!A176</f>
        <v>繰り返しと結果のリロード</v>
      </c>
      <c r="B177" s="8" t="str">
        <f>記入用!B176</f>
        <v>孤独死</v>
      </c>
      <c r="P177" s="56"/>
      <c r="Q177" s="56"/>
      <c r="R177" s="56"/>
      <c r="S177" s="56"/>
      <c r="T177" s="56"/>
      <c r="U177" s="56"/>
      <c r="V177" s="56"/>
      <c r="W177" s="56"/>
      <c r="X177" s="56"/>
    </row>
    <row r="178" spans="1:24" s="8" customFormat="1" x14ac:dyDescent="0.15">
      <c r="A178" s="7" t="str">
        <f>記入用!A177</f>
        <v>天地を癒す少彦名神</v>
      </c>
      <c r="B178" s="8" t="str">
        <f>記入用!B177</f>
        <v>白い月</v>
      </c>
      <c r="P178" s="56"/>
      <c r="Q178" s="56"/>
      <c r="R178" s="56"/>
      <c r="S178" s="56"/>
      <c r="T178" s="56"/>
      <c r="U178" s="56"/>
      <c r="V178" s="56"/>
      <c r="W178" s="56"/>
      <c r="X178" s="56"/>
    </row>
    <row r="179" spans="1:24" x14ac:dyDescent="0.15">
      <c r="A179" s="5" t="str">
        <f>記入用!A178</f>
        <v>決闘者の不動遊星</v>
      </c>
      <c r="B179" t="str">
        <f>記入用!B178</f>
        <v>不明</v>
      </c>
      <c r="C179" t="s">
        <v>16703</v>
      </c>
      <c r="D179" t="s">
        <v>475</v>
      </c>
      <c r="E179" t="s">
        <v>15993</v>
      </c>
      <c r="F179">
        <v>50</v>
      </c>
      <c r="G179" t="s">
        <v>15993</v>
      </c>
      <c r="I179" t="s">
        <v>16704</v>
      </c>
      <c r="J179" t="s">
        <v>16705</v>
      </c>
      <c r="K179" t="s">
        <v>16706</v>
      </c>
      <c r="L179" t="s">
        <v>16707</v>
      </c>
      <c r="M179" t="s">
        <v>15999</v>
      </c>
      <c r="N179" t="s">
        <v>16337</v>
      </c>
      <c r="P179" s="55">
        <f>D1*2</f>
        <v>20000</v>
      </c>
      <c r="Q179" s="55">
        <f>P179/400+F1/50</f>
        <v>53</v>
      </c>
      <c r="R179" s="55">
        <f>P179/200+F1/30+5</f>
        <v>110</v>
      </c>
      <c r="S179" s="55">
        <f>F1+15</f>
        <v>165</v>
      </c>
      <c r="T179" s="55">
        <f>P179/100</f>
        <v>200</v>
      </c>
      <c r="U179" s="55" t="s">
        <v>15993</v>
      </c>
    </row>
    <row r="180" spans="1:24" s="8" customFormat="1" x14ac:dyDescent="0.15">
      <c r="A180" s="7" t="str">
        <f>記入用!A179</f>
        <v>誤認のラーレイネ</v>
      </c>
      <c r="B180" s="8" t="str">
        <f>記入用!B179</f>
        <v>不明</v>
      </c>
      <c r="P180" s="56"/>
      <c r="Q180" s="56"/>
      <c r="R180" s="56"/>
      <c r="S180" s="56"/>
      <c r="T180" s="56"/>
      <c r="U180" s="56"/>
      <c r="V180" s="56"/>
      <c r="W180" s="56"/>
      <c r="X180" s="56"/>
    </row>
    <row r="181" spans="1:24" s="8" customFormat="1" x14ac:dyDescent="0.15">
      <c r="A181" s="7" t="str">
        <f>記入用!A180</f>
        <v>一角獣のリクレール</v>
      </c>
      <c r="B181" s="8" t="str">
        <f>記入用!B180</f>
        <v>不明</v>
      </c>
      <c r="P181" s="56"/>
      <c r="Q181" s="56"/>
      <c r="R181" s="56"/>
      <c r="S181" s="56"/>
      <c r="T181" s="56"/>
      <c r="U181" s="56"/>
      <c r="V181" s="56"/>
      <c r="W181" s="56"/>
      <c r="X181" s="56"/>
    </row>
    <row r="182" spans="1:24" s="8" customFormat="1" x14ac:dyDescent="0.15">
      <c r="A182" s="7" t="str">
        <f>記入用!A181</f>
        <v>眠りの神スリーピィ</v>
      </c>
      <c r="B182" s="8" t="str">
        <f>記入用!B181</f>
        <v>URW</v>
      </c>
      <c r="P182" s="56"/>
      <c r="Q182" s="56"/>
      <c r="R182" s="56"/>
      <c r="S182" s="56"/>
      <c r="T182" s="56"/>
      <c r="U182" s="56"/>
      <c r="V182" s="56"/>
      <c r="W182" s="56"/>
      <c r="X182" s="56"/>
    </row>
    <row r="183" spans="1:24" x14ac:dyDescent="0.15">
      <c r="A183" s="5" t="str">
        <f>記入用!A182</f>
        <v>おうちのダーマヤ</v>
      </c>
      <c r="B183" t="str">
        <f>記入用!B182</f>
        <v>きつねのお兄ちゃん</v>
      </c>
      <c r="C183" t="s">
        <v>16719</v>
      </c>
      <c r="D183" t="s">
        <v>478</v>
      </c>
      <c r="E183" t="s">
        <v>717</v>
      </c>
      <c r="F183">
        <v>15</v>
      </c>
      <c r="G183" t="s">
        <v>16003</v>
      </c>
      <c r="I183" t="s">
        <v>16720</v>
      </c>
      <c r="P183" s="55">
        <f>F1/2+D1/2+1</f>
        <v>5076</v>
      </c>
      <c r="U183" s="55" t="s">
        <v>717</v>
      </c>
      <c r="V183" s="55">
        <f>50+P183/15</f>
        <v>388.4</v>
      </c>
      <c r="W183" s="55">
        <f>8+P183/30</f>
        <v>177.2</v>
      </c>
    </row>
    <row r="184" spans="1:24" x14ac:dyDescent="0.15">
      <c r="A184" s="5" t="str">
        <f>記入用!A183</f>
        <v>輝けるもの</v>
      </c>
      <c r="B184" t="str">
        <f>記入用!B183</f>
        <v>不明</v>
      </c>
      <c r="C184" t="s">
        <v>16068</v>
      </c>
      <c r="D184" t="s">
        <v>475</v>
      </c>
      <c r="E184" t="s">
        <v>15993</v>
      </c>
      <c r="F184">
        <v>40</v>
      </c>
      <c r="G184" t="s">
        <v>15993</v>
      </c>
      <c r="I184" t="s">
        <v>16069</v>
      </c>
      <c r="J184" t="s">
        <v>16070</v>
      </c>
      <c r="K184" t="s">
        <v>16071</v>
      </c>
      <c r="L184" t="s">
        <v>16072</v>
      </c>
      <c r="M184" t="s">
        <v>16073</v>
      </c>
      <c r="N184" t="s">
        <v>16074</v>
      </c>
      <c r="P184" s="55">
        <f>F1/2+D1/100</f>
        <v>175</v>
      </c>
      <c r="Q184" s="55">
        <f>5+D1/250</f>
        <v>45</v>
      </c>
      <c r="R184" s="55">
        <f>5+D1/125</f>
        <v>85</v>
      </c>
      <c r="S184" s="55">
        <f>F1/2</f>
        <v>75</v>
      </c>
      <c r="T184" s="55">
        <f>75+D1/200</f>
        <v>125</v>
      </c>
      <c r="U184" s="55" t="s">
        <v>15993</v>
      </c>
    </row>
    <row r="185" spans="1:24" x14ac:dyDescent="0.15">
      <c r="A185" s="5" t="str">
        <f>記入用!A184</f>
        <v>怒れるトログ</v>
      </c>
      <c r="B185" t="str">
        <f>記入用!B184</f>
        <v>不明</v>
      </c>
      <c r="C185" t="s">
        <v>16077</v>
      </c>
      <c r="D185" t="s">
        <v>470</v>
      </c>
      <c r="E185" t="s">
        <v>10102</v>
      </c>
      <c r="F185">
        <v>40</v>
      </c>
      <c r="G185" t="s">
        <v>10102</v>
      </c>
      <c r="H185">
        <v>4</v>
      </c>
      <c r="I185" t="s">
        <v>16078</v>
      </c>
      <c r="J185" t="s">
        <v>16079</v>
      </c>
      <c r="K185" t="s">
        <v>16080</v>
      </c>
      <c r="L185" t="s">
        <v>16069</v>
      </c>
      <c r="M185" t="s">
        <v>15984</v>
      </c>
      <c r="N185" t="s">
        <v>16081</v>
      </c>
      <c r="P185" s="55">
        <f>F1+D1/100</f>
        <v>250</v>
      </c>
      <c r="Q185" s="55">
        <f>P185+5</f>
        <v>255</v>
      </c>
      <c r="R185" s="55">
        <f>10+P185+F1</f>
        <v>410</v>
      </c>
      <c r="S185" s="55">
        <f>F1/2+D1/100</f>
        <v>175</v>
      </c>
      <c r="T185" s="55">
        <f>100+P185</f>
        <v>350</v>
      </c>
      <c r="U185" s="55" t="s">
        <v>10102</v>
      </c>
    </row>
    <row r="186" spans="1:24" x14ac:dyDescent="0.15">
      <c r="A186" s="5" t="str">
        <f>記入用!A185</f>
        <v>破壊者マクレブ</v>
      </c>
      <c r="B186" t="str">
        <f>記入用!B185</f>
        <v>不明</v>
      </c>
      <c r="C186" t="s">
        <v>16082</v>
      </c>
      <c r="D186" t="s">
        <v>475</v>
      </c>
      <c r="E186" t="s">
        <v>10102</v>
      </c>
      <c r="F186">
        <v>80</v>
      </c>
      <c r="G186" t="s">
        <v>10102</v>
      </c>
      <c r="H186">
        <v>10</v>
      </c>
      <c r="I186" t="s">
        <v>5363</v>
      </c>
      <c r="J186">
        <v>30</v>
      </c>
      <c r="K186">
        <v>300</v>
      </c>
      <c r="M186" t="s">
        <v>16073</v>
      </c>
      <c r="N186" t="s">
        <v>7092</v>
      </c>
      <c r="P186" s="55">
        <f>D1/100</f>
        <v>100</v>
      </c>
      <c r="Q186" s="55">
        <v>30</v>
      </c>
      <c r="R186" s="55">
        <v>300</v>
      </c>
      <c r="T186" s="55">
        <f>100+D1/100</f>
        <v>200</v>
      </c>
      <c r="U186" s="55" t="s">
        <v>10102</v>
      </c>
    </row>
    <row r="187" spans="1:24" x14ac:dyDescent="0.15">
      <c r="A187" s="5" t="str">
        <f>記入用!A186</f>
        <v>癒し手エリヴィロン</v>
      </c>
      <c r="B187" t="str">
        <f>記入用!B186</f>
        <v>不明</v>
      </c>
      <c r="C187" t="s">
        <v>16088</v>
      </c>
      <c r="D187" t="s">
        <v>475</v>
      </c>
      <c r="E187" t="s">
        <v>16002</v>
      </c>
      <c r="F187">
        <v>40</v>
      </c>
      <c r="G187" t="s">
        <v>10102</v>
      </c>
      <c r="H187">
        <v>10</v>
      </c>
      <c r="I187">
        <v>1000000</v>
      </c>
      <c r="J187">
        <v>1</v>
      </c>
      <c r="K187">
        <v>1</v>
      </c>
      <c r="L187">
        <v>1000000</v>
      </c>
      <c r="P187" s="55">
        <v>1000000</v>
      </c>
      <c r="Q187" s="55">
        <v>1</v>
      </c>
      <c r="R187" s="55">
        <v>1</v>
      </c>
      <c r="S187" s="55">
        <v>1000000</v>
      </c>
      <c r="U187" s="55" t="s">
        <v>16002</v>
      </c>
    </row>
    <row r="188" spans="1:24" x14ac:dyDescent="0.15">
      <c r="A188" s="5" t="str">
        <f>記入用!A187</f>
        <v>妖術のヴェフメット</v>
      </c>
      <c r="B188" t="str">
        <f>記入用!B187</f>
        <v>不明</v>
      </c>
      <c r="C188" t="s">
        <v>16089</v>
      </c>
      <c r="D188" t="s">
        <v>476</v>
      </c>
      <c r="E188" t="s">
        <v>15998</v>
      </c>
      <c r="F188">
        <v>30</v>
      </c>
      <c r="G188" t="s">
        <v>15998</v>
      </c>
      <c r="I188" t="s">
        <v>16090</v>
      </c>
      <c r="J188" t="s">
        <v>16091</v>
      </c>
      <c r="K188" t="s">
        <v>16092</v>
      </c>
      <c r="L188" t="s">
        <v>16078</v>
      </c>
      <c r="M188" t="s">
        <v>15999</v>
      </c>
      <c r="N188" t="s">
        <v>16093</v>
      </c>
      <c r="P188" s="55">
        <f>F1+D1/20</f>
        <v>650</v>
      </c>
      <c r="Q188" s="55">
        <f>1+P188/200+F1/3</f>
        <v>54.25</v>
      </c>
      <c r="R188" s="55">
        <f>5+P188/200+F1/2</f>
        <v>83.25</v>
      </c>
      <c r="S188" s="55">
        <f>F1+D1/100</f>
        <v>250</v>
      </c>
      <c r="T188" s="55">
        <f>100+F1</f>
        <v>250</v>
      </c>
      <c r="U188" s="55" t="s">
        <v>15998</v>
      </c>
    </row>
    <row r="189" spans="1:24" s="8" customFormat="1" x14ac:dyDescent="0.15">
      <c r="A189" s="7" t="str">
        <f>記入用!A188</f>
        <v>淫欲のななふし</v>
      </c>
      <c r="B189" s="8" t="str">
        <f>記入用!B188</f>
        <v>ななふし</v>
      </c>
      <c r="P189" s="56"/>
      <c r="Q189" s="56"/>
      <c r="R189" s="56"/>
      <c r="S189" s="56"/>
      <c r="T189" s="56"/>
      <c r="U189" s="56"/>
      <c r="V189" s="56"/>
      <c r="W189" s="56"/>
      <c r="X189" s="56"/>
    </row>
    <row r="190" spans="1:24" s="8" customFormat="1" x14ac:dyDescent="0.15">
      <c r="A190" s="7" t="str">
        <f>記入用!A189</f>
        <v>破砕のドロ</v>
      </c>
      <c r="B190" s="8" t="str">
        <f>記入用!B189</f>
        <v>槍のお兄ちゃん</v>
      </c>
      <c r="P190" s="56"/>
      <c r="Q190" s="56"/>
      <c r="R190" s="56"/>
      <c r="S190" s="56"/>
      <c r="T190" s="56"/>
      <c r="U190" s="56"/>
      <c r="V190" s="56"/>
      <c r="W190" s="56"/>
      <c r="X190" s="56"/>
    </row>
    <row r="191" spans="1:24" s="8" customFormat="1" x14ac:dyDescent="0.15">
      <c r="A191" s="7" t="str">
        <f>記入用!A190</f>
        <v>もぐもぐのモグニィ</v>
      </c>
      <c r="B191" s="8" t="str">
        <f>記入用!B190</f>
        <v>狂信者</v>
      </c>
      <c r="P191" s="56"/>
      <c r="Q191" s="56"/>
      <c r="R191" s="56"/>
      <c r="S191" s="56"/>
      <c r="T191" s="56"/>
      <c r="U191" s="56"/>
      <c r="V191" s="56"/>
      <c r="W191" s="56"/>
      <c r="X191" s="56"/>
    </row>
    <row r="192" spans="1:24" s="8" customFormat="1" x14ac:dyDescent="0.15">
      <c r="A192" s="7" t="str">
        <f>記入用!A191</f>
        <v>征天のアウディル</v>
      </c>
      <c r="B192" s="8" t="str">
        <f>記入用!B191</f>
        <v>薄荷</v>
      </c>
      <c r="P192" s="56"/>
      <c r="Q192" s="56"/>
      <c r="R192" s="56"/>
      <c r="S192" s="56"/>
      <c r="T192" s="56"/>
      <c r="U192" s="56"/>
      <c r="V192" s="56"/>
      <c r="W192" s="56"/>
      <c r="X192" s="56"/>
    </row>
    <row r="193" spans="1:24" x14ac:dyDescent="0.15">
      <c r="A193" s="5" t="str">
        <f>記入用!A192</f>
        <v>星詠のラシャスタ</v>
      </c>
      <c r="B193" t="str">
        <f>記入用!B192</f>
        <v>薄荷</v>
      </c>
      <c r="C193" t="s">
        <v>16511</v>
      </c>
      <c r="D193" t="s">
        <v>473</v>
      </c>
      <c r="E193" t="s">
        <v>561</v>
      </c>
      <c r="F193">
        <v>100</v>
      </c>
      <c r="G193" t="s">
        <v>10102</v>
      </c>
      <c r="H193">
        <v>5</v>
      </c>
      <c r="I193" t="s">
        <v>16512</v>
      </c>
      <c r="P193" s="55">
        <f>300+D1/50</f>
        <v>500</v>
      </c>
      <c r="U193" s="55" t="s">
        <v>561</v>
      </c>
      <c r="V193" s="55">
        <f>6+P193/40</f>
        <v>18.5</v>
      </c>
      <c r="W193" s="55">
        <f>10+P193/4</f>
        <v>135</v>
      </c>
      <c r="X193" s="55">
        <f>3+P193/100</f>
        <v>8</v>
      </c>
    </row>
    <row r="194" spans="1:24" s="8" customFormat="1" x14ac:dyDescent="0.15">
      <c r="A194" s="7" t="str">
        <f>記入用!A193</f>
        <v>流離のユルタ</v>
      </c>
      <c r="B194" s="8" t="str">
        <f>記入用!B193</f>
        <v>不明</v>
      </c>
      <c r="P194" s="56"/>
      <c r="Q194" s="56"/>
      <c r="R194" s="56"/>
      <c r="S194" s="56"/>
      <c r="T194" s="56"/>
      <c r="U194" s="56"/>
      <c r="V194" s="56"/>
      <c r="W194" s="56"/>
      <c r="X194" s="56"/>
    </row>
    <row r="195" spans="1:24" s="8" customFormat="1" x14ac:dyDescent="0.15">
      <c r="A195" s="7" t="str">
        <f>記入用!A194</f>
        <v>水竜の闇霎</v>
      </c>
      <c r="B195" s="8" t="str">
        <f>記入用!B194</f>
        <v>白い月</v>
      </c>
      <c r="P195" s="56"/>
      <c r="Q195" s="56"/>
      <c r="R195" s="56"/>
      <c r="S195" s="56"/>
      <c r="T195" s="56"/>
      <c r="U195" s="56"/>
      <c r="V195" s="56"/>
      <c r="W195" s="56"/>
      <c r="X195" s="56"/>
    </row>
    <row r="196" spans="1:24" s="8" customFormat="1" x14ac:dyDescent="0.15">
      <c r="A196" s="7" t="str">
        <f>記入用!A195</f>
        <v>花木を育てる草野姫</v>
      </c>
      <c r="B196" s="8" t="str">
        <f>記入用!B195</f>
        <v>白い月</v>
      </c>
      <c r="P196" s="56"/>
      <c r="Q196" s="56"/>
      <c r="R196" s="56"/>
      <c r="S196" s="56"/>
      <c r="T196" s="56"/>
      <c r="U196" s="56"/>
      <c r="V196" s="56"/>
      <c r="W196" s="56"/>
      <c r="X196" s="56"/>
    </row>
    <row r="197" spans="1:24" s="8" customFormat="1" x14ac:dyDescent="0.15">
      <c r="A197" s="7" t="str">
        <f>記入用!A196</f>
        <v>大天皇の鵜草葺不合命</v>
      </c>
      <c r="B197" s="8" t="str">
        <f>記入用!B196</f>
        <v>白い月</v>
      </c>
      <c r="P197" s="56"/>
      <c r="Q197" s="56"/>
      <c r="R197" s="56"/>
      <c r="S197" s="56"/>
      <c r="T197" s="56"/>
      <c r="U197" s="56"/>
      <c r="V197" s="56"/>
      <c r="W197" s="56"/>
      <c r="X197" s="56"/>
    </row>
    <row r="198" spans="1:24" s="8" customFormat="1" x14ac:dyDescent="0.15">
      <c r="A198" s="7" t="str">
        <f>記入用!A197</f>
        <v>天を照らす天火明命</v>
      </c>
      <c r="B198" s="8" t="str">
        <f>記入用!B197</f>
        <v>白い月</v>
      </c>
      <c r="P198" s="56"/>
      <c r="Q198" s="56"/>
      <c r="R198" s="56"/>
      <c r="S198" s="56"/>
      <c r="T198" s="56"/>
      <c r="U198" s="56"/>
      <c r="V198" s="56"/>
      <c r="W198" s="56"/>
      <c r="X198" s="56"/>
    </row>
    <row r="199" spans="1:24" s="8" customFormat="1" x14ac:dyDescent="0.15">
      <c r="A199" s="7" t="str">
        <f>記入用!A198</f>
        <v>風神の建御名方</v>
      </c>
      <c r="B199" s="8" t="str">
        <f>記入用!B198</f>
        <v>白い月</v>
      </c>
      <c r="P199" s="56"/>
      <c r="Q199" s="56"/>
      <c r="R199" s="56"/>
      <c r="S199" s="56"/>
      <c r="T199" s="56"/>
      <c r="U199" s="56"/>
      <c r="V199" s="56"/>
      <c r="W199" s="56"/>
      <c r="X199" s="56"/>
    </row>
    <row r="200" spans="1:24" s="8" customFormat="1" x14ac:dyDescent="0.15">
      <c r="A200" s="7" t="str">
        <f>記入用!A199</f>
        <v>春の木花咲耶姫</v>
      </c>
      <c r="B200" s="8" t="str">
        <f>記入用!B199</f>
        <v>白い月</v>
      </c>
      <c r="P200" s="56"/>
      <c r="Q200" s="56"/>
      <c r="R200" s="56"/>
      <c r="S200" s="56"/>
      <c r="T200" s="56"/>
      <c r="U200" s="56"/>
      <c r="V200" s="56"/>
      <c r="W200" s="56"/>
      <c r="X200" s="56"/>
    </row>
    <row r="201" spans="1:24" s="8" customFormat="1" x14ac:dyDescent="0.15">
      <c r="A201" s="7" t="str">
        <f>記入用!A200</f>
        <v>雷神の建御雷</v>
      </c>
      <c r="B201" s="8" t="str">
        <f>記入用!B200</f>
        <v>白い月</v>
      </c>
      <c r="P201" s="56"/>
      <c r="Q201" s="56"/>
      <c r="R201" s="56"/>
      <c r="S201" s="56"/>
      <c r="T201" s="56"/>
      <c r="U201" s="56"/>
      <c r="V201" s="56"/>
      <c r="W201" s="56"/>
      <c r="X201" s="56"/>
    </row>
    <row r="202" spans="1:24" s="8" customFormat="1" x14ac:dyDescent="0.15">
      <c r="A202" s="7" t="str">
        <f>記入用!A201</f>
        <v>竜宮の瀬織津姫</v>
      </c>
      <c r="B202" s="8" t="str">
        <f>記入用!B201</f>
        <v>白い月</v>
      </c>
      <c r="P202" s="56"/>
      <c r="Q202" s="56"/>
      <c r="R202" s="56"/>
      <c r="S202" s="56"/>
      <c r="T202" s="56"/>
      <c r="U202" s="56"/>
      <c r="V202" s="56"/>
      <c r="W202" s="56"/>
      <c r="X202" s="56"/>
    </row>
    <row r="203" spans="1:24" x14ac:dyDescent="0.15">
      <c r="A203" s="5" t="str">
        <f>記入用!A202</f>
        <v>異名のイーミャ</v>
      </c>
      <c r="B203" t="str">
        <f>記入用!B202</f>
        <v>乞食の悲惨</v>
      </c>
      <c r="C203" t="s">
        <v>16651</v>
      </c>
      <c r="D203" t="s">
        <v>474</v>
      </c>
      <c r="E203" t="s">
        <v>1177</v>
      </c>
      <c r="F203">
        <v>8</v>
      </c>
      <c r="G203" t="s">
        <v>16017</v>
      </c>
      <c r="I203" t="s">
        <v>16630</v>
      </c>
      <c r="P203" s="55">
        <f>90+F1*D1*9/5000</f>
        <v>2790</v>
      </c>
      <c r="U203" s="55" t="s">
        <v>1177</v>
      </c>
      <c r="W203" s="55">
        <f>6+P203/10</f>
        <v>285</v>
      </c>
    </row>
    <row r="204" spans="1:24" s="8" customFormat="1" x14ac:dyDescent="0.15">
      <c r="A204" s="7" t="str">
        <f>記入用!A203</f>
        <v>地平線倶楽部</v>
      </c>
      <c r="B204" s="8" t="str">
        <f>記入用!B203</f>
        <v>風切快夢</v>
      </c>
      <c r="P204" s="56"/>
      <c r="Q204" s="56"/>
      <c r="R204" s="56"/>
      <c r="S204" s="56"/>
      <c r="T204" s="56"/>
      <c r="U204" s="56"/>
      <c r="V204" s="56"/>
      <c r="W204" s="56"/>
      <c r="X204" s="56"/>
    </row>
    <row r="205" spans="1:24" s="8" customFormat="1" x14ac:dyDescent="0.15">
      <c r="A205" s="7" t="str">
        <f>記入用!A204</f>
        <v>悪戯のインペリ</v>
      </c>
      <c r="B205" s="8" t="str">
        <f>記入用!B204</f>
        <v>alec</v>
      </c>
      <c r="P205" s="56"/>
      <c r="Q205" s="56"/>
      <c r="R205" s="56"/>
      <c r="S205" s="56"/>
      <c r="T205" s="56"/>
      <c r="U205" s="56"/>
      <c r="V205" s="56"/>
      <c r="W205" s="56"/>
      <c r="X205" s="56"/>
    </row>
    <row r="206" spans="1:24" x14ac:dyDescent="0.15">
      <c r="A206" s="5" t="str">
        <f>記入用!A205</f>
        <v>狼のランディア</v>
      </c>
      <c r="B206" t="str">
        <f>記入用!B205</f>
        <v>紫咲</v>
      </c>
      <c r="C206" t="s">
        <v>16722</v>
      </c>
      <c r="D206" t="s">
        <v>476</v>
      </c>
      <c r="E206" t="s">
        <v>763</v>
      </c>
      <c r="F206">
        <v>240</v>
      </c>
      <c r="G206" t="s">
        <v>763</v>
      </c>
      <c r="I206" t="s">
        <v>16640</v>
      </c>
      <c r="M206" t="s">
        <v>16113</v>
      </c>
      <c r="N206" t="s">
        <v>16641</v>
      </c>
      <c r="P206" s="55">
        <f>170+D1/2</f>
        <v>5170</v>
      </c>
      <c r="T206" s="55">
        <f>200+D1*2</f>
        <v>20200</v>
      </c>
      <c r="U206" s="55" t="s">
        <v>763</v>
      </c>
      <c r="V206" s="55">
        <f>F$1*P206/10</f>
        <v>77550</v>
      </c>
    </row>
    <row r="207" spans="1:24" s="8" customFormat="1" x14ac:dyDescent="0.15">
      <c r="A207" s="7" t="str">
        <f>記入用!A206</f>
        <v>魔導のソフィーア</v>
      </c>
      <c r="B207" s="8" t="str">
        <f>記入用!B206</f>
        <v>真霜とうろ</v>
      </c>
      <c r="P207" s="56"/>
      <c r="Q207" s="56"/>
      <c r="R207" s="56"/>
      <c r="S207" s="56"/>
      <c r="T207" s="56"/>
      <c r="U207" s="56"/>
      <c r="V207" s="56"/>
      <c r="W207" s="56"/>
      <c r="X207" s="56"/>
    </row>
    <row r="208" spans="1:24" s="8" customFormat="1" x14ac:dyDescent="0.15">
      <c r="A208" s="7" t="str">
        <f>記入用!A207</f>
        <v>黒猫の魔法使い</v>
      </c>
      <c r="B208" s="8" t="str">
        <f>記入用!B207</f>
        <v>不明</v>
      </c>
      <c r="P208" s="56"/>
      <c r="Q208" s="56"/>
      <c r="R208" s="56"/>
      <c r="S208" s="56"/>
      <c r="T208" s="56"/>
      <c r="U208" s="56"/>
      <c r="V208" s="56"/>
      <c r="W208" s="56"/>
      <c r="X208" s="56"/>
    </row>
    <row r="209" spans="1:24" s="8" customFormat="1" x14ac:dyDescent="0.15">
      <c r="A209" s="7" t="str">
        <f>記入用!A208</f>
        <v>狂信のライナ</v>
      </c>
      <c r="B209" s="8" t="str">
        <f>記入用!B208</f>
        <v>赤錆</v>
      </c>
      <c r="P209" s="56"/>
      <c r="Q209" s="56"/>
      <c r="R209" s="56"/>
      <c r="S209" s="56"/>
      <c r="T209" s="56"/>
      <c r="U209" s="56"/>
      <c r="V209" s="56"/>
      <c r="W209" s="56"/>
      <c r="X209" s="56"/>
    </row>
    <row r="210" spans="1:24" s="8" customFormat="1" x14ac:dyDescent="0.15">
      <c r="A210" s="7" t="str">
        <f>記入用!A209</f>
        <v>流浪のクレハ</v>
      </c>
      <c r="B210" s="8" t="str">
        <f>記入用!B209</f>
        <v>ななくさ</v>
      </c>
      <c r="P210" s="56"/>
      <c r="Q210" s="56"/>
      <c r="R210" s="56"/>
      <c r="S210" s="56"/>
      <c r="T210" s="56"/>
      <c r="U210" s="56"/>
      <c r="V210" s="56"/>
      <c r="W210" s="56"/>
      <c r="X210" s="56"/>
    </row>
    <row r="211" spans="1:24" s="8" customFormat="1" x14ac:dyDescent="0.15">
      <c r="A211" s="7" t="str">
        <f>記入用!A210</f>
        <v>バニーガールのビビアン</v>
      </c>
      <c r="B211" s="8" t="str">
        <f>記入用!B210</f>
        <v>9nanometer</v>
      </c>
      <c r="P211" s="56"/>
      <c r="Q211" s="56"/>
      <c r="R211" s="56"/>
      <c r="S211" s="56"/>
      <c r="T211" s="56"/>
      <c r="U211" s="56"/>
      <c r="V211" s="56"/>
      <c r="W211" s="56"/>
      <c r="X211" s="56"/>
    </row>
    <row r="212" spans="1:24" s="8" customFormat="1" x14ac:dyDescent="0.15">
      <c r="A212" s="7" t="str">
        <f>記入用!A211</f>
        <v>プリティーフォーチュン『ナナ』</v>
      </c>
      <c r="B212" s="8" t="str">
        <f>記入用!B211</f>
        <v>9nanometer</v>
      </c>
      <c r="P212" s="56"/>
      <c r="Q212" s="56"/>
      <c r="R212" s="56"/>
      <c r="S212" s="56"/>
      <c r="T212" s="56"/>
      <c r="U212" s="56"/>
      <c r="V212" s="56"/>
      <c r="W212" s="56"/>
      <c r="X212" s="56"/>
    </row>
    <row r="213" spans="1:24" s="8" customFormat="1" x14ac:dyDescent="0.15">
      <c r="A213" s="7" t="str">
        <f>記入用!A212</f>
        <v>暗黒生物『クラム・リケッチ』</v>
      </c>
      <c r="B213" s="8" t="str">
        <f>記入用!B212</f>
        <v>9nanometer</v>
      </c>
      <c r="P213" s="56"/>
      <c r="Q213" s="56"/>
      <c r="R213" s="56"/>
      <c r="S213" s="56"/>
      <c r="T213" s="56"/>
      <c r="U213" s="56"/>
      <c r="V213" s="56"/>
      <c r="W213" s="56"/>
      <c r="X213" s="56"/>
    </row>
    <row r="214" spans="1:24" s="8" customFormat="1" x14ac:dyDescent="0.15">
      <c r="A214" s="7" t="str">
        <f>記入用!A213</f>
        <v>囚われのガーンナさん</v>
      </c>
      <c r="B214" s="8" t="str">
        <f>記入用!B213</f>
        <v>9nanometer</v>
      </c>
      <c r="P214" s="56"/>
      <c r="Q214" s="56"/>
      <c r="R214" s="56"/>
      <c r="S214" s="56"/>
      <c r="T214" s="56"/>
      <c r="U214" s="56"/>
      <c r="V214" s="56"/>
      <c r="W214" s="56"/>
      <c r="X214" s="56"/>
    </row>
    <row r="215" spans="1:24" s="8" customFormat="1" x14ac:dyDescent="0.15">
      <c r="A215" s="7" t="str">
        <f>記入用!A214</f>
        <v>ハッピー☆クッキング</v>
      </c>
      <c r="B215" s="8" t="str">
        <f>記入用!B214</f>
        <v>9nanometer</v>
      </c>
      <c r="P215" s="56"/>
      <c r="Q215" s="56"/>
      <c r="R215" s="56"/>
      <c r="S215" s="56"/>
      <c r="T215" s="56"/>
      <c r="U215" s="56"/>
      <c r="V215" s="56"/>
      <c r="W215" s="56"/>
      <c r="X215" s="56"/>
    </row>
    <row r="216" spans="1:24" s="8" customFormat="1" x14ac:dyDescent="0.15">
      <c r="A216" s="7" t="str">
        <f>記入用!A215</f>
        <v>富のヤカテクト</v>
      </c>
      <c r="B216" s="8" t="str">
        <f>記入用!B215</f>
        <v>9nanometer</v>
      </c>
      <c r="P216" s="56"/>
      <c r="Q216" s="56"/>
      <c r="R216" s="56"/>
      <c r="S216" s="56"/>
      <c r="T216" s="56"/>
      <c r="U216" s="56"/>
      <c r="V216" s="56"/>
      <c r="W216" s="56"/>
      <c r="X216" s="56"/>
    </row>
    <row r="217" spans="1:24" s="8" customFormat="1" x14ac:dyDescent="0.15">
      <c r="A217" s="7" t="str">
        <f>記入用!A216</f>
        <v>秩序のエウノミアー</v>
      </c>
      <c r="B217" s="8" t="str">
        <f>記入用!B216</f>
        <v>9nanometer</v>
      </c>
      <c r="P217" s="56"/>
      <c r="Q217" s="56"/>
      <c r="R217" s="56"/>
      <c r="S217" s="56"/>
      <c r="T217" s="56"/>
      <c r="U217" s="56"/>
      <c r="V217" s="56"/>
      <c r="W217" s="56"/>
      <c r="X217" s="56"/>
    </row>
    <row r="218" spans="1:24" s="8" customFormat="1" x14ac:dyDescent="0.15">
      <c r="A218" s="7" t="str">
        <f>記入用!A217</f>
        <v>雪のケイモーン</v>
      </c>
      <c r="B218" s="8" t="str">
        <f>記入用!B217</f>
        <v>9nanometer</v>
      </c>
      <c r="P218" s="56"/>
      <c r="Q218" s="56"/>
      <c r="R218" s="56"/>
      <c r="S218" s="56"/>
      <c r="T218" s="56"/>
      <c r="U218" s="56"/>
      <c r="V218" s="56"/>
      <c r="W218" s="56"/>
      <c r="X218" s="56"/>
    </row>
    <row r="219" spans="1:24" s="8" customFormat="1" x14ac:dyDescent="0.15">
      <c r="A219" s="7" t="str">
        <f>記入用!A218</f>
        <v>穀物のテーロース</v>
      </c>
      <c r="B219" s="8" t="str">
        <f>記入用!B218</f>
        <v>9nanometer</v>
      </c>
      <c r="P219" s="56"/>
      <c r="Q219" s="56"/>
      <c r="R219" s="56"/>
      <c r="S219" s="56"/>
      <c r="T219" s="56"/>
      <c r="U219" s="56"/>
      <c r="V219" s="56"/>
      <c r="W219" s="56"/>
      <c r="X219" s="56"/>
    </row>
    <row r="220" spans="1:24" s="8" customFormat="1" x14ac:dyDescent="0.15">
      <c r="A220" s="7" t="str">
        <f>記入用!A219</f>
        <v>花のエイアー</v>
      </c>
      <c r="B220" s="8" t="str">
        <f>記入用!B219</f>
        <v>9nanometer</v>
      </c>
      <c r="P220" s="56"/>
      <c r="Q220" s="56"/>
      <c r="R220" s="56"/>
      <c r="S220" s="56"/>
      <c r="T220" s="56"/>
      <c r="U220" s="56"/>
      <c r="V220" s="56"/>
      <c r="W220" s="56"/>
      <c r="X220" s="56"/>
    </row>
    <row r="221" spans="1:24" s="8" customFormat="1" x14ac:dyDescent="0.15">
      <c r="A221" s="7" t="str">
        <f>記入用!A220</f>
        <v>正義のディケー</v>
      </c>
      <c r="B221" s="8" t="str">
        <f>記入用!B220</f>
        <v>9nanometer</v>
      </c>
      <c r="P221" s="56"/>
      <c r="Q221" s="56"/>
      <c r="R221" s="56"/>
      <c r="S221" s="56"/>
      <c r="T221" s="56"/>
      <c r="U221" s="56"/>
      <c r="V221" s="56"/>
      <c r="W221" s="56"/>
      <c r="X221" s="56"/>
    </row>
    <row r="222" spans="1:24" s="8" customFormat="1" x14ac:dyDescent="0.15">
      <c r="A222" s="7" t="str">
        <f>記入用!A221</f>
        <v>蔦のプティノポローン</v>
      </c>
      <c r="B222" s="8" t="str">
        <f>記入用!B221</f>
        <v>9nanometer</v>
      </c>
      <c r="P222" s="56"/>
      <c r="Q222" s="56"/>
      <c r="R222" s="56"/>
      <c r="S222" s="56"/>
      <c r="T222" s="56"/>
      <c r="U222" s="56"/>
      <c r="V222" s="56"/>
      <c r="W222" s="56"/>
      <c r="X222" s="56"/>
    </row>
    <row r="223" spans="1:24" s="8" customFormat="1" x14ac:dyDescent="0.15">
      <c r="A223" s="7" t="str">
        <f>記入用!A222</f>
        <v>恋のビスバテン</v>
      </c>
      <c r="B223" s="8" t="str">
        <f>記入用!B222</f>
        <v>ラーレイネのノエルが好きすぎる人</v>
      </c>
      <c r="P223" s="56"/>
      <c r="Q223" s="56"/>
      <c r="R223" s="56"/>
      <c r="S223" s="56"/>
      <c r="T223" s="56"/>
      <c r="U223" s="56"/>
      <c r="V223" s="56"/>
      <c r="W223" s="56"/>
      <c r="X223" s="56"/>
    </row>
    <row r="224" spans="1:24" s="8" customFormat="1" x14ac:dyDescent="0.15">
      <c r="A224" s="7" t="str">
        <f>記入用!A223</f>
        <v>戦神オーディン</v>
      </c>
      <c r="B224" s="8" t="str">
        <f>記入用!B223</f>
        <v>色々する人</v>
      </c>
      <c r="P224" s="56"/>
      <c r="Q224" s="56"/>
      <c r="R224" s="56"/>
      <c r="S224" s="56"/>
      <c r="T224" s="56"/>
      <c r="U224" s="56"/>
      <c r="V224" s="56"/>
      <c r="W224" s="56"/>
      <c r="X224" s="56"/>
    </row>
    <row r="225" spans="1:24" s="8" customFormat="1" x14ac:dyDescent="0.15">
      <c r="A225" s="7" t="str">
        <f>記入用!A224</f>
        <v>豊穣神フレイ</v>
      </c>
      <c r="B225" s="8" t="str">
        <f>記入用!B224</f>
        <v>色々する人</v>
      </c>
      <c r="P225" s="56"/>
      <c r="Q225" s="56"/>
      <c r="R225" s="56"/>
      <c r="S225" s="56"/>
      <c r="T225" s="56"/>
      <c r="U225" s="56"/>
      <c r="V225" s="56"/>
      <c r="W225" s="56"/>
      <c r="X225" s="56"/>
    </row>
    <row r="226" spans="1:24" s="8" customFormat="1" x14ac:dyDescent="0.15">
      <c r="A226" s="7" t="str">
        <f>記入用!A225</f>
        <v>雷神トール</v>
      </c>
      <c r="B226" s="8" t="str">
        <f>記入用!B225</f>
        <v>色々する人</v>
      </c>
      <c r="P226" s="56"/>
      <c r="Q226" s="56"/>
      <c r="R226" s="56"/>
      <c r="S226" s="56"/>
      <c r="T226" s="56"/>
      <c r="U226" s="56"/>
      <c r="V226" s="56"/>
      <c r="W226" s="56"/>
      <c r="X226" s="56"/>
    </row>
    <row r="227" spans="1:24" s="8" customFormat="1" x14ac:dyDescent="0.15">
      <c r="A227" s="7" t="str">
        <f>記入用!A226</f>
        <v>全知全能のGO</v>
      </c>
      <c r="B227" s="8" t="str">
        <f>記入用!B226</f>
        <v>ホモ</v>
      </c>
      <c r="P227" s="56"/>
      <c r="Q227" s="56"/>
      <c r="R227" s="56"/>
      <c r="S227" s="56"/>
      <c r="T227" s="56"/>
      <c r="U227" s="56"/>
      <c r="V227" s="56"/>
      <c r="W227" s="56"/>
      <c r="X227" s="56"/>
    </row>
    <row r="228" spans="1:24" s="8" customFormat="1" x14ac:dyDescent="0.15">
      <c r="A228" s="7" t="str">
        <f>記入用!A227</f>
        <v>土着神のSWK</v>
      </c>
      <c r="B228" s="8" t="str">
        <f>記入用!B227</f>
        <v>ホモ</v>
      </c>
      <c r="P228" s="56"/>
      <c r="Q228" s="56"/>
      <c r="R228" s="56"/>
      <c r="S228" s="56"/>
      <c r="T228" s="56"/>
      <c r="U228" s="56"/>
      <c r="V228" s="56"/>
      <c r="W228" s="56"/>
      <c r="X228" s="56"/>
    </row>
    <row r="229" spans="1:24" s="8" customFormat="1" x14ac:dyDescent="0.15">
      <c r="A229" s="7" t="str">
        <f>記入用!A228</f>
        <v>無のエイズ</v>
      </c>
      <c r="B229" s="8" t="str">
        <f>記入用!B228</f>
        <v>ホモ</v>
      </c>
      <c r="P229" s="56"/>
      <c r="Q229" s="56"/>
      <c r="R229" s="56"/>
      <c r="S229" s="56"/>
      <c r="T229" s="56"/>
      <c r="U229" s="56"/>
      <c r="V229" s="56"/>
      <c r="W229" s="56"/>
      <c r="X229" s="56"/>
    </row>
    <row r="230" spans="1:24" s="8" customFormat="1" x14ac:dyDescent="0.15">
      <c r="A230" s="7" t="str">
        <f>記入用!A229</f>
        <v>盗人神のクロード</v>
      </c>
      <c r="B230" s="8" t="str">
        <f>記入用!B229</f>
        <v>jack</v>
      </c>
      <c r="P230" s="56"/>
      <c r="Q230" s="56"/>
      <c r="R230" s="56"/>
      <c r="S230" s="56"/>
      <c r="T230" s="56"/>
      <c r="U230" s="56"/>
      <c r="V230" s="56"/>
      <c r="W230" s="56"/>
      <c r="X230" s="56"/>
    </row>
    <row r="231" spans="1:24" x14ac:dyDescent="0.15">
      <c r="A231" s="5" t="str">
        <f>記入用!A230</f>
        <v>闇のシクザール</v>
      </c>
      <c r="B231" t="str">
        <f>記入用!B230</f>
        <v>不明</v>
      </c>
      <c r="C231" t="s">
        <v>16597</v>
      </c>
      <c r="D231" t="s">
        <v>476</v>
      </c>
      <c r="E231" t="s">
        <v>763</v>
      </c>
      <c r="F231">
        <v>220</v>
      </c>
      <c r="G231" t="s">
        <v>763</v>
      </c>
      <c r="I231">
        <v>0</v>
      </c>
      <c r="M231" t="s">
        <v>16135</v>
      </c>
      <c r="N231" t="s">
        <v>6869</v>
      </c>
      <c r="P231" s="55">
        <v>0</v>
      </c>
      <c r="T231" s="55">
        <f>200+D1/100</f>
        <v>300</v>
      </c>
      <c r="U231" s="55" t="s">
        <v>763</v>
      </c>
      <c r="V231" s="55">
        <f>F$1*P231/10</f>
        <v>0</v>
      </c>
    </row>
    <row r="232" spans="1:24" s="8" customFormat="1" x14ac:dyDescent="0.15">
      <c r="A232" s="7" t="str">
        <f>記入用!A231</f>
        <v>神槍のラインハルト</v>
      </c>
      <c r="B232" s="8" t="str">
        <f>記入用!B231</f>
        <v>罪袋</v>
      </c>
      <c r="P232" s="56"/>
      <c r="Q232" s="56"/>
      <c r="R232" s="56"/>
      <c r="S232" s="56"/>
      <c r="T232" s="56"/>
      <c r="U232" s="56"/>
      <c r="V232" s="56"/>
      <c r="W232" s="56"/>
      <c r="X232" s="56"/>
    </row>
    <row r="233" spans="1:24" x14ac:dyDescent="0.15">
      <c r="A233" s="5" t="str">
        <f>記入用!A232</f>
        <v>擬態のリナシマス</v>
      </c>
      <c r="B233" t="str">
        <f>記入用!B232</f>
        <v>もーる</v>
      </c>
      <c r="C233" t="s">
        <v>16422</v>
      </c>
      <c r="D233" t="s">
        <v>476</v>
      </c>
      <c r="E233" t="s">
        <v>763</v>
      </c>
      <c r="F233">
        <v>1000</v>
      </c>
      <c r="G233" t="s">
        <v>763</v>
      </c>
      <c r="I233">
        <v>0</v>
      </c>
      <c r="M233" t="s">
        <v>16034</v>
      </c>
      <c r="N233" t="s">
        <v>16423</v>
      </c>
      <c r="P233" s="55">
        <v>0</v>
      </c>
      <c r="T233" s="55">
        <f>20000+D1/200</f>
        <v>20050</v>
      </c>
      <c r="U233" s="55" t="s">
        <v>763</v>
      </c>
      <c r="V233" s="55">
        <f>F$1*P233/10</f>
        <v>0</v>
      </c>
    </row>
    <row r="234" spans="1:24" x14ac:dyDescent="0.15">
      <c r="A234" s="5" t="str">
        <f>記入用!A233</f>
        <v>裏表のコイナ</v>
      </c>
      <c r="B234" t="str">
        <f>記入用!B233</f>
        <v>もーる</v>
      </c>
      <c r="C234" t="s">
        <v>16430</v>
      </c>
      <c r="D234" t="s">
        <v>16182</v>
      </c>
      <c r="E234" t="s">
        <v>15993</v>
      </c>
      <c r="F234">
        <v>2</v>
      </c>
      <c r="G234" t="s">
        <v>15993</v>
      </c>
      <c r="I234">
        <v>1200</v>
      </c>
      <c r="J234" t="s">
        <v>16431</v>
      </c>
      <c r="K234">
        <v>1</v>
      </c>
      <c r="M234" t="s">
        <v>15999</v>
      </c>
      <c r="N234" t="s">
        <v>16432</v>
      </c>
      <c r="P234" s="55">
        <v>1200</v>
      </c>
      <c r="Q234" s="55">
        <f>P234+F1*2</f>
        <v>1500</v>
      </c>
      <c r="R234" s="55">
        <v>1</v>
      </c>
      <c r="T234" s="55">
        <f>100+F1/2</f>
        <v>175</v>
      </c>
      <c r="U234" s="55" t="s">
        <v>15993</v>
      </c>
    </row>
    <row r="235" spans="1:24" x14ac:dyDescent="0.15">
      <c r="A235" s="5" t="str">
        <f>記入用!A234</f>
        <v>負けず嫌いのアウティ</v>
      </c>
      <c r="B235" t="str">
        <f>記入用!B234</f>
        <v>もーる</v>
      </c>
      <c r="C235" t="s">
        <v>16427</v>
      </c>
      <c r="D235" t="s">
        <v>471</v>
      </c>
      <c r="E235" t="s">
        <v>1156</v>
      </c>
      <c r="F235">
        <v>250</v>
      </c>
      <c r="G235" t="s">
        <v>10102</v>
      </c>
      <c r="H235">
        <v>10</v>
      </c>
      <c r="I235">
        <v>9999</v>
      </c>
      <c r="P235" s="55">
        <v>9999</v>
      </c>
      <c r="U235" s="55" t="s">
        <v>1156</v>
      </c>
      <c r="V235" s="55">
        <f>20+P235/20</f>
        <v>519.95000000000005</v>
      </c>
      <c r="W235" s="55">
        <f>8+P235/30</f>
        <v>341.3</v>
      </c>
    </row>
    <row r="236" spans="1:24" s="8" customFormat="1" x14ac:dyDescent="0.15">
      <c r="A236" s="7" t="str">
        <f>記入用!A235</f>
        <v>負けたがりのティナウト</v>
      </c>
      <c r="B236" s="8" t="str">
        <f>記入用!B235</f>
        <v>もーる</v>
      </c>
      <c r="P236" s="56"/>
      <c r="Q236" s="56"/>
      <c r="R236" s="56"/>
      <c r="S236" s="56"/>
      <c r="T236" s="56"/>
      <c r="U236" s="56"/>
      <c r="V236" s="56"/>
      <c r="W236" s="56"/>
      <c r="X236" s="56"/>
    </row>
    <row r="237" spans="1:24" s="8" customFormat="1" x14ac:dyDescent="0.15">
      <c r="A237" s="7" t="str">
        <f>記入用!A236</f>
        <v>陰のベレスティーネ</v>
      </c>
      <c r="B237" s="8" t="str">
        <f>記入用!B236</f>
        <v>お嬢様なでなでの人</v>
      </c>
      <c r="P237" s="56"/>
      <c r="Q237" s="56"/>
      <c r="R237" s="56"/>
      <c r="S237" s="56"/>
      <c r="T237" s="56"/>
      <c r="U237" s="56"/>
      <c r="V237" s="56"/>
      <c r="W237" s="56"/>
      <c r="X237" s="56"/>
    </row>
    <row r="238" spans="1:24" s="8" customFormat="1" x14ac:dyDescent="0.15">
      <c r="A238" s="7" t="str">
        <f>記入用!A237</f>
        <v>止のレムンティーネ</v>
      </c>
      <c r="B238" s="8" t="str">
        <f>記入用!B237</f>
        <v>お嬢様なでなでの人</v>
      </c>
      <c r="P238" s="56"/>
      <c r="Q238" s="56"/>
      <c r="R238" s="56"/>
      <c r="S238" s="56"/>
      <c r="T238" s="56"/>
      <c r="U238" s="56"/>
      <c r="V238" s="56"/>
      <c r="W238" s="56"/>
      <c r="X238" s="56"/>
    </row>
    <row r="239" spans="1:24" s="8" customFormat="1" x14ac:dyDescent="0.15">
      <c r="A239" s="7" t="str">
        <f>記入用!A238</f>
        <v>輝のグローリッツ</v>
      </c>
      <c r="B239" s="8" t="str">
        <f>記入用!B238</f>
        <v>お嬢様なでなでの人</v>
      </c>
      <c r="P239" s="56"/>
      <c r="Q239" s="56"/>
      <c r="R239" s="56"/>
      <c r="S239" s="56"/>
      <c r="T239" s="56"/>
      <c r="U239" s="56"/>
      <c r="V239" s="56"/>
      <c r="W239" s="56"/>
      <c r="X239" s="56"/>
    </row>
    <row r="240" spans="1:24" s="8" customFormat="1" x14ac:dyDescent="0.15">
      <c r="A240" s="7" t="str">
        <f>記入用!A239</f>
        <v>狂神ライナ</v>
      </c>
      <c r="B240" s="8" t="str">
        <f>記入用!B239</f>
        <v>赤錆</v>
      </c>
      <c r="P240" s="56"/>
      <c r="Q240" s="56"/>
      <c r="R240" s="56"/>
      <c r="S240" s="56"/>
      <c r="T240" s="56"/>
      <c r="U240" s="56"/>
      <c r="V240" s="56"/>
      <c r="W240" s="56"/>
      <c r="X240" s="56"/>
    </row>
    <row r="241" spans="1:24" x14ac:dyDescent="0.15">
      <c r="A241" s="5" t="str">
        <f>記入用!A240</f>
        <v>萌芽のチラフィル</v>
      </c>
      <c r="B241" t="str">
        <f>記入用!B240</f>
        <v>カヤノ</v>
      </c>
      <c r="C241" t="s">
        <v>16214</v>
      </c>
      <c r="D241" t="s">
        <v>476</v>
      </c>
      <c r="E241" t="s">
        <v>1177</v>
      </c>
      <c r="F241">
        <v>20</v>
      </c>
      <c r="G241" t="s">
        <v>16017</v>
      </c>
      <c r="I241" t="s">
        <v>16215</v>
      </c>
      <c r="P241" s="55">
        <f>F1*F1*D1</f>
        <v>225000000</v>
      </c>
      <c r="U241" s="55" t="s">
        <v>1177</v>
      </c>
      <c r="W241" s="55">
        <f>6+P241/10</f>
        <v>22500006</v>
      </c>
    </row>
    <row r="242" spans="1:24" s="8" customFormat="1" x14ac:dyDescent="0.15">
      <c r="A242" s="7" t="str">
        <f>記入用!A241</f>
        <v>かまどのヘスティア</v>
      </c>
      <c r="B242" s="8" t="str">
        <f>記入用!B241</f>
        <v>ソナリ</v>
      </c>
      <c r="P242" s="56"/>
      <c r="Q242" s="56"/>
      <c r="R242" s="56"/>
      <c r="S242" s="56"/>
      <c r="T242" s="56"/>
      <c r="U242" s="56"/>
      <c r="V242" s="56"/>
      <c r="W242" s="56"/>
      <c r="X242" s="56"/>
    </row>
    <row r="243" spans="1:24" s="8" customFormat="1" x14ac:dyDescent="0.15">
      <c r="A243" s="7" t="str">
        <f>記入用!A242</f>
        <v>つぎはぎのトレイシー</v>
      </c>
      <c r="B243" s="8" t="str">
        <f>記入用!B242</f>
        <v>ソナリ</v>
      </c>
      <c r="P243" s="56"/>
      <c r="Q243" s="56"/>
      <c r="R243" s="56"/>
      <c r="S243" s="56"/>
      <c r="T243" s="56"/>
      <c r="U243" s="56"/>
      <c r="V243" s="56"/>
      <c r="W243" s="56"/>
      <c r="X243" s="56"/>
    </row>
    <row r="244" spans="1:24" s="8" customFormat="1" x14ac:dyDescent="0.15">
      <c r="A244" s="7" t="str">
        <f>記入用!A243</f>
        <v>湯治のマホラ</v>
      </c>
      <c r="B244" s="8" t="str">
        <f>記入用!B243</f>
        <v>ソナリ</v>
      </c>
      <c r="P244" s="56"/>
      <c r="Q244" s="56"/>
      <c r="R244" s="56"/>
      <c r="S244" s="56"/>
      <c r="T244" s="56"/>
      <c r="U244" s="56"/>
      <c r="V244" s="56"/>
      <c r="W244" s="56"/>
      <c r="X244" s="56"/>
    </row>
    <row r="245" spans="1:24" s="8" customFormat="1" x14ac:dyDescent="0.15">
      <c r="A245" s="7" t="str">
        <f>記入用!A244</f>
        <v>墓守のフレン</v>
      </c>
      <c r="B245" s="8" t="str">
        <f>記入用!B244</f>
        <v>720円</v>
      </c>
      <c r="P245" s="56"/>
      <c r="Q245" s="56"/>
      <c r="R245" s="56"/>
      <c r="S245" s="56"/>
      <c r="T245" s="56"/>
      <c r="U245" s="56"/>
      <c r="V245" s="56"/>
      <c r="W245" s="56"/>
      <c r="X245" s="56"/>
    </row>
    <row r="246" spans="1:24" s="8" customFormat="1" x14ac:dyDescent="0.15">
      <c r="A246" s="7" t="str">
        <f>記入用!A245</f>
        <v>被虐のヒデビル</v>
      </c>
      <c r="B246" s="8" t="str">
        <f>記入用!B245</f>
        <v>不明</v>
      </c>
      <c r="P246" s="56"/>
      <c r="Q246" s="56"/>
      <c r="R246" s="56"/>
      <c r="S246" s="56"/>
      <c r="T246" s="56"/>
      <c r="U246" s="56"/>
      <c r="V246" s="56"/>
      <c r="W246" s="56"/>
      <c r="X246" s="56"/>
    </row>
    <row r="247" spans="1:24" x14ac:dyDescent="0.15">
      <c r="A247" s="5" t="str">
        <f>記入用!A246</f>
        <v>残響のケルシィ</v>
      </c>
      <c r="B247" t="str">
        <f>記入用!B246</f>
        <v>不明</v>
      </c>
      <c r="C247" t="s">
        <v>16627</v>
      </c>
      <c r="D247" t="s">
        <v>476</v>
      </c>
      <c r="E247" t="s">
        <v>15998</v>
      </c>
      <c r="F247">
        <v>30</v>
      </c>
      <c r="G247" t="s">
        <v>15998</v>
      </c>
      <c r="I247">
        <v>1100</v>
      </c>
      <c r="J247" t="s">
        <v>16708</v>
      </c>
      <c r="K247" t="s">
        <v>16709</v>
      </c>
      <c r="M247" t="s">
        <v>16143</v>
      </c>
      <c r="N247" t="s">
        <v>16141</v>
      </c>
      <c r="P247" s="55">
        <v>1100</v>
      </c>
      <c r="Q247" s="55">
        <f>P247/125+2+F1/50</f>
        <v>13.8</v>
      </c>
      <c r="R247" s="55">
        <f>P247/60+10</f>
        <v>28.333333333333332</v>
      </c>
      <c r="T247" s="55">
        <f>100+P247/4</f>
        <v>375</v>
      </c>
      <c r="U247" s="55" t="s">
        <v>15998</v>
      </c>
    </row>
    <row r="248" spans="1:24" x14ac:dyDescent="0.15">
      <c r="A248" s="5" t="str">
        <f>記入用!A247</f>
        <v>即身仏の蓑亀</v>
      </c>
      <c r="B248" t="str">
        <f>記入用!B247</f>
        <v>もーる</v>
      </c>
      <c r="C248" t="s">
        <v>16416</v>
      </c>
      <c r="D248" t="s">
        <v>471</v>
      </c>
      <c r="E248" t="s">
        <v>10102</v>
      </c>
      <c r="F248">
        <v>20</v>
      </c>
      <c r="G248" t="s">
        <v>10102</v>
      </c>
      <c r="H248">
        <v>3</v>
      </c>
      <c r="I248">
        <v>1100</v>
      </c>
      <c r="J248" t="s">
        <v>16417</v>
      </c>
      <c r="K248" t="s">
        <v>16418</v>
      </c>
      <c r="M248" t="s">
        <v>15999</v>
      </c>
      <c r="N248" t="s">
        <v>16141</v>
      </c>
      <c r="P248" s="55">
        <v>1100</v>
      </c>
      <c r="Q248" s="55">
        <f>P248/100+5+F1/15</f>
        <v>26</v>
      </c>
      <c r="R248" s="55">
        <f>P248/50+10+F1/50</f>
        <v>35</v>
      </c>
      <c r="T248" s="55">
        <f>100+P248/4</f>
        <v>375</v>
      </c>
      <c r="U248" s="55" t="s">
        <v>10102</v>
      </c>
    </row>
    <row r="249" spans="1:24" x14ac:dyDescent="0.15">
      <c r="A249" s="5" t="str">
        <f>記入用!A248</f>
        <v>忘却のエンプティ</v>
      </c>
      <c r="B249" t="str">
        <f>記入用!B248</f>
        <v>もーる</v>
      </c>
      <c r="C249" t="s">
        <v>16434</v>
      </c>
      <c r="D249" t="s">
        <v>474</v>
      </c>
      <c r="E249" t="s">
        <v>16002</v>
      </c>
      <c r="F249">
        <v>80</v>
      </c>
      <c r="G249" t="s">
        <v>10102</v>
      </c>
      <c r="H249">
        <v>20</v>
      </c>
      <c r="I249">
        <v>1300</v>
      </c>
      <c r="J249" t="s">
        <v>16435</v>
      </c>
      <c r="K249" t="s">
        <v>16398</v>
      </c>
      <c r="L249" t="s">
        <v>16436</v>
      </c>
      <c r="P249" s="55">
        <v>1300</v>
      </c>
      <c r="Q249" s="55">
        <f>5+F1*3</f>
        <v>455</v>
      </c>
      <c r="R249" s="55">
        <f>P249/4</f>
        <v>325</v>
      </c>
      <c r="S249" s="55">
        <f>P249/2+F1/2</f>
        <v>725</v>
      </c>
      <c r="U249" s="55" t="s">
        <v>16002</v>
      </c>
    </row>
    <row r="250" spans="1:24" x14ac:dyDescent="0.15">
      <c r="A250" s="5" t="str">
        <f>記入用!A249</f>
        <v>軍用兵器のイジス</v>
      </c>
      <c r="B250" t="str">
        <f>記入用!B249</f>
        <v>もーる</v>
      </c>
      <c r="C250" t="s">
        <v>16424</v>
      </c>
      <c r="D250" t="s">
        <v>474</v>
      </c>
      <c r="E250" t="s">
        <v>1177</v>
      </c>
      <c r="F250">
        <v>50</v>
      </c>
      <c r="G250" t="s">
        <v>10102</v>
      </c>
      <c r="H250">
        <v>20</v>
      </c>
      <c r="I250">
        <v>4000</v>
      </c>
      <c r="P250" s="55">
        <v>4000</v>
      </c>
      <c r="U250" s="55" t="s">
        <v>1177</v>
      </c>
      <c r="W250" s="55">
        <f>6+P250/10</f>
        <v>406</v>
      </c>
    </row>
    <row r="251" spans="1:24" s="8" customFormat="1" x14ac:dyDescent="0.15">
      <c r="A251" s="7" t="str">
        <f>記入用!A250</f>
        <v>果のレフネ</v>
      </c>
      <c r="B251" s="8" t="str">
        <f>記入用!B250</f>
        <v>お嬢様なでなでの人</v>
      </c>
      <c r="P251" s="56"/>
      <c r="Q251" s="56"/>
      <c r="R251" s="56"/>
      <c r="S251" s="56"/>
      <c r="T251" s="56"/>
      <c r="U251" s="56"/>
      <c r="V251" s="56"/>
      <c r="W251" s="56"/>
      <c r="X251" s="56"/>
    </row>
    <row r="252" spans="1:24" s="8" customFormat="1" x14ac:dyDescent="0.15">
      <c r="A252" s="7" t="str">
        <f>記入用!A251</f>
        <v>和のリキュー</v>
      </c>
      <c r="B252" s="8" t="str">
        <f>記入用!B251</f>
        <v>シロ組の厚揚げ</v>
      </c>
      <c r="P252" s="56"/>
      <c r="Q252" s="56"/>
      <c r="R252" s="56"/>
      <c r="S252" s="56"/>
      <c r="T252" s="56"/>
      <c r="U252" s="56"/>
      <c r="V252" s="56"/>
      <c r="W252" s="56"/>
      <c r="X252" s="56"/>
    </row>
    <row r="253" spans="1:24" x14ac:dyDescent="0.15">
      <c r="A253" s="5" t="str">
        <f>記入用!A252</f>
        <v>不明のアースト</v>
      </c>
      <c r="B253" t="str">
        <f>記入用!B252</f>
        <v>鬼灯の魂</v>
      </c>
      <c r="C253" t="s">
        <v>16474</v>
      </c>
      <c r="D253" t="s">
        <v>470</v>
      </c>
      <c r="E253" t="s">
        <v>1177</v>
      </c>
      <c r="F253">
        <v>10</v>
      </c>
      <c r="G253" t="s">
        <v>10102</v>
      </c>
      <c r="H253">
        <v>8</v>
      </c>
      <c r="I253" t="s">
        <v>16475</v>
      </c>
      <c r="P253" s="55">
        <f>100+F1/5+D1/5</f>
        <v>2130</v>
      </c>
      <c r="U253" s="55" t="s">
        <v>1177</v>
      </c>
      <c r="W253" s="55">
        <f>6+P253/10</f>
        <v>219</v>
      </c>
    </row>
    <row r="254" spans="1:24" s="8" customFormat="1" x14ac:dyDescent="0.15">
      <c r="A254" s="7" t="str">
        <f>記入用!A253</f>
        <v>淀のイアバッハ</v>
      </c>
      <c r="B254" s="8" t="str">
        <f>記入用!B253</f>
        <v>お嬢様なでなでの人</v>
      </c>
      <c r="P254" s="56"/>
      <c r="Q254" s="56"/>
      <c r="R254" s="56"/>
      <c r="S254" s="56"/>
      <c r="T254" s="56"/>
      <c r="U254" s="56"/>
      <c r="V254" s="56"/>
      <c r="W254" s="56"/>
      <c r="X254" s="56"/>
    </row>
    <row r="255" spans="1:24" s="8" customFormat="1" x14ac:dyDescent="0.15">
      <c r="A255" s="7" t="str">
        <f>記入用!A254</f>
        <v>紡のフィニエーテ</v>
      </c>
      <c r="B255" s="8" t="str">
        <f>記入用!B254</f>
        <v>お嬢様なでなでの人</v>
      </c>
      <c r="P255" s="56"/>
      <c r="Q255" s="56"/>
      <c r="R255" s="56"/>
      <c r="S255" s="56"/>
      <c r="T255" s="56"/>
      <c r="U255" s="56"/>
      <c r="V255" s="56"/>
      <c r="W255" s="56"/>
      <c r="X255" s="56"/>
    </row>
    <row r="256" spans="1:24" x14ac:dyDescent="0.15">
      <c r="A256" s="5" t="str">
        <f>記入用!A255</f>
        <v>復讐のレクサンドル</v>
      </c>
      <c r="B256" t="str">
        <f>記入用!B255</f>
        <v>高等遊民</v>
      </c>
      <c r="C256" t="s">
        <v>16497</v>
      </c>
      <c r="D256" t="s">
        <v>475</v>
      </c>
      <c r="E256" t="s">
        <v>763</v>
      </c>
      <c r="F256">
        <v>220</v>
      </c>
      <c r="G256" t="s">
        <v>763</v>
      </c>
      <c r="I256">
        <v>0</v>
      </c>
      <c r="M256" t="s">
        <v>15984</v>
      </c>
      <c r="N256" t="s">
        <v>6869</v>
      </c>
      <c r="P256" s="55">
        <v>0</v>
      </c>
      <c r="T256" s="55">
        <f>200+D1/100</f>
        <v>300</v>
      </c>
      <c r="U256" s="55" t="s">
        <v>763</v>
      </c>
      <c r="V256" s="55">
        <f>F$1*P256/10</f>
        <v>0</v>
      </c>
    </row>
    <row r="257" spans="1:24" s="8" customFormat="1" x14ac:dyDescent="0.15">
      <c r="A257" s="7" t="str">
        <f>記入用!A256</f>
        <v>繁栄のオウカ</v>
      </c>
      <c r="B257" s="8" t="str">
        <f>記入用!B256</f>
        <v>720円</v>
      </c>
      <c r="P257" s="56"/>
      <c r="Q257" s="56"/>
      <c r="R257" s="56"/>
      <c r="S257" s="56"/>
      <c r="T257" s="56"/>
      <c r="U257" s="56"/>
      <c r="V257" s="56"/>
      <c r="W257" s="56"/>
      <c r="X257" s="56"/>
    </row>
    <row r="258" spans="1:24" s="8" customFormat="1" x14ac:dyDescent="0.15">
      <c r="A258" s="7" t="str">
        <f>記入用!A257</f>
        <v>執筆のドライン</v>
      </c>
      <c r="B258" s="8" t="str">
        <f>記入用!B257</f>
        <v>塩ごま油</v>
      </c>
      <c r="P258" s="56"/>
      <c r="Q258" s="56"/>
      <c r="R258" s="56"/>
      <c r="S258" s="56"/>
      <c r="T258" s="56"/>
      <c r="U258" s="56"/>
      <c r="V258" s="56"/>
      <c r="W258" s="56"/>
      <c r="X258" s="56"/>
    </row>
    <row r="259" spans="1:24" s="8" customFormat="1" x14ac:dyDescent="0.15">
      <c r="A259" s="7" t="str">
        <f>記入用!A258</f>
        <v>魔法戦士霊華</v>
      </c>
      <c r="B259" s="8" t="str">
        <f>記入用!B258</f>
        <v>26Zhrrepe</v>
      </c>
      <c r="P259" s="56"/>
      <c r="Q259" s="56"/>
      <c r="R259" s="56"/>
      <c r="S259" s="56"/>
      <c r="T259" s="56"/>
      <c r="U259" s="56"/>
      <c r="V259" s="56"/>
      <c r="W259" s="56"/>
      <c r="X259" s="56"/>
    </row>
    <row r="260" spans="1:24" s="8" customFormat="1" x14ac:dyDescent="0.15">
      <c r="A260" s="7" t="str">
        <f>記入用!A259</f>
        <v>礎のタラネ</v>
      </c>
      <c r="B260" s="8" t="str">
        <f>記入用!B259</f>
        <v>カヤノ</v>
      </c>
      <c r="P260" s="56"/>
      <c r="Q260" s="56"/>
      <c r="R260" s="56"/>
      <c r="S260" s="56"/>
      <c r="T260" s="56"/>
      <c r="U260" s="56"/>
      <c r="V260" s="56"/>
      <c r="W260" s="56"/>
      <c r="X260" s="56"/>
    </row>
    <row r="261" spans="1:24" s="8" customFormat="1" x14ac:dyDescent="0.15">
      <c r="A261" s="7" t="str">
        <f>記入用!A260</f>
        <v>冥龍のアビス</v>
      </c>
      <c r="B261" s="8" t="str">
        <f>記入用!B260</f>
        <v>グリーンドラゴン</v>
      </c>
      <c r="P261" s="56"/>
      <c r="Q261" s="56"/>
      <c r="R261" s="56"/>
      <c r="S261" s="56"/>
      <c r="T261" s="56"/>
      <c r="U261" s="56"/>
      <c r="V261" s="56"/>
      <c r="W261" s="56"/>
      <c r="X261" s="56"/>
    </row>
    <row r="262" spans="1:24" s="8" customFormat="1" x14ac:dyDescent="0.15">
      <c r="A262" s="7" t="str">
        <f>記入用!A261</f>
        <v>白龍のスノウ</v>
      </c>
      <c r="B262" s="8" t="str">
        <f>記入用!B261</f>
        <v>グリーンドラゴン</v>
      </c>
      <c r="P262" s="56"/>
      <c r="Q262" s="56"/>
      <c r="R262" s="56"/>
      <c r="S262" s="56"/>
      <c r="T262" s="56"/>
      <c r="U262" s="56"/>
      <c r="V262" s="56"/>
      <c r="W262" s="56"/>
      <c r="X262" s="56"/>
    </row>
    <row r="263" spans="1:24" s="8" customFormat="1" x14ac:dyDescent="0.15">
      <c r="A263" s="7" t="str">
        <f>記入用!A262</f>
        <v>呪符師のミーム</v>
      </c>
      <c r="B263" s="8" t="str">
        <f>記入用!B262</f>
        <v>クリス</v>
      </c>
      <c r="P263" s="56"/>
      <c r="Q263" s="56"/>
      <c r="R263" s="56"/>
      <c r="S263" s="56"/>
      <c r="T263" s="56"/>
      <c r="U263" s="56"/>
      <c r="V263" s="56"/>
      <c r="W263" s="56"/>
      <c r="X263" s="56"/>
    </row>
    <row r="264" spans="1:24" s="8" customFormat="1" x14ac:dyDescent="0.15">
      <c r="A264" s="7" t="str">
        <f>記入用!A263</f>
        <v>菌糸のキノコル</v>
      </c>
      <c r="B264" s="8" t="str">
        <f>記入用!B263</f>
        <v>ヒョギフ</v>
      </c>
      <c r="P264" s="56"/>
      <c r="Q264" s="56"/>
      <c r="R264" s="56"/>
      <c r="S264" s="56"/>
      <c r="T264" s="56"/>
      <c r="U264" s="56"/>
      <c r="V264" s="56"/>
      <c r="W264" s="56"/>
      <c r="X264" s="56"/>
    </row>
    <row r="265" spans="1:24" s="8" customFormat="1" x14ac:dyDescent="0.15">
      <c r="A265" s="7" t="str">
        <f>記入用!A264</f>
        <v>殯のマウラン</v>
      </c>
      <c r="B265" s="8" t="str">
        <f>記入用!B264</f>
        <v>高等遊民</v>
      </c>
      <c r="P265" s="56"/>
      <c r="Q265" s="56"/>
      <c r="R265" s="56"/>
      <c r="S265" s="56"/>
      <c r="T265" s="56"/>
      <c r="U265" s="56"/>
      <c r="V265" s="56"/>
      <c r="W265" s="56"/>
      <c r="X265" s="56"/>
    </row>
    <row r="266" spans="1:24" s="8" customFormat="1" x14ac:dyDescent="0.15">
      <c r="A266" s="7" t="str">
        <f>記入用!A265</f>
        <v>醸造のイブキ</v>
      </c>
      <c r="B266" s="8" t="str">
        <f>記入用!B265</f>
        <v>720円</v>
      </c>
      <c r="P266" s="56"/>
      <c r="Q266" s="56"/>
      <c r="R266" s="56"/>
      <c r="S266" s="56"/>
      <c r="T266" s="56"/>
      <c r="U266" s="56"/>
      <c r="V266" s="56"/>
      <c r="W266" s="56"/>
      <c r="X266" s="56"/>
    </row>
    <row r="267" spans="1:24" s="8" customFormat="1" x14ac:dyDescent="0.15">
      <c r="A267" s="7" t="str">
        <f>記入用!A266</f>
        <v>隣神のツクヨミ</v>
      </c>
      <c r="B267" s="8" t="str">
        <f>記入用!B266</f>
        <v>月読ルナ</v>
      </c>
      <c r="P267" s="56"/>
      <c r="Q267" s="56"/>
      <c r="R267" s="56"/>
      <c r="S267" s="56"/>
      <c r="T267" s="56"/>
      <c r="U267" s="56"/>
      <c r="V267" s="56"/>
      <c r="W267" s="56"/>
      <c r="X267" s="56"/>
    </row>
    <row r="268" spans="1:24" s="8" customFormat="1" x14ac:dyDescent="0.15">
      <c r="A268" s="7" t="str">
        <f>記入用!A267</f>
        <v>災いのカラミティ</v>
      </c>
      <c r="B268" s="8" t="str">
        <f>記入用!B267</f>
        <v>alec</v>
      </c>
      <c r="P268" s="56"/>
      <c r="Q268" s="56"/>
      <c r="R268" s="56"/>
      <c r="S268" s="56"/>
      <c r="T268" s="56"/>
      <c r="U268" s="56"/>
      <c r="V268" s="56"/>
      <c r="W268" s="56"/>
      <c r="X268" s="56"/>
    </row>
    <row r="269" spans="1:24" s="8" customFormat="1" x14ac:dyDescent="0.15">
      <c r="A269" s="7" t="str">
        <f>記入用!A268</f>
        <v>龍神タツタ</v>
      </c>
      <c r="B269" s="8" t="str">
        <f>記入用!B268</f>
        <v>赤錆</v>
      </c>
      <c r="P269" s="56"/>
      <c r="Q269" s="56"/>
      <c r="R269" s="56"/>
      <c r="S269" s="56"/>
      <c r="T269" s="56"/>
      <c r="U269" s="56"/>
      <c r="V269" s="56"/>
      <c r="W269" s="56"/>
      <c r="X269" s="56"/>
    </row>
    <row r="270" spans="1:24" s="8" customFormat="1" x14ac:dyDescent="0.15">
      <c r="A270" s="7" t="str">
        <f>記入用!A269</f>
        <v>大樹の女神ロザリア</v>
      </c>
      <c r="B270" s="8" t="str">
        <f>記入用!B269</f>
        <v>ぐりーんさむ</v>
      </c>
      <c r="P270" s="56"/>
      <c r="Q270" s="56"/>
      <c r="R270" s="56"/>
      <c r="S270" s="56"/>
      <c r="T270" s="56"/>
      <c r="U270" s="56"/>
      <c r="V270" s="56"/>
      <c r="W270" s="56"/>
      <c r="X270" s="56"/>
    </row>
    <row r="271" spans="1:24" s="8" customFormat="1" x14ac:dyDescent="0.15">
      <c r="A271" s="7" t="str">
        <f>記入用!A270</f>
        <v>信仰するに値しない者ロロ</v>
      </c>
      <c r="B271" s="8" t="str">
        <f>記入用!B270</f>
        <v>alec</v>
      </c>
      <c r="P271" s="56"/>
      <c r="Q271" s="56"/>
      <c r="R271" s="56"/>
      <c r="S271" s="56"/>
      <c r="T271" s="56"/>
      <c r="U271" s="56"/>
      <c r="V271" s="56"/>
      <c r="W271" s="56"/>
      <c r="X271" s="56"/>
    </row>
    <row r="272" spans="1:24" s="8" customFormat="1" x14ac:dyDescent="0.15">
      <c r="A272" s="7" t="str">
        <f>記入用!A271</f>
        <v>武のキジン</v>
      </c>
      <c r="B272" s="8" t="str">
        <f>記入用!B271</f>
        <v>alec</v>
      </c>
      <c r="P272" s="56"/>
      <c r="Q272" s="56"/>
      <c r="R272" s="56"/>
      <c r="S272" s="56"/>
      <c r="T272" s="56"/>
      <c r="U272" s="56"/>
      <c r="V272" s="56"/>
      <c r="W272" s="56"/>
      <c r="X272" s="56"/>
    </row>
    <row r="273" spans="1:24" s="8" customFormat="1" x14ac:dyDescent="0.15">
      <c r="A273" s="7" t="str">
        <f>記入用!A272</f>
        <v>憂鬱のレントン</v>
      </c>
      <c r="B273" s="8" t="str">
        <f>記入用!B272</f>
        <v>背黄青</v>
      </c>
      <c r="P273" s="56"/>
      <c r="Q273" s="56"/>
      <c r="R273" s="56"/>
      <c r="S273" s="56"/>
      <c r="T273" s="56"/>
      <c r="U273" s="56"/>
      <c r="V273" s="56"/>
      <c r="W273" s="56"/>
      <c r="X273" s="56"/>
    </row>
    <row r="274" spans="1:24" s="8" customFormat="1" x14ac:dyDescent="0.15">
      <c r="A274" s="7" t="str">
        <f>記入用!A273</f>
        <v>死神のフレン</v>
      </c>
      <c r="B274" s="8" t="str">
        <f>記入用!B273</f>
        <v>720円</v>
      </c>
      <c r="P274" s="56"/>
      <c r="Q274" s="56"/>
      <c r="R274" s="56"/>
      <c r="S274" s="56"/>
      <c r="T274" s="56"/>
      <c r="U274" s="56"/>
      <c r="V274" s="56"/>
      <c r="W274" s="56"/>
      <c r="X274" s="56"/>
    </row>
    <row r="275" spans="1:24" s="8" customFormat="1" x14ac:dyDescent="0.15">
      <c r="A275" s="7" t="str">
        <f>記入用!A274</f>
        <v>煉獄のミュー</v>
      </c>
      <c r="B275" s="8" t="str">
        <f>記入用!B274</f>
        <v>ソナリ</v>
      </c>
      <c r="P275" s="56"/>
      <c r="Q275" s="56"/>
      <c r="R275" s="56"/>
      <c r="S275" s="56"/>
      <c r="T275" s="56"/>
      <c r="U275" s="56"/>
      <c r="V275" s="56"/>
      <c r="W275" s="56"/>
      <c r="X275" s="56"/>
    </row>
    <row r="276" spans="1:24" s="8" customFormat="1" x14ac:dyDescent="0.15">
      <c r="A276" s="7" t="str">
        <f>記入用!A275</f>
        <v>業物のマグヌス</v>
      </c>
      <c r="B276" s="8" t="str">
        <f>記入用!B275</f>
        <v>カエル</v>
      </c>
      <c r="P276" s="56"/>
      <c r="Q276" s="56"/>
      <c r="R276" s="56"/>
      <c r="S276" s="56"/>
      <c r="T276" s="56"/>
      <c r="U276" s="56"/>
      <c r="V276" s="56"/>
      <c r="W276" s="56"/>
      <c r="X276" s="56"/>
    </row>
    <row r="277" spans="1:24" s="8" customFormat="1" x14ac:dyDescent="0.15">
      <c r="A277" s="7" t="str">
        <f>記入用!A276</f>
        <v>不徳のメアクル</v>
      </c>
      <c r="B277" s="8" t="str">
        <f>記入用!B276</f>
        <v>高等遊民</v>
      </c>
      <c r="P277" s="56"/>
      <c r="Q277" s="56"/>
      <c r="R277" s="56"/>
      <c r="S277" s="56"/>
      <c r="T277" s="56"/>
      <c r="U277" s="56"/>
      <c r="V277" s="56"/>
      <c r="W277" s="56"/>
      <c r="X277" s="56"/>
    </row>
    <row r="278" spans="1:24" x14ac:dyDescent="0.15">
      <c r="A278" s="5" t="str">
        <f>記入用!A277</f>
        <v>小夜詩のアアメロウ</v>
      </c>
      <c r="B278" t="str">
        <f>記入用!B277</f>
        <v>なぞあど</v>
      </c>
      <c r="C278" t="s">
        <v>16301</v>
      </c>
      <c r="D278" t="s">
        <v>478</v>
      </c>
      <c r="E278" t="s">
        <v>10102</v>
      </c>
      <c r="F278">
        <v>40</v>
      </c>
      <c r="G278" t="s">
        <v>10102</v>
      </c>
      <c r="H278">
        <v>2</v>
      </c>
      <c r="I278" t="s">
        <v>16302</v>
      </c>
      <c r="J278" t="s">
        <v>16303</v>
      </c>
      <c r="K278" t="s">
        <v>16304</v>
      </c>
      <c r="M278" t="s">
        <v>16034</v>
      </c>
      <c r="N278" t="s">
        <v>16305</v>
      </c>
      <c r="P278" s="55">
        <f>F1*10+D1/100+50</f>
        <v>1650</v>
      </c>
      <c r="Q278" s="55">
        <f>P278/50+6+F1*2/25</f>
        <v>51</v>
      </c>
      <c r="R278" s="55">
        <f>P278/20+26</f>
        <v>108.5</v>
      </c>
      <c r="T278" s="55">
        <f>F1+D1/100</f>
        <v>250</v>
      </c>
      <c r="U278" s="55" t="s">
        <v>10102</v>
      </c>
    </row>
    <row r="279" spans="1:24" x14ac:dyDescent="0.15">
      <c r="A279" s="5" t="str">
        <f>記入用!A278</f>
        <v>禁忌薬師のドラグ</v>
      </c>
      <c r="B279" t="str">
        <f>記入用!B278</f>
        <v>鬼灯の魂</v>
      </c>
      <c r="C279" t="s">
        <v>16470</v>
      </c>
      <c r="D279" t="s">
        <v>474</v>
      </c>
      <c r="E279" t="s">
        <v>10102</v>
      </c>
      <c r="F279">
        <v>50</v>
      </c>
      <c r="G279" t="s">
        <v>10102</v>
      </c>
      <c r="H279">
        <v>4</v>
      </c>
      <c r="I279">
        <v>200</v>
      </c>
      <c r="J279" t="s">
        <v>16471</v>
      </c>
      <c r="K279" t="s">
        <v>16472</v>
      </c>
      <c r="L279">
        <v>500</v>
      </c>
      <c r="M279" t="s">
        <v>16047</v>
      </c>
      <c r="N279" t="s">
        <v>16473</v>
      </c>
      <c r="P279" s="55">
        <v>200</v>
      </c>
      <c r="Q279" s="55">
        <f>P279/50+2+F1/2</f>
        <v>81</v>
      </c>
      <c r="R279" s="55">
        <f>P279/2+14</f>
        <v>114</v>
      </c>
      <c r="S279" s="55">
        <v>500</v>
      </c>
      <c r="T279" s="55">
        <f>400+P279/2</f>
        <v>500</v>
      </c>
      <c r="U279" s="55" t="s">
        <v>10102</v>
      </c>
    </row>
    <row r="280" spans="1:24" s="8" customFormat="1" x14ac:dyDescent="0.15">
      <c r="A280" s="7" t="str">
        <f>記入用!A279</f>
        <v>拳のエルデーン</v>
      </c>
      <c r="B280" s="8" t="str">
        <f>記入用!B279</f>
        <v>お嬢様なでなでの人</v>
      </c>
      <c r="P280" s="56"/>
      <c r="Q280" s="56"/>
      <c r="R280" s="56"/>
      <c r="S280" s="56"/>
      <c r="T280" s="56"/>
      <c r="U280" s="56"/>
      <c r="V280" s="56"/>
      <c r="W280" s="56"/>
      <c r="X280" s="56"/>
    </row>
    <row r="281" spans="1:24" s="8" customFormat="1" x14ac:dyDescent="0.15">
      <c r="A281" s="7" t="str">
        <f>記入用!A280</f>
        <v>鍵のフェロスティ</v>
      </c>
      <c r="B281" s="8" t="str">
        <f>記入用!B280</f>
        <v>お嬢様なでなでの人</v>
      </c>
      <c r="P281" s="56"/>
      <c r="Q281" s="56"/>
      <c r="R281" s="56"/>
      <c r="S281" s="56"/>
      <c r="T281" s="56"/>
      <c r="U281" s="56"/>
      <c r="V281" s="56"/>
      <c r="W281" s="56"/>
      <c r="X281" s="56"/>
    </row>
    <row r="282" spans="1:24" s="8" customFormat="1" x14ac:dyDescent="0.15">
      <c r="A282" s="7" t="str">
        <f>記入用!A281</f>
        <v>異形の母アモタレト</v>
      </c>
      <c r="B282" s="8" t="str">
        <f>記入用!B281</f>
        <v>シュー・クリーム卿</v>
      </c>
      <c r="P282" s="56"/>
      <c r="Q282" s="56"/>
      <c r="R282" s="56"/>
      <c r="S282" s="56"/>
      <c r="T282" s="56"/>
      <c r="U282" s="56"/>
      <c r="V282" s="56"/>
      <c r="W282" s="56"/>
      <c r="X282" s="56"/>
    </row>
    <row r="283" spans="1:24" s="8" customFormat="1" x14ac:dyDescent="0.15">
      <c r="A283" s="7" t="str">
        <f>記入用!A282</f>
        <v>傀儡の書のカル</v>
      </c>
      <c r="B283" s="8" t="str">
        <f>記入用!B282</f>
        <v>赤錆</v>
      </c>
      <c r="P283" s="56"/>
      <c r="Q283" s="56"/>
      <c r="R283" s="56"/>
      <c r="S283" s="56"/>
      <c r="T283" s="56"/>
      <c r="U283" s="56"/>
      <c r="V283" s="56"/>
      <c r="W283" s="56"/>
      <c r="X283" s="56"/>
    </row>
    <row r="284" spans="1:24" s="8" customFormat="1" x14ac:dyDescent="0.15">
      <c r="A284" s="7" t="str">
        <f>記入用!A283</f>
        <v>双極の女神</v>
      </c>
      <c r="B284" s="8" t="str">
        <f>記入用!B283</f>
        <v>赤錆</v>
      </c>
      <c r="P284" s="56"/>
      <c r="Q284" s="56"/>
      <c r="R284" s="56"/>
      <c r="S284" s="56"/>
      <c r="T284" s="56"/>
      <c r="U284" s="56"/>
      <c r="V284" s="56"/>
      <c r="W284" s="56"/>
      <c r="X284" s="56"/>
    </row>
    <row r="285" spans="1:24" s="8" customFormat="1" x14ac:dyDescent="0.15">
      <c r="A285" s="7" t="str">
        <f>記入用!A284</f>
        <v>双極の女神（審判者）</v>
      </c>
      <c r="B285" s="8" t="str">
        <f>記入用!B284</f>
        <v>赤錆</v>
      </c>
      <c r="P285" s="56"/>
      <c r="Q285" s="56"/>
      <c r="R285" s="56"/>
      <c r="S285" s="56"/>
      <c r="T285" s="56"/>
      <c r="U285" s="56"/>
      <c r="V285" s="56"/>
      <c r="W285" s="56"/>
      <c r="X285" s="56"/>
    </row>
    <row r="286" spans="1:24" s="8" customFormat="1" x14ac:dyDescent="0.15">
      <c r="A286" s="7" t="str">
        <f>記入用!A285</f>
        <v>永劫のエリーゼ</v>
      </c>
      <c r="B286" s="8" t="str">
        <f>記入用!B285</f>
        <v>syphom</v>
      </c>
      <c r="P286" s="56"/>
      <c r="Q286" s="56"/>
      <c r="R286" s="56"/>
      <c r="S286" s="56"/>
      <c r="T286" s="56"/>
      <c r="U286" s="56"/>
      <c r="V286" s="56"/>
      <c r="W286" s="56"/>
      <c r="X286" s="56"/>
    </row>
    <row r="287" spans="1:24" s="8" customFormat="1" x14ac:dyDescent="0.15">
      <c r="A287" s="7" t="str">
        <f>記入用!A286</f>
        <v>復讐と魔剣のリーア</v>
      </c>
      <c r="B287" s="8" t="str">
        <f>記入用!B286</f>
        <v>シロ組の厚揚げ</v>
      </c>
      <c r="P287" s="56"/>
      <c r="Q287" s="56"/>
      <c r="R287" s="56"/>
      <c r="S287" s="56"/>
      <c r="T287" s="56"/>
      <c r="U287" s="56"/>
      <c r="V287" s="56"/>
      <c r="W287" s="56"/>
      <c r="X287" s="56"/>
    </row>
    <row r="288" spans="1:24" x14ac:dyDescent="0.15">
      <c r="A288" s="5" t="str">
        <f>記入用!A287</f>
        <v>狩猟のマヌル</v>
      </c>
      <c r="B288" t="str">
        <f>記入用!B287</f>
        <v>まぬるねこ</v>
      </c>
      <c r="C288" t="s">
        <v>16318</v>
      </c>
      <c r="D288" t="s">
        <v>470</v>
      </c>
      <c r="E288" t="s">
        <v>614</v>
      </c>
      <c r="F288">
        <v>0</v>
      </c>
      <c r="G288" t="s">
        <v>10102</v>
      </c>
      <c r="H288">
        <v>5</v>
      </c>
      <c r="I288">
        <v>200000</v>
      </c>
      <c r="P288" s="55">
        <v>200000</v>
      </c>
      <c r="U288" s="55" t="s">
        <v>614</v>
      </c>
      <c r="V288" s="55">
        <f>5+P288/20</f>
        <v>10005</v>
      </c>
      <c r="W288" s="55">
        <f>8+P288/4</f>
        <v>50008</v>
      </c>
    </row>
    <row r="289" spans="1:24" s="8" customFormat="1" x14ac:dyDescent="0.15">
      <c r="A289" s="7" t="str">
        <f>記入用!A288</f>
        <v>ニジマスの神</v>
      </c>
      <c r="B289" s="8" t="str">
        <f>記入用!B288</f>
        <v>赤錆</v>
      </c>
      <c r="P289" s="56"/>
      <c r="Q289" s="56"/>
      <c r="R289" s="56"/>
      <c r="S289" s="56"/>
      <c r="T289" s="56"/>
      <c r="U289" s="56"/>
      <c r="V289" s="56"/>
      <c r="W289" s="56"/>
      <c r="X289" s="56"/>
    </row>
    <row r="290" spans="1:24" s="8" customFormat="1" x14ac:dyDescent="0.15">
      <c r="A290" s="7" t="str">
        <f>記入用!A289</f>
        <v>ジェイルリアスタローリズ</v>
      </c>
      <c r="B290" s="8" t="str">
        <f>記入用!B289</f>
        <v>赤錆</v>
      </c>
      <c r="P290" s="56"/>
      <c r="Q290" s="56"/>
      <c r="R290" s="56"/>
      <c r="S290" s="56"/>
      <c r="T290" s="56"/>
      <c r="U290" s="56"/>
      <c r="V290" s="56"/>
      <c r="W290" s="56"/>
      <c r="X290" s="56"/>
    </row>
    <row r="291" spans="1:24" s="8" customFormat="1" x14ac:dyDescent="0.15">
      <c r="A291" s="7" t="str">
        <f>記入用!A290</f>
        <v>刹那のエリーゼ</v>
      </c>
      <c r="B291" s="8" t="str">
        <f>記入用!B290</f>
        <v>syphom</v>
      </c>
      <c r="P291" s="56"/>
      <c r="Q291" s="56"/>
      <c r="R291" s="56"/>
      <c r="S291" s="56"/>
      <c r="T291" s="56"/>
      <c r="U291" s="56"/>
      <c r="V291" s="56"/>
      <c r="W291" s="56"/>
      <c r="X291" s="56"/>
    </row>
    <row r="292" spans="1:24" s="8" customFormat="1" x14ac:dyDescent="0.15">
      <c r="A292" s="7" t="str">
        <f>記入用!A291</f>
        <v>胡蝶のオネイロイ</v>
      </c>
      <c r="B292" s="8" t="str">
        <f>記入用!B291</f>
        <v>ソナリ</v>
      </c>
      <c r="P292" s="56"/>
      <c r="Q292" s="56"/>
      <c r="R292" s="56"/>
      <c r="S292" s="56"/>
      <c r="T292" s="56"/>
      <c r="U292" s="56"/>
      <c r="V292" s="56"/>
      <c r="W292" s="56"/>
      <c r="X292" s="56"/>
    </row>
    <row r="293" spans="1:24" s="8" customFormat="1" x14ac:dyDescent="0.15">
      <c r="A293" s="7" t="str">
        <f>記入用!A292</f>
        <v>鏡写しのアリス(お人形のアリス)</v>
      </c>
      <c r="B293" s="8" t="str">
        <f>記入用!B292</f>
        <v>720円</v>
      </c>
      <c r="P293" s="56"/>
      <c r="Q293" s="56"/>
      <c r="R293" s="56"/>
      <c r="S293" s="56"/>
      <c r="T293" s="56"/>
      <c r="U293" s="56"/>
      <c r="V293" s="56"/>
      <c r="W293" s="56"/>
      <c r="X293" s="56"/>
    </row>
    <row r="294" spans="1:24" s="8" customFormat="1" x14ac:dyDescent="0.15">
      <c r="A294" s="7" t="str">
        <f>記入用!A293</f>
        <v>鏡写しのアリス(双子のアリス)</v>
      </c>
      <c r="B294" s="8" t="str">
        <f>記入用!B293</f>
        <v>720円</v>
      </c>
      <c r="P294" s="56"/>
      <c r="Q294" s="56"/>
      <c r="R294" s="56"/>
      <c r="S294" s="56"/>
      <c r="T294" s="56"/>
      <c r="U294" s="56"/>
      <c r="V294" s="56"/>
      <c r="W294" s="56"/>
      <c r="X294" s="56"/>
    </row>
    <row r="295" spans="1:24" s="8" customFormat="1" x14ac:dyDescent="0.15">
      <c r="A295" s="7" t="str">
        <f>記入用!A294</f>
        <v>最高神の龍神</v>
      </c>
      <c r="B295" s="8" t="str">
        <f>記入用!B294</f>
        <v>かがみ</v>
      </c>
      <c r="P295" s="56"/>
      <c r="Q295" s="56"/>
      <c r="R295" s="56"/>
      <c r="S295" s="56"/>
      <c r="T295" s="56"/>
      <c r="U295" s="56"/>
      <c r="V295" s="56"/>
      <c r="W295" s="56"/>
      <c r="X295" s="56"/>
    </row>
    <row r="296" spans="1:24" s="8" customFormat="1" x14ac:dyDescent="0.15">
      <c r="A296" s="7" t="str">
        <f>記入用!A295</f>
        <v>最高神の龍神(幻想郷の最高神)</v>
      </c>
      <c r="B296" s="8" t="str">
        <f>記入用!B295</f>
        <v>かがみ</v>
      </c>
      <c r="P296" s="56"/>
      <c r="Q296" s="56"/>
      <c r="R296" s="56"/>
      <c r="S296" s="56"/>
      <c r="T296" s="56"/>
      <c r="U296" s="56"/>
      <c r="V296" s="56"/>
      <c r="W296" s="56"/>
      <c r="X296" s="56"/>
    </row>
    <row r="297" spans="1:24" s="8" customFormat="1" x14ac:dyDescent="0.15">
      <c r="A297" s="7" t="str">
        <f>記入用!A296</f>
        <v>神蒐集の厚揚げ</v>
      </c>
      <c r="B297" s="8" t="str">
        <f>記入用!B296</f>
        <v>シロ組の厚揚げ</v>
      </c>
      <c r="P297" s="56"/>
      <c r="Q297" s="56"/>
      <c r="R297" s="56"/>
      <c r="S297" s="56"/>
      <c r="T297" s="56"/>
      <c r="U297" s="56"/>
      <c r="V297" s="56"/>
      <c r="W297" s="56"/>
      <c r="X297" s="56"/>
    </row>
    <row r="298" spans="1:24" x14ac:dyDescent="0.15">
      <c r="A298" s="12" t="str">
        <f>記入用!A297</f>
        <v>神界守護神ベルゼビュート</v>
      </c>
      <c r="B298" t="str">
        <f>記入用!B297</f>
        <v>tabibito</v>
      </c>
      <c r="C298" t="s">
        <v>16604</v>
      </c>
      <c r="D298" t="s">
        <v>470</v>
      </c>
      <c r="E298" t="s">
        <v>15998</v>
      </c>
      <c r="F298">
        <v>2006</v>
      </c>
      <c r="G298" s="12" t="s">
        <v>16605</v>
      </c>
      <c r="I298">
        <v>2006</v>
      </c>
      <c r="J298" t="s">
        <v>16606</v>
      </c>
      <c r="K298" t="s">
        <v>16483</v>
      </c>
      <c r="L298" t="s">
        <v>16015</v>
      </c>
      <c r="M298" t="s">
        <v>16147</v>
      </c>
      <c r="N298" t="s">
        <v>16607</v>
      </c>
      <c r="P298" s="55">
        <v>2006</v>
      </c>
      <c r="Q298" s="55">
        <f>F1*D1/10</f>
        <v>150000</v>
      </c>
      <c r="R298" s="55">
        <f>P298/100+D1</f>
        <v>10020.06</v>
      </c>
      <c r="S298" s="55">
        <f>P298/1000</f>
        <v>2.0059999999999998</v>
      </c>
      <c r="T298" s="55">
        <f>2*F1+D1</f>
        <v>10300</v>
      </c>
      <c r="U298" s="55" t="s">
        <v>15998</v>
      </c>
    </row>
    <row r="299" spans="1:24" s="8" customFormat="1" x14ac:dyDescent="0.15">
      <c r="A299" s="7" t="str">
        <f>記入用!A298</f>
        <v>氷河のシャール</v>
      </c>
      <c r="B299" s="8" t="str">
        <f>記入用!B298</f>
        <v>グリーンドラゴン</v>
      </c>
      <c r="P299" s="56"/>
      <c r="Q299" s="56"/>
      <c r="R299" s="56"/>
      <c r="S299" s="56"/>
      <c r="T299" s="56"/>
      <c r="U299" s="56"/>
      <c r="V299" s="56"/>
      <c r="W299" s="56"/>
      <c r="X299" s="56"/>
    </row>
    <row r="300" spans="1:24" s="8" customFormat="1" x14ac:dyDescent="0.15">
      <c r="A300" s="7" t="str">
        <f>記入用!A299</f>
        <v>次元の管理者</v>
      </c>
      <c r="B300" s="8" t="str">
        <f>記入用!B299</f>
        <v>色々する人</v>
      </c>
      <c r="P300" s="56"/>
      <c r="Q300" s="56"/>
      <c r="R300" s="56"/>
      <c r="S300" s="56"/>
      <c r="T300" s="56"/>
      <c r="U300" s="56"/>
      <c r="V300" s="56"/>
      <c r="W300" s="56"/>
      <c r="X300" s="56"/>
    </row>
    <row r="301" spans="1:24" s="8" customFormat="1" x14ac:dyDescent="0.15">
      <c r="A301" s="7" t="str">
        <f>記入用!A300</f>
        <v>詠唱のメルティア</v>
      </c>
      <c r="B301" s="8" t="str">
        <f>記入用!B300</f>
        <v>赤錆</v>
      </c>
      <c r="P301" s="56"/>
      <c r="Q301" s="56"/>
      <c r="R301" s="56"/>
      <c r="S301" s="56"/>
      <c r="T301" s="56"/>
      <c r="U301" s="56"/>
      <c r="V301" s="56"/>
      <c r="W301" s="56"/>
      <c r="X301" s="56"/>
    </row>
    <row r="302" spans="1:24" x14ac:dyDescent="0.15">
      <c r="A302" s="5" t="str">
        <f>記入用!A301</f>
        <v>光学のオプティア</v>
      </c>
      <c r="B302" t="str">
        <f>記入用!B301</f>
        <v>まぬるねこ</v>
      </c>
      <c r="C302" t="s">
        <v>16319</v>
      </c>
      <c r="D302" t="s">
        <v>478</v>
      </c>
      <c r="E302" t="s">
        <v>717</v>
      </c>
      <c r="F302">
        <v>0</v>
      </c>
      <c r="G302" t="s">
        <v>10102</v>
      </c>
      <c r="H302">
        <v>5</v>
      </c>
      <c r="I302">
        <v>200000</v>
      </c>
      <c r="P302" s="55">
        <v>200000</v>
      </c>
      <c r="U302" s="55" t="s">
        <v>717</v>
      </c>
      <c r="V302" s="55">
        <f>50+P302/15</f>
        <v>13383.333333333334</v>
      </c>
      <c r="W302" s="55">
        <f>8+P302/30</f>
        <v>6674.666666666667</v>
      </c>
    </row>
    <row r="303" spans="1:24" s="8" customFormat="1" x14ac:dyDescent="0.15">
      <c r="A303" s="7" t="str">
        <f>記入用!A302</f>
        <v>砲身のナスカ</v>
      </c>
      <c r="B303" s="8" t="str">
        <f>記入用!B302</f>
        <v>alec</v>
      </c>
      <c r="P303" s="56"/>
      <c r="Q303" s="56"/>
      <c r="R303" s="56"/>
      <c r="S303" s="56"/>
      <c r="T303" s="56"/>
      <c r="U303" s="56"/>
      <c r="V303" s="56"/>
      <c r="W303" s="56"/>
      <c r="X303" s="56"/>
    </row>
    <row r="304" spans="1:24" s="8" customFormat="1" x14ac:dyDescent="0.15">
      <c r="A304" s="7" t="str">
        <f>記入用!A303</f>
        <v>平和のハルト</v>
      </c>
      <c r="B304" s="8" t="str">
        <f>記入用!B303</f>
        <v>ソナリ</v>
      </c>
      <c r="P304" s="56"/>
      <c r="Q304" s="56"/>
      <c r="R304" s="56"/>
      <c r="S304" s="56"/>
      <c r="T304" s="56"/>
      <c r="U304" s="56"/>
      <c r="V304" s="56"/>
      <c r="W304" s="56"/>
      <c r="X304" s="56"/>
    </row>
    <row r="305" spans="1:24" x14ac:dyDescent="0.15">
      <c r="A305" s="5" t="str">
        <f>記入用!A304</f>
        <v>雛形のリドミ</v>
      </c>
      <c r="B305" t="str">
        <f>記入用!B304</f>
        <v>赤錆</v>
      </c>
      <c r="C305" t="s">
        <v>16019</v>
      </c>
      <c r="D305" t="s">
        <v>475</v>
      </c>
      <c r="E305" t="s">
        <v>717</v>
      </c>
      <c r="F305">
        <v>50</v>
      </c>
      <c r="G305" t="s">
        <v>15986</v>
      </c>
      <c r="I305" t="s">
        <v>16020</v>
      </c>
      <c r="P305" s="55">
        <f>20*F1</f>
        <v>3000</v>
      </c>
      <c r="U305" s="55" t="s">
        <v>717</v>
      </c>
      <c r="V305" s="55">
        <f>50+P305/15</f>
        <v>250</v>
      </c>
      <c r="W305" s="55">
        <f>8+P305/30</f>
        <v>108</v>
      </c>
    </row>
    <row r="306" spans="1:24" x14ac:dyDescent="0.15">
      <c r="A306" s="5" t="str">
        <f>記入用!A305</f>
        <v>魔道のアムナレテリ</v>
      </c>
      <c r="B306" t="str">
        <f>記入用!B305</f>
        <v>魔幼女</v>
      </c>
      <c r="C306" t="s">
        <v>17933</v>
      </c>
      <c r="D306" t="s">
        <v>476</v>
      </c>
      <c r="E306" t="s">
        <v>10102</v>
      </c>
      <c r="F306">
        <v>100</v>
      </c>
      <c r="G306" t="s">
        <v>10102</v>
      </c>
      <c r="H306">
        <v>999</v>
      </c>
      <c r="I306" t="s">
        <v>16584</v>
      </c>
      <c r="J306" t="s">
        <v>16585</v>
      </c>
      <c r="K306" t="s">
        <v>16586</v>
      </c>
      <c r="L306" t="s">
        <v>16587</v>
      </c>
      <c r="M306" t="s">
        <v>527</v>
      </c>
      <c r="N306" t="s">
        <v>16588</v>
      </c>
      <c r="P306" s="55">
        <f>F1*D1/31</f>
        <v>48387.096774193546</v>
      </c>
      <c r="Q306" s="55">
        <f>F1/4+D1/98</f>
        <v>139.5408163265306</v>
      </c>
      <c r="R306" s="55">
        <f>F1/17+D1/245</f>
        <v>49.639855942376954</v>
      </c>
      <c r="S306" s="55">
        <f>P306/32</f>
        <v>1512.0967741935483</v>
      </c>
      <c r="T306" s="55">
        <f>P306+1200</f>
        <v>49587.096774193546</v>
      </c>
      <c r="U306" s="55" t="s">
        <v>10102</v>
      </c>
    </row>
    <row r="307" spans="1:24" s="8" customFormat="1" x14ac:dyDescent="0.15">
      <c r="A307" s="7" t="str">
        <f>記入用!A306</f>
        <v>音楽のトルネ</v>
      </c>
      <c r="B307" s="8" t="str">
        <f>記入用!B306</f>
        <v>Aoi_nasuko</v>
      </c>
      <c r="P307" s="56"/>
      <c r="Q307" s="56"/>
      <c r="R307" s="56"/>
      <c r="S307" s="56"/>
      <c r="T307" s="56"/>
      <c r="U307" s="56"/>
      <c r="V307" s="56"/>
      <c r="W307" s="56"/>
      <c r="X307" s="56"/>
    </row>
    <row r="308" spans="1:24" s="8" customFormat="1" x14ac:dyDescent="0.15">
      <c r="A308" s="7" t="str">
        <f>記入用!A307</f>
        <v>貿易のコマス</v>
      </c>
      <c r="B308" s="8" t="str">
        <f>記入用!B307</f>
        <v>Aoi_nasuko</v>
      </c>
      <c r="P308" s="56"/>
      <c r="Q308" s="56"/>
      <c r="R308" s="56"/>
      <c r="S308" s="56"/>
      <c r="T308" s="56"/>
      <c r="U308" s="56"/>
      <c r="V308" s="56"/>
      <c r="W308" s="56"/>
      <c r="X308" s="56"/>
    </row>
    <row r="309" spans="1:24" s="8" customFormat="1" x14ac:dyDescent="0.15">
      <c r="A309" s="7" t="str">
        <f>記入用!A308</f>
        <v>茄子のエプット</v>
      </c>
      <c r="B309" s="8" t="str">
        <f>記入用!B308</f>
        <v>Aoi_nasuko</v>
      </c>
      <c r="P309" s="56"/>
      <c r="Q309" s="56"/>
      <c r="R309" s="56"/>
      <c r="S309" s="56"/>
      <c r="T309" s="56"/>
      <c r="U309" s="56"/>
      <c r="V309" s="56"/>
      <c r="W309" s="56"/>
      <c r="X309" s="56"/>
    </row>
    <row r="310" spans="1:24" s="8" customFormat="1" x14ac:dyDescent="0.15">
      <c r="A310" s="7" t="str">
        <f>記入用!A309</f>
        <v>八岐のヨルムンガンド</v>
      </c>
      <c r="B310" s="8" t="str">
        <f>記入用!B309</f>
        <v>alec</v>
      </c>
      <c r="P310" s="56"/>
      <c r="Q310" s="56"/>
      <c r="R310" s="56"/>
      <c r="S310" s="56"/>
      <c r="T310" s="56"/>
      <c r="U310" s="56"/>
      <c r="V310" s="56"/>
      <c r="W310" s="56"/>
      <c r="X310" s="56"/>
    </row>
    <row r="311" spans="1:24" s="8" customFormat="1" x14ac:dyDescent="0.15">
      <c r="A311" s="7" t="str">
        <f>記入用!A310</f>
        <v>裁きのシキ</v>
      </c>
      <c r="B311" s="8" t="str">
        <f>記入用!B310</f>
        <v>有馬志紀</v>
      </c>
      <c r="P311" s="56"/>
      <c r="Q311" s="56"/>
      <c r="R311" s="56"/>
      <c r="S311" s="56"/>
      <c r="T311" s="56"/>
      <c r="U311" s="56"/>
      <c r="V311" s="56"/>
      <c r="W311" s="56"/>
      <c r="X311" s="56"/>
    </row>
    <row r="312" spans="1:24" s="8" customFormat="1" x14ac:dyDescent="0.15">
      <c r="A312" s="7" t="str">
        <f>記入用!A311</f>
        <v>青い茄子の妖精の青井ナスコさん</v>
      </c>
      <c r="B312" s="8" t="str">
        <f>記入用!B311</f>
        <v>Aoi_nasuko</v>
      </c>
      <c r="P312" s="56"/>
      <c r="Q312" s="56"/>
      <c r="R312" s="56"/>
      <c r="S312" s="56"/>
      <c r="T312" s="56"/>
      <c r="U312" s="56"/>
      <c r="V312" s="56"/>
      <c r="W312" s="56"/>
      <c r="X312" s="56"/>
    </row>
    <row r="313" spans="1:24" s="8" customFormat="1" x14ac:dyDescent="0.15">
      <c r="A313" s="7" t="str">
        <f>記入用!A312</f>
        <v>狂奏のトルネ</v>
      </c>
      <c r="B313" s="8" t="str">
        <f>記入用!B312</f>
        <v>Aoi_nasuko</v>
      </c>
      <c r="P313" s="56"/>
      <c r="Q313" s="56"/>
      <c r="R313" s="56"/>
      <c r="S313" s="56"/>
      <c r="T313" s="56"/>
      <c r="U313" s="56"/>
      <c r="V313" s="56"/>
      <c r="W313" s="56"/>
      <c r="X313" s="56"/>
    </row>
    <row r="314" spans="1:24" s="8" customFormat="1" x14ac:dyDescent="0.15">
      <c r="A314" s="7" t="str">
        <f>記入用!A313</f>
        <v>踊り子のリリーエ</v>
      </c>
      <c r="B314" s="8" t="str">
        <f>記入用!B313</f>
        <v>雪乃百合</v>
      </c>
      <c r="P314" s="56"/>
      <c r="Q314" s="56"/>
      <c r="R314" s="56"/>
      <c r="S314" s="56"/>
      <c r="T314" s="56"/>
      <c r="U314" s="56"/>
      <c r="V314" s="56"/>
      <c r="W314" s="56"/>
      <c r="X314" s="56"/>
    </row>
    <row r="315" spans="1:24" x14ac:dyDescent="0.15">
      <c r="A315" s="5" t="str">
        <f>記入用!A314</f>
        <v>虹のルガーナ</v>
      </c>
      <c r="B315" t="str">
        <f>記入用!B314</f>
        <v>うめもずく</v>
      </c>
      <c r="C315" t="s">
        <v>16162</v>
      </c>
      <c r="D315" t="s">
        <v>473</v>
      </c>
      <c r="E315" t="s">
        <v>15998</v>
      </c>
      <c r="F315">
        <v>20</v>
      </c>
      <c r="G315" t="s">
        <v>15998</v>
      </c>
      <c r="I315" t="s">
        <v>2441</v>
      </c>
      <c r="J315" t="s">
        <v>16163</v>
      </c>
      <c r="K315" t="s">
        <v>16072</v>
      </c>
      <c r="L315" t="s">
        <v>2441</v>
      </c>
      <c r="M315" t="s">
        <v>16073</v>
      </c>
      <c r="N315">
        <v>1000</v>
      </c>
      <c r="P315" s="55">
        <f>D1/10</f>
        <v>1000</v>
      </c>
      <c r="Q315" s="55">
        <f>D1/10+F1/10</f>
        <v>1015</v>
      </c>
      <c r="R315" s="55">
        <f>F1/2</f>
        <v>75</v>
      </c>
      <c r="S315" s="55">
        <f>D1/10</f>
        <v>1000</v>
      </c>
      <c r="T315" s="55">
        <v>1000</v>
      </c>
      <c r="U315" s="55" t="s">
        <v>15998</v>
      </c>
    </row>
    <row r="316" spans="1:24" s="8" customFormat="1" x14ac:dyDescent="0.15">
      <c r="A316" s="7" t="str">
        <f>記入用!A315</f>
        <v>熱血の松岡修造</v>
      </c>
      <c r="B316" s="8" t="str">
        <f>記入用!B315</f>
        <v>べにさん</v>
      </c>
      <c r="P316" s="56"/>
      <c r="Q316" s="56"/>
      <c r="R316" s="56"/>
      <c r="S316" s="56"/>
      <c r="T316" s="56"/>
      <c r="U316" s="56"/>
      <c r="V316" s="56"/>
      <c r="W316" s="56"/>
      <c r="X316" s="56"/>
    </row>
    <row r="317" spans="1:24" x14ac:dyDescent="0.15">
      <c r="A317" s="5" t="str">
        <f>記入用!A316</f>
        <v>腐敗のヴェルドル</v>
      </c>
      <c r="B317" t="str">
        <f>記入用!B316</f>
        <v>快楽を求めし恐怖腐男子</v>
      </c>
      <c r="C317" t="s">
        <v>16450</v>
      </c>
      <c r="D317" t="s">
        <v>473</v>
      </c>
      <c r="E317" t="s">
        <v>10102</v>
      </c>
      <c r="F317">
        <v>5</v>
      </c>
      <c r="G317" t="s">
        <v>10102</v>
      </c>
      <c r="H317">
        <v>5</v>
      </c>
      <c r="I317" t="s">
        <v>2867</v>
      </c>
      <c r="J317" t="s">
        <v>5363</v>
      </c>
      <c r="K317" t="s">
        <v>16440</v>
      </c>
      <c r="M317" t="s">
        <v>16113</v>
      </c>
      <c r="N317" t="s">
        <v>2867</v>
      </c>
      <c r="P317" s="55">
        <f>F1</f>
        <v>150</v>
      </c>
      <c r="Q317" s="55">
        <f>D1/100</f>
        <v>100</v>
      </c>
      <c r="R317" s="55">
        <f>F1/3</f>
        <v>50</v>
      </c>
      <c r="T317" s="55">
        <f>F1</f>
        <v>150</v>
      </c>
      <c r="U317" s="55" t="s">
        <v>10102</v>
      </c>
    </row>
    <row r="318" spans="1:24" s="8" customFormat="1" x14ac:dyDescent="0.15">
      <c r="A318" s="7" t="str">
        <f>記入用!A317</f>
        <v>天龍タツタ</v>
      </c>
      <c r="B318" s="8" t="str">
        <f>記入用!B317</f>
        <v>赤錆</v>
      </c>
      <c r="P318" s="56"/>
      <c r="Q318" s="56"/>
      <c r="R318" s="56"/>
      <c r="S318" s="56"/>
      <c r="T318" s="56"/>
      <c r="U318" s="56"/>
      <c r="V318" s="56"/>
      <c r="W318" s="56"/>
      <c r="X318" s="56"/>
    </row>
    <row r="319" spans="1:24" s="8" customFormat="1" x14ac:dyDescent="0.15">
      <c r="A319" s="7" t="str">
        <f>記入用!A318</f>
        <v>Aneira of Older Sister</v>
      </c>
      <c r="B319" s="8" t="str">
        <f>記入用!B318</f>
        <v>TotallyAMokoi</v>
      </c>
      <c r="P319" s="56"/>
      <c r="Q319" s="56"/>
      <c r="R319" s="56"/>
      <c r="S319" s="56"/>
      <c r="T319" s="56"/>
      <c r="U319" s="56"/>
      <c r="V319" s="56"/>
      <c r="W319" s="56"/>
      <c r="X319" s="56"/>
    </row>
    <row r="320" spans="1:24" s="8" customFormat="1" x14ac:dyDescent="0.15">
      <c r="A320" s="7" t="str">
        <f>記入用!A319</f>
        <v>氷妃のシャール</v>
      </c>
      <c r="B320" s="8" t="str">
        <f>記入用!B319</f>
        <v>グリーンドラゴン</v>
      </c>
      <c r="P320" s="56"/>
      <c r="Q320" s="56"/>
      <c r="R320" s="56"/>
      <c r="S320" s="56"/>
      <c r="T320" s="56"/>
      <c r="U320" s="56"/>
      <c r="V320" s="56"/>
      <c r="W320" s="56"/>
      <c r="X320" s="56"/>
    </row>
    <row r="321" spans="1:24" s="8" customFormat="1" x14ac:dyDescent="0.15">
      <c r="A321" s="7" t="str">
        <f>記入用!A320</f>
        <v>狂神竜シャール</v>
      </c>
      <c r="B321" s="8" t="str">
        <f>記入用!B320</f>
        <v>グリーンドラゴン</v>
      </c>
      <c r="P321" s="56"/>
      <c r="Q321" s="56"/>
      <c r="R321" s="56"/>
      <c r="S321" s="56"/>
      <c r="T321" s="56"/>
      <c r="U321" s="56"/>
      <c r="V321" s="56"/>
      <c r="W321" s="56"/>
      <c r="X321" s="56"/>
    </row>
    <row r="322" spans="1:24" s="8" customFormat="1" x14ac:dyDescent="0.15">
      <c r="A322" s="7" t="str">
        <f>記入用!A321</f>
        <v>輪舞曲のエリーゼ</v>
      </c>
      <c r="B322" s="8" t="str">
        <f>記入用!B321</f>
        <v>syphom</v>
      </c>
      <c r="P322" s="56"/>
      <c r="Q322" s="56"/>
      <c r="R322" s="56"/>
      <c r="S322" s="56"/>
      <c r="T322" s="56"/>
      <c r="U322" s="56"/>
      <c r="V322" s="56"/>
      <c r="W322" s="56"/>
      <c r="X322" s="56"/>
    </row>
    <row r="323" spans="1:24" x14ac:dyDescent="0.15">
      <c r="A323" s="5" t="str">
        <f>記入用!A322</f>
        <v>投影少女のロキア</v>
      </c>
      <c r="B323" t="str">
        <f>記入用!B322</f>
        <v>ソナリ</v>
      </c>
      <c r="C323" t="s">
        <v>16294</v>
      </c>
      <c r="D323" t="s">
        <v>475</v>
      </c>
      <c r="E323" t="s">
        <v>763</v>
      </c>
      <c r="F323">
        <v>1</v>
      </c>
      <c r="G323" t="s">
        <v>763</v>
      </c>
      <c r="I323">
        <v>999999</v>
      </c>
      <c r="M323" t="s">
        <v>476</v>
      </c>
      <c r="N323">
        <v>0</v>
      </c>
      <c r="P323" s="55">
        <v>999999</v>
      </c>
      <c r="T323" s="55">
        <v>0</v>
      </c>
      <c r="U323" s="55" t="s">
        <v>763</v>
      </c>
      <c r="V323" s="55">
        <f>F$1*P323/10</f>
        <v>14999985</v>
      </c>
    </row>
    <row r="324" spans="1:24" s="8" customFormat="1" x14ac:dyDescent="0.15">
      <c r="A324" s="7" t="str">
        <f>記入用!A323</f>
        <v>自衛のフカード</v>
      </c>
      <c r="B324" s="8" t="str">
        <f>記入用!B323</f>
        <v>Aoi_nasuko</v>
      </c>
      <c r="P324" s="56"/>
      <c r="Q324" s="56"/>
      <c r="R324" s="56"/>
      <c r="S324" s="56"/>
      <c r="T324" s="56"/>
      <c r="U324" s="56"/>
      <c r="V324" s="56"/>
      <c r="W324" s="56"/>
      <c r="X324" s="56"/>
    </row>
    <row r="325" spans="1:24" s="8" customFormat="1" x14ac:dyDescent="0.15">
      <c r="A325" s="7" t="str">
        <f>記入用!A324</f>
        <v>強運のジン</v>
      </c>
      <c r="B325" s="8" t="str">
        <f>記入用!B324</f>
        <v>鬼灯の魂</v>
      </c>
      <c r="P325" s="56"/>
      <c r="Q325" s="56"/>
      <c r="R325" s="56"/>
      <c r="S325" s="56"/>
      <c r="T325" s="56"/>
      <c r="U325" s="56"/>
      <c r="V325" s="56"/>
      <c r="W325" s="56"/>
      <c r="X325" s="56"/>
    </row>
    <row r="326" spans="1:24" s="8" customFormat="1" x14ac:dyDescent="0.15">
      <c r="A326" s="7" t="str">
        <f>記入用!A325</f>
        <v>無色のウルエメ</v>
      </c>
      <c r="B326" s="8" t="str">
        <f>記入用!B325</f>
        <v>ああああ</v>
      </c>
      <c r="P326" s="56"/>
      <c r="Q326" s="56"/>
      <c r="R326" s="56"/>
      <c r="S326" s="56"/>
      <c r="T326" s="56"/>
      <c r="U326" s="56"/>
      <c r="V326" s="56"/>
      <c r="W326" s="56"/>
      <c r="X326" s="56"/>
    </row>
    <row r="327" spans="1:24" s="8" customFormat="1" x14ac:dyDescent="0.15">
      <c r="A327" s="7" t="str">
        <f>記入用!A326</f>
        <v>不浄のナカレ</v>
      </c>
      <c r="B327" s="8" t="str">
        <f>記入用!B326</f>
        <v>ああああ</v>
      </c>
      <c r="P327" s="56"/>
      <c r="Q327" s="56"/>
      <c r="R327" s="56"/>
      <c r="S327" s="56"/>
      <c r="T327" s="56"/>
      <c r="U327" s="56"/>
      <c r="V327" s="56"/>
      <c r="W327" s="56"/>
      <c r="X327" s="56"/>
    </row>
    <row r="328" spans="1:24" s="8" customFormat="1" x14ac:dyDescent="0.15">
      <c r="A328" s="7" t="str">
        <f>記入用!A327</f>
        <v>無個性な死んだライオン</v>
      </c>
      <c r="B328" s="8" t="str">
        <f>記入用!B327</f>
        <v>赤錆</v>
      </c>
      <c r="P328" s="56"/>
      <c r="Q328" s="56"/>
      <c r="R328" s="56"/>
      <c r="S328" s="56"/>
      <c r="T328" s="56"/>
      <c r="U328" s="56"/>
      <c r="V328" s="56"/>
      <c r="W328" s="56"/>
      <c r="X328" s="56"/>
    </row>
    <row r="329" spans="1:24" x14ac:dyDescent="0.15">
      <c r="A329" s="5" t="str">
        <f>記入用!A328</f>
        <v>取説のインストラ</v>
      </c>
      <c r="B329" t="str">
        <f>記入用!B328</f>
        <v>赤錆</v>
      </c>
      <c r="C329" t="s">
        <v>15997</v>
      </c>
      <c r="D329" t="s">
        <v>474</v>
      </c>
      <c r="E329" t="s">
        <v>15998</v>
      </c>
      <c r="F329">
        <v>38</v>
      </c>
      <c r="G329" t="s">
        <v>15998</v>
      </c>
      <c r="I329" t="s">
        <v>15994</v>
      </c>
      <c r="J329" t="s">
        <v>15995</v>
      </c>
      <c r="K329" t="s">
        <v>15996</v>
      </c>
      <c r="M329" t="s">
        <v>15999</v>
      </c>
      <c r="N329" t="s">
        <v>15995</v>
      </c>
      <c r="P329" s="55">
        <f>D1*5+F1*20</f>
        <v>53000</v>
      </c>
      <c r="Q329" s="55">
        <f>P329</f>
        <v>53000</v>
      </c>
      <c r="R329" s="55">
        <f>P329+D1</f>
        <v>63000</v>
      </c>
      <c r="T329" s="55">
        <f>P329</f>
        <v>53000</v>
      </c>
      <c r="U329" s="55" t="s">
        <v>15998</v>
      </c>
    </row>
    <row r="330" spans="1:24" s="8" customFormat="1" x14ac:dyDescent="0.15">
      <c r="A330" s="7" t="str">
        <f>記入用!A329</f>
        <v>黒天使のフレアハーツ</v>
      </c>
      <c r="B330" s="8" t="str">
        <f>記入用!B329</f>
        <v>赤坂</v>
      </c>
      <c r="P330" s="56"/>
      <c r="Q330" s="56"/>
      <c r="R330" s="56"/>
      <c r="S330" s="56"/>
      <c r="T330" s="56"/>
      <c r="U330" s="56"/>
      <c r="V330" s="56"/>
      <c r="W330" s="56"/>
      <c r="X330" s="56"/>
    </row>
    <row r="331" spans="1:24" s="8" customFormat="1" x14ac:dyDescent="0.15">
      <c r="A331" s="7" t="str">
        <f>記入用!A330</f>
        <v>迷宮のメイズ</v>
      </c>
      <c r="B331" s="8" t="str">
        <f>記入用!B330</f>
        <v>alec</v>
      </c>
      <c r="P331" s="56"/>
      <c r="Q331" s="56"/>
      <c r="R331" s="56"/>
      <c r="S331" s="56"/>
      <c r="T331" s="56"/>
      <c r="U331" s="56"/>
      <c r="V331" s="56"/>
      <c r="W331" s="56"/>
      <c r="X331" s="56"/>
    </row>
    <row r="332" spans="1:24" s="8" customFormat="1" x14ac:dyDescent="0.15">
      <c r="A332" s="7" t="str">
        <f>記入用!A331</f>
        <v>星座のミルフィア</v>
      </c>
      <c r="B332" s="8" t="str">
        <f>記入用!B331</f>
        <v>Sky_Kirche</v>
      </c>
      <c r="P332" s="56"/>
      <c r="Q332" s="56"/>
      <c r="R332" s="56"/>
      <c r="S332" s="56"/>
      <c r="T332" s="56"/>
      <c r="U332" s="56"/>
      <c r="V332" s="56"/>
      <c r="W332" s="56"/>
      <c r="X332" s="56"/>
    </row>
    <row r="333" spans="1:24" s="8" customFormat="1" x14ac:dyDescent="0.15">
      <c r="A333" s="7" t="str">
        <f>記入用!A332</f>
        <v>料理のシェフリー</v>
      </c>
      <c r="B333" s="8" t="str">
        <f>記入用!B332</f>
        <v>alec</v>
      </c>
      <c r="P333" s="56"/>
      <c r="Q333" s="56"/>
      <c r="R333" s="56"/>
      <c r="S333" s="56"/>
      <c r="T333" s="56"/>
      <c r="U333" s="56"/>
      <c r="V333" s="56"/>
      <c r="W333" s="56"/>
      <c r="X333" s="56"/>
    </row>
    <row r="334" spans="1:24" s="8" customFormat="1" x14ac:dyDescent="0.15">
      <c r="A334" s="7" t="str">
        <f>記入用!A333</f>
        <v>神殺しの蒼牙</v>
      </c>
      <c r="B334" s="8" t="str">
        <f>記入用!B333</f>
        <v>蒼牙・えだまめ</v>
      </c>
      <c r="P334" s="56"/>
      <c r="Q334" s="56"/>
      <c r="R334" s="56"/>
      <c r="S334" s="56"/>
      <c r="T334" s="56"/>
      <c r="U334" s="56"/>
      <c r="V334" s="56"/>
      <c r="W334" s="56"/>
      <c r="X334" s="56"/>
    </row>
    <row r="335" spans="1:24" s="8" customFormat="1" x14ac:dyDescent="0.15">
      <c r="A335" s="7" t="str">
        <f>記入用!A334</f>
        <v>神殺しの蒼牙（バランス調整版）</v>
      </c>
      <c r="B335" s="8" t="str">
        <f>記入用!B334</f>
        <v>蒼牙・えだまめ</v>
      </c>
      <c r="P335" s="56"/>
      <c r="Q335" s="56"/>
      <c r="R335" s="56"/>
      <c r="S335" s="56"/>
      <c r="T335" s="56"/>
      <c r="U335" s="56"/>
      <c r="V335" s="56"/>
      <c r="W335" s="56"/>
      <c r="X335" s="56"/>
    </row>
    <row r="336" spans="1:24" x14ac:dyDescent="0.15">
      <c r="A336" s="5" t="str">
        <f>記入用!A335</f>
        <v>屍のバツ</v>
      </c>
      <c r="B336" t="str">
        <f>記入用!B335</f>
        <v>むじゅん</v>
      </c>
      <c r="C336" t="s">
        <v>16354</v>
      </c>
      <c r="D336" t="s">
        <v>472</v>
      </c>
      <c r="E336" t="s">
        <v>1177</v>
      </c>
      <c r="F336">
        <v>30</v>
      </c>
      <c r="G336" t="s">
        <v>10102</v>
      </c>
      <c r="H336">
        <v>8</v>
      </c>
      <c r="I336" t="s">
        <v>16355</v>
      </c>
      <c r="P336" s="55">
        <f>300+F1*D1/1000</f>
        <v>1800</v>
      </c>
      <c r="U336" s="55" t="s">
        <v>1177</v>
      </c>
      <c r="W336" s="55">
        <f>6+P336/10</f>
        <v>186</v>
      </c>
    </row>
    <row r="337" spans="1:24" x14ac:dyDescent="0.15">
      <c r="A337" s="5" t="str">
        <f>記入用!A336</f>
        <v>骸のカトリア</v>
      </c>
      <c r="B337" t="str">
        <f>記入用!B336</f>
        <v>むじゅん</v>
      </c>
      <c r="C337" t="s">
        <v>16344</v>
      </c>
      <c r="D337" t="s">
        <v>476</v>
      </c>
      <c r="E337" t="s">
        <v>614</v>
      </c>
      <c r="F337">
        <v>20</v>
      </c>
      <c r="G337" t="s">
        <v>10102</v>
      </c>
      <c r="H337">
        <v>5</v>
      </c>
      <c r="I337" t="s">
        <v>16345</v>
      </c>
      <c r="P337" s="55">
        <f>200+F1*D1*3/625</f>
        <v>7400</v>
      </c>
      <c r="U337" s="55" t="s">
        <v>614</v>
      </c>
      <c r="V337" s="55">
        <f>5+P337/20</f>
        <v>375</v>
      </c>
      <c r="W337" s="55">
        <f>8+P337/4</f>
        <v>1858</v>
      </c>
    </row>
    <row r="338" spans="1:24" s="8" customFormat="1" x14ac:dyDescent="0.15">
      <c r="A338" s="7" t="str">
        <f>記入用!A337</f>
        <v>芸術のランサ</v>
      </c>
      <c r="B338" s="8" t="str">
        <f>記入用!B337</f>
        <v>背黄青</v>
      </c>
      <c r="P338" s="56"/>
      <c r="Q338" s="56"/>
      <c r="R338" s="56"/>
      <c r="S338" s="56"/>
      <c r="T338" s="56"/>
      <c r="U338" s="56"/>
      <c r="V338" s="56"/>
      <c r="W338" s="56"/>
      <c r="X338" s="56"/>
    </row>
    <row r="339" spans="1:24" s="8" customFormat="1" x14ac:dyDescent="0.15">
      <c r="A339" s="7" t="str">
        <f>記入用!A338</f>
        <v>バグのきれぼし</v>
      </c>
      <c r="B339" s="8" t="str">
        <f>記入用!B338</f>
        <v>むじゅん</v>
      </c>
      <c r="P339" s="56"/>
      <c r="Q339" s="56"/>
      <c r="R339" s="56"/>
      <c r="S339" s="56"/>
      <c r="T339" s="56"/>
      <c r="U339" s="56"/>
      <c r="V339" s="56"/>
      <c r="W339" s="56"/>
      <c r="X339" s="56"/>
    </row>
    <row r="340" spans="1:24" s="8" customFormat="1" x14ac:dyDescent="0.15">
      <c r="A340" s="7" t="str">
        <f>記入用!A339</f>
        <v>太陽のアマノ</v>
      </c>
      <c r="B340" s="8" t="str">
        <f>記入用!B339</f>
        <v>720円</v>
      </c>
      <c r="P340" s="56"/>
      <c r="Q340" s="56"/>
      <c r="R340" s="56"/>
      <c r="S340" s="56"/>
      <c r="T340" s="56"/>
      <c r="U340" s="56"/>
      <c r="V340" s="56"/>
      <c r="W340" s="56"/>
      <c r="X340" s="56"/>
    </row>
    <row r="341" spans="1:24" x14ac:dyDescent="0.15">
      <c r="A341" s="5" t="str">
        <f>記入用!A340</f>
        <v>最古のもふもふ</v>
      </c>
      <c r="B341" t="str">
        <f>記入用!B340</f>
        <v>まぬるねこ</v>
      </c>
      <c r="C341" t="s">
        <v>16318</v>
      </c>
      <c r="D341" t="s">
        <v>470</v>
      </c>
      <c r="E341" t="s">
        <v>614</v>
      </c>
      <c r="F341">
        <v>0</v>
      </c>
      <c r="G341" t="s">
        <v>10102</v>
      </c>
      <c r="H341">
        <v>5</v>
      </c>
      <c r="I341">
        <v>200000</v>
      </c>
      <c r="P341" s="55">
        <v>200000</v>
      </c>
      <c r="U341" s="55" t="s">
        <v>614</v>
      </c>
      <c r="V341" s="55">
        <f>5+P341/20</f>
        <v>10005</v>
      </c>
      <c r="W341" s="55">
        <f>8+P341/4</f>
        <v>50008</v>
      </c>
    </row>
    <row r="342" spans="1:24" s="8" customFormat="1" x14ac:dyDescent="0.15">
      <c r="A342" s="7" t="str">
        <f>記入用!A341</f>
        <v>パンプキン・フカード</v>
      </c>
      <c r="B342" s="8" t="str">
        <f>記入用!B341</f>
        <v>Aoi_nasuko</v>
      </c>
      <c r="P342" s="56"/>
      <c r="Q342" s="56"/>
      <c r="R342" s="56"/>
      <c r="S342" s="56"/>
      <c r="T342" s="56"/>
      <c r="U342" s="56"/>
      <c r="V342" s="56"/>
      <c r="W342" s="56"/>
      <c r="X342" s="56"/>
    </row>
    <row r="343" spans="1:24" s="8" customFormat="1" x14ac:dyDescent="0.15">
      <c r="A343" s="7" t="str">
        <f>記入用!A342</f>
        <v>狂宴のオネイロイ</v>
      </c>
      <c r="B343" s="8" t="str">
        <f>記入用!B342</f>
        <v>ソナリ</v>
      </c>
      <c r="P343" s="56"/>
      <c r="Q343" s="56"/>
      <c r="R343" s="56"/>
      <c r="S343" s="56"/>
      <c r="T343" s="56"/>
      <c r="U343" s="56"/>
      <c r="V343" s="56"/>
      <c r="W343" s="56"/>
      <c r="X343" s="56"/>
    </row>
    <row r="344" spans="1:24" x14ac:dyDescent="0.15">
      <c r="A344" s="5" t="str">
        <f>記入用!A343</f>
        <v>刹命のインストラ</v>
      </c>
      <c r="B344" t="str">
        <f>記入用!B343</f>
        <v>赤錆</v>
      </c>
      <c r="C344" t="s">
        <v>15992</v>
      </c>
      <c r="D344" t="s">
        <v>477</v>
      </c>
      <c r="E344" t="s">
        <v>15993</v>
      </c>
      <c r="F344">
        <v>38</v>
      </c>
      <c r="G344" t="s">
        <v>15993</v>
      </c>
      <c r="I344" t="s">
        <v>15994</v>
      </c>
      <c r="J344" t="s">
        <v>15995</v>
      </c>
      <c r="K344" t="s">
        <v>15996</v>
      </c>
      <c r="M344" t="s">
        <v>5419</v>
      </c>
      <c r="N344" t="s">
        <v>15995</v>
      </c>
      <c r="P344" s="55">
        <f>D1*5+F1*20</f>
        <v>53000</v>
      </c>
      <c r="Q344" s="55">
        <f>P344</f>
        <v>53000</v>
      </c>
      <c r="R344" s="55">
        <f>P344+D1</f>
        <v>63000</v>
      </c>
      <c r="T344" s="55">
        <f>P344</f>
        <v>53000</v>
      </c>
      <c r="U344" s="55" t="s">
        <v>15993</v>
      </c>
    </row>
    <row r="345" spans="1:24" s="8" customFormat="1" x14ac:dyDescent="0.15">
      <c r="A345" s="7" t="str">
        <f>記入用!A344</f>
        <v>氷射のアイシア</v>
      </c>
      <c r="B345" s="8" t="str">
        <f>記入用!B344</f>
        <v>Aoi_nasuko</v>
      </c>
      <c r="P345" s="56"/>
      <c r="Q345" s="56"/>
      <c r="R345" s="56"/>
      <c r="S345" s="56"/>
      <c r="T345" s="56"/>
      <c r="U345" s="56"/>
      <c r="V345" s="56"/>
      <c r="W345" s="56"/>
      <c r="X345" s="56"/>
    </row>
    <row r="346" spans="1:24" x14ac:dyDescent="0.15">
      <c r="A346" s="5" t="str">
        <f>記入用!A345</f>
        <v>高山のケーナ</v>
      </c>
      <c r="B346" t="str">
        <f>記入用!B345</f>
        <v>はるやま</v>
      </c>
    </row>
    <row r="347" spans="1:24" s="8" customFormat="1" x14ac:dyDescent="0.15">
      <c r="A347" s="7" t="str">
        <f>記入用!A346</f>
        <v>道化のドーカコーカ</v>
      </c>
      <c r="B347" s="8" t="str">
        <f>記入用!B346</f>
        <v>Aoi_nasuko</v>
      </c>
      <c r="P347" s="56"/>
      <c r="Q347" s="56"/>
      <c r="R347" s="56"/>
      <c r="S347" s="56"/>
      <c r="T347" s="56"/>
      <c r="U347" s="56"/>
      <c r="V347" s="56"/>
      <c r="W347" s="56"/>
      <c r="X347" s="56"/>
    </row>
    <row r="348" spans="1:24" s="8" customFormat="1" x14ac:dyDescent="0.15">
      <c r="A348" s="7" t="str">
        <f>記入用!A347</f>
        <v>えいしょうのめるめる</v>
      </c>
      <c r="B348" s="8" t="str">
        <f>記入用!B347</f>
        <v>赤錆</v>
      </c>
      <c r="P348" s="56"/>
      <c r="Q348" s="56"/>
      <c r="R348" s="56"/>
      <c r="S348" s="56"/>
      <c r="T348" s="56"/>
      <c r="U348" s="56"/>
      <c r="V348" s="56"/>
      <c r="W348" s="56"/>
      <c r="X348" s="56"/>
    </row>
    <row r="349" spans="1:24" s="8" customFormat="1" x14ac:dyDescent="0.15">
      <c r="A349" s="7" t="str">
        <f>記入用!A348</f>
        <v>植銃のプラルプラン</v>
      </c>
      <c r="B349" s="8" t="str">
        <f>記入用!B348</f>
        <v>Aoi_nasuko</v>
      </c>
      <c r="P349" s="56"/>
      <c r="Q349" s="56"/>
      <c r="R349" s="56"/>
      <c r="S349" s="56"/>
      <c r="T349" s="56"/>
      <c r="U349" s="56"/>
      <c r="V349" s="56"/>
      <c r="W349" s="56"/>
      <c r="X349" s="56"/>
    </row>
    <row r="350" spans="1:24" s="8" customFormat="1" x14ac:dyDescent="0.15">
      <c r="A350" s="7" t="str">
        <f>記入用!A349</f>
        <v>叡智の禁書 アル＝アジフ</v>
      </c>
      <c r="B350" s="8" t="str">
        <f>記入用!B349</f>
        <v>赤錆</v>
      </c>
      <c r="P350" s="56"/>
      <c r="Q350" s="56"/>
      <c r="R350" s="56"/>
      <c r="S350" s="56"/>
      <c r="T350" s="56"/>
      <c r="U350" s="56"/>
      <c r="V350" s="56"/>
      <c r="W350" s="56"/>
      <c r="X350" s="56"/>
    </row>
    <row r="351" spans="1:24" s="8" customFormat="1" x14ac:dyDescent="0.15">
      <c r="A351" s="7" t="str">
        <f>記入用!A350</f>
        <v>†厨二病のアズリエル†</v>
      </c>
      <c r="B351" s="8" t="str">
        <f>記入用!B350</f>
        <v>720円</v>
      </c>
      <c r="P351" s="56"/>
      <c r="Q351" s="56"/>
      <c r="R351" s="56"/>
      <c r="S351" s="56"/>
      <c r="T351" s="56"/>
      <c r="U351" s="56"/>
      <c r="V351" s="56"/>
      <c r="W351" s="56"/>
      <c r="X351" s="56"/>
    </row>
    <row r="352" spans="1:24" s="8" customFormat="1" x14ac:dyDescent="0.15">
      <c r="A352" s="7" t="str">
        <f>記入用!A351</f>
        <v>甘美竜ビタードラゴン</v>
      </c>
      <c r="B352" s="8" t="str">
        <f>記入用!B351</f>
        <v>Aoi_nasuko</v>
      </c>
      <c r="P352" s="56"/>
      <c r="Q352" s="56"/>
      <c r="R352" s="56"/>
      <c r="S352" s="56"/>
      <c r="T352" s="56"/>
      <c r="U352" s="56"/>
      <c r="V352" s="56"/>
      <c r="W352" s="56"/>
      <c r="X352" s="56"/>
    </row>
    <row r="353" spans="1:24" s="8" customFormat="1" x14ac:dyDescent="0.15">
      <c r="A353" s="7" t="str">
        <f>記入用!A352</f>
        <v>生還のサバイブ</v>
      </c>
      <c r="B353" s="8" t="str">
        <f>記入用!B352</f>
        <v>雪乃百合</v>
      </c>
      <c r="P353" s="56"/>
      <c r="Q353" s="56"/>
      <c r="R353" s="56"/>
      <c r="S353" s="56"/>
      <c r="T353" s="56"/>
      <c r="U353" s="56"/>
      <c r="V353" s="56"/>
      <c r="W353" s="56"/>
      <c r="X353" s="56"/>
    </row>
    <row r="354" spans="1:24" s="8" customFormat="1" x14ac:dyDescent="0.15">
      <c r="A354" s="7" t="str">
        <f>記入用!A353</f>
        <v>生存のサバイブ</v>
      </c>
      <c r="B354" s="8" t="str">
        <f>記入用!B353</f>
        <v>雪乃百合</v>
      </c>
      <c r="P354" s="56"/>
      <c r="Q354" s="56"/>
      <c r="R354" s="56"/>
      <c r="S354" s="56"/>
      <c r="T354" s="56"/>
      <c r="U354" s="56"/>
      <c r="V354" s="56"/>
      <c r="W354" s="56"/>
      <c r="X354" s="56"/>
    </row>
    <row r="355" spans="1:24" s="8" customFormat="1" x14ac:dyDescent="0.15">
      <c r="A355" s="7" t="str">
        <f>記入用!A354</f>
        <v>幼奏のトルネ</v>
      </c>
      <c r="B355" s="8" t="str">
        <f>記入用!B354</f>
        <v>Aoi_nasuko</v>
      </c>
      <c r="P355" s="56"/>
      <c r="Q355" s="56"/>
      <c r="R355" s="56"/>
      <c r="S355" s="56"/>
      <c r="T355" s="56"/>
      <c r="U355" s="56"/>
      <c r="V355" s="56"/>
      <c r="W355" s="56"/>
      <c r="X355" s="56"/>
    </row>
    <row r="356" spans="1:24" s="8" customFormat="1" x14ac:dyDescent="0.15">
      <c r="A356" s="7" t="str">
        <f>記入用!A355</f>
        <v>愛のレヴィン</v>
      </c>
      <c r="B356" s="8" t="str">
        <f>記入用!B355</f>
        <v>赤錆</v>
      </c>
      <c r="P356" s="56"/>
      <c r="Q356" s="56"/>
      <c r="R356" s="56"/>
      <c r="S356" s="56"/>
      <c r="T356" s="56"/>
      <c r="U356" s="56"/>
      <c r="V356" s="56"/>
      <c r="W356" s="56"/>
      <c r="X356" s="56"/>
    </row>
    <row r="357" spans="1:24" s="8" customFormat="1" x14ac:dyDescent="0.15">
      <c r="A357" s="7" t="str">
        <f>記入用!A356</f>
        <v>絆のライナ</v>
      </c>
      <c r="B357" s="8" t="str">
        <f>記入用!B356</f>
        <v>赤錆</v>
      </c>
      <c r="P357" s="56"/>
      <c r="Q357" s="56"/>
      <c r="R357" s="56"/>
      <c r="S357" s="56"/>
      <c r="T357" s="56"/>
      <c r="U357" s="56"/>
      <c r="V357" s="56"/>
      <c r="W357" s="56"/>
      <c r="X357" s="56"/>
    </row>
    <row r="358" spans="1:24" s="8" customFormat="1" x14ac:dyDescent="0.15">
      <c r="A358" s="7" t="str">
        <f>記入用!A357</f>
        <v>試供品のスムプ</v>
      </c>
      <c r="B358" s="8" t="str">
        <f>記入用!B357</f>
        <v>Aoi_nasuko</v>
      </c>
      <c r="P358" s="56"/>
      <c r="Q358" s="56"/>
      <c r="R358" s="56"/>
      <c r="S358" s="56"/>
      <c r="T358" s="56"/>
      <c r="U358" s="56"/>
      <c r="V358" s="56"/>
      <c r="W358" s="56"/>
      <c r="X358" s="56"/>
    </row>
    <row r="359" spans="1:24" s="8" customFormat="1" x14ac:dyDescent="0.15">
      <c r="A359" s="7" t="str">
        <f>記入用!A358</f>
        <v>落葉のシェト</v>
      </c>
      <c r="B359" s="8" t="str">
        <f>記入用!B358</f>
        <v>ソナリ</v>
      </c>
      <c r="P359" s="56"/>
      <c r="Q359" s="56"/>
      <c r="R359" s="56"/>
      <c r="S359" s="56"/>
      <c r="T359" s="56"/>
      <c r="U359" s="56"/>
      <c r="V359" s="56"/>
      <c r="W359" s="56"/>
      <c r="X359" s="56"/>
    </row>
    <row r="360" spans="1:24" s="8" customFormat="1" x14ac:dyDescent="0.15">
      <c r="A360" s="7" t="str">
        <f>記入用!A359</f>
        <v>機械剣のフィオ</v>
      </c>
      <c r="B360" s="8" t="str">
        <f>記入用!B359</f>
        <v>ななくさ</v>
      </c>
      <c r="P360" s="56"/>
      <c r="Q360" s="56"/>
      <c r="R360" s="56"/>
      <c r="S360" s="56"/>
      <c r="T360" s="56"/>
      <c r="U360" s="56"/>
      <c r="V360" s="56"/>
      <c r="W360" s="56"/>
      <c r="X360" s="56"/>
    </row>
    <row r="361" spans="1:24" x14ac:dyDescent="0.15">
      <c r="A361" s="5" t="str">
        <f>記入用!A360</f>
        <v>暴風のコルト</v>
      </c>
      <c r="B361" t="str">
        <f>記入用!B360</f>
        <v>快楽を求めし恐怖腐男子</v>
      </c>
      <c r="C361" t="s">
        <v>16441</v>
      </c>
      <c r="D361" t="s">
        <v>470</v>
      </c>
      <c r="E361" t="s">
        <v>10102</v>
      </c>
      <c r="F361">
        <v>5</v>
      </c>
      <c r="G361" t="s">
        <v>10102</v>
      </c>
      <c r="H361">
        <v>5</v>
      </c>
      <c r="I361" t="s">
        <v>2867</v>
      </c>
      <c r="J361" t="s">
        <v>16442</v>
      </c>
      <c r="K361" t="s">
        <v>16440</v>
      </c>
      <c r="M361" t="s">
        <v>16073</v>
      </c>
      <c r="N361" t="s">
        <v>2867</v>
      </c>
      <c r="P361" s="55">
        <f>F1</f>
        <v>150</v>
      </c>
      <c r="Q361" s="55">
        <f>D1/95</f>
        <v>105.26315789473684</v>
      </c>
      <c r="R361" s="55">
        <f>F1/3</f>
        <v>50</v>
      </c>
      <c r="T361" s="55">
        <f>F1</f>
        <v>150</v>
      </c>
      <c r="U361" s="55" t="s">
        <v>10102</v>
      </c>
    </row>
    <row r="362" spans="1:24" s="8" customFormat="1" x14ac:dyDescent="0.15">
      <c r="A362" s="7" t="str">
        <f>記入用!A361</f>
        <v>双刃舞踏リリーエ</v>
      </c>
      <c r="B362" s="8" t="str">
        <f>記入用!B361</f>
        <v>雪乃百合</v>
      </c>
      <c r="P362" s="56"/>
      <c r="Q362" s="56"/>
      <c r="R362" s="56"/>
      <c r="S362" s="56"/>
      <c r="T362" s="56"/>
      <c r="U362" s="56"/>
      <c r="V362" s="56"/>
      <c r="W362" s="56"/>
      <c r="X362" s="56"/>
    </row>
    <row r="363" spans="1:24" s="8" customFormat="1" x14ac:dyDescent="0.15">
      <c r="A363" s="7" t="str">
        <f>記入用!A362</f>
        <v>空のノミュ</v>
      </c>
      <c r="B363" s="8" t="str">
        <f>記入用!B362</f>
        <v>お嬢様なでなでの人</v>
      </c>
      <c r="P363" s="56"/>
      <c r="Q363" s="56"/>
      <c r="R363" s="56"/>
      <c r="S363" s="56"/>
      <c r="T363" s="56"/>
      <c r="U363" s="56"/>
      <c r="V363" s="56"/>
      <c r="W363" s="56"/>
      <c r="X363" s="56"/>
    </row>
    <row r="364" spans="1:24" s="8" customFormat="1" x14ac:dyDescent="0.15">
      <c r="A364" s="7" t="str">
        <f>記入用!A363</f>
        <v>流のノノミューレ</v>
      </c>
      <c r="B364" s="8" t="str">
        <f>記入用!B363</f>
        <v>お嬢様なでなでの人</v>
      </c>
      <c r="P364" s="56"/>
      <c r="Q364" s="56"/>
      <c r="R364" s="56"/>
      <c r="S364" s="56"/>
      <c r="T364" s="56"/>
      <c r="U364" s="56"/>
      <c r="V364" s="56"/>
      <c r="W364" s="56"/>
      <c r="X364" s="56"/>
    </row>
    <row r="365" spans="1:24" s="8" customFormat="1" x14ac:dyDescent="0.15">
      <c r="A365" s="7" t="str">
        <f>記入用!A364</f>
        <v>茄妖々精のナヨウ</v>
      </c>
      <c r="B365" s="8" t="str">
        <f>記入用!B364</f>
        <v>Aoi_nasuko</v>
      </c>
      <c r="P365" s="56"/>
      <c r="Q365" s="56"/>
      <c r="R365" s="56"/>
      <c r="S365" s="56"/>
      <c r="T365" s="56"/>
      <c r="U365" s="56"/>
      <c r="V365" s="56"/>
      <c r="W365" s="56"/>
      <c r="X365" s="56"/>
    </row>
    <row r="366" spans="1:24" x14ac:dyDescent="0.15">
      <c r="A366" s="5" t="str">
        <f>記入用!A365</f>
        <v>希望と絶望のユグドラシル</v>
      </c>
      <c r="B366" t="str">
        <f>記入用!B365</f>
        <v>Sky_Kirche</v>
      </c>
      <c r="C366" t="s">
        <v>16101</v>
      </c>
      <c r="D366" t="s">
        <v>477</v>
      </c>
      <c r="E366" t="s">
        <v>763</v>
      </c>
      <c r="F366">
        <v>200</v>
      </c>
      <c r="G366" t="s">
        <v>763</v>
      </c>
      <c r="I366" t="s">
        <v>16102</v>
      </c>
      <c r="M366" t="s">
        <v>16103</v>
      </c>
      <c r="N366">
        <v>0</v>
      </c>
      <c r="P366" s="55">
        <f>D1/200*F1/300</f>
        <v>25</v>
      </c>
      <c r="T366" s="55">
        <v>0</v>
      </c>
      <c r="U366" s="55" t="s">
        <v>763</v>
      </c>
      <c r="V366" s="55">
        <f>F$1*P366/10</f>
        <v>375</v>
      </c>
    </row>
    <row r="367" spans="1:24" s="8" customFormat="1" x14ac:dyDescent="0.15">
      <c r="A367" s="7" t="str">
        <f>記入用!A366</f>
        <v>妹の妹</v>
      </c>
      <c r="B367" s="8" t="str">
        <f>記入用!B366</f>
        <v>サムザム</v>
      </c>
      <c r="P367" s="56"/>
      <c r="Q367" s="56"/>
      <c r="R367" s="56"/>
      <c r="S367" s="56"/>
      <c r="T367" s="56"/>
      <c r="U367" s="56"/>
      <c r="V367" s="56"/>
      <c r="W367" s="56"/>
      <c r="X367" s="56"/>
    </row>
    <row r="368" spans="1:24" s="8" customFormat="1" x14ac:dyDescent="0.15">
      <c r="A368" s="7" t="str">
        <f>記入用!A367</f>
        <v>スピード狂のアクセラ</v>
      </c>
      <c r="B368" s="8" t="str">
        <f>記入用!B367</f>
        <v>雪乃百合</v>
      </c>
      <c r="P368" s="56"/>
      <c r="Q368" s="56"/>
      <c r="R368" s="56"/>
      <c r="S368" s="56"/>
      <c r="T368" s="56"/>
      <c r="U368" s="56"/>
      <c r="V368" s="56"/>
      <c r="W368" s="56"/>
      <c r="X368" s="56"/>
    </row>
    <row r="369" spans="1:24" s="8" customFormat="1" x14ac:dyDescent="0.15">
      <c r="A369" s="7" t="str">
        <f>記入用!A368</f>
        <v>ナメクジのカタツムリ</v>
      </c>
      <c r="B369" s="8" t="str">
        <f>記入用!B368</f>
        <v>サムザム</v>
      </c>
      <c r="P369" s="56"/>
      <c r="Q369" s="56"/>
      <c r="R369" s="56"/>
      <c r="S369" s="56"/>
      <c r="T369" s="56"/>
      <c r="U369" s="56"/>
      <c r="V369" s="56"/>
      <c r="W369" s="56"/>
      <c r="X369" s="56"/>
    </row>
    <row r="370" spans="1:24" s="8" customFormat="1" x14ac:dyDescent="0.15">
      <c r="A370" s="7" t="str">
        <f>記入用!A369</f>
        <v>下着のパンティー</v>
      </c>
      <c r="B370" s="8" t="str">
        <f>記入用!B369</f>
        <v>サムザム</v>
      </c>
      <c r="P370" s="56"/>
      <c r="Q370" s="56"/>
      <c r="R370" s="56"/>
      <c r="S370" s="56"/>
      <c r="T370" s="56"/>
      <c r="U370" s="56"/>
      <c r="V370" s="56"/>
      <c r="W370" s="56"/>
      <c r="X370" s="56"/>
    </row>
    <row r="371" spans="1:24" s="8" customFormat="1" x14ac:dyDescent="0.15">
      <c r="A371" s="7" t="str">
        <f>記入用!A370</f>
        <v>究明のパテファシオ</v>
      </c>
      <c r="B371" s="8" t="str">
        <f>記入用!B370</f>
        <v>高等遊民</v>
      </c>
      <c r="P371" s="56"/>
      <c r="Q371" s="56"/>
      <c r="R371" s="56"/>
      <c r="S371" s="56"/>
      <c r="T371" s="56"/>
      <c r="U371" s="56"/>
      <c r="V371" s="56"/>
      <c r="W371" s="56"/>
      <c r="X371" s="56"/>
    </row>
    <row r="372" spans="1:24" s="8" customFormat="1" x14ac:dyDescent="0.15">
      <c r="A372" s="7" t="str">
        <f>記入用!A371</f>
        <v>包隠のティラーレ</v>
      </c>
      <c r="B372" s="8" t="str">
        <f>記入用!B371</f>
        <v>高等遊民</v>
      </c>
      <c r="P372" s="56"/>
      <c r="Q372" s="56"/>
      <c r="R372" s="56"/>
      <c r="S372" s="56"/>
      <c r="T372" s="56"/>
      <c r="U372" s="56"/>
      <c r="V372" s="56"/>
      <c r="W372" s="56"/>
      <c r="X372" s="56"/>
    </row>
    <row r="373" spans="1:24" s="8" customFormat="1" x14ac:dyDescent="0.15">
      <c r="A373" s="7" t="str">
        <f>記入用!A372</f>
        <v>行商人のコマス</v>
      </c>
      <c r="B373" s="8" t="str">
        <f>記入用!B372</f>
        <v>Aoi_nasuko</v>
      </c>
      <c r="P373" s="56"/>
      <c r="Q373" s="56"/>
      <c r="R373" s="56"/>
      <c r="S373" s="56"/>
      <c r="T373" s="56"/>
      <c r="U373" s="56"/>
      <c r="V373" s="56"/>
      <c r="W373" s="56"/>
      <c r="X373" s="56"/>
    </row>
    <row r="374" spans="1:24" s="8" customFormat="1" x14ac:dyDescent="0.15">
      <c r="A374" s="7" t="str">
        <f>記入用!A373</f>
        <v>汚穢のミュシレージ</v>
      </c>
      <c r="B374" s="8" t="str">
        <f>記入用!B373</f>
        <v>カヤノ</v>
      </c>
      <c r="P374" s="56"/>
      <c r="Q374" s="56"/>
      <c r="R374" s="56"/>
      <c r="S374" s="56"/>
      <c r="T374" s="56"/>
      <c r="U374" s="56"/>
      <c r="V374" s="56"/>
      <c r="W374" s="56"/>
      <c r="X374" s="56"/>
    </row>
    <row r="375" spans="1:24" s="8" customFormat="1" x14ac:dyDescent="0.15">
      <c r="A375" s="7" t="str">
        <f>記入用!A374</f>
        <v>水神クタアト</v>
      </c>
      <c r="B375" s="8" t="str">
        <f>記入用!B374</f>
        <v>赤錆</v>
      </c>
      <c r="P375" s="56"/>
      <c r="Q375" s="56"/>
      <c r="R375" s="56"/>
      <c r="S375" s="56"/>
      <c r="T375" s="56"/>
      <c r="U375" s="56"/>
      <c r="V375" s="56"/>
      <c r="W375" s="56"/>
      <c r="X375" s="56"/>
    </row>
    <row r="376" spans="1:24" s="8" customFormat="1" x14ac:dyDescent="0.15">
      <c r="A376" s="7" t="str">
        <f>記入用!A375</f>
        <v>無形のブラックボックス（Ａ）</v>
      </c>
      <c r="B376" s="8" t="str">
        <f>記入用!B375</f>
        <v>Aoi_nasuko</v>
      </c>
      <c r="P376" s="56"/>
      <c r="Q376" s="56"/>
      <c r="R376" s="56"/>
      <c r="S376" s="56"/>
      <c r="T376" s="56"/>
      <c r="U376" s="56"/>
      <c r="V376" s="56"/>
      <c r="W376" s="56"/>
      <c r="X376" s="56"/>
    </row>
    <row r="377" spans="1:24" s="8" customFormat="1" x14ac:dyDescent="0.15">
      <c r="A377" s="7" t="str">
        <f>記入用!A376</f>
        <v>無形のブラックボックス（Ｂ）</v>
      </c>
      <c r="B377" s="8" t="str">
        <f>記入用!B376</f>
        <v>Aoi_nasuko</v>
      </c>
      <c r="P377" s="56"/>
      <c r="Q377" s="56"/>
      <c r="R377" s="56"/>
      <c r="S377" s="56"/>
      <c r="T377" s="56"/>
      <c r="U377" s="56"/>
      <c r="V377" s="56"/>
      <c r="W377" s="56"/>
      <c r="X377" s="56"/>
    </row>
    <row r="378" spans="1:24" s="8" customFormat="1" x14ac:dyDescent="0.15">
      <c r="A378" s="7" t="str">
        <f>記入用!A377</f>
        <v>筋肉のマッスル</v>
      </c>
      <c r="B378" s="8" t="str">
        <f>記入用!B377</f>
        <v>あたい</v>
      </c>
      <c r="P378" s="56"/>
      <c r="Q378" s="56"/>
      <c r="R378" s="56"/>
      <c r="S378" s="56"/>
      <c r="T378" s="56"/>
      <c r="U378" s="56"/>
      <c r="V378" s="56"/>
      <c r="W378" s="56"/>
      <c r="X378" s="56"/>
    </row>
    <row r="379" spans="1:24" s="8" customFormat="1" x14ac:dyDescent="0.15">
      <c r="A379" s="7" t="str">
        <f>記入用!A378</f>
        <v>祈りのリース</v>
      </c>
      <c r="B379" s="8" t="str">
        <f>記入用!B378</f>
        <v>サムザム</v>
      </c>
      <c r="P379" s="56"/>
      <c r="Q379" s="56"/>
      <c r="R379" s="56"/>
      <c r="S379" s="56"/>
      <c r="T379" s="56"/>
      <c r="U379" s="56"/>
      <c r="V379" s="56"/>
      <c r="W379" s="56"/>
      <c r="X379" s="56"/>
    </row>
    <row r="380" spans="1:24" s="8" customFormat="1" x14ac:dyDescent="0.15">
      <c r="A380" s="7" t="str">
        <f>記入用!A379</f>
        <v>言葉のツヅリ</v>
      </c>
      <c r="B380" s="8" t="str">
        <f>記入用!B379</f>
        <v>背黄青</v>
      </c>
      <c r="P380" s="56"/>
      <c r="Q380" s="56"/>
      <c r="R380" s="56"/>
      <c r="S380" s="56"/>
      <c r="T380" s="56"/>
      <c r="U380" s="56"/>
      <c r="V380" s="56"/>
      <c r="W380" s="56"/>
      <c r="X380" s="56"/>
    </row>
    <row r="381" spans="1:24" s="8" customFormat="1" x14ac:dyDescent="0.15">
      <c r="A381" s="7" t="str">
        <f>記入用!A380</f>
        <v>粘菌のホコリガミ</v>
      </c>
      <c r="B381" s="8" t="str">
        <f>記入用!B380</f>
        <v>garigariDX</v>
      </c>
      <c r="P381" s="56"/>
      <c r="Q381" s="56"/>
      <c r="R381" s="56"/>
      <c r="S381" s="56"/>
      <c r="T381" s="56"/>
      <c r="U381" s="56"/>
      <c r="V381" s="56"/>
      <c r="W381" s="56"/>
      <c r="X381" s="56"/>
    </row>
    <row r="382" spans="1:24" s="8" customFormat="1" x14ac:dyDescent="0.15">
      <c r="A382" s="7" t="str">
        <f>記入用!A381</f>
        <v>招来と顕現のルスト</v>
      </c>
      <c r="B382" s="8" t="str">
        <f>記入用!B381</f>
        <v>赤錆</v>
      </c>
      <c r="P382" s="56"/>
      <c r="Q382" s="56"/>
      <c r="R382" s="56"/>
      <c r="S382" s="56"/>
      <c r="T382" s="56"/>
      <c r="U382" s="56"/>
      <c r="V382" s="56"/>
      <c r="W382" s="56"/>
      <c r="X382" s="56"/>
    </row>
    <row r="383" spans="1:24" s="8" customFormat="1" x14ac:dyDescent="0.15">
      <c r="A383" s="7" t="str">
        <f>記入用!A382</f>
        <v>多刀流系神様プロテイン</v>
      </c>
      <c r="B383" s="8" t="str">
        <f>記入用!B382</f>
        <v>あたい</v>
      </c>
      <c r="P383" s="56"/>
      <c r="Q383" s="56"/>
      <c r="R383" s="56"/>
      <c r="S383" s="56"/>
      <c r="T383" s="56"/>
      <c r="U383" s="56"/>
      <c r="V383" s="56"/>
      <c r="W383" s="56"/>
      <c r="X383" s="56"/>
    </row>
    <row r="384" spans="1:24" s="8" customFormat="1" x14ac:dyDescent="0.15">
      <c r="A384" s="7" t="str">
        <f>記入用!A383</f>
        <v>聖夜祭の妖精アイシア</v>
      </c>
      <c r="B384" s="8" t="str">
        <f>記入用!B383</f>
        <v>Aoi_nasuko</v>
      </c>
      <c r="P384" s="56"/>
      <c r="Q384" s="56"/>
      <c r="R384" s="56"/>
      <c r="S384" s="56"/>
      <c r="T384" s="56"/>
      <c r="U384" s="56"/>
      <c r="V384" s="56"/>
      <c r="W384" s="56"/>
      <c r="X384" s="56"/>
    </row>
    <row r="385" spans="1:24" s="8" customFormat="1" x14ac:dyDescent="0.15">
      <c r="A385" s="7" t="str">
        <f>記入用!A384</f>
        <v>闘技王コルテウス</v>
      </c>
      <c r="B385" s="8" t="str">
        <f>記入用!B384</f>
        <v>なえぎ</v>
      </c>
      <c r="P385" s="56"/>
      <c r="Q385" s="56"/>
      <c r="R385" s="56"/>
      <c r="S385" s="56"/>
      <c r="T385" s="56"/>
      <c r="U385" s="56"/>
      <c r="V385" s="56"/>
      <c r="W385" s="56"/>
      <c r="X385" s="56"/>
    </row>
    <row r="386" spans="1:24" s="8" customFormat="1" x14ac:dyDescent="0.15">
      <c r="A386" s="7" t="str">
        <f>記入用!A385</f>
        <v>楽しげなアリス</v>
      </c>
      <c r="B386" s="8" t="str">
        <f>記入用!B385</f>
        <v>720円</v>
      </c>
      <c r="P386" s="56"/>
      <c r="Q386" s="56"/>
      <c r="R386" s="56"/>
      <c r="S386" s="56"/>
      <c r="T386" s="56"/>
      <c r="U386" s="56"/>
      <c r="V386" s="56"/>
      <c r="W386" s="56"/>
      <c r="X386" s="56"/>
    </row>
    <row r="387" spans="1:24" s="8" customFormat="1" x14ac:dyDescent="0.15">
      <c r="A387" s="7" t="str">
        <f>記入用!A386</f>
        <v>無心のアマノ</v>
      </c>
      <c r="B387" s="8" t="str">
        <f>記入用!B386</f>
        <v>720円</v>
      </c>
      <c r="P387" s="56"/>
      <c r="Q387" s="56"/>
      <c r="R387" s="56"/>
      <c r="S387" s="56"/>
      <c r="T387" s="56"/>
      <c r="U387" s="56"/>
      <c r="V387" s="56"/>
      <c r="W387" s="56"/>
      <c r="X387" s="56"/>
    </row>
    <row r="388" spans="1:24" s="8" customFormat="1" x14ac:dyDescent="0.15">
      <c r="A388" s="7" t="str">
        <f>記入用!A387</f>
        <v>サンタのイブキ</v>
      </c>
      <c r="B388" s="8" t="str">
        <f>記入用!B387</f>
        <v>720円</v>
      </c>
      <c r="P388" s="56"/>
      <c r="Q388" s="56"/>
      <c r="R388" s="56"/>
      <c r="S388" s="56"/>
      <c r="T388" s="56"/>
      <c r="U388" s="56"/>
      <c r="V388" s="56"/>
      <c r="W388" s="56"/>
      <c r="X388" s="56"/>
    </row>
    <row r="389" spans="1:24" s="8" customFormat="1" x14ac:dyDescent="0.15">
      <c r="A389" s="7" t="str">
        <f>記入用!A388</f>
        <v>脱稿したマジク</v>
      </c>
      <c r="B389" s="8" t="str">
        <f>記入用!B388</f>
        <v>720円</v>
      </c>
      <c r="P389" s="56"/>
      <c r="Q389" s="56"/>
      <c r="R389" s="56"/>
      <c r="S389" s="56"/>
      <c r="T389" s="56"/>
      <c r="U389" s="56"/>
      <c r="V389" s="56"/>
      <c r="W389" s="56"/>
      <c r="X389" s="56"/>
    </row>
    <row r="390" spans="1:24" s="8" customFormat="1" x14ac:dyDescent="0.15">
      <c r="A390" s="7" t="str">
        <f>記入用!A389</f>
        <v>浮かれたオウカ</v>
      </c>
      <c r="B390" s="8" t="str">
        <f>記入用!B389</f>
        <v>720円</v>
      </c>
      <c r="P390" s="56"/>
      <c r="Q390" s="56"/>
      <c r="R390" s="56"/>
      <c r="S390" s="56"/>
      <c r="T390" s="56"/>
      <c r="U390" s="56"/>
      <c r="V390" s="56"/>
      <c r="W390" s="56"/>
      <c r="X390" s="56"/>
    </row>
    <row r="391" spans="1:24" s="8" customFormat="1" x14ac:dyDescent="0.15">
      <c r="A391" s="7" t="str">
        <f>記入用!A390</f>
        <v>内気なフレン</v>
      </c>
      <c r="B391" s="8" t="str">
        <f>記入用!B390</f>
        <v>720円</v>
      </c>
      <c r="P391" s="56"/>
      <c r="Q391" s="56"/>
      <c r="R391" s="56"/>
      <c r="S391" s="56"/>
      <c r="T391" s="56"/>
      <c r="U391" s="56"/>
      <c r="V391" s="56"/>
      <c r="W391" s="56"/>
      <c r="X391" s="56"/>
    </row>
    <row r="392" spans="1:24" s="8" customFormat="1" x14ac:dyDescent="0.15">
      <c r="A392" s="7" t="str">
        <f>記入用!A391</f>
        <v>いないフリのフレン</v>
      </c>
      <c r="B392" s="8" t="str">
        <f>記入用!B391</f>
        <v>720円</v>
      </c>
      <c r="P392" s="56"/>
      <c r="Q392" s="56"/>
      <c r="R392" s="56"/>
      <c r="S392" s="56"/>
      <c r="T392" s="56"/>
      <c r="U392" s="56"/>
      <c r="V392" s="56"/>
      <c r="W392" s="56"/>
      <c r="X392" s="56"/>
    </row>
    <row r="393" spans="1:24" s="8" customFormat="1" x14ac:dyDescent="0.15">
      <c r="A393" s="7" t="str">
        <f>記入用!A392</f>
        <v>古代兵器のO・パーツ</v>
      </c>
      <c r="B393" s="8" t="str">
        <f>記入用!B392</f>
        <v>なえぎ</v>
      </c>
      <c r="P393" s="56"/>
      <c r="Q393" s="56"/>
      <c r="R393" s="56"/>
      <c r="S393" s="56"/>
      <c r="T393" s="56"/>
      <c r="U393" s="56"/>
      <c r="V393" s="56"/>
      <c r="W393" s="56"/>
      <c r="X393" s="56"/>
    </row>
    <row r="394" spans="1:24" s="8" customFormat="1" x14ac:dyDescent="0.15">
      <c r="A394" s="7" t="str">
        <f>記入用!A393</f>
        <v>食レポのメリリース</v>
      </c>
      <c r="B394" s="8" t="str">
        <f>記入用!B393</f>
        <v>赤錆</v>
      </c>
      <c r="P394" s="56"/>
      <c r="Q394" s="56"/>
      <c r="R394" s="56"/>
      <c r="S394" s="56"/>
      <c r="T394" s="56"/>
      <c r="U394" s="56"/>
      <c r="V394" s="56"/>
      <c r="W394" s="56"/>
      <c r="X394" s="56"/>
    </row>
    <row r="395" spans="1:24" s="8" customFormat="1" x14ac:dyDescent="0.15">
      <c r="A395" s="7" t="str">
        <f>記入用!A394</f>
        <v>新芽のプラルプラン</v>
      </c>
      <c r="B395" s="8" t="str">
        <f>記入用!B394</f>
        <v>Aoi_nasuko</v>
      </c>
      <c r="P395" s="56"/>
      <c r="Q395" s="56"/>
      <c r="R395" s="56"/>
      <c r="S395" s="56"/>
      <c r="T395" s="56"/>
      <c r="U395" s="56"/>
      <c r="V395" s="56"/>
      <c r="W395" s="56"/>
      <c r="X395" s="56"/>
    </row>
    <row r="396" spans="1:24" x14ac:dyDescent="0.15">
      <c r="A396" s="5" t="str">
        <f>記入用!A395</f>
        <v>五穀のパトリムパス</v>
      </c>
      <c r="B396" t="str">
        <f>記入用!B395</f>
        <v>neity</v>
      </c>
      <c r="C396" t="s">
        <v>16574</v>
      </c>
      <c r="D396" t="s">
        <v>474</v>
      </c>
      <c r="E396" t="s">
        <v>717</v>
      </c>
      <c r="F396">
        <v>15</v>
      </c>
      <c r="G396" t="s">
        <v>15986</v>
      </c>
      <c r="I396" t="s">
        <v>16575</v>
      </c>
      <c r="P396" s="55">
        <f>D1/250*F1+120</f>
        <v>6120</v>
      </c>
      <c r="U396" s="55" t="s">
        <v>717</v>
      </c>
      <c r="V396" s="55">
        <f>50+P396/15</f>
        <v>458</v>
      </c>
      <c r="W396" s="55">
        <f>8+P396/30</f>
        <v>212</v>
      </c>
    </row>
    <row r="397" spans="1:24" s="8" customFormat="1" x14ac:dyDescent="0.15">
      <c r="A397" s="7" t="str">
        <f>記入用!A396</f>
        <v>螺旋のヘリク</v>
      </c>
      <c r="B397" s="8" t="str">
        <f>記入用!B396</f>
        <v>赤錆</v>
      </c>
      <c r="P397" s="56"/>
      <c r="Q397" s="56"/>
      <c r="R397" s="56"/>
      <c r="S397" s="56"/>
      <c r="T397" s="56"/>
      <c r="U397" s="56"/>
      <c r="V397" s="56"/>
      <c r="W397" s="56"/>
      <c r="X397" s="56"/>
    </row>
    <row r="398" spans="1:24" x14ac:dyDescent="0.15">
      <c r="A398" s="12" t="str">
        <f>記入用!A397</f>
        <v>硝煙のアーセナル</v>
      </c>
      <c r="B398" t="str">
        <f>記入用!B397</f>
        <v>Sky_Kirche</v>
      </c>
      <c r="C398" t="s">
        <v>16104</v>
      </c>
      <c r="D398" t="s">
        <v>473</v>
      </c>
      <c r="E398" t="s">
        <v>10102</v>
      </c>
      <c r="F398">
        <v>100</v>
      </c>
      <c r="G398" t="s">
        <v>10102</v>
      </c>
      <c r="H398">
        <v>5</v>
      </c>
      <c r="I398" t="s">
        <v>16105</v>
      </c>
      <c r="J398" s="12" t="s">
        <v>3486</v>
      </c>
      <c r="K398" s="12" t="s">
        <v>3486</v>
      </c>
      <c r="M398" t="s">
        <v>15984</v>
      </c>
      <c r="N398">
        <v>0</v>
      </c>
      <c r="P398" s="55">
        <f>D1/100*F1/100</f>
        <v>150</v>
      </c>
      <c r="Q398" s="12" t="s">
        <v>3486</v>
      </c>
      <c r="R398" s="12" t="s">
        <v>3486</v>
      </c>
      <c r="T398" s="55">
        <v>0</v>
      </c>
      <c r="U398" s="55" t="s">
        <v>10102</v>
      </c>
    </row>
    <row r="399" spans="1:24" s="8" customFormat="1" x14ac:dyDescent="0.15">
      <c r="A399" s="7" t="str">
        <f>記入用!A398</f>
        <v>狂科学者のリディア</v>
      </c>
      <c r="B399" s="8" t="str">
        <f>記入用!B398</f>
        <v>赤錆</v>
      </c>
      <c r="P399" s="56"/>
      <c r="Q399" s="56"/>
      <c r="R399" s="56"/>
      <c r="S399" s="56"/>
      <c r="T399" s="56"/>
      <c r="U399" s="56"/>
      <c r="V399" s="56"/>
      <c r="W399" s="56"/>
      <c r="X399" s="56"/>
    </row>
    <row r="400" spans="1:24" s="8" customFormat="1" x14ac:dyDescent="0.15">
      <c r="A400" s="7" t="str">
        <f>記入用!A399</f>
        <v>禁書の法皇 アル＝アジフ</v>
      </c>
      <c r="B400" s="8" t="str">
        <f>記入用!B399</f>
        <v>赤錆</v>
      </c>
      <c r="P400" s="56"/>
      <c r="Q400" s="56"/>
      <c r="R400" s="56"/>
      <c r="S400" s="56"/>
      <c r="T400" s="56"/>
      <c r="U400" s="56"/>
      <c r="V400" s="56"/>
      <c r="W400" s="56"/>
      <c r="X400" s="56"/>
    </row>
    <row r="401" spans="1:24" s="8" customFormat="1" x14ac:dyDescent="0.15">
      <c r="A401" s="7" t="str">
        <f>記入用!A400</f>
        <v>友愛のコール</v>
      </c>
      <c r="B401" s="8" t="str">
        <f>記入用!B400</f>
        <v>シロ組の厚揚げ</v>
      </c>
      <c r="P401" s="56"/>
      <c r="Q401" s="56"/>
      <c r="R401" s="56"/>
      <c r="S401" s="56"/>
      <c r="T401" s="56"/>
      <c r="U401" s="56"/>
      <c r="V401" s="56"/>
      <c r="W401" s="56"/>
      <c r="X401" s="56"/>
    </row>
    <row r="402" spans="1:24" s="8" customFormat="1" x14ac:dyDescent="0.15">
      <c r="A402" s="7" t="str">
        <f>記入用!A401</f>
        <v>ガイドのノルン</v>
      </c>
      <c r="B402" s="8" t="str">
        <f>記入用!B401</f>
        <v>Neo-Nue</v>
      </c>
      <c r="P402" s="56"/>
      <c r="Q402" s="56"/>
      <c r="R402" s="56"/>
      <c r="S402" s="56"/>
      <c r="T402" s="56"/>
      <c r="U402" s="56"/>
      <c r="V402" s="56"/>
      <c r="W402" s="56"/>
      <c r="X402" s="56"/>
    </row>
    <row r="403" spans="1:24" s="8" customFormat="1" x14ac:dyDescent="0.15">
      <c r="A403" s="7" t="str">
        <f>記入用!A402</f>
        <v>葬送のミレン</v>
      </c>
      <c r="B403" s="8" t="str">
        <f>記入用!B402</f>
        <v>赤錆</v>
      </c>
      <c r="P403" s="56"/>
      <c r="Q403" s="56"/>
      <c r="R403" s="56"/>
      <c r="S403" s="56"/>
      <c r="T403" s="56"/>
      <c r="U403" s="56"/>
      <c r="V403" s="56"/>
      <c r="W403" s="56"/>
      <c r="X403" s="56"/>
    </row>
    <row r="404" spans="1:24" s="8" customFormat="1" x14ac:dyDescent="0.15">
      <c r="A404" s="7" t="str">
        <f>記入用!A403</f>
        <v>霜のカルダス</v>
      </c>
      <c r="B404" s="8" t="str">
        <f>記入用!B403</f>
        <v>快楽を求めし恐怖腐男子</v>
      </c>
      <c r="P404" s="56"/>
      <c r="Q404" s="56"/>
      <c r="R404" s="56"/>
      <c r="S404" s="56"/>
      <c r="T404" s="56"/>
      <c r="U404" s="56"/>
      <c r="V404" s="56"/>
      <c r="W404" s="56"/>
      <c r="X404" s="56"/>
    </row>
    <row r="405" spans="1:24" x14ac:dyDescent="0.15">
      <c r="A405" s="5" t="str">
        <f>記入用!A404</f>
        <v>無知無能のジーニャス</v>
      </c>
      <c r="B405" t="str">
        <f>記入用!B404</f>
        <v>ゲスト</v>
      </c>
      <c r="C405" t="s">
        <v>16560</v>
      </c>
      <c r="D405" t="s">
        <v>475</v>
      </c>
      <c r="E405" t="s">
        <v>16002</v>
      </c>
      <c r="F405">
        <v>100</v>
      </c>
      <c r="G405" t="s">
        <v>10102</v>
      </c>
      <c r="H405">
        <v>13</v>
      </c>
      <c r="I405" t="s">
        <v>16561</v>
      </c>
      <c r="J405" t="s">
        <v>16562</v>
      </c>
      <c r="K405" t="s">
        <v>16563</v>
      </c>
      <c r="L405" t="s">
        <v>16240</v>
      </c>
      <c r="P405" s="55">
        <f>(D1-100000)*F1*1000+10000</f>
        <v>-13499990000</v>
      </c>
      <c r="Q405" s="55">
        <f>D1/100000+1</f>
        <v>1.1000000000000001</v>
      </c>
      <c r="R405" s="55">
        <f>P405/100000+1</f>
        <v>-134998.9</v>
      </c>
      <c r="S405" s="55">
        <f>F1*5</f>
        <v>750</v>
      </c>
      <c r="U405" s="55" t="s">
        <v>16002</v>
      </c>
    </row>
    <row r="406" spans="1:24" x14ac:dyDescent="0.15">
      <c r="A406" s="5" t="str">
        <f>記入用!A405</f>
        <v>遊興のモノリー</v>
      </c>
      <c r="B406" t="str">
        <f>記入用!B405</f>
        <v>らてぃ</v>
      </c>
      <c r="C406" t="s">
        <v>16555</v>
      </c>
      <c r="D406" t="s">
        <v>474</v>
      </c>
      <c r="E406" t="s">
        <v>612</v>
      </c>
      <c r="F406">
        <v>50</v>
      </c>
      <c r="G406" t="s">
        <v>10102</v>
      </c>
      <c r="H406">
        <v>2</v>
      </c>
      <c r="I406" t="s">
        <v>16556</v>
      </c>
      <c r="P406" s="55">
        <f>2000+D1/5</f>
        <v>4000</v>
      </c>
      <c r="U406" s="55" t="s">
        <v>612</v>
      </c>
      <c r="V406" s="55">
        <f>25+P406/15</f>
        <v>291.66666666666669</v>
      </c>
      <c r="W406" s="55">
        <f>10+P406/10</f>
        <v>410</v>
      </c>
    </row>
    <row r="407" spans="1:24" s="8" customFormat="1" x14ac:dyDescent="0.15">
      <c r="A407" s="7" t="str">
        <f>記入用!A406</f>
        <v>血潮の戦乙女ブラヴ</v>
      </c>
      <c r="B407" s="8" t="str">
        <f>記入用!B406</f>
        <v>Aoi_nasuko</v>
      </c>
      <c r="P407" s="56"/>
      <c r="Q407" s="56"/>
      <c r="R407" s="56"/>
      <c r="S407" s="56"/>
      <c r="T407" s="56"/>
      <c r="U407" s="56"/>
      <c r="V407" s="56"/>
      <c r="W407" s="56"/>
      <c r="X407" s="56"/>
    </row>
    <row r="408" spans="1:24" s="8" customFormat="1" x14ac:dyDescent="0.15">
      <c r="A408" s="7" t="str">
        <f>記入用!A407</f>
        <v>おこたのミレンちゃん</v>
      </c>
      <c r="B408" s="8" t="str">
        <f>記入用!B407</f>
        <v>赤錆</v>
      </c>
      <c r="P408" s="56"/>
      <c r="Q408" s="56"/>
      <c r="R408" s="56"/>
      <c r="S408" s="56"/>
      <c r="T408" s="56"/>
      <c r="U408" s="56"/>
      <c r="V408" s="56"/>
      <c r="W408" s="56"/>
      <c r="X408" s="56"/>
    </row>
    <row r="409" spans="1:24" x14ac:dyDescent="0.15">
      <c r="A409" s="12" t="str">
        <f>記入用!A408</f>
        <v>魔法作家のニナ＆ミーナ</v>
      </c>
      <c r="B409" t="str">
        <f>記入用!B408</f>
        <v>鬼灯の魂</v>
      </c>
      <c r="C409" t="s">
        <v>16458</v>
      </c>
      <c r="D409" t="s">
        <v>476</v>
      </c>
      <c r="E409" t="s">
        <v>763</v>
      </c>
      <c r="F409">
        <v>20</v>
      </c>
      <c r="G409" s="12" t="s">
        <v>1972</v>
      </c>
      <c r="I409">
        <v>3004</v>
      </c>
      <c r="J409" t="s">
        <v>16459</v>
      </c>
      <c r="K409" t="s">
        <v>16460</v>
      </c>
      <c r="L409" t="s">
        <v>5363</v>
      </c>
      <c r="M409" t="s">
        <v>16025</v>
      </c>
      <c r="N409" t="s">
        <v>16114</v>
      </c>
      <c r="P409" s="55">
        <v>3004</v>
      </c>
      <c r="Q409" s="55">
        <f>35+D1/2</f>
        <v>5035</v>
      </c>
      <c r="R409" s="55">
        <f>10+F1/2</f>
        <v>85</v>
      </c>
      <c r="S409" s="55">
        <f>D1/100</f>
        <v>100</v>
      </c>
      <c r="T409" s="55">
        <f>200+D1/200</f>
        <v>250</v>
      </c>
      <c r="U409" s="55" t="s">
        <v>763</v>
      </c>
      <c r="V409" s="55">
        <f>F$1*P409/10</f>
        <v>45060</v>
      </c>
    </row>
    <row r="410" spans="1:24" s="8" customFormat="1" x14ac:dyDescent="0.15">
      <c r="A410" s="7" t="str">
        <f>記入用!A409</f>
        <v>甘味のズンニャー</v>
      </c>
      <c r="B410" s="8" t="str">
        <f>記入用!B409</f>
        <v>風見鶏　遊</v>
      </c>
      <c r="P410" s="56"/>
      <c r="Q410" s="56"/>
      <c r="R410" s="56"/>
      <c r="S410" s="56"/>
      <c r="T410" s="56"/>
      <c r="U410" s="56"/>
      <c r="V410" s="56"/>
      <c r="W410" s="56"/>
      <c r="X410" s="56"/>
    </row>
    <row r="411" spans="1:24" s="8" customFormat="1" x14ac:dyDescent="0.15">
      <c r="A411" s="7" t="str">
        <f>記入用!A410</f>
        <v>魔性の踊り子リリーエ</v>
      </c>
      <c r="B411" s="8" t="str">
        <f>記入用!B410</f>
        <v>雪乃百合</v>
      </c>
      <c r="P411" s="56"/>
      <c r="Q411" s="56"/>
      <c r="R411" s="56"/>
      <c r="S411" s="56"/>
      <c r="T411" s="56"/>
      <c r="U411" s="56"/>
      <c r="V411" s="56"/>
      <c r="W411" s="56"/>
      <c r="X411" s="56"/>
    </row>
    <row r="412" spans="1:24" s="8" customFormat="1" x14ac:dyDescent="0.15">
      <c r="A412" s="7" t="str">
        <f>記入用!A411</f>
        <v>予見のエピュキー</v>
      </c>
      <c r="B412" s="8" t="str">
        <f>記入用!B411</f>
        <v>ソナリ</v>
      </c>
      <c r="P412" s="56"/>
      <c r="Q412" s="56"/>
      <c r="R412" s="56"/>
      <c r="S412" s="56"/>
      <c r="T412" s="56"/>
      <c r="U412" s="56"/>
      <c r="V412" s="56"/>
      <c r="W412" s="56"/>
      <c r="X412" s="56"/>
    </row>
    <row r="413" spans="1:24" x14ac:dyDescent="0.15">
      <c r="A413" s="5" t="str">
        <f>記入用!A412</f>
        <v>恋煩いのシンシア</v>
      </c>
      <c r="B413" t="str">
        <f>記入用!B412</f>
        <v>ソナリ</v>
      </c>
      <c r="C413" t="s">
        <v>16284</v>
      </c>
      <c r="D413" t="s">
        <v>477</v>
      </c>
      <c r="E413" t="s">
        <v>763</v>
      </c>
      <c r="F413">
        <v>100</v>
      </c>
      <c r="G413" t="s">
        <v>763</v>
      </c>
      <c r="I413">
        <v>10000000</v>
      </c>
      <c r="M413" s="24" t="s">
        <v>5419</v>
      </c>
      <c r="N413">
        <v>0</v>
      </c>
      <c r="P413" s="55">
        <v>10000000</v>
      </c>
      <c r="T413" s="55">
        <v>0</v>
      </c>
      <c r="U413" s="55" t="s">
        <v>763</v>
      </c>
      <c r="V413" s="55">
        <f>F$1*P413/10</f>
        <v>150000000</v>
      </c>
    </row>
    <row r="414" spans="1:24" x14ac:dyDescent="0.15">
      <c r="A414" s="5" t="str">
        <f>記入用!A413</f>
        <v>解放のトーデス</v>
      </c>
      <c r="B414" t="str">
        <f>記入用!B413</f>
        <v>ゲスト</v>
      </c>
      <c r="C414" t="s">
        <v>16551</v>
      </c>
      <c r="D414" t="s">
        <v>473</v>
      </c>
      <c r="E414" t="s">
        <v>10102</v>
      </c>
      <c r="F414">
        <v>44</v>
      </c>
      <c r="G414" t="s">
        <v>10102</v>
      </c>
      <c r="H414">
        <v>8</v>
      </c>
      <c r="I414" t="s">
        <v>16552</v>
      </c>
      <c r="J414" t="s">
        <v>16553</v>
      </c>
      <c r="K414" t="s">
        <v>13676</v>
      </c>
      <c r="L414" t="s">
        <v>16554</v>
      </c>
      <c r="M414" t="s">
        <v>16034</v>
      </c>
      <c r="N414" t="s">
        <v>15995</v>
      </c>
      <c r="P414" s="55">
        <f>D1*10000</f>
        <v>100000000</v>
      </c>
      <c r="Q414" s="55">
        <f>100+F1/10+D1/1000</f>
        <v>125</v>
      </c>
      <c r="R414" s="55">
        <f>D1*F1/10000</f>
        <v>150</v>
      </c>
      <c r="S414" s="55">
        <f>D1+100</f>
        <v>10100</v>
      </c>
      <c r="T414" s="55">
        <f>P414</f>
        <v>100000000</v>
      </c>
      <c r="U414" s="55" t="s">
        <v>10102</v>
      </c>
    </row>
    <row r="415" spans="1:24" x14ac:dyDescent="0.15">
      <c r="A415" s="5" t="str">
        <f>記入用!A414</f>
        <v>禁忌のアルハザード</v>
      </c>
      <c r="B415" t="str">
        <f>記入用!B414</f>
        <v>赤錆</v>
      </c>
      <c r="C415" t="s">
        <v>15988</v>
      </c>
      <c r="D415" t="s">
        <v>476</v>
      </c>
      <c r="E415" t="s">
        <v>763</v>
      </c>
      <c r="F415">
        <v>99</v>
      </c>
      <c r="G415" t="s">
        <v>763</v>
      </c>
      <c r="I415" t="s">
        <v>15989</v>
      </c>
      <c r="M415" t="s">
        <v>527</v>
      </c>
      <c r="N415">
        <v>5000</v>
      </c>
      <c r="P415" s="55">
        <f>F1*F1*F1</f>
        <v>3375000</v>
      </c>
      <c r="T415" s="55">
        <v>5000</v>
      </c>
      <c r="U415" s="55" t="s">
        <v>763</v>
      </c>
      <c r="V415" s="55">
        <f>F$1*P415/10</f>
        <v>50625000</v>
      </c>
    </row>
    <row r="416" spans="1:24" x14ac:dyDescent="0.15">
      <c r="A416" s="5" t="str">
        <f>記入用!A415</f>
        <v>禁断のアルハザード</v>
      </c>
      <c r="B416" t="str">
        <f>記入用!B415</f>
        <v>赤錆</v>
      </c>
      <c r="C416" t="s">
        <v>15988</v>
      </c>
      <c r="D416" t="s">
        <v>476</v>
      </c>
      <c r="E416" t="s">
        <v>763</v>
      </c>
      <c r="F416">
        <v>99</v>
      </c>
      <c r="G416" t="s">
        <v>763</v>
      </c>
      <c r="I416" t="s">
        <v>15989</v>
      </c>
      <c r="M416" t="s">
        <v>527</v>
      </c>
      <c r="N416">
        <v>5000</v>
      </c>
      <c r="P416" s="55">
        <f>F1*F1*F1</f>
        <v>3375000</v>
      </c>
      <c r="T416" s="55">
        <v>5000</v>
      </c>
      <c r="U416" s="55" t="s">
        <v>763</v>
      </c>
      <c r="V416" s="55">
        <f>F$1*P416/10</f>
        <v>50625000</v>
      </c>
    </row>
    <row r="417" spans="1:24" s="8" customFormat="1" x14ac:dyDescent="0.15">
      <c r="A417" s="7" t="str">
        <f>記入用!A416</f>
        <v>釣佐ホゲー</v>
      </c>
      <c r="B417" s="8" t="str">
        <f>記入用!B416</f>
        <v>風見鶏　遊</v>
      </c>
      <c r="P417" s="56"/>
      <c r="Q417" s="56"/>
      <c r="R417" s="56"/>
      <c r="S417" s="56"/>
      <c r="T417" s="56"/>
      <c r="U417" s="56"/>
      <c r="V417" s="56"/>
      <c r="W417" s="56"/>
      <c r="X417" s="56"/>
    </row>
    <row r="418" spans="1:24" s="8" customFormat="1" x14ac:dyDescent="0.15">
      <c r="A418" s="7" t="str">
        <f>記入用!A417</f>
        <v>古きレイリスの夢見神</v>
      </c>
      <c r="B418" s="8" t="str">
        <f>記入用!B417</f>
        <v>古きレイリスの夢見神製作チーム</v>
      </c>
      <c r="P418" s="56"/>
      <c r="Q418" s="56"/>
      <c r="R418" s="56"/>
      <c r="S418" s="56"/>
      <c r="T418" s="56"/>
      <c r="U418" s="56"/>
      <c r="V418" s="56"/>
      <c r="W418" s="56"/>
      <c r="X418" s="56"/>
    </row>
    <row r="419" spans="1:24" s="8" customFormat="1" x14ac:dyDescent="0.15">
      <c r="A419" s="7" t="str">
        <f>記入用!A418</f>
        <v>厨二病のシャール</v>
      </c>
      <c r="B419" s="8" t="str">
        <f>記入用!B418</f>
        <v>グリーンドラゴン</v>
      </c>
      <c r="P419" s="56"/>
      <c r="Q419" s="56"/>
      <c r="R419" s="56"/>
      <c r="S419" s="56"/>
      <c r="T419" s="56"/>
      <c r="U419" s="56"/>
      <c r="V419" s="56"/>
      <c r="W419" s="56"/>
      <c r="X419" s="56"/>
    </row>
    <row r="420" spans="1:24" x14ac:dyDescent="0.15">
      <c r="A420" s="5" t="str">
        <f>記入用!A419</f>
        <v>愛欲のファンド</v>
      </c>
      <c r="B420" t="str">
        <f>記入用!B419</f>
        <v>Aoi_nasuko</v>
      </c>
      <c r="C420" t="s">
        <v>16062</v>
      </c>
      <c r="D420" t="s">
        <v>475</v>
      </c>
      <c r="E420" t="s">
        <v>10102</v>
      </c>
      <c r="F420">
        <v>5</v>
      </c>
      <c r="G420" t="s">
        <v>10102</v>
      </c>
      <c r="H420">
        <v>50</v>
      </c>
      <c r="I420">
        <v>100000000</v>
      </c>
      <c r="L420">
        <v>2140000000</v>
      </c>
      <c r="M420" s="24" t="s">
        <v>5419</v>
      </c>
      <c r="N420">
        <v>1000000</v>
      </c>
      <c r="P420" s="55">
        <v>100000000</v>
      </c>
      <c r="S420" s="55">
        <v>2140000000</v>
      </c>
      <c r="T420" s="55">
        <v>1000000</v>
      </c>
      <c r="U420" s="55" t="s">
        <v>10102</v>
      </c>
    </row>
    <row r="421" spans="1:24" x14ac:dyDescent="0.15">
      <c r="A421" s="5" t="str">
        <f>記入用!A420</f>
        <v>神霊アルカ</v>
      </c>
      <c r="B421" t="str">
        <f>記入用!B420</f>
        <v>フェクダ</v>
      </c>
      <c r="C421" t="s">
        <v>16540</v>
      </c>
      <c r="D421" t="s">
        <v>476</v>
      </c>
      <c r="E421" t="s">
        <v>1177</v>
      </c>
      <c r="F421">
        <v>55</v>
      </c>
      <c r="G421" t="s">
        <v>10102</v>
      </c>
      <c r="H421">
        <v>5</v>
      </c>
      <c r="I421" t="s">
        <v>16022</v>
      </c>
      <c r="P421" s="55">
        <f>10000+F1*1000+D1*1000</f>
        <v>10160000</v>
      </c>
      <c r="U421" s="55" t="s">
        <v>1177</v>
      </c>
      <c r="W421" s="55">
        <f>6+P421/10</f>
        <v>1016006</v>
      </c>
    </row>
    <row r="422" spans="1:24" s="8" customFormat="1" x14ac:dyDescent="0.15">
      <c r="A422" s="7" t="str">
        <f>記入用!A421</f>
        <v>不冥のリクトゥーン</v>
      </c>
      <c r="B422" s="8" t="str">
        <f>記入用!B421</f>
        <v>はちどり</v>
      </c>
      <c r="P422" s="56"/>
      <c r="Q422" s="56"/>
      <c r="R422" s="56"/>
      <c r="S422" s="56"/>
      <c r="T422" s="56"/>
      <c r="U422" s="56"/>
      <c r="V422" s="56"/>
      <c r="W422" s="56"/>
      <c r="X422" s="56"/>
    </row>
    <row r="423" spans="1:24" s="8" customFormat="1" x14ac:dyDescent="0.15">
      <c r="A423" s="7" t="str">
        <f>記入用!A422</f>
        <v>魔竜タツタ</v>
      </c>
      <c r="B423" s="8" t="str">
        <f>記入用!B422</f>
        <v>赤錆</v>
      </c>
      <c r="P423" s="56"/>
      <c r="Q423" s="56"/>
      <c r="R423" s="56"/>
      <c r="S423" s="56"/>
      <c r="T423" s="56"/>
      <c r="U423" s="56"/>
      <c r="V423" s="56"/>
      <c r="W423" s="56"/>
      <c r="X423" s="56"/>
    </row>
    <row r="424" spans="1:24" s="8" customFormat="1" x14ac:dyDescent="0.15">
      <c r="A424" s="7" t="str">
        <f>記入用!A423</f>
        <v>採掘魔のサクガーン</v>
      </c>
      <c r="B424" s="8" t="str">
        <f>記入用!B423</f>
        <v>白蒼</v>
      </c>
      <c r="P424" s="56"/>
      <c r="Q424" s="56"/>
      <c r="R424" s="56"/>
      <c r="S424" s="56"/>
      <c r="T424" s="56"/>
      <c r="U424" s="56"/>
      <c r="V424" s="56"/>
      <c r="W424" s="56"/>
      <c r="X424" s="56"/>
    </row>
    <row r="425" spans="1:24" s="8" customFormat="1" x14ac:dyDescent="0.15">
      <c r="A425" s="7" t="str">
        <f>記入用!A424</f>
        <v>金色のオパ子</v>
      </c>
      <c r="B425" s="8" t="str">
        <f>記入用!B424</f>
        <v>風見鶏　遊</v>
      </c>
      <c r="P425" s="56"/>
      <c r="Q425" s="56"/>
      <c r="R425" s="56"/>
      <c r="S425" s="56"/>
      <c r="T425" s="56"/>
      <c r="U425" s="56"/>
      <c r="V425" s="56"/>
      <c r="W425" s="56"/>
      <c r="X425" s="56"/>
    </row>
    <row r="426" spans="1:24" s="8" customFormat="1" x14ac:dyDescent="0.15">
      <c r="A426" s="7" t="str">
        <f>記入用!A425</f>
        <v>彼方の不死者・クインミー</v>
      </c>
      <c r="B426" s="8" t="str">
        <f>記入用!B425</f>
        <v>Aoi_nasuko</v>
      </c>
      <c r="P426" s="56"/>
      <c r="Q426" s="56"/>
      <c r="R426" s="56"/>
      <c r="S426" s="56"/>
      <c r="T426" s="56"/>
      <c r="U426" s="56"/>
      <c r="V426" s="56"/>
      <c r="W426" s="56"/>
      <c r="X426" s="56"/>
    </row>
    <row r="427" spans="1:24" s="8" customFormat="1" x14ac:dyDescent="0.15">
      <c r="A427" s="7" t="str">
        <f>記入用!A426</f>
        <v>フレンズ・Ｇ・ロードランナー</v>
      </c>
      <c r="B427" s="8" t="str">
        <f>記入用!B426</f>
        <v>Aoi_nasuko</v>
      </c>
      <c r="P427" s="56"/>
      <c r="Q427" s="56"/>
      <c r="R427" s="56"/>
      <c r="S427" s="56"/>
      <c r="T427" s="56"/>
      <c r="U427" s="56"/>
      <c r="V427" s="56"/>
      <c r="W427" s="56"/>
      <c r="X427" s="56"/>
    </row>
    <row r="428" spans="1:24" s="8" customFormat="1" x14ac:dyDescent="0.15">
      <c r="A428" s="7" t="str">
        <f>記入用!A427</f>
        <v>流転幼奏のトルネ</v>
      </c>
      <c r="B428" s="8" t="str">
        <f>記入用!B427</f>
        <v>Aoi_nasuko</v>
      </c>
      <c r="P428" s="56"/>
      <c r="Q428" s="56"/>
      <c r="R428" s="56"/>
      <c r="S428" s="56"/>
      <c r="T428" s="56"/>
      <c r="U428" s="56"/>
      <c r="V428" s="56"/>
      <c r="W428" s="56"/>
      <c r="X428" s="56"/>
    </row>
    <row r="429" spans="1:24" s="8" customFormat="1" x14ac:dyDescent="0.15">
      <c r="A429" s="7" t="str">
        <f>記入用!A428</f>
        <v>共鳴のアイレン</v>
      </c>
      <c r="B429" s="8" t="str">
        <f>記入用!B428</f>
        <v>ソナリ</v>
      </c>
      <c r="P429" s="56"/>
      <c r="Q429" s="56"/>
      <c r="R429" s="56"/>
      <c r="S429" s="56"/>
      <c r="T429" s="56"/>
      <c r="U429" s="56"/>
      <c r="V429" s="56"/>
      <c r="W429" s="56"/>
      <c r="X429" s="56"/>
    </row>
    <row r="430" spans="1:24" s="8" customFormat="1" x14ac:dyDescent="0.15">
      <c r="A430" s="7" t="str">
        <f>記入用!A429</f>
        <v>先導のヘルメス</v>
      </c>
      <c r="B430" s="8" t="str">
        <f>記入用!B429</f>
        <v>ソナリ</v>
      </c>
      <c r="P430" s="56"/>
      <c r="Q430" s="56"/>
      <c r="R430" s="56"/>
      <c r="S430" s="56"/>
      <c r="T430" s="56"/>
      <c r="U430" s="56"/>
      <c r="V430" s="56"/>
      <c r="W430" s="56"/>
      <c r="X430" s="56"/>
    </row>
    <row r="431" spans="1:24" s="8" customFormat="1" x14ac:dyDescent="0.15">
      <c r="A431" s="7" t="str">
        <f>記入用!A430</f>
        <v>鳴神のテンロク</v>
      </c>
      <c r="B431" s="8" t="str">
        <f>記入用!B430</f>
        <v>ソナリ</v>
      </c>
      <c r="P431" s="56"/>
      <c r="Q431" s="56"/>
      <c r="R431" s="56"/>
      <c r="S431" s="56"/>
      <c r="T431" s="56"/>
      <c r="U431" s="56"/>
      <c r="V431" s="56"/>
      <c r="W431" s="56"/>
      <c r="X431" s="56"/>
    </row>
    <row r="432" spans="1:24" s="8" customFormat="1" x14ac:dyDescent="0.15">
      <c r="A432" s="7" t="str">
        <f>記入用!A431</f>
        <v>ミラクル☆プラルプラン</v>
      </c>
      <c r="B432" s="8" t="str">
        <f>記入用!B431</f>
        <v>Aoi_nasuko</v>
      </c>
      <c r="P432" s="56"/>
      <c r="Q432" s="56"/>
      <c r="R432" s="56"/>
      <c r="S432" s="56"/>
      <c r="T432" s="56"/>
      <c r="U432" s="56"/>
      <c r="V432" s="56"/>
      <c r="W432" s="56"/>
      <c r="X432" s="56"/>
    </row>
    <row r="433" spans="1:24" s="8" customFormat="1" x14ac:dyDescent="0.15">
      <c r="A433" s="7" t="str">
        <f>記入用!A432</f>
        <v>増殖のアライさん</v>
      </c>
      <c r="B433" s="8" t="str">
        <f>記入用!B432</f>
        <v>サムザム</v>
      </c>
      <c r="P433" s="56"/>
      <c r="Q433" s="56"/>
      <c r="R433" s="56"/>
      <c r="S433" s="56"/>
      <c r="T433" s="56"/>
      <c r="U433" s="56"/>
      <c r="V433" s="56"/>
      <c r="W433" s="56"/>
      <c r="X433" s="56"/>
    </row>
    <row r="434" spans="1:24" x14ac:dyDescent="0.15">
      <c r="A434" s="5" t="str">
        <f>記入用!A433</f>
        <v>御伽の魔女カンムちゃん</v>
      </c>
      <c r="B434" t="str">
        <f>記入用!B433</f>
        <v>ゲスト</v>
      </c>
      <c r="C434" t="s">
        <v>17117</v>
      </c>
      <c r="D434" t="s">
        <v>476</v>
      </c>
      <c r="E434" t="s">
        <v>763</v>
      </c>
      <c r="F434">
        <v>50</v>
      </c>
      <c r="G434" t="s">
        <v>17118</v>
      </c>
      <c r="I434">
        <v>1</v>
      </c>
      <c r="M434" t="s">
        <v>17119</v>
      </c>
      <c r="N434">
        <v>10000</v>
      </c>
      <c r="P434" s="55">
        <v>1</v>
      </c>
      <c r="T434" s="55">
        <v>10000</v>
      </c>
      <c r="U434" s="55" t="s">
        <v>17118</v>
      </c>
      <c r="V434" s="55">
        <f>F$1*P434/10</f>
        <v>15</v>
      </c>
    </row>
    <row r="435" spans="1:24" x14ac:dyDescent="0.15">
      <c r="A435" s="5" t="str">
        <f>記入用!A434</f>
        <v>んゃちムンカ女魔の伽御</v>
      </c>
      <c r="B435" t="str">
        <f>記入用!B434</f>
        <v>ゲスト</v>
      </c>
      <c r="C435" t="s">
        <v>17117</v>
      </c>
      <c r="D435" t="s">
        <v>476</v>
      </c>
      <c r="E435" t="s">
        <v>763</v>
      </c>
      <c r="F435">
        <v>50</v>
      </c>
      <c r="G435" t="s">
        <v>17118</v>
      </c>
      <c r="I435">
        <v>20000000</v>
      </c>
      <c r="M435" t="s">
        <v>17119</v>
      </c>
      <c r="N435">
        <v>10000</v>
      </c>
      <c r="P435" s="55">
        <f>I435</f>
        <v>20000000</v>
      </c>
      <c r="T435" s="55">
        <f>N435</f>
        <v>10000</v>
      </c>
      <c r="U435" s="55" t="s">
        <v>17118</v>
      </c>
      <c r="V435" s="55">
        <f>F$1*P435/10</f>
        <v>300000000</v>
      </c>
    </row>
    <row r="436" spans="1:24" x14ac:dyDescent="0.15">
      <c r="A436" s="5" t="str">
        <f>記入用!A435</f>
        <v>□□□</v>
      </c>
      <c r="B436" t="str">
        <f>記入用!B435</f>
        <v>ゲスト</v>
      </c>
      <c r="C436" t="s">
        <v>17117</v>
      </c>
      <c r="D436" t="s">
        <v>476</v>
      </c>
      <c r="E436" t="s">
        <v>763</v>
      </c>
      <c r="F436">
        <v>50</v>
      </c>
      <c r="G436" t="s">
        <v>17118</v>
      </c>
      <c r="I436">
        <v>1</v>
      </c>
      <c r="M436" t="s">
        <v>17119</v>
      </c>
      <c r="N436">
        <v>10000</v>
      </c>
      <c r="P436" s="55">
        <v>1</v>
      </c>
      <c r="T436" s="55">
        <v>10000</v>
      </c>
      <c r="U436" s="55" t="s">
        <v>17118</v>
      </c>
      <c r="V436" s="55">
        <f>F$1*P436/10</f>
        <v>15</v>
      </c>
    </row>
    <row r="437" spans="1:24" s="8" customFormat="1" x14ac:dyDescent="0.15">
      <c r="A437" s="7" t="str">
        <f>記入用!A436</f>
        <v>執行のタナトス</v>
      </c>
      <c r="B437" s="8" t="str">
        <f>記入用!B436</f>
        <v>ソナリ</v>
      </c>
      <c r="P437" s="56"/>
      <c r="Q437" s="56"/>
      <c r="R437" s="56"/>
      <c r="S437" s="56"/>
      <c r="T437" s="56"/>
      <c r="U437" s="56"/>
      <c r="V437" s="56"/>
      <c r="W437" s="56"/>
      <c r="X437" s="56"/>
    </row>
    <row r="438" spans="1:24" s="8" customFormat="1" x14ac:dyDescent="0.15">
      <c r="A438" s="7" t="str">
        <f>記入用!A437</f>
        <v>弾のギオデューシァ</v>
      </c>
      <c r="B438" s="8" t="str">
        <f>記入用!B437</f>
        <v>お嬢様なでなでの人</v>
      </c>
      <c r="P438" s="56"/>
      <c r="Q438" s="56"/>
      <c r="R438" s="56"/>
      <c r="S438" s="56"/>
      <c r="T438" s="56"/>
      <c r="U438" s="56"/>
      <c r="V438" s="56"/>
      <c r="W438" s="56"/>
      <c r="X438" s="56"/>
    </row>
    <row r="439" spans="1:24" s="8" customFormat="1" x14ac:dyDescent="0.15">
      <c r="A439" s="7" t="str">
        <f>記入用!A438</f>
        <v>ゴミくずのような後輩</v>
      </c>
      <c r="B439" s="8" t="str">
        <f>記入用!B438</f>
        <v>1f2t</v>
      </c>
      <c r="P439" s="56"/>
      <c r="Q439" s="56"/>
      <c r="R439" s="56"/>
      <c r="S439" s="56"/>
      <c r="T439" s="56"/>
      <c r="U439" s="56"/>
      <c r="V439" s="56"/>
      <c r="W439" s="56"/>
      <c r="X439" s="56"/>
    </row>
    <row r="440" spans="1:24" s="8" customFormat="1" x14ac:dyDescent="0.15">
      <c r="A440" s="7" t="str">
        <f>記入用!A439</f>
        <v>概念の妹群</v>
      </c>
      <c r="B440" s="8" t="str">
        <f>記入用!B439</f>
        <v>1f2t</v>
      </c>
      <c r="P440" s="56"/>
      <c r="Q440" s="56"/>
      <c r="R440" s="56"/>
      <c r="S440" s="56"/>
      <c r="T440" s="56"/>
      <c r="U440" s="56"/>
      <c r="V440" s="56"/>
      <c r="W440" s="56"/>
      <c r="X440" s="56"/>
    </row>
    <row r="441" spans="1:24" s="8" customFormat="1" x14ac:dyDescent="0.15">
      <c r="A441" s="7" t="str">
        <f>記入用!A440</f>
        <v>晶竜のアリシェ</v>
      </c>
      <c r="B441" s="8" t="str">
        <f>記入用!B440</f>
        <v>1f2t</v>
      </c>
      <c r="P441" s="56"/>
      <c r="Q441" s="56"/>
      <c r="R441" s="56"/>
      <c r="S441" s="56"/>
      <c r="T441" s="56"/>
      <c r="U441" s="56"/>
      <c r="V441" s="56"/>
      <c r="W441" s="56"/>
      <c r="X441" s="56"/>
    </row>
    <row r="442" spans="1:24" s="8" customFormat="1" x14ac:dyDescent="0.15">
      <c r="A442" s="7" t="str">
        <f>記入用!A441</f>
        <v>夢見植物のプランティス</v>
      </c>
      <c r="B442" s="8" t="str">
        <f>記入用!B441</f>
        <v>1f2t</v>
      </c>
      <c r="P442" s="56"/>
      <c r="Q442" s="56"/>
      <c r="R442" s="56"/>
      <c r="S442" s="56"/>
      <c r="T442" s="56"/>
      <c r="U442" s="56"/>
      <c r="V442" s="56"/>
      <c r="W442" s="56"/>
      <c r="X442" s="56"/>
    </row>
    <row r="443" spans="1:24" s="8" customFormat="1" x14ac:dyDescent="0.15">
      <c r="A443" s="7" t="str">
        <f>記入用!A442</f>
        <v>旅芸人のアルカディア</v>
      </c>
      <c r="B443" s="8" t="str">
        <f>記入用!B442</f>
        <v>1f2t</v>
      </c>
      <c r="P443" s="56"/>
      <c r="Q443" s="56"/>
      <c r="R443" s="56"/>
      <c r="S443" s="56"/>
      <c r="T443" s="56"/>
      <c r="U443" s="56"/>
      <c r="V443" s="56"/>
      <c r="W443" s="56"/>
      <c r="X443" s="56"/>
    </row>
    <row r="444" spans="1:24" s="8" customFormat="1" x14ac:dyDescent="0.15">
      <c r="A444" s="7" t="str">
        <f>記入用!A443</f>
        <v>開花のフローレス</v>
      </c>
      <c r="B444" s="8" t="str">
        <f>記入用!B443</f>
        <v>らてぃ</v>
      </c>
      <c r="P444" s="56"/>
      <c r="Q444" s="56"/>
      <c r="R444" s="56"/>
      <c r="S444" s="56"/>
      <c r="T444" s="56"/>
      <c r="U444" s="56"/>
      <c r="V444" s="56"/>
      <c r="W444" s="56"/>
      <c r="X444" s="56"/>
    </row>
    <row r="445" spans="1:24" s="8" customFormat="1" x14ac:dyDescent="0.15">
      <c r="A445" s="7" t="str">
        <f>記入用!A444</f>
        <v>砂甲竜スーアン</v>
      </c>
      <c r="B445" s="8" t="str">
        <f>記入用!B444</f>
        <v>Aoi_nasuko</v>
      </c>
      <c r="P445" s="56"/>
      <c r="Q445" s="56"/>
      <c r="R445" s="56"/>
      <c r="S445" s="56"/>
      <c r="T445" s="56"/>
      <c r="U445" s="56"/>
      <c r="V445" s="56"/>
      <c r="W445" s="56"/>
      <c r="X445" s="56"/>
    </row>
    <row r="446" spans="1:24" s="8" customFormat="1" x14ac:dyDescent="0.15">
      <c r="A446" s="7" t="str">
        <f>記入用!A445</f>
        <v>悪徳のバイス</v>
      </c>
      <c r="B446" s="8" t="str">
        <f>記入用!B445</f>
        <v>サイレント</v>
      </c>
      <c r="P446" s="56"/>
      <c r="Q446" s="56"/>
      <c r="R446" s="56"/>
      <c r="S446" s="56"/>
      <c r="T446" s="56"/>
      <c r="U446" s="56"/>
      <c r="V446" s="56"/>
      <c r="W446" s="56"/>
      <c r="X446" s="56"/>
    </row>
    <row r="447" spans="1:24" s="8" customFormat="1" x14ac:dyDescent="0.15">
      <c r="A447" s="7" t="str">
        <f>記入用!A446</f>
        <v>血槌のハーヘッド</v>
      </c>
      <c r="B447" s="8" t="str">
        <f>記入用!B446</f>
        <v>はちどり</v>
      </c>
      <c r="P447" s="56"/>
      <c r="Q447" s="56"/>
      <c r="R447" s="56"/>
      <c r="S447" s="56"/>
      <c r="T447" s="56"/>
      <c r="U447" s="56"/>
      <c r="V447" s="56"/>
      <c r="W447" s="56"/>
      <c r="X447" s="56"/>
    </row>
    <row r="448" spans="1:24" s="8" customFormat="1" x14ac:dyDescent="0.15">
      <c r="A448" s="7" t="str">
        <f>記入用!A447</f>
        <v>争のヴィレテルム</v>
      </c>
      <c r="B448" s="8" t="str">
        <f>記入用!B447</f>
        <v>お嬢様なでなでの人</v>
      </c>
      <c r="P448" s="56"/>
      <c r="Q448" s="56"/>
      <c r="R448" s="56"/>
      <c r="S448" s="56"/>
      <c r="T448" s="56"/>
      <c r="U448" s="56"/>
      <c r="V448" s="56"/>
      <c r="W448" s="56"/>
      <c r="X448" s="56"/>
    </row>
    <row r="449" spans="1:24" s="8" customFormat="1" x14ac:dyDescent="0.15">
      <c r="A449" s="7" t="str">
        <f>記入用!A448</f>
        <v>妖のクラリオーテ</v>
      </c>
      <c r="B449" s="8" t="str">
        <f>記入用!B448</f>
        <v>お嬢様なでなでの人</v>
      </c>
      <c r="P449" s="56"/>
      <c r="Q449" s="56"/>
      <c r="R449" s="56"/>
      <c r="S449" s="56"/>
      <c r="T449" s="56"/>
      <c r="U449" s="56"/>
      <c r="V449" s="56"/>
      <c r="W449" s="56"/>
      <c r="X449" s="56"/>
    </row>
    <row r="450" spans="1:24" s="8" customFormat="1" x14ac:dyDescent="0.15">
      <c r="A450" s="7" t="str">
        <f>記入用!A449</f>
        <v>不可視のクロマキー</v>
      </c>
      <c r="B450" s="8" t="str">
        <f>記入用!B449</f>
        <v>サイレント</v>
      </c>
      <c r="P450" s="56"/>
      <c r="Q450" s="56"/>
      <c r="R450" s="56"/>
      <c r="S450" s="56"/>
      <c r="T450" s="56"/>
      <c r="U450" s="56"/>
      <c r="V450" s="56"/>
      <c r="W450" s="56"/>
      <c r="X450" s="56"/>
    </row>
    <row r="451" spans="1:24" s="8" customFormat="1" x14ac:dyDescent="0.15">
      <c r="A451" s="7" t="str">
        <f>記入用!A450</f>
        <v>寒射のレガシア</v>
      </c>
      <c r="B451" s="8" t="str">
        <f>記入用!B450</f>
        <v>Aoi_nasuko</v>
      </c>
      <c r="P451" s="56"/>
      <c r="Q451" s="56"/>
      <c r="R451" s="56"/>
      <c r="S451" s="56"/>
      <c r="T451" s="56"/>
      <c r="U451" s="56"/>
      <c r="V451" s="56"/>
      <c r="W451" s="56"/>
      <c r="X451" s="56"/>
    </row>
    <row r="452" spans="1:24" s="8" customFormat="1" x14ac:dyDescent="0.15">
      <c r="A452" s="7" t="str">
        <f>記入用!A451</f>
        <v>山岳のエルマ</v>
      </c>
      <c r="B452" s="8" t="str">
        <f>記入用!B451</f>
        <v>RI-YA</v>
      </c>
      <c r="P452" s="56"/>
      <c r="Q452" s="56"/>
      <c r="R452" s="56"/>
      <c r="S452" s="56"/>
      <c r="T452" s="56"/>
      <c r="U452" s="56"/>
      <c r="V452" s="56"/>
      <c r="W452" s="56"/>
      <c r="X452" s="56"/>
    </row>
    <row r="453" spans="1:24" s="8" customFormat="1" x14ac:dyDescent="0.15">
      <c r="A453" s="7" t="str">
        <f>記入用!A452</f>
        <v>親愛のコール</v>
      </c>
      <c r="B453" s="8" t="str">
        <f>記入用!B452</f>
        <v>シロ組の厚揚げ</v>
      </c>
      <c r="P453" s="56"/>
      <c r="Q453" s="56"/>
      <c r="R453" s="56"/>
      <c r="S453" s="56"/>
      <c r="T453" s="56"/>
      <c r="U453" s="56"/>
      <c r="V453" s="56"/>
      <c r="W453" s="56"/>
      <c r="X453" s="56"/>
    </row>
    <row r="454" spans="1:24" s="8" customFormat="1" x14ac:dyDescent="0.15">
      <c r="A454" s="7" t="str">
        <f>記入用!A453</f>
        <v>初遊のスナイオア</v>
      </c>
      <c r="B454" s="8" t="str">
        <f>記入用!B453</f>
        <v>Aoi_nasuko</v>
      </c>
      <c r="P454" s="56"/>
      <c r="Q454" s="56"/>
      <c r="R454" s="56"/>
      <c r="S454" s="56"/>
      <c r="T454" s="56"/>
      <c r="U454" s="56"/>
      <c r="V454" s="56"/>
      <c r="W454" s="56"/>
      <c r="X454" s="56"/>
    </row>
    <row r="455" spans="1:24" s="8" customFormat="1" x14ac:dyDescent="0.15">
      <c r="A455" s="7" t="str">
        <f>記入用!A454</f>
        <v>酩酊のウシュケ</v>
      </c>
      <c r="B455" s="8" t="str">
        <f>記入用!B454</f>
        <v>猫の目</v>
      </c>
      <c r="P455" s="56"/>
      <c r="Q455" s="56"/>
      <c r="R455" s="56"/>
      <c r="S455" s="56"/>
      <c r="T455" s="56"/>
      <c r="U455" s="56"/>
      <c r="V455" s="56"/>
      <c r="W455" s="56"/>
      <c r="X455" s="56"/>
    </row>
    <row r="456" spans="1:24" s="8" customFormat="1" x14ac:dyDescent="0.15">
      <c r="A456" s="7" t="str">
        <f>記入用!A455</f>
        <v>界龍タツタ</v>
      </c>
      <c r="B456" s="8" t="str">
        <f>記入用!B455</f>
        <v>赤錆</v>
      </c>
      <c r="P456" s="56"/>
      <c r="Q456" s="56"/>
      <c r="R456" s="56"/>
      <c r="S456" s="56"/>
      <c r="T456" s="56"/>
      <c r="U456" s="56"/>
      <c r="V456" s="56"/>
      <c r="W456" s="56"/>
      <c r="X456" s="56"/>
    </row>
    <row r="457" spans="1:24" s="8" customFormat="1" x14ac:dyDescent="0.15">
      <c r="A457" s="7" t="str">
        <f>記入用!A456</f>
        <v>魔神ライニス</v>
      </c>
      <c r="B457" s="8" t="str">
        <f>記入用!B456</f>
        <v>赤錆</v>
      </c>
      <c r="P457" s="56"/>
      <c r="Q457" s="56"/>
      <c r="R457" s="56"/>
      <c r="S457" s="56"/>
      <c r="T457" s="56"/>
      <c r="U457" s="56"/>
      <c r="V457" s="56"/>
      <c r="W457" s="56"/>
      <c r="X457" s="56"/>
    </row>
    <row r="458" spans="1:24" s="8" customFormat="1" x14ac:dyDescent="0.15">
      <c r="A458" s="7" t="str">
        <f>記入用!A457</f>
        <v>創神レヴィア</v>
      </c>
      <c r="B458" s="8" t="str">
        <f>記入用!B457</f>
        <v>赤錆</v>
      </c>
      <c r="P458" s="56"/>
      <c r="Q458" s="56"/>
      <c r="R458" s="56"/>
      <c r="S458" s="56"/>
      <c r="T458" s="56"/>
      <c r="U458" s="56"/>
      <c r="V458" s="56"/>
      <c r="W458" s="56"/>
      <c r="X458" s="56"/>
    </row>
    <row r="459" spans="1:24" s="8" customFormat="1" x14ac:dyDescent="0.15">
      <c r="A459" s="7" t="str">
        <f>記入用!A458</f>
        <v>名もなき傍観者</v>
      </c>
      <c r="B459" s="8" t="str">
        <f>記入用!B458</f>
        <v>ソナリ</v>
      </c>
      <c r="P459" s="56"/>
      <c r="Q459" s="56"/>
      <c r="R459" s="56"/>
      <c r="S459" s="56"/>
      <c r="T459" s="56"/>
      <c r="U459" s="56"/>
      <c r="V459" s="56"/>
      <c r="W459" s="56"/>
      <c r="X459" s="56"/>
    </row>
    <row r="460" spans="1:24" s="8" customFormat="1" x14ac:dyDescent="0.15">
      <c r="A460" s="7" t="str">
        <f>記入用!A459</f>
        <v>混沌龍のアスティア</v>
      </c>
      <c r="B460" s="8" t="str">
        <f>記入用!B459</f>
        <v>グリーンドラゴン</v>
      </c>
      <c r="P460" s="56"/>
      <c r="Q460" s="56"/>
      <c r="R460" s="56"/>
      <c r="S460" s="56"/>
      <c r="T460" s="56"/>
      <c r="U460" s="56"/>
      <c r="V460" s="56"/>
      <c r="W460" s="56"/>
      <c r="X460" s="56"/>
    </row>
    <row r="461" spans="1:24" s="8" customFormat="1" x14ac:dyDescent="0.15">
      <c r="A461" s="7" t="str">
        <f>記入用!A460</f>
        <v>雷龍のロック</v>
      </c>
      <c r="B461" s="8" t="str">
        <f>記入用!B460</f>
        <v>グリーンドラゴン</v>
      </c>
      <c r="P461" s="56"/>
      <c r="Q461" s="56"/>
      <c r="R461" s="56"/>
      <c r="S461" s="56"/>
      <c r="T461" s="56"/>
      <c r="U461" s="56"/>
      <c r="V461" s="56"/>
      <c r="W461" s="56"/>
      <c r="X461" s="56"/>
    </row>
    <row r="462" spans="1:24" s="8" customFormat="1" x14ac:dyDescent="0.15">
      <c r="A462" s="7" t="str">
        <f>記入用!A461</f>
        <v>赤龍のコロナ</v>
      </c>
      <c r="B462" s="8" t="str">
        <f>記入用!B461</f>
        <v>グリーンドラゴン</v>
      </c>
      <c r="P462" s="56"/>
      <c r="Q462" s="56"/>
      <c r="R462" s="56"/>
      <c r="S462" s="56"/>
      <c r="T462" s="56"/>
      <c r="U462" s="56"/>
      <c r="V462" s="56"/>
      <c r="W462" s="56"/>
      <c r="X462" s="56"/>
    </row>
    <row r="463" spans="1:24" s="8" customFormat="1" x14ac:dyDescent="0.15">
      <c r="A463" s="7" t="str">
        <f>記入用!A462</f>
        <v>緑龍のグリード</v>
      </c>
      <c r="B463" s="8" t="str">
        <f>記入用!B462</f>
        <v>グリーンドラゴン</v>
      </c>
      <c r="P463" s="56"/>
      <c r="Q463" s="56"/>
      <c r="R463" s="56"/>
      <c r="S463" s="56"/>
      <c r="T463" s="56"/>
      <c r="U463" s="56"/>
      <c r="V463" s="56"/>
      <c r="W463" s="56"/>
      <c r="X463" s="56"/>
    </row>
    <row r="464" spans="1:24" s="8" customFormat="1" x14ac:dyDescent="0.15">
      <c r="A464" s="7" t="str">
        <f>記入用!A463</f>
        <v>君主</v>
      </c>
      <c r="B464" s="8" t="str">
        <f>記入用!B463</f>
        <v>ウィル</v>
      </c>
      <c r="P464" s="56"/>
      <c r="Q464" s="56"/>
      <c r="R464" s="56"/>
      <c r="S464" s="56"/>
      <c r="T464" s="56"/>
      <c r="U464" s="56"/>
      <c r="V464" s="56"/>
      <c r="W464" s="56"/>
      <c r="X464" s="56"/>
    </row>
    <row r="465" spans="1:24" s="8" customFormat="1" x14ac:dyDescent="0.15">
      <c r="A465" s="7" t="str">
        <f>記入用!A464</f>
        <v>星の乙女ミティルヴィテ</v>
      </c>
      <c r="B465" s="8" t="str">
        <f>記入用!B464</f>
        <v>卜部</v>
      </c>
      <c r="P465" s="56"/>
      <c r="Q465" s="56"/>
      <c r="R465" s="56"/>
      <c r="S465" s="56"/>
      <c r="T465" s="56"/>
      <c r="U465" s="56"/>
      <c r="V465" s="56"/>
      <c r="W465" s="56"/>
      <c r="X465" s="56"/>
    </row>
    <row r="466" spans="1:24" s="8" customFormat="1" x14ac:dyDescent="0.15">
      <c r="A466" s="7" t="str">
        <f>記入用!A465</f>
        <v>錦秋の竜田姫</v>
      </c>
      <c r="B466" s="8" t="str">
        <f>記入用!B465</f>
        <v>9nanometer</v>
      </c>
      <c r="P466" s="56"/>
      <c r="Q466" s="56"/>
      <c r="R466" s="56"/>
      <c r="S466" s="56"/>
      <c r="T466" s="56"/>
      <c r="U466" s="56"/>
      <c r="V466" s="56"/>
      <c r="W466" s="56"/>
      <c r="X466" s="56"/>
    </row>
    <row r="467" spans="1:24" s="8" customFormat="1" x14ac:dyDescent="0.15">
      <c r="A467" s="7" t="str">
        <f>記入用!A466</f>
        <v>折節の咲耶姫</v>
      </c>
      <c r="B467" s="8" t="str">
        <f>記入用!B466</f>
        <v>9nanometer</v>
      </c>
      <c r="P467" s="56"/>
      <c r="Q467" s="56"/>
      <c r="R467" s="56"/>
      <c r="S467" s="56"/>
      <c r="T467" s="56"/>
      <c r="U467" s="56"/>
      <c r="V467" s="56"/>
      <c r="W467" s="56"/>
      <c r="X467" s="56"/>
    </row>
    <row r="468" spans="1:24" s="8" customFormat="1" x14ac:dyDescent="0.15">
      <c r="A468" s="7" t="str">
        <f>記入用!A467</f>
        <v>炎陽の筒姫</v>
      </c>
      <c r="B468" s="8" t="str">
        <f>記入用!B467</f>
        <v>9nanometer</v>
      </c>
      <c r="P468" s="56"/>
      <c r="Q468" s="56"/>
      <c r="R468" s="56"/>
      <c r="S468" s="56"/>
      <c r="T468" s="56"/>
      <c r="U468" s="56"/>
      <c r="V468" s="56"/>
      <c r="W468" s="56"/>
      <c r="X468" s="56"/>
    </row>
    <row r="469" spans="1:24" s="8" customFormat="1" x14ac:dyDescent="0.15">
      <c r="A469" s="7" t="str">
        <f>記入用!A468</f>
        <v>深雪の宇津田姫</v>
      </c>
      <c r="B469" s="8" t="str">
        <f>記入用!B468</f>
        <v>9nanometer</v>
      </c>
      <c r="P469" s="56"/>
      <c r="Q469" s="56"/>
      <c r="R469" s="56"/>
      <c r="S469" s="56"/>
      <c r="T469" s="56"/>
      <c r="U469" s="56"/>
      <c r="V469" s="56"/>
      <c r="W469" s="56"/>
      <c r="X469" s="56"/>
    </row>
    <row r="470" spans="1:24" s="8" customFormat="1" x14ac:dyDescent="0.15">
      <c r="A470" s="7" t="str">
        <f>記入用!A469</f>
        <v>春霞の佐保姫</v>
      </c>
      <c r="B470" s="8" t="str">
        <f>記入用!B469</f>
        <v>9nanometer</v>
      </c>
      <c r="P470" s="56"/>
      <c r="Q470" s="56"/>
      <c r="R470" s="56"/>
      <c r="S470" s="56"/>
      <c r="T470" s="56"/>
      <c r="U470" s="56"/>
      <c r="V470" s="56"/>
      <c r="W470" s="56"/>
      <c r="X470" s="56"/>
    </row>
    <row r="471" spans="1:24" s="8" customFormat="1" x14ac:dyDescent="0.15">
      <c r="A471" s="7" t="str">
        <f>記入用!A470</f>
        <v>森のヴィーザル</v>
      </c>
      <c r="B471" s="8" t="str">
        <f>記入用!B470</f>
        <v>9nanometer</v>
      </c>
      <c r="P471" s="56"/>
      <c r="Q471" s="56"/>
      <c r="R471" s="56"/>
      <c r="S471" s="56"/>
      <c r="T471" s="56"/>
      <c r="U471" s="56"/>
      <c r="V471" s="56"/>
      <c r="W471" s="56"/>
      <c r="X471" s="56"/>
    </row>
    <row r="472" spans="1:24" s="8" customFormat="1" x14ac:dyDescent="0.15">
      <c r="A472" s="7" t="str">
        <f>記入用!A471</f>
        <v>還元のクレカ</v>
      </c>
      <c r="B472" s="8" t="str">
        <f>記入用!B471</f>
        <v>えだまめ</v>
      </c>
      <c r="P472" s="56"/>
      <c r="Q472" s="56"/>
      <c r="R472" s="56"/>
      <c r="S472" s="56"/>
      <c r="T472" s="56"/>
      <c r="U472" s="56"/>
      <c r="V472" s="56"/>
      <c r="W472" s="56"/>
      <c r="X472" s="56"/>
    </row>
    <row r="473" spans="1:24" s="8" customFormat="1" x14ac:dyDescent="0.15">
      <c r="A473" s="7" t="str">
        <f>記入用!A472</f>
        <v>黒曜のセツナ</v>
      </c>
      <c r="B473" s="8" t="str">
        <f>記入用!B472</f>
        <v>赤錆</v>
      </c>
      <c r="P473" s="56"/>
      <c r="Q473" s="56"/>
      <c r="R473" s="56"/>
      <c r="S473" s="56"/>
      <c r="T473" s="56"/>
      <c r="U473" s="56"/>
      <c r="V473" s="56"/>
      <c r="W473" s="56"/>
      <c r="X473" s="56"/>
    </row>
    <row r="474" spans="1:24" s="8" customFormat="1" x14ac:dyDescent="0.15">
      <c r="A474" s="7" t="str">
        <f>記入用!A473</f>
        <v>大いなるビスムート</v>
      </c>
      <c r="B474" s="8" t="str">
        <f>記入用!B473</f>
        <v>きうきう</v>
      </c>
      <c r="P474" s="56"/>
      <c r="Q474" s="56"/>
      <c r="R474" s="56"/>
      <c r="S474" s="56"/>
      <c r="T474" s="56"/>
      <c r="U474" s="56"/>
      <c r="V474" s="56"/>
      <c r="W474" s="56"/>
      <c r="X474" s="56"/>
    </row>
    <row r="475" spans="1:24" x14ac:dyDescent="0.15">
      <c r="A475" s="5" t="str">
        <f>記入用!A474</f>
        <v>原理のウルンラタレ</v>
      </c>
      <c r="B475" t="str">
        <f>記入用!B474</f>
        <v>魔幼女</v>
      </c>
      <c r="C475" t="s">
        <v>18650</v>
      </c>
      <c r="D475" t="s">
        <v>18651</v>
      </c>
      <c r="E475" t="s">
        <v>10102</v>
      </c>
      <c r="F475">
        <v>100</v>
      </c>
      <c r="G475" t="s">
        <v>10102</v>
      </c>
      <c r="H475">
        <v>999</v>
      </c>
      <c r="I475" t="s">
        <v>18653</v>
      </c>
      <c r="J475" t="s">
        <v>18654</v>
      </c>
      <c r="K475" t="s">
        <v>18655</v>
      </c>
      <c r="L475" t="s">
        <v>18656</v>
      </c>
      <c r="M475" t="s">
        <v>18657</v>
      </c>
      <c r="N475" t="s">
        <v>18658</v>
      </c>
      <c r="P475" s="9">
        <f>F1*D1/31</f>
        <v>48387.096774193546</v>
      </c>
      <c r="Q475" s="55">
        <f>F1/4+D1/98</f>
        <v>139.5408163265306</v>
      </c>
      <c r="R475" s="55">
        <f>F1/17+D1/245</f>
        <v>49.639855942376954</v>
      </c>
      <c r="S475" s="55">
        <f>P475/32</f>
        <v>1512.0967741935483</v>
      </c>
      <c r="T475" s="55">
        <f>P475+1200</f>
        <v>49587.096774193546</v>
      </c>
      <c r="U475" s="55" t="s">
        <v>18733</v>
      </c>
    </row>
    <row r="476" spans="1:24" x14ac:dyDescent="0.15">
      <c r="A476" s="5" t="str">
        <f>記入用!A475</f>
        <v>愛玩のフレネー</v>
      </c>
      <c r="B476" t="str">
        <f>記入用!B475</f>
        <v>魔幼女</v>
      </c>
      <c r="C476" t="s">
        <v>18732</v>
      </c>
      <c r="D476" t="s">
        <v>477</v>
      </c>
      <c r="E476" t="s">
        <v>10102</v>
      </c>
      <c r="F476">
        <v>100</v>
      </c>
      <c r="G476" t="s">
        <v>10102</v>
      </c>
      <c r="H476">
        <v>999</v>
      </c>
      <c r="I476" t="s">
        <v>18653</v>
      </c>
      <c r="J476" t="s">
        <v>18654</v>
      </c>
      <c r="K476" t="s">
        <v>18655</v>
      </c>
      <c r="L476" t="s">
        <v>18656</v>
      </c>
      <c r="M476" t="s">
        <v>18731</v>
      </c>
      <c r="N476" t="s">
        <v>18658</v>
      </c>
      <c r="P476" s="9">
        <f>F1*D1/31</f>
        <v>48387.096774193546</v>
      </c>
      <c r="Q476" s="55">
        <f>F1/4+D1/98</f>
        <v>139.5408163265306</v>
      </c>
      <c r="R476" s="55">
        <f>F1/17+D1/245</f>
        <v>49.639855942376954</v>
      </c>
      <c r="S476" s="55">
        <f>P476/32</f>
        <v>1512.0967741935483</v>
      </c>
      <c r="T476" s="55">
        <f>P476+1200</f>
        <v>49587.096774193546</v>
      </c>
      <c r="U476" s="55" t="s">
        <v>18733</v>
      </c>
    </row>
    <row r="477" spans="1:24" s="8" customFormat="1" x14ac:dyDescent="0.15">
      <c r="A477" s="7" t="str">
        <f>記入用!A476</f>
        <v>ふかパンの錬金術師</v>
      </c>
      <c r="B477" s="8" t="str">
        <f>記入用!B476</f>
        <v>風見鶏　遊</v>
      </c>
      <c r="P477" s="56"/>
      <c r="Q477" s="56"/>
      <c r="R477" s="56"/>
      <c r="S477" s="56"/>
      <c r="T477" s="56"/>
      <c r="U477" s="56"/>
      <c r="V477" s="56"/>
      <c r="W477" s="56"/>
      <c r="X477" s="56"/>
    </row>
    <row r="478" spans="1:24" s="8" customFormat="1" x14ac:dyDescent="0.15">
      <c r="A478" s="7" t="str">
        <f>記入用!A477</f>
        <v>愛され依存のデレ</v>
      </c>
      <c r="B478" s="8" t="str">
        <f>記入用!B477</f>
        <v>風見鶏　遊</v>
      </c>
      <c r="P478" s="56"/>
      <c r="Q478" s="56"/>
      <c r="R478" s="56"/>
      <c r="S478" s="56"/>
      <c r="T478" s="56"/>
      <c r="U478" s="56"/>
      <c r="V478" s="56"/>
      <c r="W478" s="56"/>
      <c r="X478" s="56"/>
    </row>
    <row r="479" spans="1:24" s="8" customFormat="1" x14ac:dyDescent="0.15">
      <c r="A479" s="7" t="str">
        <f>記入用!A478</f>
        <v>欺きのハイディスタント</v>
      </c>
      <c r="B479" s="8" t="str">
        <f>記入用!B478</f>
        <v>風見鶏　遊</v>
      </c>
      <c r="P479" s="56"/>
      <c r="Q479" s="56"/>
      <c r="R479" s="56"/>
      <c r="S479" s="56"/>
      <c r="T479" s="56"/>
      <c r="U479" s="56"/>
      <c r="V479" s="56"/>
      <c r="W479" s="56"/>
      <c r="X479" s="56"/>
    </row>
    <row r="480" spans="1:24" x14ac:dyDescent="0.15">
      <c r="A480" s="5" t="str">
        <f>記入用!A479</f>
        <v>駆け上がりのズィーたん</v>
      </c>
      <c r="B480" t="str">
        <f>記入用!B479</f>
        <v>風見鶏　遊</v>
      </c>
      <c r="C480" t="s">
        <v>18991</v>
      </c>
      <c r="D480" t="s">
        <v>470</v>
      </c>
      <c r="E480" t="s">
        <v>18986</v>
      </c>
      <c r="F480">
        <v>50</v>
      </c>
      <c r="G480" t="s">
        <v>18986</v>
      </c>
      <c r="I480" t="s">
        <v>18987</v>
      </c>
      <c r="J480">
        <v>70</v>
      </c>
      <c r="K480">
        <v>25</v>
      </c>
      <c r="L480" t="s">
        <v>18988</v>
      </c>
      <c r="M480" t="s">
        <v>18992</v>
      </c>
      <c r="N480" t="s">
        <v>18993</v>
      </c>
      <c r="P480" s="55">
        <f>F1*D1</f>
        <v>1500000</v>
      </c>
      <c r="Q480" s="55">
        <f>70</f>
        <v>70</v>
      </c>
      <c r="R480" s="55">
        <v>25</v>
      </c>
      <c r="S480" s="55">
        <f>P480</f>
        <v>1500000</v>
      </c>
      <c r="T480" s="55">
        <f>D1</f>
        <v>10000</v>
      </c>
      <c r="U480" s="55" t="s">
        <v>18986</v>
      </c>
    </row>
    <row r="481" spans="1:24" s="8" customFormat="1" x14ac:dyDescent="0.15">
      <c r="A481" s="7" t="str">
        <f>記入用!A480</f>
        <v>変転のノーマ・ノーラ</v>
      </c>
      <c r="B481" s="8" t="str">
        <f>記入用!B480</f>
        <v>ソナリ</v>
      </c>
      <c r="P481" s="56"/>
      <c r="Q481" s="56"/>
      <c r="R481" s="56"/>
      <c r="S481" s="56"/>
      <c r="T481" s="56"/>
      <c r="U481" s="56"/>
      <c r="V481" s="56"/>
      <c r="W481" s="56"/>
      <c r="X481" s="56"/>
    </row>
    <row r="482" spans="1:24" s="8" customFormat="1" x14ac:dyDescent="0.15">
      <c r="A482" s="7" t="str">
        <f>記入用!A481</f>
        <v>泡沫のシェルトリヒテ</v>
      </c>
      <c r="B482" s="8" t="str">
        <f>記入用!B481</f>
        <v>ソナリ</v>
      </c>
      <c r="P482" s="56"/>
      <c r="Q482" s="56"/>
      <c r="R482" s="56"/>
      <c r="S482" s="56"/>
      <c r="T482" s="56"/>
      <c r="U482" s="56"/>
      <c r="V482" s="56"/>
      <c r="W482" s="56"/>
      <c r="X482" s="56"/>
    </row>
    <row r="483" spans="1:24" s="8" customFormat="1" x14ac:dyDescent="0.15">
      <c r="A483" s="7" t="str">
        <f>記入用!A482</f>
        <v>妹猫のエルマーニャ</v>
      </c>
      <c r="B483" s="8" t="str">
        <f>記入用!B482</f>
        <v>ソナリ</v>
      </c>
      <c r="P483" s="56"/>
      <c r="Q483" s="56"/>
      <c r="R483" s="56"/>
      <c r="S483" s="56"/>
      <c r="T483" s="56"/>
      <c r="U483" s="56"/>
      <c r="V483" s="56"/>
      <c r="W483" s="56"/>
      <c r="X483" s="56"/>
    </row>
    <row r="484" spans="1:24" s="8" customFormat="1" x14ac:dyDescent="0.15">
      <c r="A484" s="7" t="str">
        <f>記入用!A483</f>
        <v>禊のユリウス</v>
      </c>
      <c r="B484" s="8" t="str">
        <f>記入用!B483</f>
        <v>ソナリ</v>
      </c>
      <c r="P484" s="56"/>
      <c r="Q484" s="56"/>
      <c r="R484" s="56"/>
      <c r="S484" s="56"/>
      <c r="T484" s="56"/>
      <c r="U484" s="56"/>
      <c r="V484" s="56"/>
      <c r="W484" s="56"/>
      <c r="X484" s="56"/>
    </row>
    <row r="485" spans="1:24" s="8" customFormat="1" x14ac:dyDescent="0.15">
      <c r="A485" s="7" t="str">
        <f>記入用!A484</f>
        <v>リトリーメイドの青井ナスコさん</v>
      </c>
      <c r="B485" s="8" t="str">
        <f>記入用!B484</f>
        <v>Aoi_nasuko</v>
      </c>
      <c r="P485" s="56"/>
      <c r="Q485" s="56"/>
      <c r="R485" s="56"/>
      <c r="S485" s="56"/>
      <c r="T485" s="56"/>
      <c r="U485" s="56"/>
      <c r="V485" s="56"/>
      <c r="W485" s="56"/>
      <c r="X485" s="56"/>
    </row>
    <row r="486" spans="1:24" s="8" customFormat="1" x14ac:dyDescent="0.15">
      <c r="A486" s="7" t="str">
        <f>記入用!A485</f>
        <v>周回者のリタア</v>
      </c>
      <c r="B486" s="8" t="str">
        <f>記入用!B485</f>
        <v>風見鶏　遊</v>
      </c>
      <c r="P486" s="56"/>
      <c r="Q486" s="56"/>
      <c r="R486" s="56"/>
      <c r="S486" s="56"/>
      <c r="T486" s="56"/>
      <c r="U486" s="56"/>
      <c r="V486" s="56"/>
      <c r="W486" s="56"/>
      <c r="X486" s="56"/>
    </row>
    <row r="487" spans="1:24" s="8" customFormat="1" x14ac:dyDescent="0.15">
      <c r="A487" s="7" t="str">
        <f>記入用!A486</f>
        <v>幼竜少女マジカルズィーたん</v>
      </c>
      <c r="B487" s="8" t="str">
        <f>記入用!B486</f>
        <v>風見鶏　遊</v>
      </c>
      <c r="P487" s="56"/>
      <c r="Q487" s="56"/>
      <c r="R487" s="56"/>
      <c r="S487" s="56"/>
      <c r="T487" s="56"/>
      <c r="U487" s="56"/>
      <c r="V487" s="56"/>
      <c r="W487" s="56"/>
      <c r="X487" s="56"/>
    </row>
    <row r="488" spans="1:24" s="8" customFormat="1" x14ac:dyDescent="0.15">
      <c r="A488" s="7" t="str">
        <f>記入用!A487</f>
        <v>福音のネーファ</v>
      </c>
      <c r="B488" s="8" t="str">
        <f>記入用!B487</f>
        <v>ソナリ</v>
      </c>
      <c r="P488" s="56"/>
      <c r="Q488" s="56"/>
      <c r="R488" s="56"/>
      <c r="S488" s="56"/>
      <c r="T488" s="56"/>
      <c r="U488" s="56"/>
      <c r="V488" s="56"/>
      <c r="W488" s="56"/>
      <c r="X488" s="56"/>
    </row>
    <row r="489" spans="1:24" x14ac:dyDescent="0.15">
      <c r="A489" s="5" t="str">
        <f>記入用!A488</f>
        <v>勇猛のディースワール</v>
      </c>
      <c r="B489" t="str">
        <f>記入用!B488</f>
        <v>魔幼女</v>
      </c>
      <c r="C489" t="s">
        <v>19446</v>
      </c>
      <c r="D489" t="s">
        <v>475</v>
      </c>
      <c r="E489" t="s">
        <v>10102</v>
      </c>
      <c r="F489">
        <v>100</v>
      </c>
      <c r="G489" t="s">
        <v>10102</v>
      </c>
      <c r="H489">
        <v>999</v>
      </c>
      <c r="I489" t="s">
        <v>16584</v>
      </c>
      <c r="J489" t="s">
        <v>16585</v>
      </c>
      <c r="K489" t="s">
        <v>16586</v>
      </c>
      <c r="L489" t="s">
        <v>16587</v>
      </c>
      <c r="M489" t="s">
        <v>16147</v>
      </c>
      <c r="N489" t="s">
        <v>16588</v>
      </c>
      <c r="P489" s="9">
        <f>F1*D1/31</f>
        <v>48387.096774193546</v>
      </c>
      <c r="Q489" s="55">
        <f>F1/4+D1/98</f>
        <v>139.5408163265306</v>
      </c>
      <c r="R489" s="55">
        <f>F1/17+D1/245</f>
        <v>49.639855942376954</v>
      </c>
      <c r="S489" s="55">
        <f>P489/32</f>
        <v>1512.0967741935483</v>
      </c>
      <c r="T489" s="55">
        <f>P489+1200</f>
        <v>49587.096774193546</v>
      </c>
      <c r="U489" s="55" t="s">
        <v>10102</v>
      </c>
    </row>
    <row r="490" spans="1:24" x14ac:dyDescent="0.15">
      <c r="A490" s="5" t="str">
        <f>記入用!A489</f>
        <v>謀略のレイルレイル</v>
      </c>
      <c r="B490" t="str">
        <f>記入用!B489</f>
        <v>魔幼女</v>
      </c>
      <c r="C490" t="s">
        <v>19490</v>
      </c>
      <c r="D490" t="s">
        <v>472</v>
      </c>
      <c r="E490" t="s">
        <v>10102</v>
      </c>
      <c r="F490">
        <v>100</v>
      </c>
      <c r="G490" t="s">
        <v>10102</v>
      </c>
      <c r="H490">
        <v>999</v>
      </c>
      <c r="I490" t="s">
        <v>16584</v>
      </c>
      <c r="J490" t="s">
        <v>16585</v>
      </c>
      <c r="K490" t="s">
        <v>16586</v>
      </c>
      <c r="L490" t="s">
        <v>16587</v>
      </c>
      <c r="M490" t="s">
        <v>16147</v>
      </c>
      <c r="N490" t="s">
        <v>16588</v>
      </c>
      <c r="P490" s="9">
        <f>F1*D1/31</f>
        <v>48387.096774193546</v>
      </c>
      <c r="Q490" s="55">
        <f>F1/4+D1/98</f>
        <v>139.5408163265306</v>
      </c>
      <c r="R490" s="55">
        <f>F1/17+D1/245</f>
        <v>49.639855942376954</v>
      </c>
      <c r="S490" s="55">
        <f>P490/32</f>
        <v>1512.0967741935483</v>
      </c>
      <c r="T490" s="55">
        <f>P490+1200</f>
        <v>49587.096774193546</v>
      </c>
      <c r="U490" s="55" t="s">
        <v>10102</v>
      </c>
    </row>
    <row r="491" spans="1:24" s="8" customFormat="1" x14ac:dyDescent="0.15">
      <c r="A491" s="7" t="str">
        <f>記入用!A490</f>
        <v>不運のベルシャ</v>
      </c>
      <c r="B491" s="8" t="str">
        <f>記入用!B490</f>
        <v>快楽を求めし恐怖腐男子</v>
      </c>
      <c r="P491" s="56"/>
      <c r="Q491" s="56"/>
      <c r="R491" s="56"/>
      <c r="S491" s="56"/>
      <c r="T491" s="56"/>
      <c r="U491" s="56"/>
      <c r="V491" s="56"/>
      <c r="W491" s="56"/>
      <c r="X491" s="56"/>
    </row>
    <row r="492" spans="1:24" s="8" customFormat="1" x14ac:dyDescent="0.15">
      <c r="A492" s="7" t="str">
        <f>記入用!A491</f>
        <v>懸想のガトー</v>
      </c>
      <c r="B492" s="8" t="str">
        <f>記入用!B491</f>
        <v>ソナリ</v>
      </c>
      <c r="P492" s="56"/>
      <c r="Q492" s="56"/>
      <c r="R492" s="56"/>
      <c r="S492" s="56"/>
      <c r="T492" s="56"/>
      <c r="U492" s="56"/>
      <c r="V492" s="56"/>
      <c r="W492" s="56"/>
      <c r="X492" s="56"/>
    </row>
    <row r="493" spans="1:24" x14ac:dyDescent="0.15">
      <c r="A493" s="5" t="str">
        <f>記入用!A492</f>
        <v>恋慕のリヴァイアサン（女）</v>
      </c>
      <c r="B493" t="str">
        <f>記入用!B492</f>
        <v>舞桜</v>
      </c>
      <c r="C493" t="s">
        <v>19530</v>
      </c>
      <c r="D493" t="s">
        <v>477</v>
      </c>
      <c r="E493" t="s">
        <v>763</v>
      </c>
      <c r="F493">
        <v>35</v>
      </c>
      <c r="G493" t="s">
        <v>763</v>
      </c>
      <c r="I493" t="s">
        <v>19527</v>
      </c>
      <c r="J493" t="s">
        <v>19528</v>
      </c>
      <c r="K493" t="s">
        <v>16223</v>
      </c>
      <c r="L493">
        <v>0</v>
      </c>
      <c r="M493" t="s">
        <v>19531</v>
      </c>
      <c r="N493" t="s">
        <v>19528</v>
      </c>
      <c r="P493">
        <f>D1*5+F1*30</f>
        <v>54500</v>
      </c>
      <c r="T493" s="55">
        <f>P493</f>
        <v>54500</v>
      </c>
      <c r="U493" s="55" t="s">
        <v>763</v>
      </c>
      <c r="V493" s="55">
        <f>F$1*P493/10</f>
        <v>817500</v>
      </c>
    </row>
    <row r="494" spans="1:24" x14ac:dyDescent="0.15">
      <c r="A494" s="5" t="str">
        <f>記入用!A493</f>
        <v>咆哮のナトブ</v>
      </c>
      <c r="B494" t="str">
        <f>記入用!B493</f>
        <v>赤錆</v>
      </c>
      <c r="C494" t="s">
        <v>19944</v>
      </c>
      <c r="D494" t="s">
        <v>477</v>
      </c>
      <c r="E494" t="s">
        <v>614</v>
      </c>
      <c r="F494">
        <v>99</v>
      </c>
      <c r="G494" t="s">
        <v>10102</v>
      </c>
      <c r="H494">
        <v>8</v>
      </c>
      <c r="I494" t="s">
        <v>19945</v>
      </c>
      <c r="P494" s="55">
        <f>D1*F1</f>
        <v>1500000</v>
      </c>
      <c r="U494" s="55" t="s">
        <v>19946</v>
      </c>
      <c r="V494" s="55">
        <f>5+P494/20</f>
        <v>75005</v>
      </c>
      <c r="W494" s="55">
        <f>8+P494/4</f>
        <v>375008</v>
      </c>
    </row>
    <row r="495" spans="1:24" s="8" customFormat="1" x14ac:dyDescent="0.15">
      <c r="A495" s="7" t="str">
        <f>記入用!A494</f>
        <v>蒼茄妖精のナスコ</v>
      </c>
      <c r="B495" s="8" t="str">
        <f>記入用!B494</f>
        <v>Aoi_nasuko</v>
      </c>
      <c r="P495" s="56"/>
      <c r="Q495" s="56"/>
      <c r="R495" s="56"/>
      <c r="S495" s="56"/>
      <c r="T495" s="56"/>
      <c r="U495" s="56"/>
      <c r="V495" s="56"/>
      <c r="W495" s="56"/>
      <c r="X495" s="56"/>
    </row>
    <row r="496" spans="1:24" x14ac:dyDescent="0.15">
      <c r="A496" s="5" t="str">
        <f>記入用!A495</f>
        <v>恋慕のリヴァイアサン（男）</v>
      </c>
      <c r="B496" t="str">
        <f>記入用!B495</f>
        <v>舞桜</v>
      </c>
      <c r="C496" t="s">
        <v>19960</v>
      </c>
      <c r="D496" t="s">
        <v>477</v>
      </c>
      <c r="E496" t="s">
        <v>15993</v>
      </c>
      <c r="F496">
        <v>30</v>
      </c>
      <c r="G496" t="s">
        <v>15993</v>
      </c>
      <c r="I496" t="s">
        <v>19961</v>
      </c>
      <c r="J496" t="s">
        <v>19959</v>
      </c>
      <c r="K496" t="s">
        <v>19958</v>
      </c>
      <c r="L496">
        <v>0</v>
      </c>
      <c r="M496" t="s">
        <v>19962</v>
      </c>
      <c r="N496" t="s">
        <v>19959</v>
      </c>
      <c r="P496" s="55">
        <f>D1*5+F1*30</f>
        <v>54500</v>
      </c>
      <c r="Q496" s="55">
        <f>P496</f>
        <v>54500</v>
      </c>
      <c r="R496" s="55">
        <f>P496+F1</f>
        <v>54650</v>
      </c>
      <c r="S496" s="55">
        <v>0</v>
      </c>
      <c r="T496" s="55">
        <f>P496</f>
        <v>54500</v>
      </c>
      <c r="U496" s="55" t="s">
        <v>19963</v>
      </c>
    </row>
    <row r="497" spans="1:24" s="8" customFormat="1" x14ac:dyDescent="0.15">
      <c r="A497" s="7" t="str">
        <f>記入用!A496</f>
        <v>灰のワウト</v>
      </c>
      <c r="B497" s="8" t="str">
        <f>記入用!B496</f>
        <v>ソナリ</v>
      </c>
      <c r="P497" s="56"/>
      <c r="Q497" s="56"/>
      <c r="R497" s="56"/>
      <c r="S497" s="56"/>
      <c r="T497" s="56"/>
      <c r="U497" s="56"/>
      <c r="V497" s="56"/>
      <c r="W497" s="56"/>
      <c r="X497" s="56"/>
    </row>
    <row r="498" spans="1:24" s="8" customFormat="1" x14ac:dyDescent="0.15">
      <c r="A498" s="7" t="str">
        <f>記入用!A497</f>
        <v>機械人形のデェイナ</v>
      </c>
      <c r="B498" s="8" t="str">
        <f>記入用!B497</f>
        <v>Rem</v>
      </c>
      <c r="P498" s="56"/>
      <c r="Q498" s="56"/>
      <c r="R498" s="56"/>
      <c r="S498" s="56"/>
      <c r="T498" s="56"/>
      <c r="U498" s="56"/>
      <c r="V498" s="56"/>
      <c r="W498" s="56"/>
      <c r="X498" s="56"/>
    </row>
    <row r="499" spans="1:24" s="8" customFormat="1" x14ac:dyDescent="0.15">
      <c r="A499" s="7" t="str">
        <f>記入用!A498</f>
        <v>働き者のヌイ</v>
      </c>
      <c r="B499" s="8" t="str">
        <f>記入用!B498</f>
        <v>Rem</v>
      </c>
      <c r="P499" s="56"/>
      <c r="Q499" s="56"/>
      <c r="R499" s="56"/>
      <c r="S499" s="56"/>
      <c r="T499" s="56"/>
      <c r="U499" s="56"/>
      <c r="V499" s="56"/>
      <c r="W499" s="56"/>
      <c r="X499" s="56"/>
    </row>
    <row r="500" spans="1:24" s="8" customFormat="1" x14ac:dyDescent="0.15">
      <c r="A500" s="7" t="str">
        <f>記入用!A499</f>
        <v>忘約のリェーナ</v>
      </c>
      <c r="B500" s="8" t="str">
        <f>記入用!B499</f>
        <v>はちどり</v>
      </c>
      <c r="P500" s="56"/>
      <c r="Q500" s="56"/>
      <c r="R500" s="56"/>
      <c r="S500" s="56"/>
      <c r="T500" s="56"/>
      <c r="U500" s="56"/>
      <c r="V500" s="56"/>
      <c r="W500" s="56"/>
      <c r="X500" s="56"/>
    </row>
    <row r="501" spans="1:24" s="8" customFormat="1" x14ac:dyDescent="0.15">
      <c r="A501" s="7" t="str">
        <f>記入用!A500</f>
        <v>再起のメイ</v>
      </c>
      <c r="B501" s="8" t="str">
        <f>記入用!B500</f>
        <v>ソナリ</v>
      </c>
      <c r="P501" s="56"/>
      <c r="Q501" s="56"/>
      <c r="R501" s="56"/>
      <c r="S501" s="56"/>
      <c r="T501" s="56"/>
      <c r="U501" s="56"/>
      <c r="V501" s="56"/>
      <c r="W501" s="56"/>
      <c r="X501" s="56"/>
    </row>
    <row r="502" spans="1:24" s="8" customFormat="1" x14ac:dyDescent="0.15">
      <c r="A502" s="7" t="str">
        <f>記入用!A501</f>
        <v>試作機のアンドリュー</v>
      </c>
      <c r="B502" s="8" t="str">
        <f>記入用!B501</f>
        <v>ソナリ</v>
      </c>
      <c r="P502" s="56"/>
      <c r="Q502" s="56"/>
      <c r="R502" s="56"/>
      <c r="S502" s="56"/>
      <c r="T502" s="56"/>
      <c r="U502" s="56"/>
      <c r="V502" s="56"/>
      <c r="W502" s="56"/>
      <c r="X502" s="56"/>
    </row>
    <row r="503" spans="1:24" x14ac:dyDescent="0.15">
      <c r="A503" s="5" t="str">
        <f>記入用!A502</f>
        <v>乱鍵のナユタ</v>
      </c>
      <c r="B503" t="str">
        <f>記入用!B502</f>
        <v>赤錆</v>
      </c>
      <c r="C503" t="s">
        <v>20281</v>
      </c>
      <c r="D503" t="s">
        <v>20277</v>
      </c>
      <c r="E503" t="s">
        <v>561</v>
      </c>
      <c r="F503">
        <v>99</v>
      </c>
      <c r="G503" t="s">
        <v>15986</v>
      </c>
      <c r="I503" t="s">
        <v>20278</v>
      </c>
      <c r="P503" s="55">
        <f>D1*100</f>
        <v>1000000</v>
      </c>
      <c r="U503" s="55" t="s">
        <v>561</v>
      </c>
      <c r="V503" s="55">
        <f>6+P503/40</f>
        <v>25006</v>
      </c>
      <c r="W503" s="55">
        <f>10+P503/4</f>
        <v>250010</v>
      </c>
      <c r="X503" s="55">
        <f>3+P503/100</f>
        <v>10003</v>
      </c>
    </row>
    <row r="504" spans="1:24" x14ac:dyDescent="0.15">
      <c r="A504" s="5" t="str">
        <f>記入用!A503</f>
        <v>竜騎のアイガーガ</v>
      </c>
      <c r="B504" t="str">
        <f>記入用!B503</f>
        <v>おろすきー</v>
      </c>
      <c r="C504" t="s">
        <v>20307</v>
      </c>
      <c r="D504" t="s">
        <v>475</v>
      </c>
      <c r="E504" t="s">
        <v>763</v>
      </c>
      <c r="F504">
        <v>55</v>
      </c>
      <c r="G504" t="s">
        <v>763</v>
      </c>
      <c r="I504" t="s">
        <v>20305</v>
      </c>
      <c r="M504" t="s">
        <v>20308</v>
      </c>
      <c r="N504" t="s">
        <v>20309</v>
      </c>
      <c r="P504" s="55">
        <f>D1+F1*10</f>
        <v>11500</v>
      </c>
      <c r="U504" s="55" t="s">
        <v>20280</v>
      </c>
      <c r="V504" s="55">
        <f>F$1*P504/10</f>
        <v>172500</v>
      </c>
    </row>
    <row r="505" spans="1:24" s="8" customFormat="1" x14ac:dyDescent="0.15">
      <c r="A505" s="7" t="str">
        <f>記入用!A504</f>
        <v>合縁奇縁のシンシア(oo版)</v>
      </c>
      <c r="B505" s="8" t="str">
        <f>記入用!B504</f>
        <v>ソナリ</v>
      </c>
      <c r="P505" s="56"/>
      <c r="Q505" s="56"/>
      <c r="R505" s="56"/>
      <c r="S505" s="56"/>
      <c r="T505" s="56"/>
      <c r="U505" s="56"/>
      <c r="V505" s="56"/>
      <c r="W505" s="56"/>
      <c r="X505" s="56"/>
    </row>
    <row r="506" spans="1:24" s="8" customFormat="1" x14ac:dyDescent="0.15">
      <c r="A506" s="7" t="str">
        <f>記入用!A505</f>
        <v>合縁奇縁のシンシア(MMA版)</v>
      </c>
      <c r="B506" s="8" t="str">
        <f>記入用!B505</f>
        <v>ソナリ</v>
      </c>
      <c r="P506" s="56"/>
      <c r="Q506" s="56"/>
      <c r="R506" s="56"/>
      <c r="S506" s="56"/>
      <c r="T506" s="56"/>
      <c r="U506" s="56"/>
      <c r="V506" s="56"/>
      <c r="W506" s="56"/>
      <c r="X506" s="56"/>
    </row>
    <row r="507" spans="1:24" s="8" customFormat="1" x14ac:dyDescent="0.15">
      <c r="A507" s="7" t="str">
        <f>記入用!A506</f>
        <v>文字だけ赤魔獣王《グードガ》</v>
      </c>
      <c r="B507" s="8" t="str">
        <f>記入用!B506</f>
        <v>asutosu</v>
      </c>
      <c r="P507" s="56"/>
      <c r="Q507" s="56"/>
      <c r="R507" s="56"/>
      <c r="S507" s="56"/>
      <c r="T507" s="56"/>
      <c r="U507" s="56"/>
      <c r="V507" s="56"/>
      <c r="W507" s="56"/>
      <c r="X507" s="56"/>
    </row>
    <row r="508" spans="1:24" s="8" customFormat="1" x14ac:dyDescent="0.15">
      <c r="A508" s="7" t="str">
        <f>記入用!A507</f>
        <v>黒魔獣王《ビョー》</v>
      </c>
      <c r="B508" s="8" t="str">
        <f>記入用!B507</f>
        <v>asutosu</v>
      </c>
      <c r="P508" s="56"/>
      <c r="Q508" s="56"/>
      <c r="R508" s="56"/>
      <c r="S508" s="56"/>
      <c r="T508" s="56"/>
      <c r="U508" s="56"/>
      <c r="V508" s="56"/>
      <c r="W508" s="56"/>
      <c r="X508" s="56"/>
    </row>
    <row r="509" spans="1:24" s="8" customFormat="1" x14ac:dyDescent="0.15">
      <c r="A509" s="7" t="str">
        <f>記入用!A508</f>
        <v>青魔獣王《ゾリドン》</v>
      </c>
      <c r="B509" s="8" t="str">
        <f>記入用!B508</f>
        <v>asutosu</v>
      </c>
      <c r="P509" s="56"/>
      <c r="Q509" s="56"/>
      <c r="R509" s="56"/>
      <c r="S509" s="56"/>
      <c r="T509" s="56"/>
      <c r="U509" s="56"/>
      <c r="V509" s="56"/>
      <c r="W509" s="56"/>
      <c r="X509" s="56"/>
    </row>
    <row r="510" spans="1:24" s="8" customFormat="1" x14ac:dyDescent="0.15">
      <c r="A510" s="7" t="str">
        <f>記入用!A509</f>
        <v>赤魔獣王《グードガ》</v>
      </c>
      <c r="B510" s="8" t="str">
        <f>記入用!B509</f>
        <v>asutosu</v>
      </c>
      <c r="P510" s="56"/>
      <c r="Q510" s="56"/>
      <c r="R510" s="56"/>
      <c r="S510" s="56"/>
      <c r="T510" s="56"/>
      <c r="U510" s="56"/>
      <c r="V510" s="56"/>
      <c r="W510" s="56"/>
      <c r="X510" s="56"/>
    </row>
    <row r="511" spans="1:24" s="8" customFormat="1" x14ac:dyDescent="0.15">
      <c r="A511" s="7" t="str">
        <f>記入用!A510</f>
        <v>白魔獣王《ペッピ》</v>
      </c>
      <c r="B511" s="8" t="str">
        <f>記入用!B510</f>
        <v>asutosu</v>
      </c>
      <c r="P511" s="56"/>
      <c r="Q511" s="56"/>
      <c r="R511" s="56"/>
      <c r="S511" s="56"/>
      <c r="T511" s="56"/>
      <c r="U511" s="56"/>
      <c r="V511" s="56"/>
      <c r="W511" s="56"/>
      <c r="X511" s="56"/>
    </row>
    <row r="512" spans="1:24" s="8" customFormat="1" x14ac:dyDescent="0.15">
      <c r="A512" s="7" t="str">
        <f>記入用!A511</f>
        <v>金山毘売神</v>
      </c>
      <c r="B512" s="8" t="str">
        <f>記入用!B511</f>
        <v>秋宗</v>
      </c>
      <c r="P512" s="56"/>
      <c r="Q512" s="56"/>
      <c r="R512" s="56"/>
      <c r="S512" s="56"/>
      <c r="T512" s="56"/>
      <c r="U512" s="56"/>
      <c r="V512" s="56"/>
      <c r="W512" s="56"/>
      <c r="X512" s="56"/>
    </row>
    <row r="513" spans="1:24" s="8" customFormat="1" x14ac:dyDescent="0.15">
      <c r="A513" s="7" t="str">
        <f>記入用!A512</f>
        <v>金山彦命</v>
      </c>
      <c r="B513" s="8" t="str">
        <f>記入用!B512</f>
        <v>秋宗</v>
      </c>
      <c r="P513" s="56"/>
      <c r="Q513" s="56"/>
      <c r="R513" s="56"/>
      <c r="S513" s="56"/>
      <c r="T513" s="56"/>
      <c r="U513" s="56"/>
      <c r="V513" s="56"/>
      <c r="W513" s="56"/>
      <c r="X513" s="56"/>
    </row>
    <row r="514" spans="1:24" s="8" customFormat="1" x14ac:dyDescent="0.15">
      <c r="A514" s="7" t="str">
        <f>記入用!A513</f>
        <v>菅原天神</v>
      </c>
      <c r="B514" s="8" t="str">
        <f>記入用!B513</f>
        <v>秋宗</v>
      </c>
      <c r="P514" s="56"/>
      <c r="Q514" s="56"/>
      <c r="R514" s="56"/>
      <c r="S514" s="56"/>
      <c r="T514" s="56"/>
      <c r="U514" s="56"/>
      <c r="V514" s="56"/>
      <c r="W514" s="56"/>
      <c r="X514" s="56"/>
    </row>
    <row r="515" spans="1:24" s="8" customFormat="1" x14ac:dyDescent="0.15">
      <c r="A515" s="7" t="str">
        <f>記入用!A514</f>
        <v>素戔嗚命</v>
      </c>
      <c r="B515" s="8" t="str">
        <f>記入用!B514</f>
        <v>秋宗</v>
      </c>
      <c r="P515" s="56"/>
      <c r="Q515" s="56"/>
      <c r="R515" s="56"/>
      <c r="S515" s="56"/>
      <c r="T515" s="56"/>
      <c r="U515" s="56"/>
      <c r="V515" s="56"/>
      <c r="W515" s="56"/>
      <c r="X515" s="56"/>
    </row>
    <row r="516" spans="1:24" s="8" customFormat="1" x14ac:dyDescent="0.15">
      <c r="A516" s="7" t="str">
        <f>記入用!A515</f>
        <v>天若日子</v>
      </c>
      <c r="B516" s="8" t="str">
        <f>記入用!B515</f>
        <v>秋宗</v>
      </c>
      <c r="P516" s="56"/>
      <c r="Q516" s="56"/>
      <c r="R516" s="56"/>
      <c r="S516" s="56"/>
      <c r="T516" s="56"/>
      <c r="U516" s="56"/>
      <c r="V516" s="56"/>
      <c r="W516" s="56"/>
      <c r="X516" s="56"/>
    </row>
    <row r="517" spans="1:24" s="8" customFormat="1" x14ac:dyDescent="0.15">
      <c r="A517" s="7" t="str">
        <f>記入用!A516</f>
        <v>天手力雄命</v>
      </c>
      <c r="B517" s="8" t="str">
        <f>記入用!B516</f>
        <v>秋宗</v>
      </c>
      <c r="P517" s="56"/>
      <c r="Q517" s="56"/>
      <c r="R517" s="56"/>
      <c r="S517" s="56"/>
      <c r="T517" s="56"/>
      <c r="U517" s="56"/>
      <c r="V517" s="56"/>
      <c r="W517" s="56"/>
      <c r="X517" s="56"/>
    </row>
    <row r="518" spans="1:24" s="8" customFormat="1" x14ac:dyDescent="0.15">
      <c r="A518" s="7" t="str">
        <f>記入用!A517</f>
        <v>天津甕星</v>
      </c>
      <c r="B518" s="8" t="str">
        <f>記入用!B517</f>
        <v>秋宗</v>
      </c>
      <c r="P518" s="56"/>
      <c r="Q518" s="56"/>
      <c r="R518" s="56"/>
      <c r="S518" s="56"/>
      <c r="T518" s="56"/>
      <c r="U518" s="56"/>
      <c r="V518" s="56"/>
      <c r="W518" s="56"/>
      <c r="X518" s="56"/>
    </row>
    <row r="519" spans="1:24" s="8" customFormat="1" x14ac:dyDescent="0.15">
      <c r="A519" s="7" t="str">
        <f>記入用!A518</f>
        <v>木花咲耶姫</v>
      </c>
      <c r="B519" s="8" t="str">
        <f>記入用!B518</f>
        <v>秋宗</v>
      </c>
      <c r="P519" s="56"/>
      <c r="Q519" s="56"/>
      <c r="R519" s="56"/>
      <c r="S519" s="56"/>
      <c r="T519" s="56"/>
      <c r="U519" s="56"/>
      <c r="V519" s="56"/>
      <c r="W519" s="56"/>
      <c r="X519" s="56"/>
    </row>
    <row r="520" spans="1:24" x14ac:dyDescent="0.15">
      <c r="A520" s="5" t="str">
        <f>記入用!A519</f>
        <v>火群のヴュール</v>
      </c>
      <c r="B520" t="str">
        <f>記入用!B519</f>
        <v>信仰</v>
      </c>
      <c r="C520" t="s">
        <v>20524</v>
      </c>
      <c r="D520" t="s">
        <v>20525</v>
      </c>
      <c r="E520" t="s">
        <v>20526</v>
      </c>
      <c r="F520">
        <v>120</v>
      </c>
      <c r="G520" t="s">
        <v>16017</v>
      </c>
      <c r="I520" t="s">
        <v>20527</v>
      </c>
      <c r="P520" s="55">
        <f>200*D1</f>
        <v>2000000</v>
      </c>
      <c r="U520" s="55" t="s">
        <v>20526</v>
      </c>
      <c r="W520" s="55">
        <f>P520/15+4</f>
        <v>133337.33333333334</v>
      </c>
    </row>
    <row r="521" spans="1:24" s="8" customFormat="1" x14ac:dyDescent="0.15">
      <c r="A521" s="7" t="str">
        <f>記入用!A520</f>
        <v>新月のヘカテー[oo版]</v>
      </c>
      <c r="B521" s="8" t="str">
        <f>記入用!B520</f>
        <v>ソナリ</v>
      </c>
      <c r="P521" s="56"/>
      <c r="Q521" s="56"/>
      <c r="R521" s="56"/>
      <c r="S521" s="56"/>
      <c r="T521" s="56"/>
      <c r="U521" s="56"/>
      <c r="V521" s="56"/>
      <c r="W521" s="56"/>
      <c r="X521" s="56"/>
    </row>
    <row r="522" spans="1:24" s="8" customFormat="1" x14ac:dyDescent="0.15">
      <c r="A522" s="7" t="str">
        <f>記入用!A521</f>
        <v>新月のヘカテー[MMA版]</v>
      </c>
      <c r="B522" s="8" t="str">
        <f>記入用!B521</f>
        <v>ソナリ</v>
      </c>
      <c r="P522" s="56"/>
      <c r="Q522" s="56"/>
      <c r="R522" s="56"/>
      <c r="S522" s="56"/>
      <c r="T522" s="56"/>
      <c r="U522" s="56"/>
      <c r="V522" s="56"/>
      <c r="W522" s="56"/>
      <c r="X522" s="56"/>
    </row>
    <row r="523" spans="1:24" s="8" customFormat="1" x14ac:dyDescent="0.15">
      <c r="A523" s="7" t="str">
        <f>記入用!A522</f>
        <v>プリンチャンアイドルさら</v>
      </c>
      <c r="B523" s="8" t="str">
        <f>記入用!B522</f>
        <v>ローエル</v>
      </c>
      <c r="P523" s="56"/>
      <c r="Q523" s="56"/>
      <c r="R523" s="56"/>
      <c r="S523" s="56"/>
      <c r="T523" s="56"/>
      <c r="U523" s="56"/>
      <c r="V523" s="56"/>
      <c r="W523" s="56"/>
      <c r="X523" s="56"/>
    </row>
    <row r="524" spans="1:24" x14ac:dyDescent="0.15">
      <c r="A524" s="5" t="str">
        <f>記入用!A523</f>
        <v>劣速のアルビィ</v>
      </c>
      <c r="B524" t="str">
        <f>記入用!B523</f>
        <v>Aoi_nasuko</v>
      </c>
      <c r="C524" t="s">
        <v>20786</v>
      </c>
      <c r="D524" t="s">
        <v>478</v>
      </c>
      <c r="E524" t="s">
        <v>717</v>
      </c>
      <c r="F524">
        <v>10</v>
      </c>
      <c r="G524" t="s">
        <v>10102</v>
      </c>
      <c r="H524">
        <v>3</v>
      </c>
      <c r="I524" t="s">
        <v>20787</v>
      </c>
      <c r="P524" s="55">
        <f>5000+F1*10</f>
        <v>6500</v>
      </c>
      <c r="U524" s="55" t="s">
        <v>20785</v>
      </c>
      <c r="V524" s="55">
        <f>50+P524/15</f>
        <v>483.33333333333331</v>
      </c>
      <c r="W524" s="55">
        <f>8+P524/30</f>
        <v>224.66666666666666</v>
      </c>
    </row>
    <row r="525" spans="1:24" s="8" customFormat="1" x14ac:dyDescent="0.15">
      <c r="A525" s="7" t="str">
        <f>記入用!A524</f>
        <v>魂無き霊馬・アルビ</v>
      </c>
      <c r="B525" s="8" t="str">
        <f>記入用!B524</f>
        <v>Aoi_nasuko</v>
      </c>
      <c r="P525" s="56"/>
      <c r="Q525" s="56"/>
      <c r="R525" s="56"/>
      <c r="S525" s="56"/>
      <c r="T525" s="56"/>
      <c r="U525" s="56"/>
      <c r="V525" s="56"/>
      <c r="W525" s="56"/>
      <c r="X525" s="56"/>
    </row>
    <row r="526" spans="1:24" s="8" customFormat="1" x14ac:dyDescent="0.15">
      <c r="A526" s="7" t="str">
        <f>記入用!A525</f>
        <v>魔狩のセツ</v>
      </c>
      <c r="B526" s="8" t="str">
        <f>記入用!B525</f>
        <v>ウィル</v>
      </c>
      <c r="P526" s="56"/>
      <c r="Q526" s="56"/>
      <c r="R526" s="56"/>
      <c r="S526" s="56"/>
      <c r="T526" s="56"/>
      <c r="U526" s="56"/>
      <c r="V526" s="56"/>
      <c r="W526" s="56"/>
      <c r="X526" s="56"/>
    </row>
    <row r="527" spans="1:24" s="8" customFormat="1" x14ac:dyDescent="0.15">
      <c r="A527" s="7" t="str">
        <f>記入用!A526</f>
        <v>セクシーすぎるメヒョウ</v>
      </c>
      <c r="B527" s="8" t="str">
        <f>記入用!B526</f>
        <v>風見鶏　遊</v>
      </c>
      <c r="P527" s="56"/>
      <c r="Q527" s="56"/>
      <c r="R527" s="56"/>
      <c r="S527" s="56"/>
      <c r="T527" s="56"/>
      <c r="U527" s="56"/>
      <c r="V527" s="56"/>
      <c r="W527" s="56"/>
      <c r="X527" s="56"/>
    </row>
    <row r="528" spans="1:24" x14ac:dyDescent="0.15">
      <c r="A528" s="5" t="str">
        <f>記入用!A527</f>
        <v>恐涙のシャウト</v>
      </c>
      <c r="B528" t="str">
        <f>記入用!B527</f>
        <v>サイレント</v>
      </c>
      <c r="C528" t="s">
        <v>20984</v>
      </c>
      <c r="D528" t="s">
        <v>476</v>
      </c>
      <c r="E528" t="s">
        <v>10102</v>
      </c>
      <c r="F528">
        <v>50</v>
      </c>
      <c r="G528" t="s">
        <v>10102</v>
      </c>
      <c r="H528">
        <v>5</v>
      </c>
      <c r="I528" t="s">
        <v>20985</v>
      </c>
      <c r="J528" t="s">
        <v>20986</v>
      </c>
      <c r="K528" t="s">
        <v>20987</v>
      </c>
      <c r="L528">
        <v>0</v>
      </c>
      <c r="M528" t="s">
        <v>20988</v>
      </c>
      <c r="N528" t="s">
        <v>20989</v>
      </c>
      <c r="P528" s="55">
        <f>3000+F1/3+D1*3</f>
        <v>33050</v>
      </c>
      <c r="Q528" s="55">
        <f>P528+F1/2+D1*5</f>
        <v>83125</v>
      </c>
      <c r="R528" s="55">
        <f>P528+F1+D1*8</f>
        <v>113200</v>
      </c>
      <c r="S528" s="55">
        <v>0</v>
      </c>
      <c r="T528" s="55">
        <f>P528+F1+D1*10</f>
        <v>133200</v>
      </c>
    </row>
    <row r="529" spans="1:24" s="8" customFormat="1" x14ac:dyDescent="0.15">
      <c r="A529" s="7" t="str">
        <f>記入用!A528</f>
        <v>階のステラウェイ</v>
      </c>
      <c r="B529" s="8" t="str">
        <f>記入用!B528</f>
        <v>サイレント</v>
      </c>
      <c r="P529" s="56"/>
      <c r="Q529" s="56"/>
      <c r="R529" s="56"/>
      <c r="S529" s="56"/>
      <c r="T529" s="56"/>
      <c r="U529" s="56"/>
      <c r="V529" s="56"/>
      <c r="W529" s="56"/>
      <c r="X529" s="56"/>
    </row>
    <row r="530" spans="1:24" s="8" customFormat="1" x14ac:dyDescent="0.15">
      <c r="A530" s="7" t="str">
        <f>記入用!A529</f>
        <v>烙印のシジル</v>
      </c>
      <c r="B530" s="8" t="str">
        <f>記入用!B529</f>
        <v>サイレント</v>
      </c>
      <c r="P530" s="56"/>
      <c r="Q530" s="56"/>
      <c r="R530" s="56"/>
      <c r="S530" s="56"/>
      <c r="T530" s="56"/>
      <c r="U530" s="56"/>
      <c r="V530" s="56"/>
      <c r="W530" s="56"/>
      <c r="X530" s="56"/>
    </row>
    <row r="531" spans="1:24" x14ac:dyDescent="0.15">
      <c r="A531" s="12" t="str">
        <f>記入用!A530</f>
        <v>バッター</v>
      </c>
      <c r="B531" t="str">
        <f>記入用!B530</f>
        <v>サイレント</v>
      </c>
      <c r="C531" t="s">
        <v>21127</v>
      </c>
      <c r="D531" t="s">
        <v>475</v>
      </c>
      <c r="E531" t="s">
        <v>16002</v>
      </c>
      <c r="F531">
        <v>50</v>
      </c>
      <c r="G531" t="s">
        <v>10102</v>
      </c>
      <c r="H531">
        <v>20</v>
      </c>
      <c r="I531" t="s">
        <v>21128</v>
      </c>
      <c r="J531" t="s">
        <v>21129</v>
      </c>
      <c r="K531">
        <v>0</v>
      </c>
      <c r="L531">
        <v>64</v>
      </c>
      <c r="P531" s="55">
        <f>500+F1*10+D1*20</f>
        <v>202000</v>
      </c>
      <c r="Q531" s="55">
        <f>500+F1*40</f>
        <v>6500</v>
      </c>
      <c r="R531" s="55">
        <v>0</v>
      </c>
      <c r="S531" s="55">
        <v>64</v>
      </c>
    </row>
    <row r="532" spans="1:24" s="8" customFormat="1" x14ac:dyDescent="0.15">
      <c r="A532" s="7" t="str">
        <f>記入用!A531</f>
        <v>春子のカスゴ</v>
      </c>
      <c r="B532" s="8" t="str">
        <f>記入用!B531</f>
        <v>ソナリ</v>
      </c>
      <c r="P532" s="56"/>
      <c r="Q532" s="56"/>
      <c r="R532" s="56"/>
      <c r="S532" s="56"/>
      <c r="T532" s="56"/>
      <c r="U532" s="56"/>
      <c r="V532" s="56"/>
      <c r="W532" s="56"/>
      <c r="X532" s="56"/>
    </row>
    <row r="533" spans="1:24" s="8" customFormat="1" x14ac:dyDescent="0.15">
      <c r="A533" s="7" t="str">
        <f>記入用!A532</f>
        <v>世線のワライン</v>
      </c>
      <c r="B533" s="8" t="str">
        <f>記入用!B532</f>
        <v>Aoi_nasuko</v>
      </c>
      <c r="P533" s="56"/>
      <c r="Q533" s="56"/>
      <c r="R533" s="56"/>
      <c r="S533" s="56"/>
      <c r="T533" s="56"/>
      <c r="U533" s="56"/>
      <c r="V533" s="56"/>
      <c r="W533" s="56"/>
      <c r="X533" s="56"/>
    </row>
    <row r="534" spans="1:24" s="8" customFormat="1" x14ac:dyDescent="0.15">
      <c r="A534" s="7" t="str">
        <f>記入用!A533</f>
        <v>聖夜祭のガトー</v>
      </c>
      <c r="B534" s="8" t="str">
        <f>記入用!B533</f>
        <v>ソナリ</v>
      </c>
      <c r="P534" s="56"/>
      <c r="Q534" s="56"/>
      <c r="R534" s="56"/>
      <c r="S534" s="56"/>
      <c r="T534" s="56"/>
      <c r="U534" s="56"/>
      <c r="V534" s="56"/>
      <c r="W534" s="56"/>
      <c r="X534" s="56"/>
    </row>
    <row r="535" spans="1:24" s="8" customFormat="1" x14ac:dyDescent="0.15">
      <c r="A535" s="7" t="str">
        <f>記入用!A534</f>
        <v>ほろ酔いのドゥーレイン</v>
      </c>
      <c r="B535" s="8" t="str">
        <f>記入用!B534</f>
        <v>Aoi_nasuko</v>
      </c>
      <c r="P535" s="56"/>
      <c r="Q535" s="56"/>
      <c r="R535" s="56"/>
      <c r="S535" s="56"/>
      <c r="T535" s="56"/>
      <c r="U535" s="56"/>
      <c r="V535" s="56"/>
      <c r="W535" s="56"/>
      <c r="X535" s="56"/>
    </row>
    <row r="536" spans="1:24" s="8" customFormat="1" x14ac:dyDescent="0.15">
      <c r="A536" s="7" t="str">
        <f>記入用!A535</f>
        <v>宝の巫顕『クルーラ』</v>
      </c>
      <c r="B536" s="8" t="str">
        <f>記入用!B535</f>
        <v>Aoi_nasuko</v>
      </c>
      <c r="P536" s="56"/>
      <c r="Q536" s="56"/>
      <c r="R536" s="56"/>
      <c r="S536" s="56"/>
      <c r="T536" s="56"/>
      <c r="U536" s="56"/>
      <c r="V536" s="56"/>
      <c r="W536" s="56"/>
      <c r="X536" s="56"/>
    </row>
    <row r="537" spans="1:24" s="8" customFormat="1" x14ac:dyDescent="0.15">
      <c r="A537" s="7" t="str">
        <f>記入用!A536</f>
        <v>汐路のセリア</v>
      </c>
      <c r="B537" s="8" t="str">
        <f>記入用!B536</f>
        <v>Aoi_nasuko</v>
      </c>
      <c r="P537" s="56"/>
      <c r="Q537" s="56"/>
      <c r="R537" s="56"/>
      <c r="S537" s="56"/>
      <c r="T537" s="56"/>
      <c r="U537" s="56"/>
      <c r="V537" s="56"/>
      <c r="W537" s="56"/>
      <c r="X537" s="56"/>
    </row>
    <row r="538" spans="1:24" s="8" customFormat="1" x14ac:dyDescent="0.15">
      <c r="A538" s="7" t="str">
        <f>記入用!A537</f>
        <v>牧畜のダイボニー</v>
      </c>
      <c r="B538" s="8" t="str">
        <f>記入用!B537</f>
        <v>Aoi_nasuko</v>
      </c>
      <c r="P538" s="56"/>
      <c r="Q538" s="56"/>
      <c r="R538" s="56"/>
      <c r="S538" s="56"/>
      <c r="T538" s="56"/>
      <c r="U538" s="56"/>
      <c r="V538" s="56"/>
      <c r="W538" s="56"/>
      <c r="X538" s="56"/>
    </row>
    <row r="539" spans="1:24" s="8" customFormat="1" x14ac:dyDescent="0.15">
      <c r="A539" s="7" t="str">
        <f>記入用!A538</f>
        <v>妖鍛のルージィ</v>
      </c>
      <c r="B539" s="8" t="str">
        <f>記入用!B538</f>
        <v>Aoi_nasuko</v>
      </c>
      <c r="P539" s="56"/>
      <c r="Q539" s="56"/>
      <c r="R539" s="56"/>
      <c r="S539" s="56"/>
      <c r="T539" s="56"/>
      <c r="U539" s="56"/>
      <c r="V539" s="56"/>
      <c r="W539" s="56"/>
      <c r="X539" s="56"/>
    </row>
    <row r="540" spans="1:24" s="8" customFormat="1" x14ac:dyDescent="0.15">
      <c r="A540" s="7" t="str">
        <f>記入用!A539</f>
        <v>エレア殺しのRB13</v>
      </c>
      <c r="B540" s="8" t="str">
        <f>記入用!B539</f>
        <v>風見鶏　遊</v>
      </c>
      <c r="P540" s="56"/>
      <c r="Q540" s="56"/>
      <c r="R540" s="56"/>
      <c r="S540" s="56"/>
      <c r="T540" s="56"/>
      <c r="U540" s="56"/>
      <c r="V540" s="56"/>
      <c r="W540" s="56"/>
      <c r="X540" s="56"/>
    </row>
    <row r="541" spans="1:24" s="8" customFormat="1" x14ac:dyDescent="0.15">
      <c r="A541" s="7" t="str">
        <f>記入用!A540</f>
        <v>黒き森の君主</v>
      </c>
      <c r="B541" s="8" t="str">
        <f>記入用!B540</f>
        <v>ウィル</v>
      </c>
      <c r="P541" s="56"/>
      <c r="Q541" s="56"/>
      <c r="R541" s="56"/>
      <c r="S541" s="56"/>
      <c r="T541" s="56"/>
      <c r="U541" s="56"/>
      <c r="V541" s="56"/>
      <c r="W541" s="56"/>
      <c r="X541" s="56"/>
    </row>
    <row r="542" spans="1:24" s="8" customFormat="1" x14ac:dyDescent="0.15">
      <c r="A542" s="7" t="str">
        <f>記入用!A541</f>
        <v>透き通る輝きのミカ</v>
      </c>
      <c r="B542" s="8" t="str">
        <f>記入用!B541</f>
        <v>風見鶏　遊</v>
      </c>
      <c r="P542" s="56"/>
      <c r="Q542" s="56"/>
      <c r="R542" s="56"/>
      <c r="S542" s="56"/>
      <c r="T542" s="56"/>
      <c r="U542" s="56"/>
      <c r="V542" s="56"/>
      <c r="W542" s="56"/>
      <c r="X542" s="56"/>
    </row>
    <row r="543" spans="1:24" s="8" customFormat="1" x14ac:dyDescent="0.15">
      <c r="A543" s="7" t="str">
        <f>記入用!A542</f>
        <v>自由なる翼のウィン</v>
      </c>
      <c r="B543" s="8" t="str">
        <f>記入用!B542</f>
        <v>風見鶏　遊</v>
      </c>
      <c r="P543" s="56"/>
      <c r="Q543" s="56"/>
      <c r="R543" s="56"/>
      <c r="S543" s="56"/>
      <c r="T543" s="56"/>
      <c r="U543" s="56"/>
      <c r="V543" s="56"/>
      <c r="W543" s="56"/>
      <c r="X543" s="56"/>
    </row>
  </sheetData>
  <autoFilter ref="A2:X424" xr:uid="{817F31C3-C62D-44F0-AF5B-0A5E6B3D64A5}"/>
  <phoneticPr fontId="2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3151F-998B-4651-89F6-096FABFCA22A}">
  <dimension ref="A1:AR584"/>
  <sheetViews>
    <sheetView zoomScale="80" zoomScaleNormal="80" workbookViewId="0">
      <pane xSplit="3" ySplit="1" topLeftCell="T563" activePane="bottomRight" state="frozen"/>
      <selection pane="topRight" activeCell="D1" sqref="D1"/>
      <selection pane="bottomLeft" activeCell="A2" sqref="A2"/>
      <selection pane="bottomRight" activeCell="T574" sqref="T574"/>
    </sheetView>
  </sheetViews>
  <sheetFormatPr defaultRowHeight="13.5" x14ac:dyDescent="0.15"/>
  <cols>
    <col min="1" max="1" width="32.75" style="3" bestFit="1" customWidth="1"/>
    <col min="2" max="2" width="32" bestFit="1" customWidth="1"/>
    <col min="3" max="4" width="24.125" bestFit="1" customWidth="1"/>
    <col min="5" max="5" width="11.625" bestFit="1" customWidth="1"/>
    <col min="6" max="6" width="8.875" bestFit="1" customWidth="1"/>
    <col min="7" max="7" width="4.5" bestFit="1" customWidth="1"/>
    <col min="8" max="8" width="6.5" bestFit="1" customWidth="1"/>
    <col min="9" max="9" width="11.875" bestFit="1" customWidth="1"/>
    <col min="10" max="10" width="9.5" bestFit="1" customWidth="1"/>
    <col min="11" max="11" width="5.25" bestFit="1" customWidth="1"/>
    <col min="12" max="13" width="37.625" bestFit="1" customWidth="1"/>
    <col min="14" max="15" width="10.5" bestFit="1" customWidth="1"/>
    <col min="16" max="16" width="11.125" bestFit="1" customWidth="1"/>
    <col min="17" max="17" width="12.625" bestFit="1" customWidth="1"/>
    <col min="18" max="18" width="11.625" bestFit="1" customWidth="1"/>
    <col min="19" max="19" width="9" bestFit="1" customWidth="1"/>
    <col min="20" max="20" width="21.5" bestFit="1" customWidth="1"/>
    <col min="21" max="21" width="7.125" bestFit="1" customWidth="1"/>
    <col min="22" max="22" width="5.25" bestFit="1" customWidth="1"/>
    <col min="23" max="23" width="23.125" bestFit="1" customWidth="1"/>
    <col min="24" max="24" width="12.5" bestFit="1" customWidth="1"/>
    <col min="25" max="25" width="12.375" customWidth="1"/>
    <col min="26" max="26" width="83.125" customWidth="1"/>
    <col min="27" max="27" width="47.25" customWidth="1"/>
    <col min="28" max="28" width="43.625" customWidth="1"/>
    <col min="29" max="29" width="44.5" customWidth="1"/>
    <col min="30" max="30" width="45.5" bestFit="1" customWidth="1"/>
    <col min="31" max="31" width="44.125" bestFit="1" customWidth="1"/>
    <col min="32" max="32" width="42.5" customWidth="1"/>
    <col min="33" max="33" width="46.625" customWidth="1"/>
    <col min="34" max="34" width="45" customWidth="1"/>
    <col min="35" max="35" width="24.5" bestFit="1" customWidth="1"/>
  </cols>
  <sheetData>
    <row r="1" spans="1:35" x14ac:dyDescent="0.15">
      <c r="A1" s="3" t="s">
        <v>230</v>
      </c>
      <c r="B1" t="s">
        <v>229</v>
      </c>
      <c r="C1" t="s">
        <v>425</v>
      </c>
      <c r="D1" t="s">
        <v>489</v>
      </c>
      <c r="E1" t="s">
        <v>490</v>
      </c>
      <c r="F1" t="s">
        <v>491</v>
      </c>
      <c r="G1" t="s">
        <v>492</v>
      </c>
      <c r="H1" t="s">
        <v>493</v>
      </c>
      <c r="I1" t="s">
        <v>494</v>
      </c>
      <c r="J1" t="s">
        <v>495</v>
      </c>
      <c r="K1" t="s">
        <v>496</v>
      </c>
      <c r="L1" t="s">
        <v>497</v>
      </c>
      <c r="M1" t="s">
        <v>498</v>
      </c>
      <c r="N1" t="s">
        <v>500</v>
      </c>
      <c r="O1" t="s">
        <v>499</v>
      </c>
      <c r="P1" t="s">
        <v>501</v>
      </c>
      <c r="Q1" t="s">
        <v>502</v>
      </c>
      <c r="R1" t="s">
        <v>503</v>
      </c>
      <c r="S1" t="s">
        <v>504</v>
      </c>
      <c r="T1" t="s">
        <v>506</v>
      </c>
      <c r="U1" t="s">
        <v>507</v>
      </c>
      <c r="V1" t="s">
        <v>509</v>
      </c>
      <c r="W1" t="s">
        <v>511</v>
      </c>
      <c r="X1" t="s">
        <v>514</v>
      </c>
      <c r="Y1" t="s">
        <v>513</v>
      </c>
      <c r="Z1" t="s">
        <v>515</v>
      </c>
      <c r="AA1" t="s">
        <v>516</v>
      </c>
      <c r="AB1" t="s">
        <v>517</v>
      </c>
      <c r="AC1" t="s">
        <v>518</v>
      </c>
      <c r="AD1" t="s">
        <v>519</v>
      </c>
      <c r="AE1" t="s">
        <v>520</v>
      </c>
      <c r="AF1" t="s">
        <v>521</v>
      </c>
      <c r="AG1" t="s">
        <v>522</v>
      </c>
      <c r="AH1" t="s">
        <v>523</v>
      </c>
      <c r="AI1" t="s">
        <v>4780</v>
      </c>
    </row>
    <row r="2" spans="1:35" x14ac:dyDescent="0.15">
      <c r="A2" s="5" t="s">
        <v>36</v>
      </c>
      <c r="B2" t="s">
        <v>163</v>
      </c>
      <c r="C2" t="s">
        <v>915</v>
      </c>
      <c r="D2" t="s">
        <v>916</v>
      </c>
      <c r="E2">
        <v>40298</v>
      </c>
      <c r="F2">
        <v>40.299999999999997</v>
      </c>
      <c r="G2">
        <v>40</v>
      </c>
      <c r="H2">
        <v>298</v>
      </c>
      <c r="J2">
        <v>2</v>
      </c>
      <c r="K2">
        <v>70</v>
      </c>
      <c r="N2">
        <v>78</v>
      </c>
      <c r="O2">
        <v>3</v>
      </c>
      <c r="P2" s="5" t="s">
        <v>9091</v>
      </c>
      <c r="Q2" s="5" t="s">
        <v>917</v>
      </c>
      <c r="R2">
        <v>1000</v>
      </c>
      <c r="S2" t="s">
        <v>789</v>
      </c>
      <c r="T2" t="s">
        <v>529</v>
      </c>
      <c r="U2" t="s">
        <v>508</v>
      </c>
      <c r="V2" t="s">
        <v>530</v>
      </c>
      <c r="Z2" t="s">
        <v>918</v>
      </c>
      <c r="AA2" s="2" t="s">
        <v>919</v>
      </c>
      <c r="AB2" s="2" t="s">
        <v>920</v>
      </c>
      <c r="AC2" t="s">
        <v>921</v>
      </c>
      <c r="AD2" t="s">
        <v>14440</v>
      </c>
      <c r="AE2" t="s">
        <v>922</v>
      </c>
      <c r="AF2" s="2" t="s">
        <v>14441</v>
      </c>
      <c r="AG2" s="2" t="s">
        <v>14442</v>
      </c>
      <c r="AI2" s="41" t="s">
        <v>4781</v>
      </c>
    </row>
    <row r="3" spans="1:35" x14ac:dyDescent="0.15">
      <c r="A3" s="5" t="s">
        <v>43</v>
      </c>
      <c r="B3" t="s">
        <v>174</v>
      </c>
      <c r="C3" t="s">
        <v>1082</v>
      </c>
      <c r="D3" t="s">
        <v>1084</v>
      </c>
      <c r="E3">
        <v>20000</v>
      </c>
      <c r="F3">
        <v>1.5</v>
      </c>
      <c r="G3">
        <v>2</v>
      </c>
      <c r="H3">
        <v>23</v>
      </c>
      <c r="J3" s="2">
        <v>-460</v>
      </c>
      <c r="K3">
        <v>100</v>
      </c>
      <c r="P3" t="s">
        <v>526</v>
      </c>
      <c r="Q3" t="s">
        <v>527</v>
      </c>
      <c r="R3">
        <v>500</v>
      </c>
      <c r="S3" t="s">
        <v>789</v>
      </c>
      <c r="T3" t="s">
        <v>529</v>
      </c>
      <c r="U3" t="s">
        <v>508</v>
      </c>
      <c r="V3" t="s">
        <v>530</v>
      </c>
      <c r="Z3" t="s">
        <v>14443</v>
      </c>
      <c r="AA3" t="s">
        <v>14444</v>
      </c>
      <c r="AB3" t="s">
        <v>14445</v>
      </c>
      <c r="AC3" s="2" t="s">
        <v>14446</v>
      </c>
      <c r="AD3" t="s">
        <v>1085</v>
      </c>
      <c r="AE3" t="s">
        <v>1086</v>
      </c>
      <c r="AF3" s="2" t="s">
        <v>1087</v>
      </c>
      <c r="AG3" s="2" t="s">
        <v>1088</v>
      </c>
      <c r="AI3" s="41" t="s">
        <v>4781</v>
      </c>
    </row>
    <row r="4" spans="1:35" x14ac:dyDescent="0.15">
      <c r="A4" s="5" t="s">
        <v>44</v>
      </c>
      <c r="B4" t="s">
        <v>174</v>
      </c>
      <c r="C4" t="s">
        <v>1121</v>
      </c>
      <c r="D4" t="s">
        <v>1122</v>
      </c>
      <c r="E4">
        <v>20000</v>
      </c>
      <c r="F4" s="9">
        <v>753</v>
      </c>
      <c r="G4">
        <v>1</v>
      </c>
      <c r="H4">
        <v>432</v>
      </c>
      <c r="J4" s="2">
        <v>-460</v>
      </c>
      <c r="K4">
        <v>65</v>
      </c>
      <c r="P4" t="s">
        <v>526</v>
      </c>
      <c r="Q4" t="s">
        <v>651</v>
      </c>
      <c r="R4">
        <v>500</v>
      </c>
      <c r="S4" t="s">
        <v>789</v>
      </c>
      <c r="T4" t="s">
        <v>529</v>
      </c>
      <c r="U4" t="s">
        <v>508</v>
      </c>
      <c r="V4" t="s">
        <v>530</v>
      </c>
      <c r="Z4" s="22" t="s">
        <v>14447</v>
      </c>
      <c r="AA4" t="s">
        <v>14448</v>
      </c>
      <c r="AB4" t="s">
        <v>14449</v>
      </c>
      <c r="AC4" t="s">
        <v>14450</v>
      </c>
      <c r="AD4" t="s">
        <v>1123</v>
      </c>
      <c r="AE4" t="s">
        <v>940</v>
      </c>
      <c r="AF4" s="2" t="s">
        <v>1124</v>
      </c>
      <c r="AG4" s="2" t="s">
        <v>1125</v>
      </c>
      <c r="AI4" s="41" t="s">
        <v>4781</v>
      </c>
    </row>
    <row r="5" spans="1:35" x14ac:dyDescent="0.15">
      <c r="A5" s="5" t="s">
        <v>45</v>
      </c>
      <c r="B5" t="s">
        <v>175</v>
      </c>
      <c r="C5" s="3" t="s">
        <v>1160</v>
      </c>
      <c r="D5" t="s">
        <v>1161</v>
      </c>
      <c r="E5">
        <v>5000</v>
      </c>
      <c r="F5">
        <v>3.4</v>
      </c>
      <c r="G5">
        <v>3</v>
      </c>
      <c r="H5">
        <v>66</v>
      </c>
      <c r="I5">
        <v>14</v>
      </c>
      <c r="K5">
        <v>10</v>
      </c>
      <c r="N5" s="2">
        <v>-120</v>
      </c>
      <c r="O5" s="2">
        <v>-122</v>
      </c>
      <c r="P5" t="s">
        <v>526</v>
      </c>
      <c r="Q5" t="s">
        <v>1162</v>
      </c>
      <c r="R5">
        <v>500</v>
      </c>
      <c r="S5" t="s">
        <v>789</v>
      </c>
      <c r="T5" t="s">
        <v>529</v>
      </c>
      <c r="U5" t="s">
        <v>508</v>
      </c>
      <c r="V5" t="s">
        <v>530</v>
      </c>
      <c r="Z5" t="s">
        <v>1167</v>
      </c>
      <c r="AA5" s="2" t="s">
        <v>1163</v>
      </c>
      <c r="AB5" s="2" t="s">
        <v>1164</v>
      </c>
      <c r="AC5" t="s">
        <v>1165</v>
      </c>
      <c r="AD5" t="s">
        <v>1166</v>
      </c>
      <c r="AE5" t="s">
        <v>1168</v>
      </c>
      <c r="AF5" s="3" t="s">
        <v>1169</v>
      </c>
      <c r="AG5" s="3" t="s">
        <v>1170</v>
      </c>
      <c r="AI5" s="41" t="s">
        <v>4781</v>
      </c>
    </row>
    <row r="6" spans="1:35" x14ac:dyDescent="0.15">
      <c r="A6" s="5" t="s">
        <v>1200</v>
      </c>
      <c r="B6" t="s">
        <v>176</v>
      </c>
      <c r="C6" t="s">
        <v>1201</v>
      </c>
      <c r="D6" t="s">
        <v>1202</v>
      </c>
      <c r="E6">
        <v>5000</v>
      </c>
      <c r="F6" s="9">
        <v>60</v>
      </c>
      <c r="G6">
        <v>8</v>
      </c>
      <c r="H6">
        <v>200</v>
      </c>
      <c r="K6">
        <v>100</v>
      </c>
      <c r="P6" t="s">
        <v>1203</v>
      </c>
      <c r="Q6" t="s">
        <v>527</v>
      </c>
      <c r="R6">
        <v>900</v>
      </c>
      <c r="S6" t="s">
        <v>789</v>
      </c>
      <c r="T6" t="s">
        <v>1204</v>
      </c>
      <c r="U6" t="s">
        <v>508</v>
      </c>
      <c r="V6" t="s">
        <v>530</v>
      </c>
      <c r="Z6" t="s">
        <v>1205</v>
      </c>
      <c r="AA6" s="2" t="s">
        <v>1125</v>
      </c>
      <c r="AB6" t="s">
        <v>1206</v>
      </c>
      <c r="AC6" t="s">
        <v>1207</v>
      </c>
      <c r="AD6" t="s">
        <v>1208</v>
      </c>
      <c r="AE6" t="s">
        <v>1209</v>
      </c>
      <c r="AF6" s="3" t="s">
        <v>1210</v>
      </c>
      <c r="AG6" s="5" t="s">
        <v>1211</v>
      </c>
      <c r="AH6" t="s">
        <v>1212</v>
      </c>
      <c r="AI6" s="41" t="s">
        <v>4781</v>
      </c>
    </row>
    <row r="7" spans="1:35" x14ac:dyDescent="0.15">
      <c r="A7" s="5" t="s">
        <v>1280</v>
      </c>
      <c r="B7" t="s">
        <v>1288</v>
      </c>
      <c r="C7" t="s">
        <v>1289</v>
      </c>
      <c r="D7" t="s">
        <v>1290</v>
      </c>
      <c r="E7">
        <v>5000</v>
      </c>
      <c r="F7">
        <v>0.8</v>
      </c>
      <c r="G7">
        <v>20</v>
      </c>
      <c r="H7">
        <v>20</v>
      </c>
      <c r="I7">
        <v>8</v>
      </c>
      <c r="J7" s="2">
        <v>-30</v>
      </c>
      <c r="K7">
        <v>70</v>
      </c>
      <c r="N7">
        <v>7</v>
      </c>
      <c r="P7" t="s">
        <v>1268</v>
      </c>
      <c r="Q7" t="s">
        <v>527</v>
      </c>
      <c r="R7">
        <v>500</v>
      </c>
      <c r="S7" t="s">
        <v>789</v>
      </c>
      <c r="T7" t="s">
        <v>1204</v>
      </c>
      <c r="U7" t="s">
        <v>508</v>
      </c>
      <c r="V7" t="s">
        <v>1264</v>
      </c>
      <c r="W7" t="s">
        <v>1291</v>
      </c>
      <c r="X7">
        <v>500</v>
      </c>
      <c r="Y7">
        <v>48</v>
      </c>
      <c r="Z7" t="s">
        <v>1292</v>
      </c>
      <c r="AA7" s="3" t="s">
        <v>1293</v>
      </c>
      <c r="AB7" t="s">
        <v>1294</v>
      </c>
      <c r="AC7" t="s">
        <v>1295</v>
      </c>
      <c r="AD7" t="s">
        <v>1296</v>
      </c>
      <c r="AE7" t="s">
        <v>1297</v>
      </c>
      <c r="AF7" s="2" t="s">
        <v>1298</v>
      </c>
      <c r="AG7" s="3" t="s">
        <v>1299</v>
      </c>
      <c r="AH7" s="2" t="s">
        <v>1300</v>
      </c>
      <c r="AI7" s="41" t="s">
        <v>4781</v>
      </c>
    </row>
    <row r="8" spans="1:35" x14ac:dyDescent="0.15">
      <c r="A8" s="12" t="s">
        <v>1384</v>
      </c>
      <c r="B8" t="s">
        <v>176</v>
      </c>
      <c r="C8" t="s">
        <v>1385</v>
      </c>
      <c r="D8" t="s">
        <v>1386</v>
      </c>
      <c r="E8">
        <v>5000</v>
      </c>
      <c r="F8" s="9">
        <v>1</v>
      </c>
      <c r="N8">
        <v>25</v>
      </c>
      <c r="O8">
        <v>3</v>
      </c>
      <c r="Q8" t="s">
        <v>1387</v>
      </c>
      <c r="R8">
        <v>500</v>
      </c>
      <c r="S8" t="s">
        <v>1388</v>
      </c>
      <c r="T8" s="12" t="s">
        <v>1346</v>
      </c>
      <c r="U8" t="s">
        <v>508</v>
      </c>
      <c r="V8" t="s">
        <v>1323</v>
      </c>
      <c r="Z8" t="s">
        <v>1389</v>
      </c>
      <c r="AA8" t="s">
        <v>1390</v>
      </c>
      <c r="AB8" t="s">
        <v>1355</v>
      </c>
      <c r="AC8" t="s">
        <v>1367</v>
      </c>
      <c r="AD8" t="s">
        <v>1393</v>
      </c>
      <c r="AE8" t="s">
        <v>1391</v>
      </c>
      <c r="AF8" s="3" t="s">
        <v>1357</v>
      </c>
      <c r="AG8" s="3" t="s">
        <v>1392</v>
      </c>
      <c r="AI8" s="41" t="s">
        <v>4781</v>
      </c>
    </row>
    <row r="9" spans="1:35" x14ac:dyDescent="0.15">
      <c r="A9" s="5" t="s">
        <v>1549</v>
      </c>
      <c r="B9" t="s">
        <v>174</v>
      </c>
      <c r="C9" t="s">
        <v>1562</v>
      </c>
      <c r="D9" t="s">
        <v>1563</v>
      </c>
      <c r="E9">
        <v>2000000</v>
      </c>
      <c r="F9">
        <v>376.5</v>
      </c>
      <c r="G9">
        <v>1</v>
      </c>
      <c r="H9">
        <v>1</v>
      </c>
      <c r="I9" s="2">
        <v>-444</v>
      </c>
      <c r="K9">
        <v>0</v>
      </c>
      <c r="P9" t="s">
        <v>1564</v>
      </c>
      <c r="Q9" t="s">
        <v>1565</v>
      </c>
      <c r="R9">
        <v>500</v>
      </c>
      <c r="S9" t="s">
        <v>789</v>
      </c>
      <c r="T9" t="s">
        <v>529</v>
      </c>
      <c r="U9" t="s">
        <v>508</v>
      </c>
      <c r="V9" t="s">
        <v>530</v>
      </c>
      <c r="Z9" t="s">
        <v>14451</v>
      </c>
      <c r="AA9" t="s">
        <v>14452</v>
      </c>
      <c r="AB9" s="2" t="s">
        <v>14453</v>
      </c>
      <c r="AC9" t="s">
        <v>1566</v>
      </c>
      <c r="AD9" t="s">
        <v>1567</v>
      </c>
      <c r="AE9" s="24" t="s">
        <v>14454</v>
      </c>
      <c r="AF9" s="3" t="s">
        <v>1568</v>
      </c>
      <c r="AG9" s="24" t="s">
        <v>14455</v>
      </c>
      <c r="AH9" t="s">
        <v>14456</v>
      </c>
      <c r="AI9" s="41" t="s">
        <v>4781</v>
      </c>
    </row>
    <row r="10" spans="1:35" x14ac:dyDescent="0.15">
      <c r="A10" s="5" t="s">
        <v>1593</v>
      </c>
      <c r="B10" t="s">
        <v>174</v>
      </c>
      <c r="C10" t="s">
        <v>1607</v>
      </c>
      <c r="D10" t="s">
        <v>1608</v>
      </c>
      <c r="E10">
        <v>10000</v>
      </c>
      <c r="F10" s="9">
        <v>1.5</v>
      </c>
      <c r="G10">
        <v>7</v>
      </c>
      <c r="H10">
        <v>10</v>
      </c>
      <c r="I10">
        <v>12</v>
      </c>
      <c r="J10">
        <v>6</v>
      </c>
      <c r="K10">
        <v>0</v>
      </c>
      <c r="N10" s="2">
        <v>-4500</v>
      </c>
      <c r="O10" s="2">
        <v>-4500</v>
      </c>
      <c r="P10" t="s">
        <v>526</v>
      </c>
      <c r="Q10" t="s">
        <v>1565</v>
      </c>
      <c r="R10">
        <v>950</v>
      </c>
      <c r="S10" t="s">
        <v>789</v>
      </c>
      <c r="T10" t="s">
        <v>529</v>
      </c>
      <c r="U10" t="s">
        <v>508</v>
      </c>
      <c r="V10" t="s">
        <v>530</v>
      </c>
      <c r="Z10" t="s">
        <v>1609</v>
      </c>
      <c r="AA10" t="s">
        <v>1610</v>
      </c>
      <c r="AB10" s="2" t="s">
        <v>1611</v>
      </c>
      <c r="AC10" t="s">
        <v>1612</v>
      </c>
      <c r="AD10" t="s">
        <v>1613</v>
      </c>
      <c r="AE10" t="s">
        <v>1614</v>
      </c>
      <c r="AF10" s="2" t="s">
        <v>1615</v>
      </c>
      <c r="AI10" s="41" t="s">
        <v>4781</v>
      </c>
    </row>
    <row r="11" spans="1:35" x14ac:dyDescent="0.15">
      <c r="A11" s="5" t="s">
        <v>1686</v>
      </c>
      <c r="B11" t="s">
        <v>174</v>
      </c>
      <c r="C11" t="s">
        <v>1703</v>
      </c>
      <c r="D11" t="s">
        <v>1704</v>
      </c>
      <c r="E11">
        <v>90000</v>
      </c>
      <c r="F11">
        <v>1.7</v>
      </c>
      <c r="G11">
        <v>4</v>
      </c>
      <c r="H11">
        <v>18</v>
      </c>
      <c r="K11">
        <v>25</v>
      </c>
      <c r="N11">
        <v>5</v>
      </c>
      <c r="P11" t="s">
        <v>1705</v>
      </c>
      <c r="Q11" t="s">
        <v>1706</v>
      </c>
      <c r="R11">
        <v>500</v>
      </c>
      <c r="S11" t="s">
        <v>789</v>
      </c>
      <c r="T11" t="s">
        <v>529</v>
      </c>
      <c r="U11" t="s">
        <v>508</v>
      </c>
      <c r="V11" t="s">
        <v>530</v>
      </c>
      <c r="Z11" t="s">
        <v>1707</v>
      </c>
      <c r="AA11" t="s">
        <v>1708</v>
      </c>
      <c r="AB11" t="s">
        <v>1709</v>
      </c>
      <c r="AC11" t="s">
        <v>1710</v>
      </c>
      <c r="AD11" t="s">
        <v>1711</v>
      </c>
      <c r="AE11" t="s">
        <v>1712</v>
      </c>
      <c r="AF11" s="3" t="s">
        <v>1713</v>
      </c>
      <c r="AG11" s="3" t="s">
        <v>1714</v>
      </c>
      <c r="AI11" s="41" t="s">
        <v>4781</v>
      </c>
    </row>
    <row r="12" spans="1:35" x14ac:dyDescent="0.15">
      <c r="A12" s="5" t="s">
        <v>1790</v>
      </c>
      <c r="B12" t="s">
        <v>163</v>
      </c>
      <c r="C12" t="s">
        <v>1805</v>
      </c>
      <c r="D12" t="s">
        <v>1807</v>
      </c>
      <c r="E12">
        <v>160000</v>
      </c>
      <c r="F12" s="9">
        <v>1.5</v>
      </c>
      <c r="G12">
        <v>3</v>
      </c>
      <c r="H12">
        <v>16</v>
      </c>
      <c r="I12">
        <v>13</v>
      </c>
      <c r="K12">
        <v>32</v>
      </c>
      <c r="P12" t="s">
        <v>526</v>
      </c>
      <c r="Q12" t="s">
        <v>1808</v>
      </c>
      <c r="R12">
        <v>500</v>
      </c>
      <c r="S12" t="s">
        <v>789</v>
      </c>
      <c r="T12" t="s">
        <v>529</v>
      </c>
      <c r="U12" t="s">
        <v>508</v>
      </c>
      <c r="V12" t="s">
        <v>530</v>
      </c>
      <c r="Z12" t="s">
        <v>14457</v>
      </c>
      <c r="AA12" t="s">
        <v>1809</v>
      </c>
      <c r="AB12" t="s">
        <v>1810</v>
      </c>
      <c r="AC12" t="s">
        <v>1811</v>
      </c>
      <c r="AD12" t="s">
        <v>1812</v>
      </c>
      <c r="AE12" t="s">
        <v>1813</v>
      </c>
      <c r="AI12" s="41" t="s">
        <v>4781</v>
      </c>
    </row>
    <row r="13" spans="1:35" x14ac:dyDescent="0.15">
      <c r="A13" s="12" t="s">
        <v>1790</v>
      </c>
      <c r="B13" t="s">
        <v>163</v>
      </c>
      <c r="C13" t="s">
        <v>1806</v>
      </c>
      <c r="D13" t="s">
        <v>1814</v>
      </c>
      <c r="E13">
        <v>16000</v>
      </c>
      <c r="F13" s="9">
        <v>0</v>
      </c>
      <c r="I13">
        <v>250</v>
      </c>
      <c r="N13" s="2">
        <v>-510</v>
      </c>
      <c r="P13" s="12"/>
      <c r="Q13" t="s">
        <v>1565</v>
      </c>
      <c r="R13">
        <v>500</v>
      </c>
      <c r="S13" t="s">
        <v>1815</v>
      </c>
      <c r="T13" s="12" t="s">
        <v>1816</v>
      </c>
      <c r="U13" t="s">
        <v>508</v>
      </c>
      <c r="V13" t="s">
        <v>530</v>
      </c>
      <c r="Z13" t="s">
        <v>1817</v>
      </c>
      <c r="AA13" t="s">
        <v>1818</v>
      </c>
      <c r="AB13" t="s">
        <v>1819</v>
      </c>
      <c r="AC13" t="s">
        <v>1820</v>
      </c>
      <c r="AD13" t="s">
        <v>1821</v>
      </c>
      <c r="AE13" s="2" t="s">
        <v>1822</v>
      </c>
      <c r="AF13" s="2" t="s">
        <v>1823</v>
      </c>
      <c r="AI13" s="41" t="s">
        <v>4781</v>
      </c>
    </row>
    <row r="14" spans="1:35" x14ac:dyDescent="0.15">
      <c r="A14" s="5" t="s">
        <v>1878</v>
      </c>
      <c r="B14" t="s">
        <v>174</v>
      </c>
      <c r="C14" t="s">
        <v>1887</v>
      </c>
      <c r="D14" t="s">
        <v>1888</v>
      </c>
      <c r="E14">
        <v>10000</v>
      </c>
      <c r="F14" s="9">
        <v>0.5</v>
      </c>
      <c r="G14">
        <v>4</v>
      </c>
      <c r="H14">
        <v>18</v>
      </c>
      <c r="K14">
        <v>100</v>
      </c>
      <c r="N14">
        <v>20</v>
      </c>
      <c r="P14" t="s">
        <v>526</v>
      </c>
      <c r="Q14" t="s">
        <v>1889</v>
      </c>
      <c r="R14">
        <v>500</v>
      </c>
      <c r="S14" t="s">
        <v>789</v>
      </c>
      <c r="T14" t="s">
        <v>529</v>
      </c>
      <c r="U14" t="s">
        <v>1552</v>
      </c>
      <c r="V14" t="s">
        <v>1890</v>
      </c>
      <c r="Z14" t="s">
        <v>1891</v>
      </c>
      <c r="AA14" s="2" t="s">
        <v>1892</v>
      </c>
      <c r="AB14" s="14" t="s">
        <v>1893</v>
      </c>
      <c r="AC14" t="s">
        <v>1707</v>
      </c>
      <c r="AD14" t="s">
        <v>1894</v>
      </c>
      <c r="AE14" t="s">
        <v>1895</v>
      </c>
      <c r="AF14" t="s">
        <v>1896</v>
      </c>
      <c r="AG14" t="s">
        <v>1897</v>
      </c>
      <c r="AH14" t="s">
        <v>1898</v>
      </c>
      <c r="AI14" s="41" t="s">
        <v>4781</v>
      </c>
    </row>
    <row r="15" spans="1:35" x14ac:dyDescent="0.15">
      <c r="A15" s="5" t="s">
        <v>1878</v>
      </c>
      <c r="B15" t="s">
        <v>174</v>
      </c>
      <c r="C15" t="s">
        <v>1899</v>
      </c>
      <c r="D15" t="s">
        <v>1900</v>
      </c>
      <c r="E15">
        <v>10000</v>
      </c>
      <c r="F15" s="9">
        <v>0.9</v>
      </c>
      <c r="G15">
        <v>20</v>
      </c>
      <c r="H15">
        <v>16</v>
      </c>
      <c r="I15">
        <v>25</v>
      </c>
      <c r="J15" s="2">
        <v>-460</v>
      </c>
      <c r="K15">
        <v>90</v>
      </c>
      <c r="N15">
        <v>12</v>
      </c>
      <c r="O15">
        <v>287</v>
      </c>
      <c r="P15" t="s">
        <v>1901</v>
      </c>
      <c r="Q15" t="s">
        <v>527</v>
      </c>
      <c r="R15">
        <v>500</v>
      </c>
      <c r="S15" t="s">
        <v>789</v>
      </c>
      <c r="T15" t="s">
        <v>1902</v>
      </c>
      <c r="U15" t="s">
        <v>508</v>
      </c>
      <c r="V15" t="s">
        <v>530</v>
      </c>
      <c r="Z15" s="2" t="s">
        <v>14458</v>
      </c>
      <c r="AA15" t="s">
        <v>14459</v>
      </c>
      <c r="AB15" s="2" t="s">
        <v>1903</v>
      </c>
      <c r="AC15" s="2" t="s">
        <v>1904</v>
      </c>
      <c r="AD15" t="s">
        <v>1905</v>
      </c>
      <c r="AE15" t="s">
        <v>1966</v>
      </c>
      <c r="AF15" s="3" t="s">
        <v>1906</v>
      </c>
      <c r="AG15" s="2" t="s">
        <v>1907</v>
      </c>
      <c r="AH15" t="s">
        <v>1908</v>
      </c>
      <c r="AI15" s="41" t="s">
        <v>4781</v>
      </c>
    </row>
    <row r="16" spans="1:35" x14ac:dyDescent="0.15">
      <c r="A16" s="5" t="s">
        <v>1939</v>
      </c>
      <c r="B16" t="s">
        <v>174</v>
      </c>
      <c r="C16" t="s">
        <v>1956</v>
      </c>
      <c r="D16" t="s">
        <v>1957</v>
      </c>
      <c r="E16">
        <v>10000</v>
      </c>
      <c r="F16" s="9">
        <v>0.9</v>
      </c>
      <c r="G16">
        <v>25</v>
      </c>
      <c r="H16">
        <v>16</v>
      </c>
      <c r="I16">
        <v>32</v>
      </c>
      <c r="J16" s="2">
        <v>-255</v>
      </c>
      <c r="K16">
        <v>65</v>
      </c>
      <c r="P16" t="s">
        <v>1958</v>
      </c>
      <c r="Q16" t="s">
        <v>527</v>
      </c>
      <c r="R16">
        <v>500</v>
      </c>
      <c r="S16" t="s">
        <v>789</v>
      </c>
      <c r="T16" t="s">
        <v>1959</v>
      </c>
      <c r="U16" t="s">
        <v>1552</v>
      </c>
      <c r="V16" t="s">
        <v>530</v>
      </c>
      <c r="Z16" t="s">
        <v>1960</v>
      </c>
      <c r="AA16" t="s">
        <v>1961</v>
      </c>
      <c r="AB16" t="s">
        <v>1962</v>
      </c>
      <c r="AC16" s="2" t="s">
        <v>1963</v>
      </c>
      <c r="AD16" s="2" t="s">
        <v>1964</v>
      </c>
      <c r="AE16" t="s">
        <v>1965</v>
      </c>
      <c r="AF16" t="s">
        <v>1967</v>
      </c>
      <c r="AI16" s="41" t="s">
        <v>4781</v>
      </c>
    </row>
    <row r="17" spans="1:35" x14ac:dyDescent="0.15">
      <c r="A17" s="5" t="s">
        <v>2032</v>
      </c>
      <c r="B17" t="s">
        <v>2039</v>
      </c>
      <c r="C17" t="s">
        <v>2040</v>
      </c>
      <c r="D17" t="s">
        <v>2041</v>
      </c>
      <c r="E17">
        <v>90000</v>
      </c>
      <c r="F17" s="9">
        <v>254</v>
      </c>
      <c r="G17">
        <v>2</v>
      </c>
      <c r="H17">
        <v>99</v>
      </c>
      <c r="I17">
        <v>200</v>
      </c>
      <c r="J17">
        <v>1070</v>
      </c>
      <c r="K17">
        <v>80</v>
      </c>
      <c r="N17" s="2">
        <v>-651</v>
      </c>
      <c r="O17">
        <v>200</v>
      </c>
      <c r="P17" t="s">
        <v>2042</v>
      </c>
      <c r="Q17" t="s">
        <v>2043</v>
      </c>
      <c r="R17">
        <v>500</v>
      </c>
      <c r="S17" t="s">
        <v>789</v>
      </c>
      <c r="T17" t="s">
        <v>2044</v>
      </c>
      <c r="U17" t="s">
        <v>508</v>
      </c>
      <c r="V17" t="s">
        <v>1890</v>
      </c>
      <c r="Z17" t="s">
        <v>2045</v>
      </c>
      <c r="AA17" s="2" t="s">
        <v>2046</v>
      </c>
      <c r="AB17" t="s">
        <v>2047</v>
      </c>
      <c r="AC17" s="2" t="s">
        <v>1963</v>
      </c>
      <c r="AI17" s="41" t="s">
        <v>4781</v>
      </c>
    </row>
    <row r="18" spans="1:35" x14ac:dyDescent="0.15">
      <c r="A18" s="5" t="s">
        <v>9964</v>
      </c>
      <c r="B18" t="s">
        <v>202</v>
      </c>
      <c r="C18" t="s">
        <v>9963</v>
      </c>
      <c r="D18" t="s">
        <v>9965</v>
      </c>
      <c r="E18">
        <v>35000</v>
      </c>
      <c r="F18" s="9">
        <v>0.5</v>
      </c>
      <c r="N18" s="3">
        <v>30</v>
      </c>
      <c r="O18">
        <v>10</v>
      </c>
      <c r="Q18" t="s">
        <v>3030</v>
      </c>
      <c r="R18">
        <v>500</v>
      </c>
      <c r="S18" t="s">
        <v>3360</v>
      </c>
      <c r="T18" t="s">
        <v>1816</v>
      </c>
      <c r="U18" t="s">
        <v>508</v>
      </c>
      <c r="V18" t="s">
        <v>530</v>
      </c>
      <c r="Z18" t="s">
        <v>9966</v>
      </c>
      <c r="AA18" s="3" t="s">
        <v>9967</v>
      </c>
      <c r="AB18" t="s">
        <v>940</v>
      </c>
      <c r="AC18" t="s">
        <v>9968</v>
      </c>
      <c r="AD18" s="2" t="s">
        <v>9969</v>
      </c>
      <c r="AE18" t="s">
        <v>9970</v>
      </c>
      <c r="AF18" s="3" t="s">
        <v>9971</v>
      </c>
      <c r="AG18" t="s">
        <v>9972</v>
      </c>
      <c r="AI18" s="23" t="s">
        <v>4781</v>
      </c>
    </row>
    <row r="19" spans="1:35" x14ac:dyDescent="0.15">
      <c r="A19" s="5" t="s">
        <v>9944</v>
      </c>
      <c r="B19" t="s">
        <v>202</v>
      </c>
      <c r="C19" t="s">
        <v>9945</v>
      </c>
      <c r="D19" t="s">
        <v>9946</v>
      </c>
      <c r="E19">
        <v>35000</v>
      </c>
      <c r="F19" s="9">
        <v>8</v>
      </c>
      <c r="N19" s="3">
        <v>30</v>
      </c>
      <c r="O19">
        <v>120</v>
      </c>
      <c r="Q19" t="s">
        <v>1362</v>
      </c>
      <c r="R19">
        <v>500</v>
      </c>
      <c r="S19" t="s">
        <v>3126</v>
      </c>
      <c r="T19" t="s">
        <v>3126</v>
      </c>
      <c r="U19" t="s">
        <v>508</v>
      </c>
      <c r="V19" t="s">
        <v>530</v>
      </c>
      <c r="Z19" t="s">
        <v>724</v>
      </c>
      <c r="AA19" s="3" t="s">
        <v>9947</v>
      </c>
      <c r="AB19" t="s">
        <v>9948</v>
      </c>
      <c r="AC19" s="3" t="s">
        <v>3812</v>
      </c>
      <c r="AD19" t="s">
        <v>9949</v>
      </c>
      <c r="AE19" s="3" t="s">
        <v>9950</v>
      </c>
      <c r="AF19" t="s">
        <v>9951</v>
      </c>
      <c r="AG19" s="3" t="s">
        <v>9952</v>
      </c>
      <c r="AH19" t="s">
        <v>9953</v>
      </c>
      <c r="AI19" s="23" t="s">
        <v>4781</v>
      </c>
    </row>
    <row r="20" spans="1:35" x14ac:dyDescent="0.15">
      <c r="A20" s="5" t="s">
        <v>9954</v>
      </c>
      <c r="B20" t="s">
        <v>202</v>
      </c>
      <c r="C20" t="s">
        <v>9955</v>
      </c>
      <c r="D20" t="s">
        <v>9955</v>
      </c>
      <c r="E20">
        <v>35000</v>
      </c>
      <c r="F20" s="9">
        <v>5</v>
      </c>
      <c r="N20" s="3">
        <v>10</v>
      </c>
      <c r="O20">
        <v>10</v>
      </c>
      <c r="Q20" t="s">
        <v>2720</v>
      </c>
      <c r="R20">
        <v>500</v>
      </c>
      <c r="S20" t="s">
        <v>824</v>
      </c>
      <c r="T20" t="s">
        <v>1762</v>
      </c>
      <c r="U20" t="s">
        <v>508</v>
      </c>
      <c r="V20" t="s">
        <v>530</v>
      </c>
      <c r="Z20" t="s">
        <v>9956</v>
      </c>
      <c r="AA20" s="3" t="s">
        <v>9957</v>
      </c>
      <c r="AB20" t="s">
        <v>2661</v>
      </c>
      <c r="AC20" s="3" t="s">
        <v>9958</v>
      </c>
      <c r="AD20" s="3" t="s">
        <v>9959</v>
      </c>
      <c r="AE20" s="2" t="s">
        <v>9960</v>
      </c>
      <c r="AF20" s="3" t="s">
        <v>9961</v>
      </c>
      <c r="AG20" t="s">
        <v>9962</v>
      </c>
      <c r="AI20" s="23" t="s">
        <v>4781</v>
      </c>
    </row>
    <row r="21" spans="1:35" x14ac:dyDescent="0.15">
      <c r="A21" s="5" t="s">
        <v>9973</v>
      </c>
      <c r="B21" t="s">
        <v>202</v>
      </c>
      <c r="C21" t="s">
        <v>9974</v>
      </c>
      <c r="D21" t="s">
        <v>9974</v>
      </c>
      <c r="E21">
        <v>35000</v>
      </c>
      <c r="F21" s="9">
        <v>0.1</v>
      </c>
      <c r="N21" s="3">
        <v>20</v>
      </c>
      <c r="O21">
        <v>10</v>
      </c>
      <c r="Q21" t="s">
        <v>3030</v>
      </c>
      <c r="R21">
        <v>500</v>
      </c>
      <c r="S21" t="s">
        <v>591</v>
      </c>
      <c r="T21" t="s">
        <v>591</v>
      </c>
      <c r="U21" t="s">
        <v>508</v>
      </c>
      <c r="V21" t="s">
        <v>530</v>
      </c>
      <c r="Z21" t="s">
        <v>909</v>
      </c>
      <c r="AA21" s="3" t="s">
        <v>9975</v>
      </c>
      <c r="AB21" t="s">
        <v>9976</v>
      </c>
      <c r="AC21" s="3" t="s">
        <v>9947</v>
      </c>
      <c r="AD21" t="s">
        <v>9977</v>
      </c>
      <c r="AE21" s="3" t="s">
        <v>9978</v>
      </c>
      <c r="AF21" t="s">
        <v>9979</v>
      </c>
      <c r="AG21" s="3"/>
      <c r="AI21" s="23" t="s">
        <v>4781</v>
      </c>
    </row>
    <row r="22" spans="1:35" x14ac:dyDescent="0.15">
      <c r="A22" s="5" t="s">
        <v>4711</v>
      </c>
      <c r="B22" t="s">
        <v>4712</v>
      </c>
      <c r="C22" t="s">
        <v>4713</v>
      </c>
      <c r="D22" t="s">
        <v>4714</v>
      </c>
      <c r="E22">
        <v>35000</v>
      </c>
      <c r="F22" s="9">
        <v>1</v>
      </c>
      <c r="G22">
        <v>1</v>
      </c>
      <c r="H22">
        <v>3</v>
      </c>
      <c r="J22">
        <v>5</v>
      </c>
      <c r="K22">
        <v>0</v>
      </c>
      <c r="N22" s="2">
        <v>-1</v>
      </c>
      <c r="O22">
        <v>1</v>
      </c>
      <c r="P22" t="s">
        <v>4715</v>
      </c>
      <c r="Q22" t="s">
        <v>4716</v>
      </c>
      <c r="R22">
        <v>500</v>
      </c>
      <c r="S22" t="s">
        <v>789</v>
      </c>
      <c r="T22" t="s">
        <v>529</v>
      </c>
      <c r="U22" t="s">
        <v>508</v>
      </c>
      <c r="V22" t="s">
        <v>530</v>
      </c>
      <c r="Z22" t="s">
        <v>4717</v>
      </c>
      <c r="AA22" s="3" t="s">
        <v>4718</v>
      </c>
      <c r="AB22" t="s">
        <v>4719</v>
      </c>
      <c r="AC22" s="3" t="s">
        <v>4720</v>
      </c>
      <c r="AD22" t="s">
        <v>4721</v>
      </c>
      <c r="AE22" s="3" t="s">
        <v>4722</v>
      </c>
      <c r="AF22" t="s">
        <v>940</v>
      </c>
      <c r="AI22" s="13" t="s">
        <v>4782</v>
      </c>
    </row>
    <row r="23" spans="1:35" x14ac:dyDescent="0.15">
      <c r="A23" s="5" t="s">
        <v>2396</v>
      </c>
      <c r="B23" t="s">
        <v>2397</v>
      </c>
      <c r="C23" t="s">
        <v>2398</v>
      </c>
      <c r="D23" t="s">
        <v>2399</v>
      </c>
      <c r="E23">
        <v>5000</v>
      </c>
      <c r="F23" s="9">
        <v>1.5</v>
      </c>
      <c r="G23">
        <v>10</v>
      </c>
      <c r="H23">
        <v>10</v>
      </c>
      <c r="I23" s="3">
        <v>10</v>
      </c>
      <c r="J23" s="3">
        <v>50</v>
      </c>
      <c r="K23">
        <v>100</v>
      </c>
      <c r="L23" s="10"/>
      <c r="M23" s="11"/>
      <c r="N23">
        <v>20</v>
      </c>
      <c r="P23" t="s">
        <v>1564</v>
      </c>
      <c r="Q23" t="s">
        <v>2400</v>
      </c>
      <c r="R23">
        <v>500</v>
      </c>
      <c r="S23" t="s">
        <v>789</v>
      </c>
      <c r="T23" t="s">
        <v>529</v>
      </c>
      <c r="U23" t="s">
        <v>508</v>
      </c>
      <c r="V23" t="s">
        <v>1890</v>
      </c>
      <c r="Z23" s="3" t="s">
        <v>2401</v>
      </c>
      <c r="AA23" t="s">
        <v>9034</v>
      </c>
      <c r="AB23" t="s">
        <v>2402</v>
      </c>
      <c r="AC23" s="3" t="s">
        <v>2403</v>
      </c>
      <c r="AD23" t="s">
        <v>2404</v>
      </c>
      <c r="AE23" t="s">
        <v>2405</v>
      </c>
      <c r="AF23" s="2" t="s">
        <v>2406</v>
      </c>
      <c r="AG23" t="s">
        <v>2407</v>
      </c>
      <c r="AH23" t="s">
        <v>2408</v>
      </c>
      <c r="AI23" s="41" t="s">
        <v>4781</v>
      </c>
    </row>
    <row r="24" spans="1:35" x14ac:dyDescent="0.15">
      <c r="A24" s="5" t="s">
        <v>4183</v>
      </c>
      <c r="B24" t="s">
        <v>177</v>
      </c>
      <c r="C24" t="s">
        <v>4195</v>
      </c>
      <c r="D24" t="s">
        <v>4196</v>
      </c>
      <c r="E24">
        <v>5000</v>
      </c>
      <c r="F24" s="9">
        <v>0.8</v>
      </c>
      <c r="G24">
        <v>10</v>
      </c>
      <c r="H24">
        <v>20</v>
      </c>
      <c r="I24" s="3">
        <v>40</v>
      </c>
      <c r="J24" s="3">
        <v>20</v>
      </c>
      <c r="K24">
        <v>70</v>
      </c>
      <c r="L24" s="10" t="s">
        <v>4197</v>
      </c>
      <c r="M24" s="11" t="s">
        <v>4198</v>
      </c>
      <c r="N24">
        <v>100</v>
      </c>
      <c r="P24" t="s">
        <v>4199</v>
      </c>
      <c r="Q24" t="s">
        <v>527</v>
      </c>
      <c r="R24">
        <v>500</v>
      </c>
      <c r="S24" t="s">
        <v>2064</v>
      </c>
      <c r="T24" t="s">
        <v>4200</v>
      </c>
      <c r="U24" t="s">
        <v>4105</v>
      </c>
      <c r="V24" t="s">
        <v>530</v>
      </c>
      <c r="Z24" s="61" t="s">
        <v>14460</v>
      </c>
      <c r="AA24" s="24" t="s">
        <v>16748</v>
      </c>
      <c r="AB24" t="s">
        <v>14461</v>
      </c>
      <c r="AC24" s="3" t="s">
        <v>4201</v>
      </c>
      <c r="AD24" t="s">
        <v>4206</v>
      </c>
      <c r="AE24" t="s">
        <v>4202</v>
      </c>
      <c r="AF24" t="s">
        <v>4203</v>
      </c>
      <c r="AG24" s="3" t="s">
        <v>4204</v>
      </c>
      <c r="AH24" t="s">
        <v>4205</v>
      </c>
      <c r="AI24" s="41" t="s">
        <v>4781</v>
      </c>
    </row>
    <row r="25" spans="1:35" x14ac:dyDescent="0.15">
      <c r="A25" s="5" t="s">
        <v>4183</v>
      </c>
      <c r="B25" t="s">
        <v>177</v>
      </c>
      <c r="C25" t="s">
        <v>4207</v>
      </c>
      <c r="D25" t="s">
        <v>4208</v>
      </c>
      <c r="E25">
        <v>5000</v>
      </c>
      <c r="F25" s="9">
        <v>0.8</v>
      </c>
      <c r="G25">
        <v>20</v>
      </c>
      <c r="H25">
        <v>14</v>
      </c>
      <c r="I25" s="3">
        <v>20</v>
      </c>
      <c r="J25" s="3">
        <v>20</v>
      </c>
      <c r="K25">
        <v>50</v>
      </c>
      <c r="L25" s="10"/>
      <c r="M25" s="11"/>
      <c r="N25">
        <v>150</v>
      </c>
      <c r="O25">
        <v>10</v>
      </c>
      <c r="P25" t="s">
        <v>1233</v>
      </c>
      <c r="Q25" t="s">
        <v>527</v>
      </c>
      <c r="R25">
        <v>500</v>
      </c>
      <c r="S25" t="s">
        <v>789</v>
      </c>
      <c r="T25" t="s">
        <v>1234</v>
      </c>
      <c r="U25" t="s">
        <v>508</v>
      </c>
      <c r="V25" t="s">
        <v>530</v>
      </c>
      <c r="Z25" s="24" t="s">
        <v>14462</v>
      </c>
      <c r="AA25" s="5" t="s">
        <v>4209</v>
      </c>
      <c r="AB25" t="s">
        <v>4202</v>
      </c>
      <c r="AC25" s="3" t="s">
        <v>4210</v>
      </c>
      <c r="AD25" t="s">
        <v>4211</v>
      </c>
      <c r="AE25" t="s">
        <v>4203</v>
      </c>
      <c r="AF25" s="22" t="s">
        <v>14463</v>
      </c>
      <c r="AG25" s="3" t="s">
        <v>4212</v>
      </c>
      <c r="AH25" t="s">
        <v>4213</v>
      </c>
      <c r="AI25" s="41" t="s">
        <v>4781</v>
      </c>
    </row>
    <row r="26" spans="1:35" x14ac:dyDescent="0.15">
      <c r="A26" s="5" t="s">
        <v>4183</v>
      </c>
      <c r="B26" t="s">
        <v>177</v>
      </c>
      <c r="C26" t="s">
        <v>4214</v>
      </c>
      <c r="D26" t="s">
        <v>4215</v>
      </c>
      <c r="E26">
        <v>5000</v>
      </c>
      <c r="F26" s="9">
        <v>0.8</v>
      </c>
      <c r="G26">
        <v>1</v>
      </c>
      <c r="H26">
        <v>25</v>
      </c>
      <c r="I26" s="3">
        <v>10</v>
      </c>
      <c r="J26" s="3">
        <v>20</v>
      </c>
      <c r="L26" s="10"/>
      <c r="M26" s="11"/>
      <c r="N26">
        <v>50</v>
      </c>
      <c r="P26" t="s">
        <v>4199</v>
      </c>
      <c r="Q26" t="s">
        <v>527</v>
      </c>
      <c r="R26">
        <v>500</v>
      </c>
      <c r="S26" t="s">
        <v>4216</v>
      </c>
      <c r="T26" t="s">
        <v>4217</v>
      </c>
      <c r="U26" t="s">
        <v>508</v>
      </c>
      <c r="V26" t="s">
        <v>530</v>
      </c>
      <c r="Z26" s="5" t="s">
        <v>4218</v>
      </c>
      <c r="AA26" s="5" t="s">
        <v>4219</v>
      </c>
      <c r="AB26" t="s">
        <v>4220</v>
      </c>
      <c r="AC26" s="3" t="s">
        <v>4221</v>
      </c>
      <c r="AD26" s="3" t="s">
        <v>4222</v>
      </c>
      <c r="AE26" s="3" t="s">
        <v>4223</v>
      </c>
      <c r="AF26" s="5" t="s">
        <v>4203</v>
      </c>
      <c r="AG26" s="3" t="s">
        <v>4202</v>
      </c>
      <c r="AH26" s="3" t="s">
        <v>4213</v>
      </c>
      <c r="AI26" s="41" t="s">
        <v>4781</v>
      </c>
    </row>
    <row r="27" spans="1:35" x14ac:dyDescent="0.15">
      <c r="A27" s="5" t="s">
        <v>2655</v>
      </c>
      <c r="B27" t="s">
        <v>2656</v>
      </c>
      <c r="C27" s="2" t="s">
        <v>2657</v>
      </c>
      <c r="D27" t="s">
        <v>2658</v>
      </c>
      <c r="E27">
        <v>5000</v>
      </c>
      <c r="F27" s="9">
        <v>1.5</v>
      </c>
      <c r="G27">
        <v>7</v>
      </c>
      <c r="H27">
        <v>7</v>
      </c>
      <c r="I27">
        <v>10</v>
      </c>
      <c r="J27">
        <v>25</v>
      </c>
      <c r="K27">
        <v>30</v>
      </c>
      <c r="N27">
        <v>5</v>
      </c>
      <c r="O27">
        <v>5</v>
      </c>
      <c r="P27" s="5" t="s">
        <v>526</v>
      </c>
      <c r="Q27" t="s">
        <v>527</v>
      </c>
      <c r="R27">
        <v>500</v>
      </c>
      <c r="S27" t="s">
        <v>789</v>
      </c>
      <c r="T27" t="s">
        <v>529</v>
      </c>
      <c r="U27" t="s">
        <v>508</v>
      </c>
      <c r="V27" t="s">
        <v>530</v>
      </c>
      <c r="Z27" t="s">
        <v>2659</v>
      </c>
      <c r="AA27" t="s">
        <v>2660</v>
      </c>
      <c r="AB27" t="s">
        <v>2661</v>
      </c>
      <c r="AC27" s="3" t="s">
        <v>2667</v>
      </c>
      <c r="AD27" s="3" t="s">
        <v>2662</v>
      </c>
      <c r="AE27" t="s">
        <v>2663</v>
      </c>
      <c r="AF27" t="s">
        <v>2664</v>
      </c>
      <c r="AG27" t="s">
        <v>2665</v>
      </c>
      <c r="AH27" s="3" t="s">
        <v>2666</v>
      </c>
      <c r="AI27" s="23" t="s">
        <v>4783</v>
      </c>
    </row>
    <row r="28" spans="1:35" x14ac:dyDescent="0.15">
      <c r="A28" s="5" t="s">
        <v>2655</v>
      </c>
      <c r="B28" t="s">
        <v>2656</v>
      </c>
      <c r="C28" s="2" t="s">
        <v>2688</v>
      </c>
      <c r="D28" t="s">
        <v>2689</v>
      </c>
      <c r="E28">
        <v>5000</v>
      </c>
      <c r="F28" s="9">
        <v>1.5</v>
      </c>
      <c r="G28">
        <v>3</v>
      </c>
      <c r="H28">
        <v>21</v>
      </c>
      <c r="I28">
        <v>22</v>
      </c>
      <c r="J28">
        <v>12</v>
      </c>
      <c r="K28">
        <v>15</v>
      </c>
      <c r="N28">
        <v>5</v>
      </c>
      <c r="O28">
        <v>5</v>
      </c>
      <c r="P28" t="s">
        <v>526</v>
      </c>
      <c r="Q28" t="s">
        <v>687</v>
      </c>
      <c r="R28">
        <v>500</v>
      </c>
      <c r="S28" t="s">
        <v>789</v>
      </c>
      <c r="T28" t="s">
        <v>529</v>
      </c>
      <c r="U28" t="s">
        <v>508</v>
      </c>
      <c r="V28" t="s">
        <v>2599</v>
      </c>
      <c r="Z28" t="s">
        <v>2691</v>
      </c>
      <c r="AA28" t="s">
        <v>2692</v>
      </c>
      <c r="AB28" t="s">
        <v>2693</v>
      </c>
      <c r="AC28" s="3" t="s">
        <v>2694</v>
      </c>
      <c r="AD28" t="s">
        <v>2695</v>
      </c>
      <c r="AE28" t="s">
        <v>2696</v>
      </c>
      <c r="AF28" t="s">
        <v>2697</v>
      </c>
      <c r="AG28" t="s">
        <v>2698</v>
      </c>
      <c r="AH28" t="s">
        <v>2690</v>
      </c>
      <c r="AI28" s="23" t="s">
        <v>4781</v>
      </c>
    </row>
    <row r="29" spans="1:35" x14ac:dyDescent="0.15">
      <c r="A29" s="5" t="s">
        <v>2761</v>
      </c>
      <c r="B29" t="s">
        <v>175</v>
      </c>
      <c r="C29" t="s">
        <v>2771</v>
      </c>
      <c r="D29" t="s">
        <v>2772</v>
      </c>
      <c r="E29">
        <v>5000</v>
      </c>
      <c r="F29" s="9">
        <v>6</v>
      </c>
      <c r="G29">
        <v>2</v>
      </c>
      <c r="H29">
        <v>22</v>
      </c>
      <c r="I29">
        <v>22</v>
      </c>
      <c r="J29">
        <v>22</v>
      </c>
      <c r="K29">
        <v>0</v>
      </c>
      <c r="P29" t="s">
        <v>787</v>
      </c>
      <c r="Q29" t="s">
        <v>2773</v>
      </c>
      <c r="R29">
        <v>600</v>
      </c>
      <c r="S29" t="s">
        <v>789</v>
      </c>
      <c r="T29" t="s">
        <v>2722</v>
      </c>
      <c r="U29" t="s">
        <v>508</v>
      </c>
      <c r="V29" t="s">
        <v>530</v>
      </c>
      <c r="Z29" t="s">
        <v>2774</v>
      </c>
      <c r="AA29" t="s">
        <v>2775</v>
      </c>
      <c r="AB29" t="s">
        <v>2776</v>
      </c>
      <c r="AC29" s="3" t="s">
        <v>2777</v>
      </c>
      <c r="AD29" t="s">
        <v>2778</v>
      </c>
      <c r="AI29" s="41" t="s">
        <v>4784</v>
      </c>
    </row>
    <row r="30" spans="1:35" x14ac:dyDescent="0.15">
      <c r="A30" s="5" t="s">
        <v>2850</v>
      </c>
      <c r="B30" t="s">
        <v>2856</v>
      </c>
      <c r="C30" t="s">
        <v>2857</v>
      </c>
      <c r="D30" t="s">
        <v>2842</v>
      </c>
      <c r="E30">
        <v>50000</v>
      </c>
      <c r="F30" s="9">
        <v>1</v>
      </c>
      <c r="G30">
        <v>2</v>
      </c>
      <c r="H30">
        <v>20</v>
      </c>
      <c r="K30">
        <v>100</v>
      </c>
      <c r="P30" t="s">
        <v>2796</v>
      </c>
      <c r="Q30" t="s">
        <v>1138</v>
      </c>
      <c r="R30">
        <v>500</v>
      </c>
      <c r="S30" t="s">
        <v>789</v>
      </c>
      <c r="T30" t="s">
        <v>2796</v>
      </c>
      <c r="U30" t="s">
        <v>508</v>
      </c>
      <c r="V30" t="s">
        <v>530</v>
      </c>
      <c r="Z30" t="s">
        <v>2858</v>
      </c>
      <c r="AA30" t="s">
        <v>2859</v>
      </c>
      <c r="AB30" t="s">
        <v>2860</v>
      </c>
      <c r="AC30" s="3" t="s">
        <v>2861</v>
      </c>
      <c r="AD30" t="s">
        <v>2631</v>
      </c>
      <c r="AE30" t="s">
        <v>2848</v>
      </c>
      <c r="AF30" t="s">
        <v>2849</v>
      </c>
      <c r="AG30" t="s">
        <v>2862</v>
      </c>
      <c r="AI30" s="41" t="s">
        <v>4784</v>
      </c>
    </row>
    <row r="31" spans="1:35" x14ac:dyDescent="0.15">
      <c r="A31" s="5" t="s">
        <v>10799</v>
      </c>
      <c r="B31" t="s">
        <v>195</v>
      </c>
      <c r="C31" t="s">
        <v>10806</v>
      </c>
      <c r="D31" t="s">
        <v>10807</v>
      </c>
      <c r="E31">
        <v>5000</v>
      </c>
      <c r="F31" s="9">
        <v>1.6</v>
      </c>
      <c r="G31">
        <v>4</v>
      </c>
      <c r="H31">
        <v>5</v>
      </c>
      <c r="I31">
        <v>3</v>
      </c>
      <c r="J31">
        <v>8</v>
      </c>
      <c r="K31">
        <v>10</v>
      </c>
      <c r="P31" t="s">
        <v>1233</v>
      </c>
      <c r="Q31" t="s">
        <v>1138</v>
      </c>
      <c r="R31">
        <v>500</v>
      </c>
      <c r="S31" t="s">
        <v>789</v>
      </c>
      <c r="T31" t="s">
        <v>1234</v>
      </c>
      <c r="U31" t="s">
        <v>508</v>
      </c>
      <c r="V31" t="s">
        <v>530</v>
      </c>
      <c r="Z31" t="s">
        <v>10808</v>
      </c>
      <c r="AA31" t="s">
        <v>10809</v>
      </c>
      <c r="AB31" t="s">
        <v>994</v>
      </c>
      <c r="AC31" s="3" t="s">
        <v>10810</v>
      </c>
      <c r="AI31" s="41" t="s">
        <v>4783</v>
      </c>
    </row>
    <row r="32" spans="1:35" x14ac:dyDescent="0.15">
      <c r="A32" s="5" t="s">
        <v>10799</v>
      </c>
      <c r="B32" t="s">
        <v>195</v>
      </c>
      <c r="C32" t="s">
        <v>10800</v>
      </c>
      <c r="D32" t="s">
        <v>10801</v>
      </c>
      <c r="E32">
        <v>5000</v>
      </c>
      <c r="F32" s="9">
        <v>3</v>
      </c>
      <c r="G32">
        <v>14</v>
      </c>
      <c r="H32">
        <v>21</v>
      </c>
      <c r="I32">
        <v>28</v>
      </c>
      <c r="J32">
        <v>35</v>
      </c>
      <c r="K32">
        <v>0</v>
      </c>
      <c r="N32">
        <v>42</v>
      </c>
      <c r="O32">
        <v>49</v>
      </c>
      <c r="P32" t="s">
        <v>526</v>
      </c>
      <c r="Q32" t="s">
        <v>823</v>
      </c>
      <c r="R32">
        <v>500</v>
      </c>
      <c r="S32" t="s">
        <v>789</v>
      </c>
      <c r="T32" t="s">
        <v>529</v>
      </c>
      <c r="U32" t="s">
        <v>508</v>
      </c>
      <c r="V32" t="s">
        <v>530</v>
      </c>
      <c r="Z32" t="s">
        <v>14464</v>
      </c>
      <c r="AA32" t="s">
        <v>14465</v>
      </c>
      <c r="AB32" t="s">
        <v>14466</v>
      </c>
      <c r="AC32" s="3" t="s">
        <v>10802</v>
      </c>
      <c r="AD32" t="s">
        <v>10803</v>
      </c>
      <c r="AE32" t="s">
        <v>10804</v>
      </c>
      <c r="AI32" s="41" t="s">
        <v>10805</v>
      </c>
    </row>
    <row r="33" spans="1:35" x14ac:dyDescent="0.15">
      <c r="A33" s="5" t="s">
        <v>7082</v>
      </c>
      <c r="B33" t="s">
        <v>7083</v>
      </c>
      <c r="C33" t="s">
        <v>7084</v>
      </c>
      <c r="D33" t="s">
        <v>7085</v>
      </c>
      <c r="E33">
        <v>30000</v>
      </c>
      <c r="F33" s="9">
        <v>12</v>
      </c>
      <c r="G33">
        <v>1</v>
      </c>
      <c r="H33">
        <v>50</v>
      </c>
      <c r="I33">
        <v>24</v>
      </c>
      <c r="J33" s="2">
        <v>-5</v>
      </c>
      <c r="K33">
        <v>5</v>
      </c>
      <c r="O33" s="2">
        <v>-10</v>
      </c>
      <c r="P33" t="s">
        <v>6551</v>
      </c>
      <c r="Q33" t="s">
        <v>1162</v>
      </c>
      <c r="R33">
        <v>500</v>
      </c>
      <c r="S33" t="s">
        <v>789</v>
      </c>
      <c r="T33" t="s">
        <v>3330</v>
      </c>
      <c r="U33" t="s">
        <v>508</v>
      </c>
      <c r="V33" t="s">
        <v>530</v>
      </c>
      <c r="Z33" t="s">
        <v>7077</v>
      </c>
      <c r="AA33" t="s">
        <v>7086</v>
      </c>
      <c r="AB33" t="s">
        <v>4779</v>
      </c>
      <c r="AC33" s="3" t="s">
        <v>7087</v>
      </c>
      <c r="AD33" s="2" t="s">
        <v>7068</v>
      </c>
      <c r="AE33" t="s">
        <v>7088</v>
      </c>
      <c r="AI33" s="41" t="s">
        <v>7089</v>
      </c>
    </row>
    <row r="34" spans="1:35" x14ac:dyDescent="0.15">
      <c r="A34" s="5" t="s">
        <v>11310</v>
      </c>
      <c r="B34" t="s">
        <v>174</v>
      </c>
      <c r="C34" t="s">
        <v>3751</v>
      </c>
      <c r="D34" t="s">
        <v>3752</v>
      </c>
      <c r="E34">
        <v>20000</v>
      </c>
      <c r="F34" s="9">
        <v>0.8</v>
      </c>
      <c r="G34">
        <v>10</v>
      </c>
      <c r="H34">
        <v>3</v>
      </c>
      <c r="I34">
        <v>2</v>
      </c>
      <c r="J34">
        <v>14</v>
      </c>
      <c r="K34">
        <v>10</v>
      </c>
      <c r="L34" t="s">
        <v>3753</v>
      </c>
      <c r="M34" t="s">
        <v>3739</v>
      </c>
      <c r="P34" t="s">
        <v>3730</v>
      </c>
      <c r="Q34" t="s">
        <v>1706</v>
      </c>
      <c r="R34">
        <v>500</v>
      </c>
      <c r="S34" t="s">
        <v>3453</v>
      </c>
      <c r="T34" t="s">
        <v>3741</v>
      </c>
      <c r="U34" t="s">
        <v>508</v>
      </c>
      <c r="V34" t="s">
        <v>510</v>
      </c>
      <c r="W34" t="s">
        <v>3408</v>
      </c>
      <c r="Z34" t="s">
        <v>14467</v>
      </c>
      <c r="AA34" t="s">
        <v>3682</v>
      </c>
      <c r="AB34" t="s">
        <v>3742</v>
      </c>
      <c r="AC34" s="3" t="s">
        <v>3754</v>
      </c>
      <c r="AD34" t="s">
        <v>3755</v>
      </c>
      <c r="AE34" t="s">
        <v>3756</v>
      </c>
      <c r="AF34" t="s">
        <v>3757</v>
      </c>
      <c r="AG34" t="s">
        <v>3758</v>
      </c>
      <c r="AI34" s="41" t="s">
        <v>4784</v>
      </c>
    </row>
    <row r="35" spans="1:35" x14ac:dyDescent="0.15">
      <c r="A35" s="5" t="s">
        <v>11310</v>
      </c>
      <c r="B35" t="s">
        <v>174</v>
      </c>
      <c r="C35" t="s">
        <v>3759</v>
      </c>
      <c r="D35" t="s">
        <v>3760</v>
      </c>
      <c r="E35">
        <v>20000</v>
      </c>
      <c r="F35" s="9">
        <v>0.2</v>
      </c>
      <c r="G35">
        <v>2</v>
      </c>
      <c r="H35">
        <v>8</v>
      </c>
      <c r="I35" s="2">
        <v>-10</v>
      </c>
      <c r="J35" s="2">
        <v>-30</v>
      </c>
      <c r="P35" t="s">
        <v>3730</v>
      </c>
      <c r="Q35" t="s">
        <v>3359</v>
      </c>
      <c r="R35">
        <v>100</v>
      </c>
      <c r="S35" t="s">
        <v>3731</v>
      </c>
      <c r="T35" t="s">
        <v>3732</v>
      </c>
      <c r="U35" t="s">
        <v>508</v>
      </c>
      <c r="V35" t="s">
        <v>530</v>
      </c>
      <c r="Z35" t="s">
        <v>3761</v>
      </c>
      <c r="AA35" t="s">
        <v>3734</v>
      </c>
      <c r="AB35" t="s">
        <v>3735</v>
      </c>
      <c r="AC35" s="3"/>
      <c r="AI35" s="41" t="s">
        <v>4784</v>
      </c>
    </row>
    <row r="36" spans="1:35" x14ac:dyDescent="0.15">
      <c r="A36" s="5" t="s">
        <v>4993</v>
      </c>
      <c r="B36" t="s">
        <v>273</v>
      </c>
      <c r="C36" t="s">
        <v>4994</v>
      </c>
      <c r="D36" t="s">
        <v>4995</v>
      </c>
      <c r="E36">
        <v>1000000</v>
      </c>
      <c r="F36" s="9">
        <v>15</v>
      </c>
      <c r="I36" s="2"/>
      <c r="J36" s="2"/>
      <c r="R36">
        <v>500</v>
      </c>
      <c r="S36" t="s">
        <v>4996</v>
      </c>
      <c r="U36" t="s">
        <v>508</v>
      </c>
      <c r="V36" t="s">
        <v>510</v>
      </c>
      <c r="W36" t="s">
        <v>4997</v>
      </c>
      <c r="X36">
        <v>200</v>
      </c>
      <c r="Y36">
        <v>72</v>
      </c>
      <c r="AC36" s="3"/>
      <c r="AI36" s="5" t="s">
        <v>4904</v>
      </c>
    </row>
    <row r="37" spans="1:35" x14ac:dyDescent="0.15">
      <c r="A37" s="5" t="s">
        <v>5945</v>
      </c>
      <c r="B37" t="s">
        <v>207</v>
      </c>
      <c r="C37" t="s">
        <v>5946</v>
      </c>
      <c r="D37" t="s">
        <v>5947</v>
      </c>
      <c r="E37">
        <v>5000</v>
      </c>
      <c r="F37" s="9">
        <v>2.5</v>
      </c>
      <c r="G37">
        <v>1</v>
      </c>
      <c r="H37">
        <v>35</v>
      </c>
      <c r="I37" s="2"/>
      <c r="J37" s="3">
        <v>9</v>
      </c>
      <c r="K37">
        <v>10</v>
      </c>
      <c r="L37" t="s">
        <v>5948</v>
      </c>
      <c r="M37" t="s">
        <v>5948</v>
      </c>
      <c r="P37" t="s">
        <v>5949</v>
      </c>
      <c r="Q37" t="s">
        <v>5950</v>
      </c>
      <c r="R37">
        <v>500</v>
      </c>
      <c r="S37" t="s">
        <v>2064</v>
      </c>
      <c r="T37" t="s">
        <v>1069</v>
      </c>
      <c r="U37" t="s">
        <v>508</v>
      </c>
      <c r="V37" t="s">
        <v>5671</v>
      </c>
      <c r="Z37" t="s">
        <v>4218</v>
      </c>
      <c r="AC37" s="3"/>
      <c r="AI37" s="41" t="s">
        <v>4784</v>
      </c>
    </row>
    <row r="38" spans="1:35" x14ac:dyDescent="0.15">
      <c r="A38" s="5" t="s">
        <v>3839</v>
      </c>
      <c r="B38" t="s">
        <v>3840</v>
      </c>
      <c r="C38" t="s">
        <v>3841</v>
      </c>
      <c r="D38" t="s">
        <v>3841</v>
      </c>
      <c r="E38">
        <v>5000</v>
      </c>
      <c r="F38" s="9">
        <v>1.5</v>
      </c>
      <c r="Q38" t="s">
        <v>3293</v>
      </c>
      <c r="R38">
        <v>500</v>
      </c>
      <c r="S38" t="s">
        <v>3676</v>
      </c>
      <c r="U38" t="s">
        <v>3842</v>
      </c>
      <c r="V38" t="s">
        <v>3362</v>
      </c>
      <c r="AC38" s="3"/>
      <c r="AI38" s="5" t="s">
        <v>4904</v>
      </c>
    </row>
    <row r="39" spans="1:35" x14ac:dyDescent="0.15">
      <c r="A39" s="5" t="s">
        <v>8687</v>
      </c>
      <c r="B39" t="s">
        <v>8689</v>
      </c>
      <c r="C39" t="s">
        <v>8686</v>
      </c>
      <c r="D39" t="s">
        <v>8690</v>
      </c>
      <c r="E39">
        <v>3000</v>
      </c>
      <c r="F39" s="9">
        <v>3</v>
      </c>
      <c r="G39">
        <v>2</v>
      </c>
      <c r="H39">
        <v>9</v>
      </c>
      <c r="I39">
        <v>4</v>
      </c>
      <c r="J39">
        <v>1</v>
      </c>
      <c r="K39">
        <v>25</v>
      </c>
      <c r="N39">
        <v>3</v>
      </c>
      <c r="O39">
        <v>2</v>
      </c>
      <c r="P39" t="s">
        <v>8691</v>
      </c>
      <c r="Q39" t="s">
        <v>8692</v>
      </c>
      <c r="R39">
        <v>300</v>
      </c>
      <c r="S39" t="s">
        <v>789</v>
      </c>
      <c r="T39" t="s">
        <v>8691</v>
      </c>
      <c r="U39" t="s">
        <v>8693</v>
      </c>
      <c r="V39" t="s">
        <v>8365</v>
      </c>
      <c r="Z39" t="s">
        <v>8694</v>
      </c>
      <c r="AC39" s="3"/>
      <c r="AI39" s="23" t="s">
        <v>8688</v>
      </c>
    </row>
    <row r="40" spans="1:35" x14ac:dyDescent="0.15">
      <c r="A40" s="5" t="s">
        <v>8742</v>
      </c>
      <c r="B40" t="s">
        <v>8689</v>
      </c>
      <c r="C40" t="s">
        <v>8741</v>
      </c>
      <c r="D40" t="s">
        <v>8741</v>
      </c>
      <c r="E40">
        <v>3000</v>
      </c>
      <c r="F40" s="9">
        <v>0.3</v>
      </c>
      <c r="N40">
        <v>2</v>
      </c>
      <c r="O40">
        <v>2</v>
      </c>
      <c r="Q40" t="s">
        <v>8743</v>
      </c>
      <c r="R40">
        <v>300</v>
      </c>
      <c r="S40" t="s">
        <v>3126</v>
      </c>
      <c r="T40" t="s">
        <v>3681</v>
      </c>
      <c r="U40" t="s">
        <v>8693</v>
      </c>
      <c r="V40" t="s">
        <v>530</v>
      </c>
      <c r="Z40" t="s">
        <v>8744</v>
      </c>
      <c r="AA40" t="s">
        <v>8745</v>
      </c>
      <c r="AC40" s="3"/>
      <c r="AI40" s="23" t="s">
        <v>8688</v>
      </c>
    </row>
    <row r="41" spans="1:35" x14ac:dyDescent="0.15">
      <c r="A41" s="5" t="s">
        <v>8721</v>
      </c>
      <c r="B41" t="s">
        <v>8689</v>
      </c>
      <c r="C41" t="s">
        <v>8720</v>
      </c>
      <c r="D41" t="s">
        <v>8720</v>
      </c>
      <c r="E41">
        <v>3000</v>
      </c>
      <c r="F41" s="9">
        <v>1.8</v>
      </c>
      <c r="G41">
        <v>3</v>
      </c>
      <c r="H41">
        <v>4</v>
      </c>
      <c r="I41">
        <v>3</v>
      </c>
      <c r="J41">
        <v>4</v>
      </c>
      <c r="K41">
        <v>20</v>
      </c>
      <c r="L41" t="s">
        <v>8722</v>
      </c>
      <c r="M41" t="s">
        <v>8722</v>
      </c>
      <c r="P41" t="s">
        <v>8723</v>
      </c>
      <c r="Q41" t="s">
        <v>8692</v>
      </c>
      <c r="R41">
        <v>200</v>
      </c>
      <c r="S41" t="s">
        <v>2064</v>
      </c>
      <c r="T41" t="s">
        <v>8723</v>
      </c>
      <c r="U41" t="s">
        <v>8693</v>
      </c>
      <c r="V41" t="s">
        <v>530</v>
      </c>
      <c r="Z41" t="s">
        <v>8724</v>
      </c>
      <c r="AC41" s="3"/>
      <c r="AI41" s="23" t="s">
        <v>8688</v>
      </c>
    </row>
    <row r="42" spans="1:35" x14ac:dyDescent="0.15">
      <c r="A42" s="5" t="s">
        <v>10621</v>
      </c>
      <c r="B42" t="s">
        <v>218</v>
      </c>
      <c r="C42" t="s">
        <v>10622</v>
      </c>
      <c r="D42" t="s">
        <v>10623</v>
      </c>
      <c r="E42">
        <v>35000</v>
      </c>
      <c r="F42" s="9">
        <v>0.9</v>
      </c>
      <c r="G42">
        <v>1</v>
      </c>
      <c r="H42">
        <v>22</v>
      </c>
      <c r="K42">
        <v>100</v>
      </c>
      <c r="P42" t="s">
        <v>1233</v>
      </c>
      <c r="Q42" t="s">
        <v>3030</v>
      </c>
      <c r="R42">
        <v>500</v>
      </c>
      <c r="S42" t="s">
        <v>789</v>
      </c>
      <c r="T42" t="s">
        <v>1234</v>
      </c>
      <c r="U42" t="s">
        <v>508</v>
      </c>
      <c r="V42" t="s">
        <v>530</v>
      </c>
      <c r="Z42" t="s">
        <v>10624</v>
      </c>
      <c r="AA42" t="s">
        <v>10625</v>
      </c>
      <c r="AB42" t="s">
        <v>10626</v>
      </c>
      <c r="AC42" s="3" t="s">
        <v>10627</v>
      </c>
      <c r="AD42" t="s">
        <v>10628</v>
      </c>
      <c r="AI42" s="41" t="s">
        <v>4784</v>
      </c>
    </row>
    <row r="43" spans="1:35" x14ac:dyDescent="0.15">
      <c r="A43" s="5" t="s">
        <v>10621</v>
      </c>
      <c r="B43" t="s">
        <v>218</v>
      </c>
      <c r="C43" t="s">
        <v>10629</v>
      </c>
      <c r="D43" t="s">
        <v>10630</v>
      </c>
      <c r="E43">
        <v>35000</v>
      </c>
      <c r="F43" s="9">
        <v>0.9</v>
      </c>
      <c r="G43">
        <v>3</v>
      </c>
      <c r="H43">
        <v>7</v>
      </c>
      <c r="I43">
        <v>5</v>
      </c>
      <c r="J43">
        <v>6</v>
      </c>
      <c r="K43">
        <v>30</v>
      </c>
      <c r="P43" t="s">
        <v>1233</v>
      </c>
      <c r="Q43" t="s">
        <v>3030</v>
      </c>
      <c r="R43">
        <v>500</v>
      </c>
      <c r="S43" t="s">
        <v>789</v>
      </c>
      <c r="T43" t="s">
        <v>1234</v>
      </c>
      <c r="U43" t="s">
        <v>508</v>
      </c>
      <c r="V43" t="s">
        <v>530</v>
      </c>
      <c r="Z43" t="s">
        <v>10631</v>
      </c>
      <c r="AA43" t="s">
        <v>10632</v>
      </c>
      <c r="AB43" t="s">
        <v>10633</v>
      </c>
      <c r="AC43" s="3" t="s">
        <v>10634</v>
      </c>
      <c r="AD43" t="s">
        <v>10635</v>
      </c>
      <c r="AE43" t="s">
        <v>1391</v>
      </c>
      <c r="AF43" t="s">
        <v>10636</v>
      </c>
      <c r="AG43" s="2" t="s">
        <v>10637</v>
      </c>
      <c r="AI43" s="41" t="s">
        <v>4784</v>
      </c>
    </row>
    <row r="44" spans="1:35" x14ac:dyDescent="0.15">
      <c r="A44" s="5" t="s">
        <v>10639</v>
      </c>
      <c r="B44" t="s">
        <v>218</v>
      </c>
      <c r="C44" t="s">
        <v>10648</v>
      </c>
      <c r="D44" t="s">
        <v>10649</v>
      </c>
      <c r="E44">
        <v>35000</v>
      </c>
      <c r="F44" s="9">
        <v>0.9</v>
      </c>
      <c r="G44">
        <v>1</v>
      </c>
      <c r="H44">
        <v>22</v>
      </c>
      <c r="K44">
        <v>100</v>
      </c>
      <c r="N44">
        <v>13</v>
      </c>
      <c r="O44" s="2">
        <v>-4</v>
      </c>
      <c r="P44" t="s">
        <v>1233</v>
      </c>
      <c r="Q44" t="s">
        <v>3030</v>
      </c>
      <c r="R44">
        <v>500</v>
      </c>
      <c r="S44" t="s">
        <v>789</v>
      </c>
      <c r="T44" t="s">
        <v>1234</v>
      </c>
      <c r="U44" t="s">
        <v>508</v>
      </c>
      <c r="V44" t="s">
        <v>530</v>
      </c>
      <c r="Z44" t="s">
        <v>10624</v>
      </c>
      <c r="AA44" t="s">
        <v>10650</v>
      </c>
      <c r="AB44" t="s">
        <v>10651</v>
      </c>
      <c r="AC44" s="3" t="s">
        <v>8946</v>
      </c>
      <c r="AG44" s="2"/>
      <c r="AI44" s="41" t="s">
        <v>4784</v>
      </c>
    </row>
    <row r="45" spans="1:35" x14ac:dyDescent="0.15">
      <c r="A45" s="5" t="s">
        <v>10639</v>
      </c>
      <c r="B45" t="s">
        <v>218</v>
      </c>
      <c r="C45" t="s">
        <v>10640</v>
      </c>
      <c r="D45" t="s">
        <v>10641</v>
      </c>
      <c r="E45">
        <v>35000</v>
      </c>
      <c r="F45" s="9">
        <v>0.9</v>
      </c>
      <c r="G45">
        <v>3</v>
      </c>
      <c r="H45">
        <v>7</v>
      </c>
      <c r="I45">
        <v>5</v>
      </c>
      <c r="J45">
        <v>6</v>
      </c>
      <c r="K45">
        <v>30</v>
      </c>
      <c r="N45">
        <v>4</v>
      </c>
      <c r="O45" s="2">
        <v>-4</v>
      </c>
      <c r="P45" t="s">
        <v>1233</v>
      </c>
      <c r="Q45" t="s">
        <v>3030</v>
      </c>
      <c r="R45">
        <v>500</v>
      </c>
      <c r="S45" t="s">
        <v>789</v>
      </c>
      <c r="T45" t="s">
        <v>1234</v>
      </c>
      <c r="U45" t="s">
        <v>508</v>
      </c>
      <c r="V45" t="s">
        <v>530</v>
      </c>
      <c r="Z45" t="s">
        <v>10642</v>
      </c>
      <c r="AA45" t="s">
        <v>10631</v>
      </c>
      <c r="AB45" t="s">
        <v>10643</v>
      </c>
      <c r="AC45" s="3" t="s">
        <v>10644</v>
      </c>
      <c r="AD45" t="s">
        <v>1390</v>
      </c>
      <c r="AE45" t="s">
        <v>10645</v>
      </c>
      <c r="AF45" t="s">
        <v>10646</v>
      </c>
      <c r="AG45" s="2" t="s">
        <v>10637</v>
      </c>
      <c r="AH45" s="2" t="s">
        <v>10647</v>
      </c>
      <c r="AI45" s="41" t="s">
        <v>4784</v>
      </c>
    </row>
    <row r="46" spans="1:35" x14ac:dyDescent="0.15">
      <c r="A46" s="5" t="s">
        <v>8810</v>
      </c>
      <c r="B46" t="s">
        <v>218</v>
      </c>
      <c r="C46" t="s">
        <v>8812</v>
      </c>
      <c r="D46" t="s">
        <v>8811</v>
      </c>
      <c r="E46">
        <v>5000</v>
      </c>
      <c r="F46" s="9">
        <v>10</v>
      </c>
      <c r="G46">
        <v>3</v>
      </c>
      <c r="H46">
        <v>12</v>
      </c>
      <c r="I46">
        <v>13</v>
      </c>
      <c r="J46" s="2">
        <v>-20</v>
      </c>
      <c r="K46">
        <v>5</v>
      </c>
      <c r="L46" t="s">
        <v>8813</v>
      </c>
      <c r="M46" t="s">
        <v>8813</v>
      </c>
      <c r="P46" t="s">
        <v>1642</v>
      </c>
      <c r="Q46" t="s">
        <v>1362</v>
      </c>
      <c r="R46">
        <v>100</v>
      </c>
      <c r="S46" t="s">
        <v>2064</v>
      </c>
      <c r="T46" t="s">
        <v>5096</v>
      </c>
      <c r="U46" t="s">
        <v>508</v>
      </c>
      <c r="V46" t="s">
        <v>530</v>
      </c>
      <c r="Z46" t="s">
        <v>8814</v>
      </c>
      <c r="AA46" t="s">
        <v>14468</v>
      </c>
      <c r="AB46" t="s">
        <v>8804</v>
      </c>
      <c r="AC46" s="3"/>
      <c r="AI46" s="41" t="s">
        <v>9036</v>
      </c>
    </row>
    <row r="47" spans="1:35" x14ac:dyDescent="0.15">
      <c r="A47" s="5" t="s">
        <v>9636</v>
      </c>
      <c r="B47" t="s">
        <v>174</v>
      </c>
      <c r="C47" t="s">
        <v>9637</v>
      </c>
      <c r="D47" t="s">
        <v>9638</v>
      </c>
      <c r="E47">
        <v>2000000</v>
      </c>
      <c r="F47" s="9">
        <v>4</v>
      </c>
      <c r="G47">
        <v>1</v>
      </c>
      <c r="H47">
        <v>1</v>
      </c>
      <c r="I47">
        <v>444</v>
      </c>
      <c r="J47" s="2"/>
      <c r="K47">
        <v>100</v>
      </c>
      <c r="P47" t="s">
        <v>526</v>
      </c>
      <c r="Q47" t="s">
        <v>527</v>
      </c>
      <c r="R47">
        <v>500</v>
      </c>
      <c r="S47" t="s">
        <v>789</v>
      </c>
      <c r="T47" t="s">
        <v>9639</v>
      </c>
      <c r="U47" t="s">
        <v>508</v>
      </c>
      <c r="V47" t="s">
        <v>530</v>
      </c>
      <c r="Z47" t="s">
        <v>14451</v>
      </c>
      <c r="AA47" t="s">
        <v>14452</v>
      </c>
      <c r="AB47" t="s">
        <v>14469</v>
      </c>
      <c r="AC47" s="3" t="s">
        <v>921</v>
      </c>
      <c r="AD47" t="s">
        <v>1567</v>
      </c>
      <c r="AE47" s="24" t="s">
        <v>14470</v>
      </c>
      <c r="AF47" t="s">
        <v>1568</v>
      </c>
      <c r="AG47" s="24" t="s">
        <v>14471</v>
      </c>
      <c r="AH47" t="s">
        <v>9641</v>
      </c>
      <c r="AI47" s="41" t="s">
        <v>4784</v>
      </c>
    </row>
    <row r="48" spans="1:35" x14ac:dyDescent="0.15">
      <c r="A48" s="5" t="s">
        <v>9636</v>
      </c>
      <c r="B48" t="s">
        <v>174</v>
      </c>
      <c r="C48" t="s">
        <v>9642</v>
      </c>
      <c r="D48" t="s">
        <v>9643</v>
      </c>
      <c r="E48">
        <v>2000000</v>
      </c>
      <c r="F48" s="9">
        <v>4</v>
      </c>
      <c r="G48">
        <v>1</v>
      </c>
      <c r="H48">
        <v>1</v>
      </c>
      <c r="I48" s="2">
        <v>-444</v>
      </c>
      <c r="J48" s="2"/>
      <c r="K48">
        <v>0</v>
      </c>
      <c r="P48" t="s">
        <v>9644</v>
      </c>
      <c r="Q48" t="s">
        <v>527</v>
      </c>
      <c r="R48">
        <v>500</v>
      </c>
      <c r="S48" t="s">
        <v>789</v>
      </c>
      <c r="T48" t="s">
        <v>1204</v>
      </c>
      <c r="U48" t="s">
        <v>508</v>
      </c>
      <c r="V48" t="s">
        <v>530</v>
      </c>
      <c r="Z48" s="24" t="s">
        <v>14472</v>
      </c>
      <c r="AA48" s="24" t="s">
        <v>14473</v>
      </c>
      <c r="AB48" s="24" t="s">
        <v>14474</v>
      </c>
      <c r="AC48" s="24" t="s">
        <v>14475</v>
      </c>
      <c r="AD48" s="24" t="s">
        <v>14476</v>
      </c>
      <c r="AE48" s="24" t="s">
        <v>14477</v>
      </c>
      <c r="AF48" s="24" t="s">
        <v>14478</v>
      </c>
      <c r="AG48" s="14" t="s">
        <v>9645</v>
      </c>
      <c r="AH48" s="24" t="s">
        <v>14479</v>
      </c>
      <c r="AI48" s="41" t="s">
        <v>4784</v>
      </c>
    </row>
    <row r="49" spans="1:35" x14ac:dyDescent="0.15">
      <c r="A49" s="5" t="s">
        <v>5914</v>
      </c>
      <c r="B49" t="s">
        <v>175</v>
      </c>
      <c r="C49" t="s">
        <v>5915</v>
      </c>
      <c r="D49" t="s">
        <v>5916</v>
      </c>
      <c r="E49">
        <v>5000</v>
      </c>
      <c r="F49" s="9">
        <v>5.5</v>
      </c>
      <c r="N49">
        <v>-22</v>
      </c>
      <c r="O49">
        <v>161</v>
      </c>
      <c r="Q49" t="s">
        <v>1781</v>
      </c>
      <c r="R49">
        <v>500</v>
      </c>
      <c r="S49" t="s">
        <v>5917</v>
      </c>
      <c r="T49" t="s">
        <v>5918</v>
      </c>
      <c r="U49" t="s">
        <v>508</v>
      </c>
      <c r="V49" t="s">
        <v>5671</v>
      </c>
      <c r="Z49" t="s">
        <v>5919</v>
      </c>
      <c r="AA49" s="2" t="s">
        <v>5920</v>
      </c>
      <c r="AB49" t="s">
        <v>5921</v>
      </c>
      <c r="AC49" s="3" t="s">
        <v>9640</v>
      </c>
      <c r="AD49" t="s">
        <v>5923</v>
      </c>
      <c r="AE49" t="s">
        <v>5924</v>
      </c>
      <c r="AF49" t="s">
        <v>5925</v>
      </c>
      <c r="AG49" t="s">
        <v>5926</v>
      </c>
      <c r="AI49" s="41" t="s">
        <v>5927</v>
      </c>
    </row>
    <row r="50" spans="1:35" x14ac:dyDescent="0.15">
      <c r="A50" s="5" t="s">
        <v>10661</v>
      </c>
      <c r="B50" t="s">
        <v>218</v>
      </c>
      <c r="C50" t="s">
        <v>10662</v>
      </c>
      <c r="D50" t="s">
        <v>10663</v>
      </c>
      <c r="E50">
        <v>35000</v>
      </c>
      <c r="F50" s="9">
        <v>130</v>
      </c>
      <c r="G50">
        <v>1</v>
      </c>
      <c r="H50">
        <v>44</v>
      </c>
      <c r="I50">
        <v>44</v>
      </c>
      <c r="J50" s="2">
        <v>-13</v>
      </c>
      <c r="K50">
        <v>5</v>
      </c>
      <c r="L50" s="2"/>
      <c r="O50">
        <v>-13</v>
      </c>
      <c r="P50" t="s">
        <v>10664</v>
      </c>
      <c r="Q50" t="s">
        <v>527</v>
      </c>
      <c r="R50">
        <v>500</v>
      </c>
      <c r="S50" t="s">
        <v>789</v>
      </c>
      <c r="T50" t="s">
        <v>3330</v>
      </c>
      <c r="U50" t="s">
        <v>508</v>
      </c>
      <c r="V50" t="s">
        <v>530</v>
      </c>
      <c r="Z50" t="s">
        <v>10665</v>
      </c>
      <c r="AA50" t="s">
        <v>10666</v>
      </c>
      <c r="AB50" t="s">
        <v>10667</v>
      </c>
      <c r="AC50" s="3" t="s">
        <v>10668</v>
      </c>
      <c r="AD50" t="s">
        <v>10669</v>
      </c>
      <c r="AE50" t="s">
        <v>10670</v>
      </c>
      <c r="AF50" t="s">
        <v>10671</v>
      </c>
      <c r="AG50" s="2" t="s">
        <v>10672</v>
      </c>
      <c r="AI50" s="41" t="s">
        <v>4784</v>
      </c>
    </row>
    <row r="51" spans="1:35" x14ac:dyDescent="0.15">
      <c r="A51" s="5" t="s">
        <v>5581</v>
      </c>
      <c r="B51" t="s">
        <v>4821</v>
      </c>
      <c r="C51" t="s">
        <v>5582</v>
      </c>
      <c r="D51" t="s">
        <v>5583</v>
      </c>
      <c r="E51">
        <v>35000</v>
      </c>
      <c r="F51" s="9">
        <v>1.2</v>
      </c>
      <c r="G51">
        <v>5</v>
      </c>
      <c r="H51">
        <v>5</v>
      </c>
      <c r="I51">
        <v>20</v>
      </c>
      <c r="J51">
        <v>15</v>
      </c>
      <c r="K51">
        <v>20</v>
      </c>
      <c r="N51">
        <v>10</v>
      </c>
      <c r="O51">
        <v>20</v>
      </c>
      <c r="P51" t="s">
        <v>5348</v>
      </c>
      <c r="Q51" t="s">
        <v>687</v>
      </c>
      <c r="R51">
        <v>500</v>
      </c>
      <c r="S51" t="s">
        <v>789</v>
      </c>
      <c r="T51" t="s">
        <v>1234</v>
      </c>
      <c r="U51" t="s">
        <v>508</v>
      </c>
      <c r="V51" t="s">
        <v>4747</v>
      </c>
      <c r="W51" t="s">
        <v>4858</v>
      </c>
      <c r="X51">
        <v>600</v>
      </c>
      <c r="Y51">
        <v>1</v>
      </c>
      <c r="Z51" t="s">
        <v>5324</v>
      </c>
      <c r="AA51" t="s">
        <v>5585</v>
      </c>
      <c r="AB51" t="s">
        <v>5586</v>
      </c>
      <c r="AC51" s="3" t="s">
        <v>5587</v>
      </c>
      <c r="AD51" t="s">
        <v>5588</v>
      </c>
      <c r="AE51" t="s">
        <v>1592</v>
      </c>
      <c r="AF51" t="s">
        <v>5589</v>
      </c>
      <c r="AI51" s="41" t="s">
        <v>4784</v>
      </c>
    </row>
    <row r="52" spans="1:35" x14ac:dyDescent="0.15">
      <c r="A52" s="5" t="s">
        <v>3085</v>
      </c>
      <c r="B52" t="s">
        <v>3091</v>
      </c>
      <c r="C52" s="5" t="s">
        <v>3092</v>
      </c>
      <c r="D52" t="s">
        <v>3093</v>
      </c>
      <c r="E52">
        <v>50000</v>
      </c>
      <c r="F52" s="9">
        <v>0.4</v>
      </c>
      <c r="N52">
        <v>4</v>
      </c>
      <c r="O52">
        <v>4</v>
      </c>
      <c r="Q52" t="s">
        <v>3094</v>
      </c>
      <c r="R52">
        <v>500</v>
      </c>
      <c r="S52" t="s">
        <v>5584</v>
      </c>
      <c r="T52" t="s">
        <v>591</v>
      </c>
      <c r="U52" t="s">
        <v>508</v>
      </c>
      <c r="V52" t="s">
        <v>510</v>
      </c>
      <c r="W52" t="s">
        <v>4920</v>
      </c>
      <c r="X52">
        <v>200</v>
      </c>
      <c r="Y52">
        <v>24</v>
      </c>
      <c r="Z52" t="s">
        <v>2603</v>
      </c>
      <c r="AA52" t="s">
        <v>2947</v>
      </c>
      <c r="AB52" t="s">
        <v>3095</v>
      </c>
      <c r="AC52" s="3" t="s">
        <v>3096</v>
      </c>
      <c r="AD52" t="s">
        <v>2631</v>
      </c>
      <c r="AE52" t="s">
        <v>3097</v>
      </c>
      <c r="AF52" t="s">
        <v>1169</v>
      </c>
      <c r="AG52" t="s">
        <v>2691</v>
      </c>
      <c r="AI52" s="41" t="s">
        <v>4783</v>
      </c>
    </row>
    <row r="53" spans="1:35" x14ac:dyDescent="0.15">
      <c r="A53" s="5" t="s">
        <v>3085</v>
      </c>
      <c r="B53" t="s">
        <v>3091</v>
      </c>
      <c r="C53" t="s">
        <v>3098</v>
      </c>
      <c r="D53" t="s">
        <v>3099</v>
      </c>
      <c r="E53">
        <v>35000</v>
      </c>
      <c r="F53" s="9">
        <v>4.4000000000000004</v>
      </c>
      <c r="G53">
        <v>3</v>
      </c>
      <c r="H53">
        <v>15</v>
      </c>
      <c r="I53">
        <v>3</v>
      </c>
      <c r="J53">
        <v>2</v>
      </c>
      <c r="K53">
        <v>30</v>
      </c>
      <c r="N53" s="2">
        <v>-3</v>
      </c>
      <c r="O53">
        <v>7</v>
      </c>
      <c r="P53" t="s">
        <v>526</v>
      </c>
      <c r="Q53" t="s">
        <v>527</v>
      </c>
      <c r="R53">
        <v>500</v>
      </c>
      <c r="S53" t="s">
        <v>789</v>
      </c>
      <c r="T53" t="s">
        <v>529</v>
      </c>
      <c r="U53" t="s">
        <v>508</v>
      </c>
      <c r="V53" t="s">
        <v>2599</v>
      </c>
      <c r="Z53" t="s">
        <v>3100</v>
      </c>
      <c r="AA53" t="s">
        <v>3101</v>
      </c>
      <c r="AB53" s="3" t="s">
        <v>3102</v>
      </c>
      <c r="AC53" t="s">
        <v>3097</v>
      </c>
      <c r="AD53" t="s">
        <v>5149</v>
      </c>
      <c r="AE53" t="s">
        <v>3103</v>
      </c>
      <c r="AF53" s="24" t="s">
        <v>14480</v>
      </c>
      <c r="AG53" s="2" t="s">
        <v>3104</v>
      </c>
      <c r="AH53" s="14" t="s">
        <v>3105</v>
      </c>
      <c r="AI53" s="41" t="s">
        <v>4784</v>
      </c>
    </row>
    <row r="54" spans="1:35" x14ac:dyDescent="0.15">
      <c r="A54" s="5" t="s">
        <v>5043</v>
      </c>
      <c r="B54" t="s">
        <v>350</v>
      </c>
      <c r="C54" t="s">
        <v>5044</v>
      </c>
      <c r="D54" t="s">
        <v>5045</v>
      </c>
      <c r="E54">
        <v>25000</v>
      </c>
      <c r="F54" s="9">
        <v>0.1</v>
      </c>
      <c r="J54">
        <v>30</v>
      </c>
      <c r="N54" s="3">
        <v>40</v>
      </c>
      <c r="O54" s="2">
        <v>-90</v>
      </c>
      <c r="Q54" t="s">
        <v>651</v>
      </c>
      <c r="R54">
        <v>500</v>
      </c>
      <c r="S54" t="s">
        <v>591</v>
      </c>
      <c r="T54" t="s">
        <v>591</v>
      </c>
      <c r="U54" t="s">
        <v>508</v>
      </c>
      <c r="V54" t="s">
        <v>530</v>
      </c>
      <c r="Z54" t="s">
        <v>4142</v>
      </c>
      <c r="AA54" t="s">
        <v>5046</v>
      </c>
      <c r="AB54" s="3" t="s">
        <v>5047</v>
      </c>
      <c r="AC54" t="s">
        <v>5048</v>
      </c>
      <c r="AD54" t="s">
        <v>5049</v>
      </c>
      <c r="AF54" s="24"/>
      <c r="AG54" s="2"/>
      <c r="AH54" s="14"/>
      <c r="AI54" s="41" t="s">
        <v>4781</v>
      </c>
    </row>
    <row r="55" spans="1:35" x14ac:dyDescent="0.15">
      <c r="A55" s="5" t="s">
        <v>5070</v>
      </c>
      <c r="B55" t="s">
        <v>350</v>
      </c>
      <c r="C55" t="s">
        <v>5071</v>
      </c>
      <c r="D55" t="s">
        <v>5072</v>
      </c>
      <c r="E55">
        <v>25000</v>
      </c>
      <c r="F55" s="9">
        <v>0.1</v>
      </c>
      <c r="J55">
        <v>30</v>
      </c>
      <c r="N55" s="2">
        <v>-90</v>
      </c>
      <c r="O55" s="3">
        <v>40</v>
      </c>
      <c r="Q55" t="s">
        <v>651</v>
      </c>
      <c r="R55">
        <v>500</v>
      </c>
      <c r="S55" t="s">
        <v>4752</v>
      </c>
      <c r="T55" t="s">
        <v>1762</v>
      </c>
      <c r="U55" t="s">
        <v>508</v>
      </c>
      <c r="V55" t="s">
        <v>530</v>
      </c>
      <c r="Z55" t="s">
        <v>4142</v>
      </c>
      <c r="AA55" t="s">
        <v>5046</v>
      </c>
      <c r="AB55" s="3" t="s">
        <v>5073</v>
      </c>
      <c r="AF55" s="24"/>
      <c r="AG55" s="2"/>
      <c r="AH55" s="14"/>
      <c r="AI55" s="41" t="s">
        <v>4784</v>
      </c>
    </row>
    <row r="56" spans="1:35" x14ac:dyDescent="0.15">
      <c r="A56" s="5" t="s">
        <v>5266</v>
      </c>
      <c r="B56" t="s">
        <v>5267</v>
      </c>
      <c r="C56" t="s">
        <v>5268</v>
      </c>
      <c r="D56" t="s">
        <v>5269</v>
      </c>
      <c r="E56">
        <v>500</v>
      </c>
      <c r="F56" s="9">
        <v>0.1</v>
      </c>
      <c r="N56" s="2"/>
      <c r="O56" s="3">
        <v>19</v>
      </c>
      <c r="Q56" t="s">
        <v>5250</v>
      </c>
      <c r="R56">
        <v>50</v>
      </c>
      <c r="S56" t="s">
        <v>5251</v>
      </c>
      <c r="T56" t="s">
        <v>5251</v>
      </c>
      <c r="U56" t="s">
        <v>508</v>
      </c>
      <c r="V56" t="s">
        <v>510</v>
      </c>
      <c r="W56" t="s">
        <v>5270</v>
      </c>
      <c r="X56">
        <v>100</v>
      </c>
      <c r="Y56">
        <v>0</v>
      </c>
      <c r="Z56" t="s">
        <v>5271</v>
      </c>
      <c r="AA56" t="s">
        <v>5272</v>
      </c>
      <c r="AB56" s="3" t="s">
        <v>5273</v>
      </c>
      <c r="AC56" t="s">
        <v>5274</v>
      </c>
      <c r="AD56" t="s">
        <v>5275</v>
      </c>
      <c r="AF56" s="24"/>
      <c r="AG56" s="2"/>
      <c r="AH56" s="14"/>
      <c r="AI56" s="41" t="s">
        <v>4783</v>
      </c>
    </row>
    <row r="57" spans="1:35" x14ac:dyDescent="0.15">
      <c r="A57" s="5" t="s">
        <v>5185</v>
      </c>
      <c r="B57" t="s">
        <v>4821</v>
      </c>
      <c r="C57" t="s">
        <v>5186</v>
      </c>
      <c r="D57" t="s">
        <v>5187</v>
      </c>
      <c r="E57">
        <v>35000</v>
      </c>
      <c r="F57" s="9">
        <v>7</v>
      </c>
      <c r="G57">
        <v>3</v>
      </c>
      <c r="H57">
        <v>17</v>
      </c>
      <c r="I57">
        <v>10</v>
      </c>
      <c r="J57">
        <v>2</v>
      </c>
      <c r="K57">
        <v>15</v>
      </c>
      <c r="N57" s="2"/>
      <c r="O57" s="3">
        <v>4</v>
      </c>
      <c r="P57" t="s">
        <v>526</v>
      </c>
      <c r="Q57" t="s">
        <v>527</v>
      </c>
      <c r="R57">
        <v>500</v>
      </c>
      <c r="S57" t="s">
        <v>789</v>
      </c>
      <c r="T57" t="s">
        <v>529</v>
      </c>
      <c r="U57" t="s">
        <v>508</v>
      </c>
      <c r="V57" t="s">
        <v>530</v>
      </c>
      <c r="W57" t="s">
        <v>5188</v>
      </c>
      <c r="X57">
        <v>100</v>
      </c>
      <c r="Y57">
        <v>12</v>
      </c>
      <c r="Z57" t="s">
        <v>5189</v>
      </c>
      <c r="AA57" t="s">
        <v>5190</v>
      </c>
      <c r="AB57" s="3" t="s">
        <v>5191</v>
      </c>
      <c r="AC57" t="s">
        <v>5192</v>
      </c>
      <c r="AD57" t="s">
        <v>5193</v>
      </c>
      <c r="AE57" t="s">
        <v>5194</v>
      </c>
      <c r="AF57" s="5" t="s">
        <v>5195</v>
      </c>
      <c r="AG57" s="5" t="s">
        <v>5196</v>
      </c>
      <c r="AH57" s="14"/>
      <c r="AI57" s="41" t="s">
        <v>4784</v>
      </c>
    </row>
    <row r="58" spans="1:35" x14ac:dyDescent="0.15">
      <c r="A58" s="5" t="s">
        <v>5141</v>
      </c>
      <c r="B58" t="s">
        <v>5142</v>
      </c>
      <c r="C58" t="s">
        <v>5143</v>
      </c>
      <c r="D58" t="s">
        <v>5144</v>
      </c>
      <c r="E58">
        <v>50000</v>
      </c>
      <c r="F58" s="9">
        <v>10</v>
      </c>
      <c r="G58">
        <v>15</v>
      </c>
      <c r="H58">
        <v>15</v>
      </c>
      <c r="I58">
        <v>10</v>
      </c>
      <c r="J58">
        <v>10</v>
      </c>
      <c r="K58">
        <v>75</v>
      </c>
      <c r="L58" s="19" t="s">
        <v>4777</v>
      </c>
      <c r="M58" s="19" t="s">
        <v>4777</v>
      </c>
      <c r="N58" s="2"/>
      <c r="O58" s="3"/>
      <c r="P58" t="s">
        <v>5094</v>
      </c>
      <c r="Q58" t="s">
        <v>527</v>
      </c>
      <c r="R58">
        <v>500</v>
      </c>
      <c r="S58" t="s">
        <v>2064</v>
      </c>
      <c r="T58" t="s">
        <v>5096</v>
      </c>
      <c r="U58" t="s">
        <v>508</v>
      </c>
      <c r="V58" t="s">
        <v>530</v>
      </c>
      <c r="Z58" t="s">
        <v>5145</v>
      </c>
      <c r="AA58" t="s">
        <v>5146</v>
      </c>
      <c r="AB58" s="3" t="s">
        <v>5147</v>
      </c>
      <c r="AC58" t="s">
        <v>5148</v>
      </c>
      <c r="AD58" t="s">
        <v>5037</v>
      </c>
      <c r="AE58" t="s">
        <v>5150</v>
      </c>
      <c r="AF58" s="5" t="s">
        <v>5151</v>
      </c>
      <c r="AG58" s="3" t="s">
        <v>5152</v>
      </c>
      <c r="AH58" s="5" t="s">
        <v>5153</v>
      </c>
      <c r="AI58" s="41" t="s">
        <v>4784</v>
      </c>
    </row>
    <row r="59" spans="1:35" x14ac:dyDescent="0.15">
      <c r="A59" s="5" t="s">
        <v>9683</v>
      </c>
      <c r="B59" t="s">
        <v>174</v>
      </c>
      <c r="C59" t="s">
        <v>9684</v>
      </c>
      <c r="D59" t="s">
        <v>9685</v>
      </c>
      <c r="E59">
        <v>2000000</v>
      </c>
      <c r="F59" s="9">
        <v>999</v>
      </c>
      <c r="G59">
        <v>1</v>
      </c>
      <c r="H59">
        <v>1265</v>
      </c>
      <c r="K59">
        <v>0</v>
      </c>
      <c r="L59" s="19"/>
      <c r="M59" s="19"/>
      <c r="N59" s="2"/>
      <c r="O59" s="3"/>
      <c r="P59" t="s">
        <v>526</v>
      </c>
      <c r="Q59" t="s">
        <v>1781</v>
      </c>
      <c r="R59">
        <v>500</v>
      </c>
      <c r="S59" t="s">
        <v>789</v>
      </c>
      <c r="T59" t="s">
        <v>9639</v>
      </c>
      <c r="U59" t="s">
        <v>508</v>
      </c>
      <c r="V59" t="s">
        <v>530</v>
      </c>
      <c r="Z59" s="24" t="s">
        <v>14481</v>
      </c>
      <c r="AA59" s="24" t="s">
        <v>14482</v>
      </c>
      <c r="AB59" s="3" t="s">
        <v>1151</v>
      </c>
      <c r="AC59" t="s">
        <v>14451</v>
      </c>
      <c r="AD59" t="s">
        <v>14456</v>
      </c>
      <c r="AE59" t="s">
        <v>9686</v>
      </c>
      <c r="AF59" s="5" t="s">
        <v>1568</v>
      </c>
      <c r="AG59" s="3" t="s">
        <v>9687</v>
      </c>
      <c r="AH59" s="14" t="s">
        <v>1125</v>
      </c>
      <c r="AI59" s="41" t="s">
        <v>4784</v>
      </c>
    </row>
    <row r="60" spans="1:35" x14ac:dyDescent="0.15">
      <c r="A60" s="5" t="s">
        <v>9683</v>
      </c>
      <c r="B60" t="s">
        <v>174</v>
      </c>
      <c r="C60" t="s">
        <v>9688</v>
      </c>
      <c r="D60" t="s">
        <v>9689</v>
      </c>
      <c r="E60">
        <v>2000000</v>
      </c>
      <c r="F60" s="9">
        <v>1.2</v>
      </c>
      <c r="G60">
        <v>1</v>
      </c>
      <c r="H60">
        <v>8</v>
      </c>
      <c r="I60">
        <v>2</v>
      </c>
      <c r="J60" s="2">
        <v>-3</v>
      </c>
      <c r="L60" s="19"/>
      <c r="M60" s="19"/>
      <c r="N60" s="2"/>
      <c r="O60" s="3"/>
      <c r="P60" t="s">
        <v>9091</v>
      </c>
      <c r="Q60" t="s">
        <v>527</v>
      </c>
      <c r="R60">
        <v>500</v>
      </c>
      <c r="S60" t="s">
        <v>9690</v>
      </c>
      <c r="T60" t="s">
        <v>1057</v>
      </c>
      <c r="U60" t="s">
        <v>508</v>
      </c>
      <c r="V60" t="s">
        <v>530</v>
      </c>
      <c r="Z60" s="5" t="s">
        <v>9691</v>
      </c>
      <c r="AA60" s="5" t="s">
        <v>9692</v>
      </c>
      <c r="AB60" s="3" t="s">
        <v>9693</v>
      </c>
      <c r="AC60" t="s">
        <v>9694</v>
      </c>
      <c r="AD60" t="s">
        <v>9695</v>
      </c>
      <c r="AE60" t="s">
        <v>9696</v>
      </c>
      <c r="AF60" s="5" t="s">
        <v>9697</v>
      </c>
      <c r="AG60" s="14" t="s">
        <v>1125</v>
      </c>
      <c r="AH60" s="14"/>
      <c r="AI60" s="41" t="s">
        <v>4784</v>
      </c>
    </row>
    <row r="61" spans="1:35" x14ac:dyDescent="0.15">
      <c r="A61" s="5" t="s">
        <v>3994</v>
      </c>
      <c r="B61" t="s">
        <v>4000</v>
      </c>
      <c r="C61" t="s">
        <v>4001</v>
      </c>
      <c r="D61" t="s">
        <v>3987</v>
      </c>
      <c r="E61">
        <v>1000000</v>
      </c>
      <c r="F61" s="9">
        <v>4.5</v>
      </c>
      <c r="G61">
        <v>10</v>
      </c>
      <c r="H61">
        <v>13</v>
      </c>
      <c r="I61">
        <v>5</v>
      </c>
      <c r="J61">
        <v>7</v>
      </c>
      <c r="K61">
        <v>30</v>
      </c>
      <c r="P61" s="5" t="s">
        <v>526</v>
      </c>
      <c r="Q61" t="s">
        <v>823</v>
      </c>
      <c r="R61">
        <v>500</v>
      </c>
      <c r="S61" t="s">
        <v>789</v>
      </c>
      <c r="T61" t="s">
        <v>529</v>
      </c>
      <c r="U61" t="s">
        <v>508</v>
      </c>
      <c r="V61" t="s">
        <v>530</v>
      </c>
      <c r="Z61" t="s">
        <v>9178</v>
      </c>
      <c r="AA61" t="s">
        <v>4002</v>
      </c>
      <c r="AB61" t="s">
        <v>4003</v>
      </c>
      <c r="AC61" s="3" t="s">
        <v>4004</v>
      </c>
      <c r="AD61" t="s">
        <v>3992</v>
      </c>
      <c r="AE61" s="2" t="s">
        <v>4005</v>
      </c>
      <c r="AI61" s="41" t="s">
        <v>4784</v>
      </c>
    </row>
    <row r="62" spans="1:35" x14ac:dyDescent="0.15">
      <c r="A62" s="5" t="s">
        <v>355</v>
      </c>
      <c r="B62" t="s">
        <v>273</v>
      </c>
      <c r="C62" t="s">
        <v>9175</v>
      </c>
      <c r="D62" t="s">
        <v>9176</v>
      </c>
      <c r="E62">
        <v>1000000</v>
      </c>
      <c r="F62" s="9">
        <v>4.5</v>
      </c>
      <c r="G62">
        <v>11</v>
      </c>
      <c r="H62">
        <v>11</v>
      </c>
      <c r="I62">
        <v>4</v>
      </c>
      <c r="J62">
        <v>8</v>
      </c>
      <c r="K62">
        <v>25</v>
      </c>
      <c r="P62" s="5" t="s">
        <v>526</v>
      </c>
      <c r="Q62" t="s">
        <v>1781</v>
      </c>
      <c r="R62">
        <v>500</v>
      </c>
      <c r="S62" t="s">
        <v>789</v>
      </c>
      <c r="T62" t="s">
        <v>529</v>
      </c>
      <c r="U62" t="s">
        <v>508</v>
      </c>
      <c r="V62" t="s">
        <v>530</v>
      </c>
      <c r="Z62" t="s">
        <v>9177</v>
      </c>
      <c r="AA62" t="s">
        <v>9179</v>
      </c>
      <c r="AB62" s="3" t="s">
        <v>9180</v>
      </c>
      <c r="AC62" s="3" t="s">
        <v>9181</v>
      </c>
      <c r="AD62" t="s">
        <v>9182</v>
      </c>
      <c r="AE62" s="3" t="s">
        <v>9183</v>
      </c>
      <c r="AI62" s="5" t="s">
        <v>4904</v>
      </c>
    </row>
    <row r="63" spans="1:35" x14ac:dyDescent="0.15">
      <c r="A63" s="5" t="s">
        <v>355</v>
      </c>
      <c r="B63" t="s">
        <v>273</v>
      </c>
      <c r="C63" t="s">
        <v>9184</v>
      </c>
      <c r="D63" t="s">
        <v>9185</v>
      </c>
      <c r="E63">
        <v>1000000</v>
      </c>
      <c r="F63" s="9">
        <v>4.5</v>
      </c>
      <c r="G63">
        <v>4</v>
      </c>
      <c r="H63">
        <v>20</v>
      </c>
      <c r="I63">
        <v>5</v>
      </c>
      <c r="J63">
        <v>2</v>
      </c>
      <c r="K63">
        <v>60</v>
      </c>
      <c r="P63" s="5" t="s">
        <v>526</v>
      </c>
      <c r="Q63" t="s">
        <v>687</v>
      </c>
      <c r="R63">
        <v>500</v>
      </c>
      <c r="S63" t="s">
        <v>789</v>
      </c>
      <c r="T63" t="s">
        <v>529</v>
      </c>
      <c r="U63" t="s">
        <v>508</v>
      </c>
      <c r="V63" t="s">
        <v>530</v>
      </c>
      <c r="Z63" t="s">
        <v>9186</v>
      </c>
      <c r="AA63" t="s">
        <v>9187</v>
      </c>
      <c r="AB63" s="3" t="s">
        <v>9188</v>
      </c>
      <c r="AC63" s="3" t="s">
        <v>9189</v>
      </c>
      <c r="AD63" t="s">
        <v>9190</v>
      </c>
      <c r="AE63" s="3" t="s">
        <v>9191</v>
      </c>
      <c r="AI63" s="5" t="s">
        <v>4904</v>
      </c>
    </row>
    <row r="64" spans="1:35" x14ac:dyDescent="0.15">
      <c r="A64" s="5" t="s">
        <v>4889</v>
      </c>
      <c r="B64" t="s">
        <v>4896</v>
      </c>
      <c r="C64" t="s">
        <v>4897</v>
      </c>
      <c r="D64" t="s">
        <v>4898</v>
      </c>
      <c r="E64">
        <v>5000</v>
      </c>
      <c r="F64" s="9">
        <v>1.5</v>
      </c>
      <c r="G64">
        <v>3</v>
      </c>
      <c r="H64">
        <v>500</v>
      </c>
      <c r="I64">
        <v>8</v>
      </c>
      <c r="J64">
        <v>30</v>
      </c>
      <c r="K64">
        <v>0</v>
      </c>
      <c r="N64">
        <v>200</v>
      </c>
      <c r="P64" s="5" t="s">
        <v>4879</v>
      </c>
      <c r="Q64" t="s">
        <v>527</v>
      </c>
      <c r="R64">
        <v>500</v>
      </c>
      <c r="S64" t="s">
        <v>789</v>
      </c>
      <c r="T64" t="s">
        <v>3330</v>
      </c>
      <c r="U64" t="s">
        <v>508</v>
      </c>
      <c r="V64" t="s">
        <v>530</v>
      </c>
      <c r="Z64" t="s">
        <v>4899</v>
      </c>
      <c r="AA64" t="s">
        <v>4900</v>
      </c>
      <c r="AB64" t="s">
        <v>4901</v>
      </c>
      <c r="AC64" s="3" t="s">
        <v>4902</v>
      </c>
      <c r="AD64" t="s">
        <v>14483</v>
      </c>
      <c r="AE64" s="24" t="s">
        <v>14484</v>
      </c>
      <c r="AF64" t="s">
        <v>4903</v>
      </c>
      <c r="AG64" t="s">
        <v>14485</v>
      </c>
      <c r="AI64" s="41" t="s">
        <v>4784</v>
      </c>
    </row>
    <row r="65" spans="1:35" x14ac:dyDescent="0.15">
      <c r="A65" s="5" t="s">
        <v>4808</v>
      </c>
      <c r="B65" t="s">
        <v>4821</v>
      </c>
      <c r="C65" t="s">
        <v>4822</v>
      </c>
      <c r="D65" t="s">
        <v>4823</v>
      </c>
      <c r="E65">
        <v>35000</v>
      </c>
      <c r="F65" s="9">
        <v>0.8</v>
      </c>
      <c r="N65">
        <v>14</v>
      </c>
      <c r="O65">
        <v>30</v>
      </c>
      <c r="P65" s="12"/>
      <c r="Q65" t="s">
        <v>4824</v>
      </c>
      <c r="R65">
        <v>500</v>
      </c>
      <c r="S65" t="s">
        <v>4825</v>
      </c>
      <c r="T65" t="s">
        <v>4825</v>
      </c>
      <c r="U65" t="s">
        <v>508</v>
      </c>
      <c r="V65" t="s">
        <v>510</v>
      </c>
      <c r="W65" t="s">
        <v>4826</v>
      </c>
      <c r="X65">
        <v>20000</v>
      </c>
      <c r="Y65">
        <v>0</v>
      </c>
      <c r="Z65" t="s">
        <v>4827</v>
      </c>
      <c r="AA65" t="s">
        <v>4828</v>
      </c>
      <c r="AB65" t="s">
        <v>4829</v>
      </c>
      <c r="AC65" s="3" t="s">
        <v>4830</v>
      </c>
      <c r="AD65" t="s">
        <v>4831</v>
      </c>
      <c r="AE65" s="3" t="s">
        <v>4833</v>
      </c>
      <c r="AF65" t="s">
        <v>4832</v>
      </c>
      <c r="AG65" t="s">
        <v>4834</v>
      </c>
      <c r="AI65" s="41" t="s">
        <v>4784</v>
      </c>
    </row>
    <row r="66" spans="1:35" x14ac:dyDescent="0.15">
      <c r="A66" s="5" t="s">
        <v>4772</v>
      </c>
      <c r="B66" t="s">
        <v>4773</v>
      </c>
      <c r="C66" t="s">
        <v>4774</v>
      </c>
      <c r="D66" t="s">
        <v>4775</v>
      </c>
      <c r="E66">
        <v>5000</v>
      </c>
      <c r="F66" s="9">
        <v>3</v>
      </c>
      <c r="G66">
        <v>2</v>
      </c>
      <c r="H66">
        <v>1</v>
      </c>
      <c r="I66" s="2">
        <v>-4</v>
      </c>
      <c r="J66">
        <v>120</v>
      </c>
      <c r="K66">
        <v>0</v>
      </c>
      <c r="L66" t="s">
        <v>4776</v>
      </c>
      <c r="M66" s="19" t="s">
        <v>4777</v>
      </c>
      <c r="N66">
        <v>4</v>
      </c>
      <c r="O66" s="2">
        <v>-4</v>
      </c>
      <c r="P66" s="5" t="s">
        <v>686</v>
      </c>
      <c r="Q66" t="s">
        <v>2720</v>
      </c>
      <c r="R66">
        <v>500</v>
      </c>
      <c r="S66" t="s">
        <v>2064</v>
      </c>
      <c r="T66" t="s">
        <v>688</v>
      </c>
      <c r="U66" t="s">
        <v>508</v>
      </c>
      <c r="V66" t="s">
        <v>530</v>
      </c>
      <c r="Z66" t="s">
        <v>4755</v>
      </c>
      <c r="AA66" t="s">
        <v>4778</v>
      </c>
      <c r="AB66" t="s">
        <v>4779</v>
      </c>
      <c r="AC66" s="3" t="s">
        <v>14486</v>
      </c>
      <c r="AE66" s="2"/>
      <c r="AI66" s="41" t="s">
        <v>4783</v>
      </c>
    </row>
    <row r="67" spans="1:35" x14ac:dyDescent="0.15">
      <c r="A67" s="5" t="s">
        <v>8953</v>
      </c>
      <c r="B67" t="s">
        <v>218</v>
      </c>
      <c r="C67" t="s">
        <v>8954</v>
      </c>
      <c r="D67" t="s">
        <v>8955</v>
      </c>
      <c r="E67">
        <v>30000</v>
      </c>
      <c r="F67" s="9">
        <v>100</v>
      </c>
      <c r="G67">
        <v>1</v>
      </c>
      <c r="H67">
        <v>100</v>
      </c>
      <c r="I67" s="2"/>
      <c r="J67" s="2">
        <v>-30</v>
      </c>
      <c r="K67">
        <v>0</v>
      </c>
      <c r="M67" s="19"/>
      <c r="O67" s="2"/>
      <c r="P67" s="5" t="s">
        <v>787</v>
      </c>
      <c r="Q67" t="s">
        <v>1781</v>
      </c>
      <c r="R67">
        <v>500</v>
      </c>
      <c r="S67" t="s">
        <v>789</v>
      </c>
      <c r="T67" t="s">
        <v>2044</v>
      </c>
      <c r="U67" t="s">
        <v>508</v>
      </c>
      <c r="V67" t="s">
        <v>530</v>
      </c>
      <c r="Z67" t="s">
        <v>8956</v>
      </c>
      <c r="AA67" t="s">
        <v>8877</v>
      </c>
      <c r="AB67" t="s">
        <v>1151</v>
      </c>
      <c r="AC67" s="3" t="s">
        <v>8946</v>
      </c>
      <c r="AD67" s="2" t="s">
        <v>8539</v>
      </c>
      <c r="AE67" s="2"/>
      <c r="AI67" s="41" t="s">
        <v>8957</v>
      </c>
    </row>
    <row r="68" spans="1:35" x14ac:dyDescent="0.15">
      <c r="A68" s="5" t="s">
        <v>4551</v>
      </c>
      <c r="B68" t="s">
        <v>4552</v>
      </c>
      <c r="C68" s="3" t="s">
        <v>4650</v>
      </c>
      <c r="D68" t="s">
        <v>4651</v>
      </c>
      <c r="E68">
        <v>888888</v>
      </c>
      <c r="F68" s="9">
        <v>75</v>
      </c>
      <c r="G68">
        <v>1</v>
      </c>
      <c r="H68">
        <v>88</v>
      </c>
      <c r="K68">
        <v>0</v>
      </c>
      <c r="P68" s="5" t="s">
        <v>4621</v>
      </c>
      <c r="Q68" t="s">
        <v>788</v>
      </c>
      <c r="R68">
        <v>500</v>
      </c>
      <c r="S68" t="s">
        <v>789</v>
      </c>
      <c r="T68" s="5" t="s">
        <v>1204</v>
      </c>
      <c r="U68" t="s">
        <v>508</v>
      </c>
      <c r="V68" t="s">
        <v>530</v>
      </c>
      <c r="Z68" t="s">
        <v>4624</v>
      </c>
      <c r="AA68" s="61" t="s">
        <v>14487</v>
      </c>
      <c r="AB68" t="s">
        <v>14488</v>
      </c>
      <c r="AC68" s="2" t="s">
        <v>14489</v>
      </c>
      <c r="AD68" t="s">
        <v>4652</v>
      </c>
      <c r="AI68" s="41" t="s">
        <v>4784</v>
      </c>
    </row>
    <row r="69" spans="1:35" x14ac:dyDescent="0.15">
      <c r="A69" s="5" t="s">
        <v>4551</v>
      </c>
      <c r="B69" t="s">
        <v>4552</v>
      </c>
      <c r="C69" s="3" t="s">
        <v>4565</v>
      </c>
      <c r="D69" t="s">
        <v>4566</v>
      </c>
      <c r="E69">
        <v>888888</v>
      </c>
      <c r="F69" s="9">
        <v>68</v>
      </c>
      <c r="I69">
        <v>14</v>
      </c>
      <c r="J69">
        <v>28</v>
      </c>
      <c r="N69">
        <v>24</v>
      </c>
      <c r="O69">
        <v>66</v>
      </c>
      <c r="P69" s="5"/>
      <c r="Q69" t="s">
        <v>4555</v>
      </c>
      <c r="R69">
        <v>500</v>
      </c>
      <c r="S69" t="s">
        <v>991</v>
      </c>
      <c r="T69" s="5" t="s">
        <v>4567</v>
      </c>
      <c r="U69" t="s">
        <v>508</v>
      </c>
      <c r="V69" t="s">
        <v>530</v>
      </c>
      <c r="Z69" t="s">
        <v>4568</v>
      </c>
      <c r="AA69" t="s">
        <v>4569</v>
      </c>
      <c r="AB69" t="s">
        <v>4570</v>
      </c>
      <c r="AC69" s="3" t="s">
        <v>4571</v>
      </c>
      <c r="AD69" t="s">
        <v>4572</v>
      </c>
      <c r="AE69" t="s">
        <v>4573</v>
      </c>
      <c r="AF69" t="s">
        <v>4574</v>
      </c>
      <c r="AI69" s="41" t="s">
        <v>4784</v>
      </c>
    </row>
    <row r="70" spans="1:35" x14ac:dyDescent="0.15">
      <c r="A70" s="5" t="s">
        <v>4551</v>
      </c>
      <c r="B70" t="s">
        <v>4552</v>
      </c>
      <c r="C70" s="3" t="s">
        <v>4575</v>
      </c>
      <c r="D70" t="s">
        <v>4576</v>
      </c>
      <c r="E70">
        <v>888888</v>
      </c>
      <c r="F70" s="9">
        <v>999</v>
      </c>
      <c r="I70" s="2">
        <v>-666</v>
      </c>
      <c r="N70">
        <v>-9999</v>
      </c>
      <c r="O70">
        <v>9999</v>
      </c>
      <c r="P70" s="5"/>
      <c r="Q70" t="s">
        <v>527</v>
      </c>
      <c r="R70">
        <v>500</v>
      </c>
      <c r="S70" t="s">
        <v>3126</v>
      </c>
      <c r="T70" s="5" t="s">
        <v>4577</v>
      </c>
      <c r="U70" t="s">
        <v>508</v>
      </c>
      <c r="V70" t="s">
        <v>530</v>
      </c>
      <c r="Z70" t="s">
        <v>4578</v>
      </c>
      <c r="AA70" t="s">
        <v>4579</v>
      </c>
      <c r="AB70" s="2" t="s">
        <v>4580</v>
      </c>
      <c r="AC70" s="2" t="s">
        <v>4581</v>
      </c>
      <c r="AD70" t="s">
        <v>4582</v>
      </c>
      <c r="AE70" t="s">
        <v>4583</v>
      </c>
      <c r="AF70" t="s">
        <v>4584</v>
      </c>
      <c r="AG70" s="2" t="s">
        <v>4585</v>
      </c>
      <c r="AH70" s="2" t="s">
        <v>4586</v>
      </c>
      <c r="AI70" s="41" t="s">
        <v>4784</v>
      </c>
    </row>
    <row r="71" spans="1:35" x14ac:dyDescent="0.15">
      <c r="A71" s="5" t="s">
        <v>4551</v>
      </c>
      <c r="B71" t="s">
        <v>4552</v>
      </c>
      <c r="C71" s="3" t="s">
        <v>4553</v>
      </c>
      <c r="D71" t="s">
        <v>4554</v>
      </c>
      <c r="E71">
        <v>888888</v>
      </c>
      <c r="F71" s="9">
        <v>256</v>
      </c>
      <c r="N71">
        <v>128</v>
      </c>
      <c r="O71">
        <v>88</v>
      </c>
      <c r="P71" s="5"/>
      <c r="Q71" t="s">
        <v>4555</v>
      </c>
      <c r="R71">
        <v>500</v>
      </c>
      <c r="S71" t="s">
        <v>4556</v>
      </c>
      <c r="T71" s="5" t="s">
        <v>4557</v>
      </c>
      <c r="U71" t="s">
        <v>508</v>
      </c>
      <c r="V71" t="s">
        <v>4425</v>
      </c>
      <c r="Z71" t="s">
        <v>4558</v>
      </c>
      <c r="AA71" t="s">
        <v>4559</v>
      </c>
      <c r="AB71" t="s">
        <v>4560</v>
      </c>
      <c r="AC71" s="3" t="s">
        <v>4561</v>
      </c>
      <c r="AD71" t="s">
        <v>4562</v>
      </c>
      <c r="AE71" t="s">
        <v>4563</v>
      </c>
      <c r="AF71" t="s">
        <v>4564</v>
      </c>
      <c r="AI71" s="41" t="s">
        <v>4784</v>
      </c>
    </row>
    <row r="72" spans="1:35" x14ac:dyDescent="0.15">
      <c r="A72" s="5" t="s">
        <v>4551</v>
      </c>
      <c r="B72" t="s">
        <v>4552</v>
      </c>
      <c r="C72" s="3" t="s">
        <v>4626</v>
      </c>
      <c r="D72" t="s">
        <v>4627</v>
      </c>
      <c r="E72">
        <v>888888</v>
      </c>
      <c r="F72" s="9">
        <v>0.4</v>
      </c>
      <c r="P72" s="5"/>
      <c r="Q72" t="s">
        <v>4628</v>
      </c>
      <c r="R72">
        <v>500</v>
      </c>
      <c r="S72" t="s">
        <v>824</v>
      </c>
      <c r="T72" s="5" t="s">
        <v>4629</v>
      </c>
      <c r="U72" t="s">
        <v>508</v>
      </c>
      <c r="V72" t="s">
        <v>530</v>
      </c>
      <c r="Z72" s="2" t="s">
        <v>4630</v>
      </c>
      <c r="AA72" s="14" t="s">
        <v>4631</v>
      </c>
      <c r="AB72" s="14" t="s">
        <v>4632</v>
      </c>
      <c r="AC72" s="14" t="s">
        <v>4633</v>
      </c>
      <c r="AD72" s="14" t="s">
        <v>4634</v>
      </c>
      <c r="AE72" s="14" t="s">
        <v>4635</v>
      </c>
      <c r="AF72" s="14" t="s">
        <v>4636</v>
      </c>
      <c r="AG72" s="14" t="s">
        <v>4637</v>
      </c>
      <c r="AH72" t="s">
        <v>4638</v>
      </c>
      <c r="AI72" s="41" t="s">
        <v>4784</v>
      </c>
    </row>
    <row r="73" spans="1:35" x14ac:dyDescent="0.15">
      <c r="A73" s="5" t="s">
        <v>4551</v>
      </c>
      <c r="B73" t="s">
        <v>4552</v>
      </c>
      <c r="C73" s="3" t="s">
        <v>4639</v>
      </c>
      <c r="D73" t="s">
        <v>4640</v>
      </c>
      <c r="E73">
        <v>888888</v>
      </c>
      <c r="F73" s="9">
        <v>0.4</v>
      </c>
      <c r="P73" s="5"/>
      <c r="Q73" t="s">
        <v>4628</v>
      </c>
      <c r="R73">
        <v>500</v>
      </c>
      <c r="S73" t="s">
        <v>824</v>
      </c>
      <c r="T73" s="5" t="s">
        <v>4629</v>
      </c>
      <c r="U73" t="s">
        <v>508</v>
      </c>
      <c r="V73" t="s">
        <v>530</v>
      </c>
      <c r="Z73" s="3" t="s">
        <v>4641</v>
      </c>
      <c r="AA73" s="5" t="s">
        <v>4642</v>
      </c>
      <c r="AB73" s="5" t="s">
        <v>4643</v>
      </c>
      <c r="AC73" s="5" t="s">
        <v>4644</v>
      </c>
      <c r="AD73" s="5" t="s">
        <v>4645</v>
      </c>
      <c r="AE73" s="5" t="s">
        <v>4646</v>
      </c>
      <c r="AF73" s="5" t="s">
        <v>4647</v>
      </c>
      <c r="AG73" s="5" t="s">
        <v>4648</v>
      </c>
      <c r="AH73" s="2" t="s">
        <v>4649</v>
      </c>
      <c r="AI73" s="41" t="s">
        <v>4784</v>
      </c>
    </row>
    <row r="74" spans="1:35" x14ac:dyDescent="0.15">
      <c r="A74" s="5" t="s">
        <v>4551</v>
      </c>
      <c r="B74" t="s">
        <v>4552</v>
      </c>
      <c r="C74" s="3" t="s">
        <v>4654</v>
      </c>
      <c r="D74" t="s">
        <v>4655</v>
      </c>
      <c r="E74">
        <v>888888</v>
      </c>
      <c r="F74" s="9">
        <v>1.8</v>
      </c>
      <c r="P74" s="5"/>
      <c r="Q74" t="s">
        <v>788</v>
      </c>
      <c r="R74">
        <v>500</v>
      </c>
      <c r="S74" t="s">
        <v>591</v>
      </c>
      <c r="T74" s="5" t="s">
        <v>591</v>
      </c>
      <c r="U74" t="s">
        <v>508</v>
      </c>
      <c r="V74" t="s">
        <v>530</v>
      </c>
      <c r="Z74" s="3" t="s">
        <v>1391</v>
      </c>
      <c r="AA74" s="5" t="s">
        <v>4598</v>
      </c>
      <c r="AB74" s="5" t="s">
        <v>4599</v>
      </c>
      <c r="AC74" t="s">
        <v>4656</v>
      </c>
      <c r="AD74" s="3" t="s">
        <v>4657</v>
      </c>
      <c r="AE74" s="5"/>
      <c r="AF74" s="5"/>
      <c r="AG74" s="5"/>
      <c r="AH74" s="2"/>
      <c r="AI74" s="41" t="s">
        <v>4784</v>
      </c>
    </row>
    <row r="75" spans="1:35" x14ac:dyDescent="0.15">
      <c r="A75" s="5" t="s">
        <v>4551</v>
      </c>
      <c r="B75" t="s">
        <v>4552</v>
      </c>
      <c r="C75" s="3" t="s">
        <v>4596</v>
      </c>
      <c r="D75" t="s">
        <v>4597</v>
      </c>
      <c r="E75">
        <v>888888</v>
      </c>
      <c r="F75" s="9">
        <v>3</v>
      </c>
      <c r="P75" s="5"/>
      <c r="Q75" t="s">
        <v>788</v>
      </c>
      <c r="R75">
        <v>500</v>
      </c>
      <c r="S75" t="s">
        <v>591</v>
      </c>
      <c r="T75" s="5" t="s">
        <v>591</v>
      </c>
      <c r="U75" t="s">
        <v>508</v>
      </c>
      <c r="V75" t="s">
        <v>530</v>
      </c>
      <c r="Z75" t="s">
        <v>4443</v>
      </c>
      <c r="AA75" t="s">
        <v>4598</v>
      </c>
      <c r="AB75" t="s">
        <v>4599</v>
      </c>
      <c r="AC75" t="s">
        <v>4600</v>
      </c>
      <c r="AD75" s="3" t="s">
        <v>4601</v>
      </c>
      <c r="AI75" s="41" t="s">
        <v>4784</v>
      </c>
    </row>
    <row r="76" spans="1:35" x14ac:dyDescent="0.15">
      <c r="A76" s="5" t="s">
        <v>4551</v>
      </c>
      <c r="B76" t="s">
        <v>4552</v>
      </c>
      <c r="C76" s="3" t="s">
        <v>4612</v>
      </c>
      <c r="D76" t="s">
        <v>4613</v>
      </c>
      <c r="E76">
        <v>88888</v>
      </c>
      <c r="F76" s="9">
        <v>18</v>
      </c>
      <c r="P76" s="5"/>
      <c r="Q76" t="s">
        <v>4614</v>
      </c>
      <c r="R76">
        <v>500</v>
      </c>
      <c r="S76" t="s">
        <v>4615</v>
      </c>
      <c r="T76" s="5" t="s">
        <v>4615</v>
      </c>
      <c r="U76" t="s">
        <v>508</v>
      </c>
      <c r="V76" t="s">
        <v>510</v>
      </c>
      <c r="W76" t="s">
        <v>4616</v>
      </c>
      <c r="X76">
        <v>100</v>
      </c>
      <c r="Y76">
        <v>3</v>
      </c>
      <c r="Z76" t="s">
        <v>4617</v>
      </c>
      <c r="AA76" t="s">
        <v>4618</v>
      </c>
      <c r="AD76" s="3"/>
      <c r="AI76" s="41" t="s">
        <v>4784</v>
      </c>
    </row>
    <row r="77" spans="1:35" x14ac:dyDescent="0.15">
      <c r="A77" s="5" t="s">
        <v>4551</v>
      </c>
      <c r="B77" t="s">
        <v>4552</v>
      </c>
      <c r="C77" s="3" t="s">
        <v>4602</v>
      </c>
      <c r="D77" t="s">
        <v>4603</v>
      </c>
      <c r="E77">
        <v>888888</v>
      </c>
      <c r="F77" s="9">
        <v>1.6</v>
      </c>
      <c r="G77">
        <v>1</v>
      </c>
      <c r="H77">
        <v>8</v>
      </c>
      <c r="I77" s="2">
        <v>-99</v>
      </c>
      <c r="J77">
        <v>24</v>
      </c>
      <c r="P77" s="5" t="s">
        <v>686</v>
      </c>
      <c r="Q77" t="s">
        <v>4423</v>
      </c>
      <c r="R77">
        <v>500</v>
      </c>
      <c r="S77" t="s">
        <v>4604</v>
      </c>
      <c r="T77" s="5" t="s">
        <v>4605</v>
      </c>
      <c r="U77" t="s">
        <v>508</v>
      </c>
      <c r="V77" t="s">
        <v>530</v>
      </c>
      <c r="Z77" t="s">
        <v>4606</v>
      </c>
      <c r="AA77" t="s">
        <v>4607</v>
      </c>
      <c r="AB77" t="s">
        <v>4608</v>
      </c>
      <c r="AC77" t="s">
        <v>4609</v>
      </c>
      <c r="AD77" s="3" t="s">
        <v>4610</v>
      </c>
      <c r="AE77" t="s">
        <v>4611</v>
      </c>
      <c r="AI77" s="41" t="s">
        <v>4784</v>
      </c>
    </row>
    <row r="78" spans="1:35" x14ac:dyDescent="0.15">
      <c r="A78" s="5" t="s">
        <v>4551</v>
      </c>
      <c r="B78" t="s">
        <v>4552</v>
      </c>
      <c r="C78" s="3" t="s">
        <v>4619</v>
      </c>
      <c r="D78" t="s">
        <v>4620</v>
      </c>
      <c r="E78">
        <v>5000</v>
      </c>
      <c r="F78" s="9">
        <v>122</v>
      </c>
      <c r="G78">
        <v>1</v>
      </c>
      <c r="H78">
        <v>128</v>
      </c>
      <c r="I78" s="2"/>
      <c r="K78">
        <v>10</v>
      </c>
      <c r="P78" s="5" t="s">
        <v>4621</v>
      </c>
      <c r="Q78" t="s">
        <v>788</v>
      </c>
      <c r="R78">
        <v>500</v>
      </c>
      <c r="S78" t="s">
        <v>789</v>
      </c>
      <c r="T78" s="5" t="s">
        <v>1204</v>
      </c>
      <c r="U78" t="s">
        <v>508</v>
      </c>
      <c r="V78" t="s">
        <v>4622</v>
      </c>
      <c r="W78" t="s">
        <v>4623</v>
      </c>
      <c r="X78">
        <v>0</v>
      </c>
      <c r="Y78">
        <v>0</v>
      </c>
      <c r="Z78" t="s">
        <v>14490</v>
      </c>
      <c r="AA78" t="s">
        <v>4624</v>
      </c>
      <c r="AB78" t="s">
        <v>4625</v>
      </c>
      <c r="AC78" t="s">
        <v>14491</v>
      </c>
      <c r="AD78" s="3" t="s">
        <v>14492</v>
      </c>
      <c r="AE78" s="2" t="s">
        <v>14493</v>
      </c>
      <c r="AI78" s="41" t="s">
        <v>4784</v>
      </c>
    </row>
    <row r="79" spans="1:35" x14ac:dyDescent="0.15">
      <c r="A79" s="5" t="s">
        <v>4551</v>
      </c>
      <c r="B79" t="s">
        <v>4552</v>
      </c>
      <c r="C79" s="3" t="s">
        <v>4658</v>
      </c>
      <c r="D79" t="s">
        <v>4659</v>
      </c>
      <c r="E79">
        <v>888888</v>
      </c>
      <c r="F79" s="9">
        <v>36</v>
      </c>
      <c r="I79" s="2"/>
      <c r="N79">
        <v>88</v>
      </c>
      <c r="O79">
        <v>33</v>
      </c>
      <c r="P79" s="5"/>
      <c r="Q79" t="s">
        <v>788</v>
      </c>
      <c r="R79">
        <v>500</v>
      </c>
      <c r="S79" t="s">
        <v>4660</v>
      </c>
      <c r="T79" s="5" t="s">
        <v>1816</v>
      </c>
      <c r="U79" t="s">
        <v>508</v>
      </c>
      <c r="V79" t="s">
        <v>530</v>
      </c>
      <c r="Z79" t="s">
        <v>4661</v>
      </c>
      <c r="AA79" t="s">
        <v>4662</v>
      </c>
      <c r="AB79" t="s">
        <v>4663</v>
      </c>
      <c r="AD79" s="3"/>
      <c r="AE79" s="2"/>
      <c r="AI79" s="41" t="s">
        <v>4784</v>
      </c>
    </row>
    <row r="80" spans="1:35" x14ac:dyDescent="0.15">
      <c r="A80" s="5" t="s">
        <v>4551</v>
      </c>
      <c r="B80" t="s">
        <v>4552</v>
      </c>
      <c r="C80" s="3" t="s">
        <v>4587</v>
      </c>
      <c r="D80" t="s">
        <v>4588</v>
      </c>
      <c r="E80">
        <v>888888</v>
      </c>
      <c r="F80" s="9">
        <v>8.8000000000000007</v>
      </c>
      <c r="I80">
        <v>7</v>
      </c>
      <c r="O80">
        <v>7</v>
      </c>
      <c r="P80" s="5"/>
      <c r="Q80" t="s">
        <v>527</v>
      </c>
      <c r="R80">
        <v>500</v>
      </c>
      <c r="S80" t="s">
        <v>4589</v>
      </c>
      <c r="T80" s="5" t="s">
        <v>4589</v>
      </c>
      <c r="U80" t="s">
        <v>508</v>
      </c>
      <c r="V80" t="s">
        <v>530</v>
      </c>
      <c r="Z80" t="s">
        <v>4590</v>
      </c>
      <c r="AA80" t="s">
        <v>4591</v>
      </c>
      <c r="AB80" t="s">
        <v>4592</v>
      </c>
      <c r="AC80" t="s">
        <v>4593</v>
      </c>
      <c r="AD80" t="s">
        <v>4594</v>
      </c>
      <c r="AE80" t="s">
        <v>4595</v>
      </c>
      <c r="AI80" s="41" t="s">
        <v>4784</v>
      </c>
    </row>
    <row r="81" spans="1:35" x14ac:dyDescent="0.15">
      <c r="A81" s="5" t="s">
        <v>367</v>
      </c>
      <c r="B81" t="s">
        <v>369</v>
      </c>
      <c r="C81" s="3" t="s">
        <v>10743</v>
      </c>
      <c r="D81" t="s">
        <v>10744</v>
      </c>
      <c r="E81">
        <v>8</v>
      </c>
      <c r="F81" s="9">
        <v>4</v>
      </c>
      <c r="G81">
        <v>3</v>
      </c>
      <c r="H81">
        <v>11</v>
      </c>
      <c r="I81">
        <v>7</v>
      </c>
      <c r="J81">
        <v>3</v>
      </c>
      <c r="K81">
        <v>0</v>
      </c>
      <c r="P81" s="5" t="s">
        <v>526</v>
      </c>
      <c r="Q81" t="s">
        <v>10745</v>
      </c>
      <c r="R81">
        <v>500</v>
      </c>
      <c r="S81" t="s">
        <v>789</v>
      </c>
      <c r="T81" s="5" t="s">
        <v>529</v>
      </c>
      <c r="U81" t="s">
        <v>10746</v>
      </c>
      <c r="V81" t="s">
        <v>510</v>
      </c>
      <c r="W81" t="s">
        <v>10747</v>
      </c>
      <c r="X81">
        <v>30000</v>
      </c>
      <c r="Y81">
        <v>0</v>
      </c>
      <c r="Z81" t="s">
        <v>10748</v>
      </c>
      <c r="AA81" t="s">
        <v>10749</v>
      </c>
      <c r="AB81" t="s">
        <v>10750</v>
      </c>
      <c r="AC81" t="s">
        <v>10751</v>
      </c>
      <c r="AD81" t="s">
        <v>10752</v>
      </c>
      <c r="AE81" t="s">
        <v>10753</v>
      </c>
      <c r="AF81" t="s">
        <v>10754</v>
      </c>
      <c r="AG81" t="s">
        <v>1208</v>
      </c>
      <c r="AH81" t="s">
        <v>10755</v>
      </c>
      <c r="AI81" s="5" t="s">
        <v>10756</v>
      </c>
    </row>
    <row r="82" spans="1:35" x14ac:dyDescent="0.15">
      <c r="A82" s="5" t="s">
        <v>9737</v>
      </c>
      <c r="B82" t="s">
        <v>174</v>
      </c>
      <c r="C82" s="3" t="s">
        <v>9738</v>
      </c>
      <c r="D82" t="s">
        <v>9739</v>
      </c>
      <c r="E82">
        <v>2000000000</v>
      </c>
      <c r="F82" s="9">
        <v>4</v>
      </c>
      <c r="G82">
        <v>1</v>
      </c>
      <c r="H82">
        <v>1</v>
      </c>
      <c r="I82">
        <v>444</v>
      </c>
      <c r="K82">
        <v>100</v>
      </c>
      <c r="P82" s="5" t="s">
        <v>526</v>
      </c>
      <c r="Q82" t="s">
        <v>527</v>
      </c>
      <c r="R82">
        <v>500</v>
      </c>
      <c r="S82" t="s">
        <v>789</v>
      </c>
      <c r="T82" s="5" t="s">
        <v>9639</v>
      </c>
      <c r="U82" t="s">
        <v>508</v>
      </c>
      <c r="V82" t="s">
        <v>530</v>
      </c>
      <c r="Z82" s="2" t="s">
        <v>14091</v>
      </c>
      <c r="AA82" t="s">
        <v>14494</v>
      </c>
      <c r="AB82" t="s">
        <v>9740</v>
      </c>
      <c r="AC82" t="s">
        <v>14451</v>
      </c>
      <c r="AD82" s="3" t="s">
        <v>9584</v>
      </c>
      <c r="AE82" t="s">
        <v>9741</v>
      </c>
      <c r="AF82" t="s">
        <v>9742</v>
      </c>
      <c r="AG82" t="s">
        <v>9743</v>
      </c>
      <c r="AH82" t="s">
        <v>9744</v>
      </c>
      <c r="AI82" s="41" t="s">
        <v>4784</v>
      </c>
    </row>
    <row r="83" spans="1:35" x14ac:dyDescent="0.15">
      <c r="A83" s="5" t="s">
        <v>9737</v>
      </c>
      <c r="B83" t="s">
        <v>174</v>
      </c>
      <c r="C83" s="3" t="s">
        <v>9745</v>
      </c>
      <c r="D83" t="s">
        <v>9746</v>
      </c>
      <c r="E83">
        <v>2000000000</v>
      </c>
      <c r="F83" s="9">
        <v>4</v>
      </c>
      <c r="G83">
        <v>1</v>
      </c>
      <c r="H83">
        <v>1</v>
      </c>
      <c r="I83" s="2">
        <v>-444</v>
      </c>
      <c r="K83">
        <v>0</v>
      </c>
      <c r="P83" s="5" t="s">
        <v>526</v>
      </c>
      <c r="Q83" t="s">
        <v>687</v>
      </c>
      <c r="R83">
        <v>500</v>
      </c>
      <c r="S83" t="s">
        <v>789</v>
      </c>
      <c r="T83" s="5" t="s">
        <v>9639</v>
      </c>
      <c r="U83" t="s">
        <v>508</v>
      </c>
      <c r="V83" t="s">
        <v>530</v>
      </c>
      <c r="Z83" s="2" t="s">
        <v>14495</v>
      </c>
      <c r="AA83" s="14" t="s">
        <v>14496</v>
      </c>
      <c r="AB83" s="14" t="s">
        <v>14497</v>
      </c>
      <c r="AC83" s="14" t="s">
        <v>14498</v>
      </c>
      <c r="AD83" s="2" t="s">
        <v>14499</v>
      </c>
      <c r="AE83" t="s">
        <v>14500</v>
      </c>
      <c r="AF83" t="s">
        <v>9668</v>
      </c>
      <c r="AG83" t="s">
        <v>9747</v>
      </c>
      <c r="AH83" t="s">
        <v>9748</v>
      </c>
      <c r="AI83" s="41" t="s">
        <v>4784</v>
      </c>
    </row>
    <row r="84" spans="1:35" x14ac:dyDescent="0.15">
      <c r="A84" s="5" t="s">
        <v>9749</v>
      </c>
      <c r="B84" t="s">
        <v>174</v>
      </c>
      <c r="C84" s="3" t="s">
        <v>9750</v>
      </c>
      <c r="D84" t="s">
        <v>9751</v>
      </c>
      <c r="E84">
        <v>2000000000</v>
      </c>
      <c r="F84" s="9">
        <v>200000</v>
      </c>
      <c r="G84">
        <v>1</v>
      </c>
      <c r="H84">
        <v>1</v>
      </c>
      <c r="I84" s="2">
        <v>-666</v>
      </c>
      <c r="P84" s="5" t="s">
        <v>9752</v>
      </c>
      <c r="Q84" t="s">
        <v>2146</v>
      </c>
      <c r="R84">
        <v>500</v>
      </c>
      <c r="S84" t="s">
        <v>1058</v>
      </c>
      <c r="T84" s="5" t="s">
        <v>9753</v>
      </c>
      <c r="U84" t="s">
        <v>508</v>
      </c>
      <c r="V84" t="s">
        <v>530</v>
      </c>
      <c r="Z84" s="3" t="s">
        <v>9754</v>
      </c>
      <c r="AA84" t="s">
        <v>9755</v>
      </c>
      <c r="AB84" t="s">
        <v>9756</v>
      </c>
      <c r="AC84" t="s">
        <v>9757</v>
      </c>
      <c r="AD84" s="3" t="s">
        <v>9758</v>
      </c>
      <c r="AE84" t="s">
        <v>9759</v>
      </c>
      <c r="AF84" t="s">
        <v>9760</v>
      </c>
      <c r="AG84" t="s">
        <v>9761</v>
      </c>
      <c r="AH84" s="2" t="s">
        <v>9645</v>
      </c>
      <c r="AI84" s="41" t="s">
        <v>4784</v>
      </c>
    </row>
    <row r="85" spans="1:35" x14ac:dyDescent="0.15">
      <c r="A85" s="5" t="s">
        <v>8958</v>
      </c>
      <c r="B85" t="s">
        <v>8987</v>
      </c>
      <c r="C85" s="5" t="s">
        <v>8985</v>
      </c>
      <c r="D85" t="s">
        <v>8986</v>
      </c>
      <c r="E85">
        <v>35000</v>
      </c>
      <c r="F85" s="9">
        <v>7.5</v>
      </c>
      <c r="G85">
        <v>6</v>
      </c>
      <c r="H85">
        <v>20</v>
      </c>
      <c r="I85">
        <v>6</v>
      </c>
      <c r="K85">
        <v>70</v>
      </c>
      <c r="P85" s="5" t="s">
        <v>8691</v>
      </c>
      <c r="Q85" t="s">
        <v>1138</v>
      </c>
      <c r="R85">
        <v>500</v>
      </c>
      <c r="S85" t="s">
        <v>789</v>
      </c>
      <c r="T85" s="5" t="s">
        <v>8691</v>
      </c>
      <c r="U85" t="s">
        <v>508</v>
      </c>
      <c r="V85" t="s">
        <v>530</v>
      </c>
      <c r="Z85" s="24" t="s">
        <v>16749</v>
      </c>
      <c r="AA85" s="61" t="s">
        <v>14501</v>
      </c>
      <c r="AB85" s="3" t="s">
        <v>14502</v>
      </c>
      <c r="AC85" t="s">
        <v>14503</v>
      </c>
      <c r="AD85" s="3" t="s">
        <v>14504</v>
      </c>
      <c r="AE85" s="2" t="s">
        <v>8988</v>
      </c>
      <c r="AF85" t="s">
        <v>8989</v>
      </c>
      <c r="AG85" t="s">
        <v>8990</v>
      </c>
      <c r="AI85" s="41" t="s">
        <v>8957</v>
      </c>
    </row>
    <row r="86" spans="1:35" x14ac:dyDescent="0.15">
      <c r="A86" s="5" t="s">
        <v>8958</v>
      </c>
      <c r="B86" t="s">
        <v>8987</v>
      </c>
      <c r="C86" s="5" t="s">
        <v>8991</v>
      </c>
      <c r="D86" t="s">
        <v>8992</v>
      </c>
      <c r="E86">
        <v>35000</v>
      </c>
      <c r="F86" s="9">
        <v>0</v>
      </c>
      <c r="P86" s="5"/>
      <c r="Q86" t="s">
        <v>1138</v>
      </c>
      <c r="R86">
        <v>500</v>
      </c>
      <c r="S86" t="s">
        <v>591</v>
      </c>
      <c r="T86" s="5" t="s">
        <v>591</v>
      </c>
      <c r="U86" t="s">
        <v>508</v>
      </c>
      <c r="V86" t="s">
        <v>530</v>
      </c>
      <c r="Z86" s="5" t="s">
        <v>8993</v>
      </c>
      <c r="AA86" s="5" t="s">
        <v>8994</v>
      </c>
      <c r="AB86" s="3" t="s">
        <v>8995</v>
      </c>
      <c r="AC86" t="s">
        <v>8996</v>
      </c>
      <c r="AD86" s="3" t="s">
        <v>8997</v>
      </c>
      <c r="AE86" s="3" t="s">
        <v>8998</v>
      </c>
      <c r="AF86" s="2" t="s">
        <v>8988</v>
      </c>
      <c r="AI86" s="41" t="s">
        <v>9036</v>
      </c>
    </row>
    <row r="87" spans="1:35" x14ac:dyDescent="0.15">
      <c r="A87" s="5" t="s">
        <v>4418</v>
      </c>
      <c r="B87" t="s">
        <v>4419</v>
      </c>
      <c r="C87" t="s">
        <v>4420</v>
      </c>
      <c r="D87" t="s">
        <v>4421</v>
      </c>
      <c r="E87">
        <v>5000</v>
      </c>
      <c r="F87" s="9">
        <v>0</v>
      </c>
      <c r="G87">
        <v>255</v>
      </c>
      <c r="H87">
        <v>255</v>
      </c>
      <c r="I87">
        <v>255</v>
      </c>
      <c r="J87">
        <v>255</v>
      </c>
      <c r="K87">
        <v>100</v>
      </c>
      <c r="N87">
        <v>255</v>
      </c>
      <c r="O87">
        <v>255</v>
      </c>
      <c r="P87" s="5" t="s">
        <v>4422</v>
      </c>
      <c r="Q87" t="s">
        <v>4423</v>
      </c>
      <c r="R87">
        <v>500</v>
      </c>
      <c r="S87" t="s">
        <v>789</v>
      </c>
      <c r="T87" t="s">
        <v>529</v>
      </c>
      <c r="U87" t="s">
        <v>4424</v>
      </c>
      <c r="V87" t="s">
        <v>4425</v>
      </c>
      <c r="Z87" t="s">
        <v>4426</v>
      </c>
      <c r="AA87" t="s">
        <v>4427</v>
      </c>
      <c r="AB87" t="s">
        <v>4428</v>
      </c>
      <c r="AC87" s="3" t="s">
        <v>4429</v>
      </c>
      <c r="AD87" t="s">
        <v>4430</v>
      </c>
      <c r="AE87" s="3" t="s">
        <v>4431</v>
      </c>
      <c r="AF87" t="s">
        <v>4432</v>
      </c>
      <c r="AG87" s="3" t="s">
        <v>4433</v>
      </c>
      <c r="AH87" t="s">
        <v>4434</v>
      </c>
      <c r="AI87" s="41" t="s">
        <v>4784</v>
      </c>
    </row>
    <row r="88" spans="1:35" x14ac:dyDescent="0.15">
      <c r="A88" s="5" t="s">
        <v>4418</v>
      </c>
      <c r="B88" t="s">
        <v>4419</v>
      </c>
      <c r="C88" s="2" t="s">
        <v>4435</v>
      </c>
      <c r="D88" t="s">
        <v>4436</v>
      </c>
      <c r="E88">
        <v>5000</v>
      </c>
      <c r="F88" s="9">
        <v>0</v>
      </c>
      <c r="I88">
        <v>255</v>
      </c>
      <c r="J88">
        <v>255</v>
      </c>
      <c r="N88">
        <v>255</v>
      </c>
      <c r="O88">
        <v>255</v>
      </c>
      <c r="P88" s="5"/>
      <c r="Q88" t="s">
        <v>687</v>
      </c>
      <c r="R88">
        <v>500</v>
      </c>
      <c r="S88" t="s">
        <v>991</v>
      </c>
      <c r="T88" t="s">
        <v>4437</v>
      </c>
      <c r="U88" t="s">
        <v>4424</v>
      </c>
      <c r="V88" t="s">
        <v>530</v>
      </c>
      <c r="Z88" t="s">
        <v>4438</v>
      </c>
      <c r="AA88" t="s">
        <v>4439</v>
      </c>
      <c r="AB88" t="s">
        <v>4440</v>
      </c>
      <c r="AC88" s="3" t="s">
        <v>4441</v>
      </c>
      <c r="AD88" t="s">
        <v>4442</v>
      </c>
      <c r="AE88" s="3" t="s">
        <v>4443</v>
      </c>
      <c r="AF88" t="s">
        <v>4444</v>
      </c>
      <c r="AG88" s="3" t="s">
        <v>1392</v>
      </c>
      <c r="AH88" t="s">
        <v>4445</v>
      </c>
      <c r="AI88" s="41" t="s">
        <v>4784</v>
      </c>
    </row>
    <row r="89" spans="1:35" x14ac:dyDescent="0.15">
      <c r="A89" s="12" t="s">
        <v>4418</v>
      </c>
      <c r="B89" t="s">
        <v>4419</v>
      </c>
      <c r="C89" s="2" t="s">
        <v>4446</v>
      </c>
      <c r="D89" t="s">
        <v>4447</v>
      </c>
      <c r="E89">
        <v>5000</v>
      </c>
      <c r="F89" s="9">
        <v>0</v>
      </c>
      <c r="I89">
        <v>255</v>
      </c>
      <c r="J89">
        <v>255</v>
      </c>
      <c r="N89">
        <v>255</v>
      </c>
      <c r="O89">
        <v>255</v>
      </c>
      <c r="P89" s="5"/>
      <c r="Q89" t="s">
        <v>687</v>
      </c>
      <c r="R89">
        <v>500</v>
      </c>
      <c r="S89" t="s">
        <v>824</v>
      </c>
      <c r="T89" s="12" t="s">
        <v>591</v>
      </c>
      <c r="U89" t="s">
        <v>508</v>
      </c>
      <c r="V89" t="s">
        <v>530</v>
      </c>
      <c r="Z89" t="s">
        <v>4448</v>
      </c>
      <c r="AA89" t="s">
        <v>4449</v>
      </c>
      <c r="AB89" t="s">
        <v>4450</v>
      </c>
      <c r="AC89" t="s">
        <v>4451</v>
      </c>
      <c r="AD89" t="s">
        <v>4452</v>
      </c>
      <c r="AE89" t="s">
        <v>4453</v>
      </c>
      <c r="AF89" t="s">
        <v>4454</v>
      </c>
      <c r="AG89" t="s">
        <v>4455</v>
      </c>
      <c r="AH89" t="s">
        <v>4456</v>
      </c>
      <c r="AI89" s="41" t="s">
        <v>4784</v>
      </c>
    </row>
    <row r="90" spans="1:35" x14ac:dyDescent="0.15">
      <c r="A90" s="5" t="s">
        <v>7148</v>
      </c>
      <c r="B90" t="s">
        <v>7153</v>
      </c>
      <c r="C90" s="3" t="s">
        <v>7154</v>
      </c>
      <c r="D90" t="s">
        <v>7155</v>
      </c>
      <c r="E90">
        <v>5000</v>
      </c>
      <c r="F90" s="9">
        <v>1</v>
      </c>
      <c r="G90">
        <v>10</v>
      </c>
      <c r="H90">
        <v>10</v>
      </c>
      <c r="I90">
        <v>10</v>
      </c>
      <c r="J90">
        <v>20</v>
      </c>
      <c r="K90">
        <v>40</v>
      </c>
      <c r="N90">
        <v>12</v>
      </c>
      <c r="O90">
        <v>8</v>
      </c>
      <c r="P90" s="5" t="s">
        <v>1233</v>
      </c>
      <c r="Q90" t="s">
        <v>2720</v>
      </c>
      <c r="R90">
        <v>500</v>
      </c>
      <c r="S90" t="s">
        <v>789</v>
      </c>
      <c r="T90" s="5" t="s">
        <v>1234</v>
      </c>
      <c r="U90" t="s">
        <v>508</v>
      </c>
      <c r="V90" t="s">
        <v>530</v>
      </c>
      <c r="Z90" t="s">
        <v>1151</v>
      </c>
      <c r="AA90" t="s">
        <v>7156</v>
      </c>
      <c r="AB90" t="s">
        <v>7157</v>
      </c>
      <c r="AC90" t="s">
        <v>7158</v>
      </c>
      <c r="AD90" t="s">
        <v>6913</v>
      </c>
      <c r="AE90" t="s">
        <v>7162</v>
      </c>
      <c r="AF90" t="s">
        <v>7159</v>
      </c>
      <c r="AG90" t="s">
        <v>7160</v>
      </c>
      <c r="AH90" t="s">
        <v>7161</v>
      </c>
      <c r="AI90" s="41" t="s">
        <v>4781</v>
      </c>
    </row>
    <row r="91" spans="1:35" x14ac:dyDescent="0.15">
      <c r="A91" s="5" t="s">
        <v>8999</v>
      </c>
      <c r="B91" t="s">
        <v>8987</v>
      </c>
      <c r="C91" s="3" t="s">
        <v>9030</v>
      </c>
      <c r="D91" t="s">
        <v>9031</v>
      </c>
      <c r="E91">
        <v>35000</v>
      </c>
      <c r="F91" s="9">
        <v>666.6</v>
      </c>
      <c r="G91">
        <v>666</v>
      </c>
      <c r="H91">
        <v>666</v>
      </c>
      <c r="I91">
        <v>666</v>
      </c>
      <c r="J91">
        <v>666</v>
      </c>
      <c r="K91">
        <v>100</v>
      </c>
      <c r="P91" s="5" t="s">
        <v>8691</v>
      </c>
      <c r="Q91" t="s">
        <v>9016</v>
      </c>
      <c r="R91">
        <v>500</v>
      </c>
      <c r="S91" t="s">
        <v>789</v>
      </c>
      <c r="T91" s="5" t="s">
        <v>8691</v>
      </c>
      <c r="U91" t="s">
        <v>508</v>
      </c>
      <c r="V91" t="s">
        <v>530</v>
      </c>
      <c r="Z91" t="s">
        <v>9032</v>
      </c>
      <c r="AA91" t="s">
        <v>9033</v>
      </c>
      <c r="AB91" t="s">
        <v>9035</v>
      </c>
      <c r="AC91" t="s">
        <v>14505</v>
      </c>
      <c r="AD91" t="s">
        <v>14506</v>
      </c>
      <c r="AE91" s="61" t="s">
        <v>14507</v>
      </c>
      <c r="AF91" t="s">
        <v>14508</v>
      </c>
      <c r="AI91" s="41" t="s">
        <v>9036</v>
      </c>
    </row>
    <row r="92" spans="1:35" x14ac:dyDescent="0.15">
      <c r="A92" s="5" t="s">
        <v>8999</v>
      </c>
      <c r="B92" t="s">
        <v>8987</v>
      </c>
      <c r="C92" s="3" t="s">
        <v>9037</v>
      </c>
      <c r="D92" t="s">
        <v>9038</v>
      </c>
      <c r="E92">
        <v>35000</v>
      </c>
      <c r="F92" s="9">
        <v>0</v>
      </c>
      <c r="P92" s="5"/>
      <c r="Q92" t="s">
        <v>917</v>
      </c>
      <c r="R92">
        <v>500</v>
      </c>
      <c r="S92" t="s">
        <v>591</v>
      </c>
      <c r="T92" s="5" t="s">
        <v>591</v>
      </c>
      <c r="U92" t="s">
        <v>508</v>
      </c>
      <c r="V92" t="s">
        <v>530</v>
      </c>
      <c r="Z92" t="s">
        <v>9039</v>
      </c>
      <c r="AA92" t="s">
        <v>9040</v>
      </c>
      <c r="AB92" t="s">
        <v>9041</v>
      </c>
      <c r="AC92" t="s">
        <v>9042</v>
      </c>
      <c r="AD92" t="s">
        <v>9043</v>
      </c>
      <c r="AE92" s="5" t="s">
        <v>9044</v>
      </c>
      <c r="AF92" t="s">
        <v>9045</v>
      </c>
      <c r="AG92" t="s">
        <v>9046</v>
      </c>
      <c r="AH92" t="s">
        <v>9047</v>
      </c>
      <c r="AI92" s="41" t="s">
        <v>9036</v>
      </c>
    </row>
    <row r="93" spans="1:35" x14ac:dyDescent="0.15">
      <c r="A93" s="5" t="s">
        <v>4324</v>
      </c>
      <c r="B93" t="s">
        <v>175</v>
      </c>
      <c r="C93" t="s">
        <v>4325</v>
      </c>
      <c r="D93" t="s">
        <v>4326</v>
      </c>
      <c r="E93">
        <v>3400</v>
      </c>
      <c r="F93" s="9">
        <v>0.5</v>
      </c>
      <c r="G93">
        <v>1</v>
      </c>
      <c r="H93">
        <v>14</v>
      </c>
      <c r="I93">
        <v>2</v>
      </c>
      <c r="J93">
        <v>5</v>
      </c>
      <c r="K93">
        <v>15</v>
      </c>
      <c r="P93" s="5" t="s">
        <v>4327</v>
      </c>
      <c r="Q93" t="s">
        <v>4328</v>
      </c>
      <c r="R93">
        <v>500</v>
      </c>
      <c r="S93" t="s">
        <v>789</v>
      </c>
      <c r="T93" t="s">
        <v>4329</v>
      </c>
      <c r="U93" t="s">
        <v>508</v>
      </c>
      <c r="V93" t="s">
        <v>530</v>
      </c>
      <c r="Z93" t="s">
        <v>1292</v>
      </c>
      <c r="AA93" s="2" t="s">
        <v>4330</v>
      </c>
      <c r="AB93" s="14" t="s">
        <v>4331</v>
      </c>
      <c r="AC93" s="3" t="s">
        <v>4332</v>
      </c>
      <c r="AD93" t="s">
        <v>4333</v>
      </c>
      <c r="AE93" s="3" t="s">
        <v>4334</v>
      </c>
      <c r="AF93" t="s">
        <v>4335</v>
      </c>
      <c r="AG93" t="s">
        <v>4336</v>
      </c>
      <c r="AI93" s="41" t="s">
        <v>4784</v>
      </c>
    </row>
    <row r="94" spans="1:35" x14ac:dyDescent="0.15">
      <c r="A94" s="5" t="s">
        <v>11003</v>
      </c>
      <c r="B94" t="s">
        <v>9084</v>
      </c>
      <c r="C94" s="3" t="s">
        <v>9085</v>
      </c>
      <c r="D94" t="s">
        <v>9089</v>
      </c>
      <c r="E94">
        <v>5000</v>
      </c>
      <c r="F94" s="9">
        <v>999999.9</v>
      </c>
      <c r="G94">
        <v>6</v>
      </c>
      <c r="H94">
        <v>6</v>
      </c>
      <c r="I94">
        <v>8</v>
      </c>
      <c r="K94">
        <v>100</v>
      </c>
      <c r="P94" s="5" t="s">
        <v>526</v>
      </c>
      <c r="Q94" t="s">
        <v>2146</v>
      </c>
      <c r="R94">
        <v>500</v>
      </c>
      <c r="S94" t="s">
        <v>789</v>
      </c>
      <c r="T94" s="5" t="s">
        <v>8897</v>
      </c>
      <c r="U94" t="s">
        <v>508</v>
      </c>
      <c r="V94" t="s">
        <v>530</v>
      </c>
      <c r="Z94" t="s">
        <v>11005</v>
      </c>
      <c r="AA94" s="3" t="s">
        <v>14509</v>
      </c>
      <c r="AB94" s="61" t="s">
        <v>14510</v>
      </c>
      <c r="AC94" s="3" t="s">
        <v>14485</v>
      </c>
      <c r="AD94" s="24" t="s">
        <v>16750</v>
      </c>
      <c r="AE94" s="24" t="s">
        <v>16751</v>
      </c>
      <c r="AI94" s="41" t="s">
        <v>4784</v>
      </c>
    </row>
    <row r="95" spans="1:35" x14ac:dyDescent="0.15">
      <c r="A95" s="5" t="s">
        <v>11003</v>
      </c>
      <c r="B95" t="s">
        <v>9084</v>
      </c>
      <c r="C95" s="3" t="s">
        <v>9086</v>
      </c>
      <c r="D95" t="s">
        <v>8970</v>
      </c>
      <c r="E95">
        <v>5000</v>
      </c>
      <c r="F95" s="9">
        <v>1.5</v>
      </c>
      <c r="I95">
        <v>8</v>
      </c>
      <c r="J95">
        <v>30</v>
      </c>
      <c r="P95" s="5"/>
      <c r="Q95" t="s">
        <v>9087</v>
      </c>
      <c r="R95">
        <v>500</v>
      </c>
      <c r="S95" t="s">
        <v>591</v>
      </c>
      <c r="T95" s="5" t="s">
        <v>591</v>
      </c>
      <c r="U95" t="s">
        <v>508</v>
      </c>
      <c r="V95" t="s">
        <v>8365</v>
      </c>
      <c r="Z95" t="s">
        <v>9090</v>
      </c>
      <c r="AA95" s="3" t="s">
        <v>9088</v>
      </c>
      <c r="AB95" s="5" t="s">
        <v>9071</v>
      </c>
      <c r="AC95" s="3"/>
      <c r="AE95" s="3"/>
      <c r="AI95" s="41" t="s">
        <v>4784</v>
      </c>
    </row>
    <row r="96" spans="1:35" x14ac:dyDescent="0.15">
      <c r="A96" s="5" t="s">
        <v>11004</v>
      </c>
      <c r="B96" t="s">
        <v>321</v>
      </c>
      <c r="C96" s="3" t="s">
        <v>9085</v>
      </c>
      <c r="D96" t="s">
        <v>9089</v>
      </c>
      <c r="E96">
        <v>5000</v>
      </c>
      <c r="F96" s="9">
        <v>999999.9</v>
      </c>
      <c r="G96">
        <v>6</v>
      </c>
      <c r="H96">
        <v>6</v>
      </c>
      <c r="I96">
        <v>8</v>
      </c>
      <c r="K96">
        <v>100</v>
      </c>
      <c r="P96" s="5" t="s">
        <v>526</v>
      </c>
      <c r="Q96" t="s">
        <v>2146</v>
      </c>
      <c r="R96">
        <v>500</v>
      </c>
      <c r="S96" t="s">
        <v>789</v>
      </c>
      <c r="T96" s="5" t="s">
        <v>1363</v>
      </c>
      <c r="U96" t="s">
        <v>508</v>
      </c>
      <c r="V96" t="s">
        <v>530</v>
      </c>
      <c r="Z96" t="s">
        <v>4440</v>
      </c>
      <c r="AA96" s="3" t="s">
        <v>14509</v>
      </c>
      <c r="AB96" s="61" t="s">
        <v>14510</v>
      </c>
      <c r="AC96" s="3" t="s">
        <v>14485</v>
      </c>
      <c r="AD96" s="24" t="s">
        <v>16750</v>
      </c>
      <c r="AE96" s="24" t="s">
        <v>16751</v>
      </c>
      <c r="AI96" s="41" t="s">
        <v>4784</v>
      </c>
    </row>
    <row r="97" spans="1:35" x14ac:dyDescent="0.15">
      <c r="A97" s="5" t="s">
        <v>11004</v>
      </c>
      <c r="B97" t="s">
        <v>321</v>
      </c>
      <c r="C97" s="3" t="s">
        <v>9086</v>
      </c>
      <c r="D97" t="s">
        <v>591</v>
      </c>
      <c r="E97">
        <v>5000</v>
      </c>
      <c r="F97" s="9">
        <v>1.5</v>
      </c>
      <c r="I97">
        <v>8</v>
      </c>
      <c r="J97">
        <v>30</v>
      </c>
      <c r="P97" s="5"/>
      <c r="Q97" t="s">
        <v>2146</v>
      </c>
      <c r="R97">
        <v>500</v>
      </c>
      <c r="S97" t="s">
        <v>591</v>
      </c>
      <c r="T97" s="5" t="s">
        <v>591</v>
      </c>
      <c r="U97" t="s">
        <v>508</v>
      </c>
      <c r="V97" t="s">
        <v>530</v>
      </c>
      <c r="Z97" t="s">
        <v>9090</v>
      </c>
      <c r="AA97" s="3" t="s">
        <v>9088</v>
      </c>
      <c r="AB97" s="5" t="s">
        <v>2401</v>
      </c>
      <c r="AC97" s="3"/>
      <c r="AE97" s="3"/>
      <c r="AI97" s="41" t="s">
        <v>4784</v>
      </c>
    </row>
    <row r="98" spans="1:35" x14ac:dyDescent="0.15">
      <c r="A98" s="5" t="s">
        <v>9533</v>
      </c>
      <c r="B98" t="s">
        <v>9546</v>
      </c>
      <c r="C98" s="3" t="s">
        <v>9547</v>
      </c>
      <c r="D98" t="s">
        <v>9548</v>
      </c>
      <c r="E98">
        <v>16000</v>
      </c>
      <c r="F98" s="9">
        <v>1.5</v>
      </c>
      <c r="G98">
        <v>4</v>
      </c>
      <c r="H98">
        <v>62</v>
      </c>
      <c r="I98">
        <v>44</v>
      </c>
      <c r="J98">
        <v>60</v>
      </c>
      <c r="K98">
        <v>100</v>
      </c>
      <c r="N98">
        <v>19</v>
      </c>
      <c r="P98" s="5" t="s">
        <v>526</v>
      </c>
      <c r="Q98" t="s">
        <v>651</v>
      </c>
      <c r="R98">
        <v>500</v>
      </c>
      <c r="S98" t="s">
        <v>789</v>
      </c>
      <c r="T98" s="5" t="s">
        <v>529</v>
      </c>
      <c r="U98" t="s">
        <v>508</v>
      </c>
      <c r="V98" t="s">
        <v>530</v>
      </c>
      <c r="Z98" s="24" t="s">
        <v>16752</v>
      </c>
      <c r="AA98" s="24" t="s">
        <v>16753</v>
      </c>
      <c r="AB98" s="24" t="s">
        <v>16754</v>
      </c>
      <c r="AC98" s="61" t="s">
        <v>16755</v>
      </c>
      <c r="AD98" s="61" t="s">
        <v>14511</v>
      </c>
      <c r="AE98" s="61" t="s">
        <v>14512</v>
      </c>
      <c r="AF98" s="24" t="s">
        <v>14513</v>
      </c>
      <c r="AG98" s="2" t="s">
        <v>9549</v>
      </c>
      <c r="AH98" s="3" t="s">
        <v>9550</v>
      </c>
      <c r="AI98" s="41" t="s">
        <v>4784</v>
      </c>
    </row>
    <row r="99" spans="1:35" x14ac:dyDescent="0.15">
      <c r="A99" s="5" t="s">
        <v>9533</v>
      </c>
      <c r="B99" t="s">
        <v>9546</v>
      </c>
      <c r="C99" s="3" t="s">
        <v>9551</v>
      </c>
      <c r="D99" t="s">
        <v>9552</v>
      </c>
      <c r="E99">
        <v>16000</v>
      </c>
      <c r="F99" s="9">
        <v>2.4</v>
      </c>
      <c r="N99">
        <v>86</v>
      </c>
      <c r="O99">
        <v>155</v>
      </c>
      <c r="P99" s="5"/>
      <c r="Q99" t="s">
        <v>651</v>
      </c>
      <c r="R99">
        <v>500</v>
      </c>
      <c r="S99" t="s">
        <v>3218</v>
      </c>
      <c r="T99" s="5" t="s">
        <v>3218</v>
      </c>
      <c r="U99" t="s">
        <v>508</v>
      </c>
      <c r="V99" t="s">
        <v>530</v>
      </c>
      <c r="Z99" s="5" t="s">
        <v>9553</v>
      </c>
      <c r="AA99" s="5" t="s">
        <v>9554</v>
      </c>
      <c r="AB99" s="5" t="s">
        <v>9555</v>
      </c>
      <c r="AC99" s="5" t="s">
        <v>9556</v>
      </c>
      <c r="AD99" s="5" t="s">
        <v>9557</v>
      </c>
      <c r="AE99" s="5" t="s">
        <v>9558</v>
      </c>
      <c r="AF99" s="5" t="s">
        <v>9559</v>
      </c>
      <c r="AG99" s="3" t="s">
        <v>9560</v>
      </c>
      <c r="AH99" s="3" t="s">
        <v>9561</v>
      </c>
      <c r="AI99" s="41" t="s">
        <v>4784</v>
      </c>
    </row>
    <row r="100" spans="1:35" x14ac:dyDescent="0.15">
      <c r="A100" s="3" t="s">
        <v>9502</v>
      </c>
      <c r="B100" t="s">
        <v>383</v>
      </c>
      <c r="C100" s="3" t="s">
        <v>9567</v>
      </c>
      <c r="D100" t="s">
        <v>9568</v>
      </c>
      <c r="E100">
        <v>60000</v>
      </c>
      <c r="F100" s="9">
        <v>1.5</v>
      </c>
      <c r="G100">
        <v>4</v>
      </c>
      <c r="H100">
        <v>62</v>
      </c>
      <c r="I100">
        <v>44</v>
      </c>
      <c r="J100">
        <v>60</v>
      </c>
      <c r="K100">
        <v>100</v>
      </c>
      <c r="N100">
        <v>19</v>
      </c>
      <c r="P100" s="5" t="s">
        <v>526</v>
      </c>
      <c r="Q100" t="s">
        <v>651</v>
      </c>
      <c r="R100">
        <v>500</v>
      </c>
      <c r="S100" t="s">
        <v>789</v>
      </c>
      <c r="T100" s="5" t="s">
        <v>529</v>
      </c>
      <c r="U100" t="s">
        <v>508</v>
      </c>
      <c r="V100" t="s">
        <v>530</v>
      </c>
      <c r="Z100" s="24" t="s">
        <v>16752</v>
      </c>
      <c r="AA100" s="24" t="s">
        <v>16753</v>
      </c>
      <c r="AB100" s="24" t="s">
        <v>16754</v>
      </c>
      <c r="AC100" s="61" t="s">
        <v>16755</v>
      </c>
      <c r="AD100" s="61" t="s">
        <v>14511</v>
      </c>
      <c r="AE100" s="61" t="s">
        <v>14512</v>
      </c>
      <c r="AF100" s="24" t="s">
        <v>14513</v>
      </c>
      <c r="AG100" s="3" t="s">
        <v>9569</v>
      </c>
      <c r="AH100" s="2" t="s">
        <v>9549</v>
      </c>
      <c r="AI100" s="41" t="s">
        <v>4784</v>
      </c>
    </row>
    <row r="101" spans="1:35" x14ac:dyDescent="0.15">
      <c r="A101" s="3" t="s">
        <v>9502</v>
      </c>
      <c r="B101" t="s">
        <v>383</v>
      </c>
      <c r="C101" s="3" t="s">
        <v>9570</v>
      </c>
      <c r="D101" t="s">
        <v>9571</v>
      </c>
      <c r="E101">
        <v>60000</v>
      </c>
      <c r="F101" s="9">
        <v>2.4</v>
      </c>
      <c r="N101">
        <v>86</v>
      </c>
      <c r="O101">
        <v>155</v>
      </c>
      <c r="P101" s="5"/>
      <c r="Q101" t="s">
        <v>651</v>
      </c>
      <c r="R101">
        <v>500</v>
      </c>
      <c r="S101" t="s">
        <v>3218</v>
      </c>
      <c r="T101" s="5" t="s">
        <v>3218</v>
      </c>
      <c r="U101" t="s">
        <v>508</v>
      </c>
      <c r="V101" t="s">
        <v>530</v>
      </c>
      <c r="Z101" s="5" t="s">
        <v>9553</v>
      </c>
      <c r="AA101" s="5" t="s">
        <v>9572</v>
      </c>
      <c r="AB101" s="5" t="s">
        <v>9573</v>
      </c>
      <c r="AC101" s="5" t="s">
        <v>9556</v>
      </c>
      <c r="AD101" s="5" t="s">
        <v>9557</v>
      </c>
      <c r="AE101" s="5" t="s">
        <v>9574</v>
      </c>
      <c r="AF101" s="5" t="s">
        <v>9575</v>
      </c>
      <c r="AG101" s="5" t="s">
        <v>9576</v>
      </c>
      <c r="AH101" s="5" t="s">
        <v>9577</v>
      </c>
      <c r="AI101" s="41" t="s">
        <v>4784</v>
      </c>
    </row>
    <row r="102" spans="1:35" x14ac:dyDescent="0.15">
      <c r="A102" s="5" t="s">
        <v>9502</v>
      </c>
      <c r="B102" t="s">
        <v>383</v>
      </c>
      <c r="C102" s="3" t="s">
        <v>9578</v>
      </c>
      <c r="D102" t="s">
        <v>9579</v>
      </c>
      <c r="E102">
        <v>60000</v>
      </c>
      <c r="F102" s="9">
        <v>2</v>
      </c>
      <c r="G102">
        <v>10</v>
      </c>
      <c r="H102">
        <v>109</v>
      </c>
      <c r="I102">
        <v>44</v>
      </c>
      <c r="J102">
        <v>67</v>
      </c>
      <c r="K102">
        <v>30</v>
      </c>
      <c r="L102" t="s">
        <v>10413</v>
      </c>
      <c r="M102" t="s">
        <v>10414</v>
      </c>
      <c r="P102" s="5" t="s">
        <v>597</v>
      </c>
      <c r="Q102" t="s">
        <v>527</v>
      </c>
      <c r="R102">
        <v>500</v>
      </c>
      <c r="S102" t="s">
        <v>2064</v>
      </c>
      <c r="T102" s="5" t="s">
        <v>1992</v>
      </c>
      <c r="U102" t="s">
        <v>508</v>
      </c>
      <c r="V102" t="s">
        <v>530</v>
      </c>
      <c r="Z102" s="5" t="s">
        <v>9580</v>
      </c>
      <c r="AA102" s="5" t="s">
        <v>9581</v>
      </c>
      <c r="AB102" s="5" t="s">
        <v>9582</v>
      </c>
      <c r="AC102" s="5" t="s">
        <v>9583</v>
      </c>
      <c r="AD102" s="5" t="s">
        <v>9584</v>
      </c>
      <c r="AE102" s="5" t="s">
        <v>9585</v>
      </c>
      <c r="AF102" s="5" t="s">
        <v>9586</v>
      </c>
      <c r="AG102" s="5" t="s">
        <v>9587</v>
      </c>
      <c r="AH102" s="5" t="s">
        <v>9588</v>
      </c>
      <c r="AI102" s="41" t="s">
        <v>4784</v>
      </c>
    </row>
    <row r="103" spans="1:35" x14ac:dyDescent="0.15">
      <c r="A103" s="5" t="s">
        <v>9502</v>
      </c>
      <c r="B103" t="s">
        <v>383</v>
      </c>
      <c r="C103" s="3" t="s">
        <v>9589</v>
      </c>
      <c r="D103" t="s">
        <v>9589</v>
      </c>
      <c r="E103">
        <v>60000</v>
      </c>
      <c r="F103" s="9">
        <v>0.4</v>
      </c>
      <c r="G103">
        <v>20</v>
      </c>
      <c r="H103">
        <v>218</v>
      </c>
      <c r="I103">
        <v>88</v>
      </c>
      <c r="J103">
        <v>134</v>
      </c>
      <c r="K103">
        <v>200</v>
      </c>
      <c r="L103" s="19" t="s">
        <v>9315</v>
      </c>
      <c r="M103" s="19" t="s">
        <v>9315</v>
      </c>
      <c r="N103">
        <v>172</v>
      </c>
      <c r="O103">
        <v>310</v>
      </c>
      <c r="P103" s="5" t="s">
        <v>597</v>
      </c>
      <c r="Q103" t="s">
        <v>8743</v>
      </c>
      <c r="R103">
        <v>500</v>
      </c>
      <c r="S103" t="s">
        <v>2064</v>
      </c>
      <c r="T103" s="5" t="s">
        <v>1992</v>
      </c>
      <c r="U103" t="s">
        <v>549</v>
      </c>
      <c r="V103" t="s">
        <v>530</v>
      </c>
      <c r="Z103" s="5" t="s">
        <v>9590</v>
      </c>
      <c r="AA103" s="5" t="s">
        <v>9591</v>
      </c>
      <c r="AB103" s="5" t="s">
        <v>9592</v>
      </c>
      <c r="AC103" s="5" t="s">
        <v>9593</v>
      </c>
      <c r="AD103" s="24" t="s">
        <v>14514</v>
      </c>
      <c r="AE103" s="5" t="s">
        <v>9594</v>
      </c>
      <c r="AF103" s="5" t="s">
        <v>14515</v>
      </c>
      <c r="AG103" s="5" t="s">
        <v>9595</v>
      </c>
      <c r="AH103" s="5" t="s">
        <v>9569</v>
      </c>
      <c r="AI103" s="5" t="s">
        <v>9596</v>
      </c>
    </row>
    <row r="104" spans="1:35" x14ac:dyDescent="0.15">
      <c r="A104" s="5" t="s">
        <v>4054</v>
      </c>
      <c r="B104" t="s">
        <v>4063</v>
      </c>
      <c r="C104" t="s">
        <v>4064</v>
      </c>
      <c r="D104" t="s">
        <v>4065</v>
      </c>
      <c r="E104">
        <v>84000</v>
      </c>
      <c r="F104" s="9">
        <v>0.4</v>
      </c>
      <c r="N104" s="3">
        <v>85</v>
      </c>
      <c r="O104">
        <v>5</v>
      </c>
      <c r="Q104" t="s">
        <v>651</v>
      </c>
      <c r="R104">
        <v>500</v>
      </c>
      <c r="S104" t="s">
        <v>4066</v>
      </c>
      <c r="T104" t="s">
        <v>4067</v>
      </c>
      <c r="U104" t="s">
        <v>508</v>
      </c>
      <c r="V104" t="s">
        <v>4068</v>
      </c>
      <c r="Z104" t="s">
        <v>4069</v>
      </c>
      <c r="AA104" t="s">
        <v>4070</v>
      </c>
      <c r="AB104" s="3" t="s">
        <v>4071</v>
      </c>
      <c r="AF104" s="24"/>
      <c r="AG104" s="2"/>
      <c r="AH104" s="14"/>
      <c r="AI104" s="41" t="s">
        <v>4784</v>
      </c>
    </row>
    <row r="105" spans="1:35" x14ac:dyDescent="0.15">
      <c r="A105" s="5" t="s">
        <v>11311</v>
      </c>
      <c r="B105" t="s">
        <v>174</v>
      </c>
      <c r="C105" s="3" t="s">
        <v>11312</v>
      </c>
      <c r="D105" t="s">
        <v>11377</v>
      </c>
      <c r="E105">
        <v>500</v>
      </c>
      <c r="F105" s="9">
        <v>0.1</v>
      </c>
      <c r="G105">
        <v>1</v>
      </c>
      <c r="H105">
        <v>3</v>
      </c>
      <c r="K105">
        <v>0</v>
      </c>
      <c r="N105" s="3">
        <v>1</v>
      </c>
      <c r="P105" t="s">
        <v>11378</v>
      </c>
      <c r="Q105" t="s">
        <v>11379</v>
      </c>
      <c r="R105">
        <v>0</v>
      </c>
      <c r="S105" t="s">
        <v>789</v>
      </c>
      <c r="T105" s="5" t="s">
        <v>1204</v>
      </c>
      <c r="U105" t="s">
        <v>508</v>
      </c>
      <c r="V105" t="s">
        <v>530</v>
      </c>
      <c r="Z105" s="5" t="s">
        <v>11380</v>
      </c>
      <c r="AA105" s="5" t="s">
        <v>11381</v>
      </c>
      <c r="AB105" s="3" t="s">
        <v>11382</v>
      </c>
      <c r="AF105" s="24"/>
      <c r="AG105" s="2"/>
      <c r="AH105" s="14"/>
      <c r="AI105" s="5" t="s">
        <v>4904</v>
      </c>
    </row>
    <row r="106" spans="1:35" x14ac:dyDescent="0.15">
      <c r="A106" s="5" t="s">
        <v>11311</v>
      </c>
      <c r="B106" t="s">
        <v>174</v>
      </c>
      <c r="C106" s="3" t="s">
        <v>11313</v>
      </c>
      <c r="D106" t="s">
        <v>11377</v>
      </c>
      <c r="E106">
        <v>1440</v>
      </c>
      <c r="F106" s="9">
        <v>0.1</v>
      </c>
      <c r="G106">
        <v>1</v>
      </c>
      <c r="H106">
        <v>3</v>
      </c>
      <c r="K106">
        <v>0</v>
      </c>
      <c r="N106" s="3">
        <v>1</v>
      </c>
      <c r="P106" t="s">
        <v>11378</v>
      </c>
      <c r="Q106" t="s">
        <v>11379</v>
      </c>
      <c r="R106">
        <v>0</v>
      </c>
      <c r="S106" t="s">
        <v>789</v>
      </c>
      <c r="T106" s="5" t="s">
        <v>1204</v>
      </c>
      <c r="U106" t="s">
        <v>508</v>
      </c>
      <c r="V106" t="s">
        <v>530</v>
      </c>
      <c r="Z106" s="5" t="s">
        <v>11383</v>
      </c>
      <c r="AA106" s="5" t="s">
        <v>11384</v>
      </c>
      <c r="AB106" s="3" t="s">
        <v>3166</v>
      </c>
      <c r="AF106" s="24"/>
      <c r="AG106" s="2"/>
      <c r="AH106" s="14"/>
      <c r="AI106" s="5" t="s">
        <v>4904</v>
      </c>
    </row>
    <row r="107" spans="1:35" x14ac:dyDescent="0.15">
      <c r="A107" s="5" t="s">
        <v>11311</v>
      </c>
      <c r="B107" t="s">
        <v>174</v>
      </c>
      <c r="C107" s="3" t="s">
        <v>11314</v>
      </c>
      <c r="D107" t="s">
        <v>11377</v>
      </c>
      <c r="E107">
        <v>1280</v>
      </c>
      <c r="F107" s="9">
        <v>0.1</v>
      </c>
      <c r="G107">
        <v>1</v>
      </c>
      <c r="H107">
        <v>3</v>
      </c>
      <c r="K107">
        <v>0</v>
      </c>
      <c r="N107" s="3">
        <v>1</v>
      </c>
      <c r="P107" t="s">
        <v>11378</v>
      </c>
      <c r="Q107" t="s">
        <v>11379</v>
      </c>
      <c r="R107">
        <v>0</v>
      </c>
      <c r="S107" t="s">
        <v>789</v>
      </c>
      <c r="T107" s="5" t="s">
        <v>1204</v>
      </c>
      <c r="U107" t="s">
        <v>508</v>
      </c>
      <c r="V107" t="s">
        <v>530</v>
      </c>
      <c r="Z107" s="5" t="s">
        <v>11385</v>
      </c>
      <c r="AA107" s="5" t="s">
        <v>11386</v>
      </c>
      <c r="AB107" s="3" t="s">
        <v>11387</v>
      </c>
      <c r="AF107" s="24"/>
      <c r="AG107" s="2"/>
      <c r="AH107" s="14"/>
      <c r="AI107" s="5" t="s">
        <v>4904</v>
      </c>
    </row>
    <row r="108" spans="1:35" x14ac:dyDescent="0.15">
      <c r="A108" s="5" t="s">
        <v>11311</v>
      </c>
      <c r="B108" t="s">
        <v>174</v>
      </c>
      <c r="C108" s="3" t="s">
        <v>11315</v>
      </c>
      <c r="D108" t="s">
        <v>11377</v>
      </c>
      <c r="E108">
        <v>2500</v>
      </c>
      <c r="F108" s="9">
        <v>0.1</v>
      </c>
      <c r="G108">
        <v>1</v>
      </c>
      <c r="H108">
        <v>3</v>
      </c>
      <c r="K108">
        <v>0</v>
      </c>
      <c r="N108" s="3">
        <v>1</v>
      </c>
      <c r="P108" t="s">
        <v>11378</v>
      </c>
      <c r="Q108" t="s">
        <v>11379</v>
      </c>
      <c r="R108">
        <v>0</v>
      </c>
      <c r="S108" t="s">
        <v>789</v>
      </c>
      <c r="T108" s="5" t="s">
        <v>1204</v>
      </c>
      <c r="U108" t="s">
        <v>508</v>
      </c>
      <c r="V108" t="s">
        <v>530</v>
      </c>
      <c r="Z108" s="5" t="s">
        <v>11388</v>
      </c>
      <c r="AA108" s="5" t="s">
        <v>11389</v>
      </c>
      <c r="AB108" s="3" t="s">
        <v>7586</v>
      </c>
      <c r="AF108" s="24"/>
      <c r="AG108" s="2"/>
      <c r="AH108" s="14"/>
      <c r="AI108" s="5" t="s">
        <v>4904</v>
      </c>
    </row>
    <row r="109" spans="1:35" x14ac:dyDescent="0.15">
      <c r="A109" s="5" t="s">
        <v>11311</v>
      </c>
      <c r="B109" t="s">
        <v>174</v>
      </c>
      <c r="C109" s="3" t="s">
        <v>11316</v>
      </c>
      <c r="D109" t="s">
        <v>11377</v>
      </c>
      <c r="E109">
        <v>900</v>
      </c>
      <c r="F109" s="9">
        <v>0.1</v>
      </c>
      <c r="G109">
        <v>1</v>
      </c>
      <c r="H109">
        <v>3</v>
      </c>
      <c r="K109">
        <v>0</v>
      </c>
      <c r="N109" s="3">
        <v>1</v>
      </c>
      <c r="P109" t="s">
        <v>11378</v>
      </c>
      <c r="Q109" t="s">
        <v>11379</v>
      </c>
      <c r="R109">
        <v>0</v>
      </c>
      <c r="S109" t="s">
        <v>789</v>
      </c>
      <c r="T109" s="5" t="s">
        <v>1204</v>
      </c>
      <c r="U109" t="s">
        <v>508</v>
      </c>
      <c r="V109" t="s">
        <v>530</v>
      </c>
      <c r="Z109" s="5" t="s">
        <v>11390</v>
      </c>
      <c r="AA109" s="5" t="s">
        <v>11391</v>
      </c>
      <c r="AB109" s="3" t="s">
        <v>3190</v>
      </c>
      <c r="AF109" s="24"/>
      <c r="AG109" s="2"/>
      <c r="AH109" s="14"/>
      <c r="AI109" s="5" t="s">
        <v>4904</v>
      </c>
    </row>
    <row r="110" spans="1:35" x14ac:dyDescent="0.15">
      <c r="A110" s="5" t="s">
        <v>11311</v>
      </c>
      <c r="B110" t="s">
        <v>174</v>
      </c>
      <c r="C110" s="3" t="s">
        <v>11317</v>
      </c>
      <c r="D110" t="s">
        <v>11377</v>
      </c>
      <c r="E110">
        <v>760</v>
      </c>
      <c r="F110" s="9">
        <v>0.1</v>
      </c>
      <c r="G110">
        <v>1</v>
      </c>
      <c r="H110">
        <v>3</v>
      </c>
      <c r="K110">
        <v>0</v>
      </c>
      <c r="N110" s="3">
        <v>1</v>
      </c>
      <c r="P110" t="s">
        <v>11378</v>
      </c>
      <c r="Q110" t="s">
        <v>11379</v>
      </c>
      <c r="R110">
        <v>0</v>
      </c>
      <c r="S110" t="s">
        <v>789</v>
      </c>
      <c r="T110" s="5" t="s">
        <v>1204</v>
      </c>
      <c r="U110" t="s">
        <v>508</v>
      </c>
      <c r="V110" t="s">
        <v>530</v>
      </c>
      <c r="Z110" s="5" t="s">
        <v>11392</v>
      </c>
      <c r="AA110" s="5" t="s">
        <v>11393</v>
      </c>
      <c r="AB110" s="3" t="s">
        <v>1139</v>
      </c>
      <c r="AC110" s="3" t="s">
        <v>11394</v>
      </c>
      <c r="AF110" s="24"/>
      <c r="AG110" s="2"/>
      <c r="AH110" s="14"/>
      <c r="AI110" s="5" t="s">
        <v>4904</v>
      </c>
    </row>
    <row r="111" spans="1:35" x14ac:dyDescent="0.15">
      <c r="A111" s="5" t="s">
        <v>11311</v>
      </c>
      <c r="B111" t="s">
        <v>174</v>
      </c>
      <c r="C111" s="3" t="s">
        <v>11318</v>
      </c>
      <c r="D111" t="s">
        <v>11377</v>
      </c>
      <c r="E111">
        <v>760</v>
      </c>
      <c r="F111" s="9">
        <v>0.1</v>
      </c>
      <c r="G111">
        <v>1</v>
      </c>
      <c r="H111">
        <v>3</v>
      </c>
      <c r="K111">
        <v>0</v>
      </c>
      <c r="N111" s="3">
        <v>1</v>
      </c>
      <c r="P111" t="s">
        <v>11378</v>
      </c>
      <c r="Q111" t="s">
        <v>11379</v>
      </c>
      <c r="R111">
        <v>0</v>
      </c>
      <c r="S111" t="s">
        <v>789</v>
      </c>
      <c r="T111" s="5" t="s">
        <v>1204</v>
      </c>
      <c r="U111" t="s">
        <v>508</v>
      </c>
      <c r="V111" t="s">
        <v>530</v>
      </c>
      <c r="Z111" s="5" t="s">
        <v>11395</v>
      </c>
      <c r="AA111" s="5" t="s">
        <v>11396</v>
      </c>
      <c r="AB111" s="3" t="s">
        <v>11397</v>
      </c>
      <c r="AC111" s="3" t="s">
        <v>11394</v>
      </c>
      <c r="AF111" s="24"/>
      <c r="AG111" s="2"/>
      <c r="AH111" s="14"/>
      <c r="AI111" s="5" t="s">
        <v>4904</v>
      </c>
    </row>
    <row r="112" spans="1:35" x14ac:dyDescent="0.15">
      <c r="A112" s="5" t="s">
        <v>11311</v>
      </c>
      <c r="B112" t="s">
        <v>174</v>
      </c>
      <c r="C112" s="3" t="s">
        <v>11319</v>
      </c>
      <c r="D112" t="s">
        <v>11377</v>
      </c>
      <c r="E112">
        <v>760</v>
      </c>
      <c r="F112" s="9">
        <v>0.1</v>
      </c>
      <c r="G112">
        <v>1</v>
      </c>
      <c r="H112">
        <v>3</v>
      </c>
      <c r="K112">
        <v>0</v>
      </c>
      <c r="N112" s="3">
        <v>1</v>
      </c>
      <c r="P112" t="s">
        <v>11378</v>
      </c>
      <c r="Q112" t="s">
        <v>11379</v>
      </c>
      <c r="R112">
        <v>0</v>
      </c>
      <c r="S112" t="s">
        <v>789</v>
      </c>
      <c r="T112" s="5" t="s">
        <v>1204</v>
      </c>
      <c r="U112" t="s">
        <v>508</v>
      </c>
      <c r="V112" t="s">
        <v>530</v>
      </c>
      <c r="Z112" s="5" t="s">
        <v>11398</v>
      </c>
      <c r="AA112" s="5" t="s">
        <v>11399</v>
      </c>
      <c r="AB112" s="3" t="s">
        <v>11400</v>
      </c>
      <c r="AC112" s="3" t="s">
        <v>11394</v>
      </c>
      <c r="AF112" s="24"/>
      <c r="AG112" s="2"/>
      <c r="AH112" s="14"/>
      <c r="AI112" s="5" t="s">
        <v>4904</v>
      </c>
    </row>
    <row r="113" spans="1:35" x14ac:dyDescent="0.15">
      <c r="A113" s="5" t="s">
        <v>11311</v>
      </c>
      <c r="B113" t="s">
        <v>174</v>
      </c>
      <c r="C113" s="3" t="s">
        <v>11320</v>
      </c>
      <c r="D113" t="s">
        <v>11377</v>
      </c>
      <c r="E113">
        <v>900</v>
      </c>
      <c r="F113" s="9">
        <v>0.1</v>
      </c>
      <c r="G113">
        <v>1</v>
      </c>
      <c r="H113">
        <v>3</v>
      </c>
      <c r="K113">
        <v>0</v>
      </c>
      <c r="N113" s="3">
        <v>1</v>
      </c>
      <c r="P113" t="s">
        <v>11378</v>
      </c>
      <c r="Q113" t="s">
        <v>11379</v>
      </c>
      <c r="R113">
        <v>0</v>
      </c>
      <c r="S113" t="s">
        <v>789</v>
      </c>
      <c r="T113" s="5" t="s">
        <v>1204</v>
      </c>
      <c r="U113" t="s">
        <v>508</v>
      </c>
      <c r="V113" t="s">
        <v>530</v>
      </c>
      <c r="Z113" s="5" t="s">
        <v>11401</v>
      </c>
      <c r="AA113" s="5" t="s">
        <v>11391</v>
      </c>
      <c r="AB113" s="3" t="s">
        <v>3190</v>
      </c>
      <c r="AC113" s="3" t="s">
        <v>11394</v>
      </c>
      <c r="AF113" s="24"/>
      <c r="AG113" s="2"/>
      <c r="AH113" s="14"/>
      <c r="AI113" s="5" t="s">
        <v>4904</v>
      </c>
    </row>
    <row r="114" spans="1:35" x14ac:dyDescent="0.15">
      <c r="A114" s="5" t="s">
        <v>11311</v>
      </c>
      <c r="B114" t="s">
        <v>174</v>
      </c>
      <c r="C114" s="3" t="s">
        <v>11321</v>
      </c>
      <c r="D114" t="s">
        <v>11377</v>
      </c>
      <c r="E114">
        <v>1100</v>
      </c>
      <c r="F114" s="9">
        <v>0.1</v>
      </c>
      <c r="G114">
        <v>1</v>
      </c>
      <c r="H114">
        <v>3</v>
      </c>
      <c r="K114">
        <v>0</v>
      </c>
      <c r="N114" s="3">
        <v>1</v>
      </c>
      <c r="P114" t="s">
        <v>11378</v>
      </c>
      <c r="Q114" t="s">
        <v>11379</v>
      </c>
      <c r="R114">
        <v>0</v>
      </c>
      <c r="S114" t="s">
        <v>789</v>
      </c>
      <c r="T114" s="5" t="s">
        <v>1204</v>
      </c>
      <c r="U114" t="s">
        <v>508</v>
      </c>
      <c r="V114" t="s">
        <v>530</v>
      </c>
      <c r="Z114" s="5" t="s">
        <v>11402</v>
      </c>
      <c r="AA114" s="5" t="s">
        <v>11403</v>
      </c>
      <c r="AB114" s="3" t="s">
        <v>7700</v>
      </c>
      <c r="AC114" s="3" t="s">
        <v>11394</v>
      </c>
      <c r="AF114" s="24"/>
      <c r="AG114" s="2"/>
      <c r="AH114" s="14"/>
      <c r="AI114" s="5" t="s">
        <v>4904</v>
      </c>
    </row>
    <row r="115" spans="1:35" x14ac:dyDescent="0.15">
      <c r="A115" s="5" t="s">
        <v>11311</v>
      </c>
      <c r="B115" t="s">
        <v>174</v>
      </c>
      <c r="C115" s="3" t="s">
        <v>11322</v>
      </c>
      <c r="D115" t="s">
        <v>11377</v>
      </c>
      <c r="E115">
        <v>1080</v>
      </c>
      <c r="F115" s="9">
        <v>0.1</v>
      </c>
      <c r="G115">
        <v>1</v>
      </c>
      <c r="H115">
        <v>3</v>
      </c>
      <c r="K115">
        <v>0</v>
      </c>
      <c r="N115" s="3">
        <v>1</v>
      </c>
      <c r="P115" t="s">
        <v>11378</v>
      </c>
      <c r="Q115" t="s">
        <v>11379</v>
      </c>
      <c r="R115">
        <v>0</v>
      </c>
      <c r="S115" t="s">
        <v>789</v>
      </c>
      <c r="T115" s="5" t="s">
        <v>1204</v>
      </c>
      <c r="U115" t="s">
        <v>508</v>
      </c>
      <c r="V115" t="s">
        <v>530</v>
      </c>
      <c r="Z115" s="5" t="s">
        <v>11404</v>
      </c>
      <c r="AA115" s="5" t="s">
        <v>11393</v>
      </c>
      <c r="AB115" s="3" t="s">
        <v>1139</v>
      </c>
      <c r="AC115" s="3" t="s">
        <v>11405</v>
      </c>
      <c r="AF115" s="24"/>
      <c r="AG115" s="2"/>
      <c r="AH115" s="14"/>
      <c r="AI115" s="5" t="s">
        <v>4904</v>
      </c>
    </row>
    <row r="116" spans="1:35" x14ac:dyDescent="0.15">
      <c r="A116" s="5" t="s">
        <v>11311</v>
      </c>
      <c r="B116" t="s">
        <v>174</v>
      </c>
      <c r="C116" s="3" t="s">
        <v>11323</v>
      </c>
      <c r="D116" t="s">
        <v>11377</v>
      </c>
      <c r="E116">
        <v>1080</v>
      </c>
      <c r="F116" s="9">
        <v>0.1</v>
      </c>
      <c r="G116">
        <v>1</v>
      </c>
      <c r="H116">
        <v>3</v>
      </c>
      <c r="K116">
        <v>0</v>
      </c>
      <c r="N116" s="3">
        <v>1</v>
      </c>
      <c r="P116" t="s">
        <v>11378</v>
      </c>
      <c r="Q116" t="s">
        <v>11379</v>
      </c>
      <c r="R116">
        <v>0</v>
      </c>
      <c r="S116" t="s">
        <v>789</v>
      </c>
      <c r="T116" s="5" t="s">
        <v>1204</v>
      </c>
      <c r="U116" t="s">
        <v>508</v>
      </c>
      <c r="V116" t="s">
        <v>530</v>
      </c>
      <c r="Z116" s="5" t="s">
        <v>11406</v>
      </c>
      <c r="AA116" s="5" t="s">
        <v>11396</v>
      </c>
      <c r="AB116" s="3" t="s">
        <v>11397</v>
      </c>
      <c r="AC116" s="3" t="s">
        <v>11405</v>
      </c>
      <c r="AF116" s="24"/>
      <c r="AG116" s="2"/>
      <c r="AH116" s="14"/>
      <c r="AI116" s="5" t="s">
        <v>4904</v>
      </c>
    </row>
    <row r="117" spans="1:35" x14ac:dyDescent="0.15">
      <c r="A117" s="5" t="s">
        <v>11311</v>
      </c>
      <c r="B117" t="s">
        <v>174</v>
      </c>
      <c r="C117" s="3" t="s">
        <v>11324</v>
      </c>
      <c r="D117" t="s">
        <v>11377</v>
      </c>
      <c r="E117">
        <v>2400</v>
      </c>
      <c r="F117" s="9">
        <v>0.1</v>
      </c>
      <c r="G117">
        <v>1</v>
      </c>
      <c r="H117">
        <v>3</v>
      </c>
      <c r="K117">
        <v>0</v>
      </c>
      <c r="N117" s="3">
        <v>1</v>
      </c>
      <c r="P117" t="s">
        <v>11378</v>
      </c>
      <c r="Q117" t="s">
        <v>11379</v>
      </c>
      <c r="R117">
        <v>0</v>
      </c>
      <c r="S117" t="s">
        <v>789</v>
      </c>
      <c r="T117" s="5" t="s">
        <v>1204</v>
      </c>
      <c r="U117" t="s">
        <v>508</v>
      </c>
      <c r="V117" t="s">
        <v>530</v>
      </c>
      <c r="Z117" s="5" t="s">
        <v>11407</v>
      </c>
      <c r="AA117" s="5" t="s">
        <v>11389</v>
      </c>
      <c r="AB117" s="3" t="s">
        <v>7586</v>
      </c>
      <c r="AC117" s="3" t="s">
        <v>11405</v>
      </c>
      <c r="AF117" s="24"/>
      <c r="AG117" s="2"/>
      <c r="AH117" s="14"/>
      <c r="AI117" s="5" t="s">
        <v>4904</v>
      </c>
    </row>
    <row r="118" spans="1:35" x14ac:dyDescent="0.15">
      <c r="A118" s="5" t="s">
        <v>11311</v>
      </c>
      <c r="B118" t="s">
        <v>174</v>
      </c>
      <c r="C118" s="3" t="s">
        <v>11325</v>
      </c>
      <c r="D118" t="s">
        <v>11377</v>
      </c>
      <c r="E118">
        <v>1680</v>
      </c>
      <c r="F118" s="9">
        <v>0.1</v>
      </c>
      <c r="G118">
        <v>1</v>
      </c>
      <c r="H118">
        <v>3</v>
      </c>
      <c r="K118">
        <v>0</v>
      </c>
      <c r="N118" s="3">
        <v>1</v>
      </c>
      <c r="P118" t="s">
        <v>11378</v>
      </c>
      <c r="Q118" t="s">
        <v>11379</v>
      </c>
      <c r="R118">
        <v>0</v>
      </c>
      <c r="S118" t="s">
        <v>789</v>
      </c>
      <c r="T118" s="5" t="s">
        <v>1204</v>
      </c>
      <c r="U118" t="s">
        <v>508</v>
      </c>
      <c r="V118" t="s">
        <v>530</v>
      </c>
      <c r="Z118" s="5" t="s">
        <v>11408</v>
      </c>
      <c r="AA118" s="5" t="s">
        <v>11409</v>
      </c>
      <c r="AB118" s="3" t="s">
        <v>6879</v>
      </c>
      <c r="AC118" s="3" t="s">
        <v>11405</v>
      </c>
      <c r="AF118" s="24"/>
      <c r="AG118" s="2"/>
      <c r="AH118" s="14"/>
      <c r="AI118" s="5" t="s">
        <v>4904</v>
      </c>
    </row>
    <row r="119" spans="1:35" x14ac:dyDescent="0.15">
      <c r="A119" s="5" t="s">
        <v>11311</v>
      </c>
      <c r="B119" t="s">
        <v>174</v>
      </c>
      <c r="C119" s="3" t="s">
        <v>11326</v>
      </c>
      <c r="D119" t="s">
        <v>11377</v>
      </c>
      <c r="E119">
        <v>900</v>
      </c>
      <c r="F119" s="9">
        <v>0.1</v>
      </c>
      <c r="G119">
        <v>1</v>
      </c>
      <c r="H119">
        <v>3</v>
      </c>
      <c r="K119">
        <v>0</v>
      </c>
      <c r="N119" s="3">
        <v>1</v>
      </c>
      <c r="P119" t="s">
        <v>11378</v>
      </c>
      <c r="Q119" t="s">
        <v>11379</v>
      </c>
      <c r="R119">
        <v>0</v>
      </c>
      <c r="S119" t="s">
        <v>789</v>
      </c>
      <c r="T119" s="5" t="s">
        <v>1204</v>
      </c>
      <c r="U119" t="s">
        <v>508</v>
      </c>
      <c r="V119" t="s">
        <v>530</v>
      </c>
      <c r="Z119" s="5" t="s">
        <v>11410</v>
      </c>
      <c r="AA119" s="5" t="s">
        <v>11411</v>
      </c>
      <c r="AB119" s="3" t="s">
        <v>11412</v>
      </c>
      <c r="AF119" s="24"/>
      <c r="AG119" s="2"/>
      <c r="AH119" s="14"/>
      <c r="AI119" s="5" t="s">
        <v>4904</v>
      </c>
    </row>
    <row r="120" spans="1:35" x14ac:dyDescent="0.15">
      <c r="A120" s="5" t="s">
        <v>11311</v>
      </c>
      <c r="B120" t="s">
        <v>174</v>
      </c>
      <c r="C120" s="3" t="s">
        <v>11327</v>
      </c>
      <c r="D120" t="s">
        <v>11377</v>
      </c>
      <c r="E120">
        <v>1800</v>
      </c>
      <c r="F120" s="9">
        <v>0.1</v>
      </c>
      <c r="G120">
        <v>1</v>
      </c>
      <c r="H120">
        <v>3</v>
      </c>
      <c r="K120">
        <v>0</v>
      </c>
      <c r="N120" s="3">
        <v>1</v>
      </c>
      <c r="P120" t="s">
        <v>11378</v>
      </c>
      <c r="Q120" t="s">
        <v>11379</v>
      </c>
      <c r="R120">
        <v>0</v>
      </c>
      <c r="S120" t="s">
        <v>789</v>
      </c>
      <c r="T120" s="5" t="s">
        <v>1204</v>
      </c>
      <c r="U120" t="s">
        <v>508</v>
      </c>
      <c r="V120" t="s">
        <v>530</v>
      </c>
      <c r="Z120" s="5" t="s">
        <v>11413</v>
      </c>
      <c r="AA120" s="5" t="s">
        <v>11411</v>
      </c>
      <c r="AB120" s="3" t="s">
        <v>11412</v>
      </c>
      <c r="AF120" s="24"/>
      <c r="AG120" s="2"/>
      <c r="AH120" s="14"/>
      <c r="AI120" s="5" t="s">
        <v>4904</v>
      </c>
    </row>
    <row r="121" spans="1:35" x14ac:dyDescent="0.15">
      <c r="A121" s="5" t="s">
        <v>11311</v>
      </c>
      <c r="B121" t="s">
        <v>174</v>
      </c>
      <c r="C121" s="3" t="s">
        <v>11328</v>
      </c>
      <c r="D121" t="s">
        <v>11377</v>
      </c>
      <c r="E121">
        <v>2500</v>
      </c>
      <c r="F121" s="9">
        <v>0.1</v>
      </c>
      <c r="G121">
        <v>1</v>
      </c>
      <c r="H121">
        <v>3</v>
      </c>
      <c r="K121">
        <v>0</v>
      </c>
      <c r="N121" s="3">
        <v>1</v>
      </c>
      <c r="P121" t="s">
        <v>11378</v>
      </c>
      <c r="Q121" t="s">
        <v>11379</v>
      </c>
      <c r="R121">
        <v>0</v>
      </c>
      <c r="S121" t="s">
        <v>789</v>
      </c>
      <c r="T121" s="5" t="s">
        <v>1204</v>
      </c>
      <c r="U121" t="s">
        <v>508</v>
      </c>
      <c r="V121" t="s">
        <v>530</v>
      </c>
      <c r="Z121" s="5" t="s">
        <v>11414</v>
      </c>
      <c r="AA121" s="5" t="s">
        <v>11415</v>
      </c>
      <c r="AB121" s="3" t="s">
        <v>11412</v>
      </c>
      <c r="AF121" s="24"/>
      <c r="AG121" s="2"/>
      <c r="AH121" s="14"/>
      <c r="AI121" s="5" t="s">
        <v>4904</v>
      </c>
    </row>
    <row r="122" spans="1:35" x14ac:dyDescent="0.15">
      <c r="A122" s="5" t="s">
        <v>11311</v>
      </c>
      <c r="B122" t="s">
        <v>174</v>
      </c>
      <c r="C122" s="3" t="s">
        <v>11329</v>
      </c>
      <c r="D122" t="s">
        <v>11377</v>
      </c>
      <c r="E122">
        <v>1900</v>
      </c>
      <c r="F122" s="9">
        <v>0.1</v>
      </c>
      <c r="G122">
        <v>1</v>
      </c>
      <c r="H122">
        <v>3</v>
      </c>
      <c r="K122">
        <v>0</v>
      </c>
      <c r="N122" s="3">
        <v>1</v>
      </c>
      <c r="P122" t="s">
        <v>11378</v>
      </c>
      <c r="Q122" t="s">
        <v>11379</v>
      </c>
      <c r="R122">
        <v>0</v>
      </c>
      <c r="S122" t="s">
        <v>789</v>
      </c>
      <c r="T122" s="5" t="s">
        <v>1204</v>
      </c>
      <c r="U122" t="s">
        <v>508</v>
      </c>
      <c r="V122" t="s">
        <v>530</v>
      </c>
      <c r="Z122" s="5" t="s">
        <v>11416</v>
      </c>
      <c r="AA122" s="5" t="s">
        <v>11417</v>
      </c>
      <c r="AB122" s="3" t="s">
        <v>11412</v>
      </c>
      <c r="AF122" s="24"/>
      <c r="AG122" s="2"/>
      <c r="AH122" s="14"/>
      <c r="AI122" s="5" t="s">
        <v>4904</v>
      </c>
    </row>
    <row r="123" spans="1:35" x14ac:dyDescent="0.15">
      <c r="A123" s="5" t="s">
        <v>11311</v>
      </c>
      <c r="B123" t="s">
        <v>174</v>
      </c>
      <c r="C123" s="3" t="s">
        <v>11330</v>
      </c>
      <c r="D123" t="s">
        <v>11377</v>
      </c>
      <c r="E123">
        <v>1160</v>
      </c>
      <c r="F123" s="9">
        <v>0.1</v>
      </c>
      <c r="G123">
        <v>1</v>
      </c>
      <c r="H123">
        <v>3</v>
      </c>
      <c r="K123">
        <v>0</v>
      </c>
      <c r="N123" s="3">
        <v>1</v>
      </c>
      <c r="P123" t="s">
        <v>11378</v>
      </c>
      <c r="Q123" t="s">
        <v>11379</v>
      </c>
      <c r="R123">
        <v>0</v>
      </c>
      <c r="S123" t="s">
        <v>789</v>
      </c>
      <c r="T123" s="5" t="s">
        <v>1204</v>
      </c>
      <c r="U123" t="s">
        <v>508</v>
      </c>
      <c r="V123" t="s">
        <v>530</v>
      </c>
      <c r="Z123" s="5" t="s">
        <v>11418</v>
      </c>
      <c r="AA123" s="5" t="s">
        <v>11417</v>
      </c>
      <c r="AB123" s="3" t="s">
        <v>11412</v>
      </c>
      <c r="AF123" s="24"/>
      <c r="AG123" s="2"/>
      <c r="AH123" s="14"/>
      <c r="AI123" s="5" t="s">
        <v>4904</v>
      </c>
    </row>
    <row r="124" spans="1:35" x14ac:dyDescent="0.15">
      <c r="A124" s="5" t="s">
        <v>11311</v>
      </c>
      <c r="B124" t="s">
        <v>174</v>
      </c>
      <c r="C124" s="3" t="s">
        <v>11331</v>
      </c>
      <c r="D124" t="s">
        <v>11377</v>
      </c>
      <c r="E124">
        <v>520</v>
      </c>
      <c r="F124" s="9">
        <v>0.1</v>
      </c>
      <c r="G124">
        <v>1</v>
      </c>
      <c r="H124">
        <v>3</v>
      </c>
      <c r="K124">
        <v>0</v>
      </c>
      <c r="N124" s="3">
        <v>1</v>
      </c>
      <c r="P124" t="s">
        <v>11378</v>
      </c>
      <c r="Q124" t="s">
        <v>11379</v>
      </c>
      <c r="R124">
        <v>0</v>
      </c>
      <c r="S124" t="s">
        <v>789</v>
      </c>
      <c r="T124" s="5" t="s">
        <v>1204</v>
      </c>
      <c r="U124" t="s">
        <v>508</v>
      </c>
      <c r="V124" t="s">
        <v>530</v>
      </c>
      <c r="Z124" s="5" t="s">
        <v>11419</v>
      </c>
      <c r="AA124" s="5" t="s">
        <v>11420</v>
      </c>
      <c r="AB124" s="3" t="s">
        <v>11421</v>
      </c>
      <c r="AC124" s="3" t="s">
        <v>11422</v>
      </c>
      <c r="AF124" s="24"/>
      <c r="AG124" s="2"/>
      <c r="AH124" s="14"/>
      <c r="AI124" s="5" t="s">
        <v>4904</v>
      </c>
    </row>
    <row r="125" spans="1:35" x14ac:dyDescent="0.15">
      <c r="A125" s="5" t="s">
        <v>11311</v>
      </c>
      <c r="B125" t="s">
        <v>174</v>
      </c>
      <c r="C125" s="3" t="s">
        <v>11332</v>
      </c>
      <c r="D125" t="s">
        <v>11377</v>
      </c>
      <c r="E125">
        <v>560</v>
      </c>
      <c r="F125" s="9">
        <v>0.1</v>
      </c>
      <c r="G125">
        <v>1</v>
      </c>
      <c r="H125">
        <v>3</v>
      </c>
      <c r="K125">
        <v>0</v>
      </c>
      <c r="N125" s="3">
        <v>1</v>
      </c>
      <c r="O125">
        <v>20</v>
      </c>
      <c r="P125" t="s">
        <v>11378</v>
      </c>
      <c r="Q125" t="s">
        <v>11379</v>
      </c>
      <c r="R125">
        <v>0</v>
      </c>
      <c r="S125" t="s">
        <v>789</v>
      </c>
      <c r="T125" s="5" t="s">
        <v>1204</v>
      </c>
      <c r="U125" t="s">
        <v>508</v>
      </c>
      <c r="V125" t="s">
        <v>530</v>
      </c>
      <c r="Z125" s="5" t="s">
        <v>11423</v>
      </c>
      <c r="AA125" s="3" t="s">
        <v>11422</v>
      </c>
      <c r="AB125" s="3"/>
      <c r="AF125" s="24"/>
      <c r="AG125" s="2"/>
      <c r="AH125" s="14"/>
      <c r="AI125" s="5" t="s">
        <v>4904</v>
      </c>
    </row>
    <row r="126" spans="1:35" x14ac:dyDescent="0.15">
      <c r="A126" s="5" t="s">
        <v>11311</v>
      </c>
      <c r="B126" t="s">
        <v>174</v>
      </c>
      <c r="C126" s="3" t="s">
        <v>11333</v>
      </c>
      <c r="D126" t="s">
        <v>11377</v>
      </c>
      <c r="E126">
        <v>760</v>
      </c>
      <c r="F126" s="9">
        <v>0.1</v>
      </c>
      <c r="G126">
        <v>1</v>
      </c>
      <c r="H126">
        <v>3</v>
      </c>
      <c r="K126">
        <v>0</v>
      </c>
      <c r="N126" s="3">
        <v>1</v>
      </c>
      <c r="P126" t="s">
        <v>11378</v>
      </c>
      <c r="Q126" t="s">
        <v>11379</v>
      </c>
      <c r="R126">
        <v>0</v>
      </c>
      <c r="S126" t="s">
        <v>789</v>
      </c>
      <c r="T126" s="5" t="s">
        <v>1204</v>
      </c>
      <c r="U126" t="s">
        <v>508</v>
      </c>
      <c r="V126" t="s">
        <v>530</v>
      </c>
      <c r="Z126" s="5" t="s">
        <v>11424</v>
      </c>
      <c r="AA126" s="3" t="s">
        <v>11425</v>
      </c>
      <c r="AB126" s="3" t="s">
        <v>11426</v>
      </c>
      <c r="AC126" s="3" t="s">
        <v>11427</v>
      </c>
      <c r="AF126" s="24"/>
      <c r="AG126" s="2"/>
      <c r="AH126" s="14"/>
      <c r="AI126" s="5" t="s">
        <v>4904</v>
      </c>
    </row>
    <row r="127" spans="1:35" x14ac:dyDescent="0.15">
      <c r="A127" s="5" t="s">
        <v>11311</v>
      </c>
      <c r="B127" t="s">
        <v>174</v>
      </c>
      <c r="C127" s="3" t="s">
        <v>11334</v>
      </c>
      <c r="D127" t="s">
        <v>11377</v>
      </c>
      <c r="E127">
        <v>1500</v>
      </c>
      <c r="F127" s="9">
        <v>0.1</v>
      </c>
      <c r="G127">
        <v>1</v>
      </c>
      <c r="H127">
        <v>3</v>
      </c>
      <c r="K127">
        <v>0</v>
      </c>
      <c r="N127" s="3">
        <v>1</v>
      </c>
      <c r="P127" t="s">
        <v>11378</v>
      </c>
      <c r="Q127" t="s">
        <v>11379</v>
      </c>
      <c r="R127">
        <v>0</v>
      </c>
      <c r="S127" t="s">
        <v>789</v>
      </c>
      <c r="T127" s="5" t="s">
        <v>1204</v>
      </c>
      <c r="U127" t="s">
        <v>508</v>
      </c>
      <c r="V127" t="s">
        <v>530</v>
      </c>
      <c r="Z127" s="5" t="s">
        <v>11428</v>
      </c>
      <c r="AA127" s="3" t="s">
        <v>11429</v>
      </c>
      <c r="AB127" s="3" t="s">
        <v>11430</v>
      </c>
      <c r="AC127" s="3" t="s">
        <v>11431</v>
      </c>
      <c r="AF127" s="24"/>
      <c r="AG127" s="2"/>
      <c r="AH127" s="14"/>
      <c r="AI127" s="5" t="s">
        <v>4904</v>
      </c>
    </row>
    <row r="128" spans="1:35" x14ac:dyDescent="0.15">
      <c r="A128" s="5" t="s">
        <v>11311</v>
      </c>
      <c r="B128" t="s">
        <v>174</v>
      </c>
      <c r="C128" s="3" t="s">
        <v>11335</v>
      </c>
      <c r="D128" t="s">
        <v>11377</v>
      </c>
      <c r="E128">
        <v>880</v>
      </c>
      <c r="F128" s="9">
        <v>0.1</v>
      </c>
      <c r="G128">
        <v>1</v>
      </c>
      <c r="H128">
        <v>3</v>
      </c>
      <c r="K128">
        <v>0</v>
      </c>
      <c r="N128" s="3">
        <v>1</v>
      </c>
      <c r="P128" t="s">
        <v>11378</v>
      </c>
      <c r="Q128" t="s">
        <v>11379</v>
      </c>
      <c r="R128">
        <v>0</v>
      </c>
      <c r="S128" t="s">
        <v>789</v>
      </c>
      <c r="T128" s="5" t="s">
        <v>1204</v>
      </c>
      <c r="U128" t="s">
        <v>508</v>
      </c>
      <c r="V128" t="s">
        <v>530</v>
      </c>
      <c r="Z128" s="5" t="s">
        <v>11432</v>
      </c>
      <c r="AA128" s="3" t="s">
        <v>11433</v>
      </c>
      <c r="AB128" s="3" t="s">
        <v>11434</v>
      </c>
      <c r="AF128" s="24"/>
      <c r="AG128" s="2"/>
      <c r="AH128" s="14"/>
      <c r="AI128" s="5" t="s">
        <v>4904</v>
      </c>
    </row>
    <row r="129" spans="1:35" x14ac:dyDescent="0.15">
      <c r="A129" s="5" t="s">
        <v>11311</v>
      </c>
      <c r="B129" t="s">
        <v>174</v>
      </c>
      <c r="C129" s="3" t="s">
        <v>11336</v>
      </c>
      <c r="D129" t="s">
        <v>11377</v>
      </c>
      <c r="E129">
        <v>2400</v>
      </c>
      <c r="F129" s="9">
        <v>0.1</v>
      </c>
      <c r="G129">
        <v>1</v>
      </c>
      <c r="H129">
        <v>3</v>
      </c>
      <c r="K129">
        <v>0</v>
      </c>
      <c r="N129" s="3">
        <v>1</v>
      </c>
      <c r="P129" t="s">
        <v>11378</v>
      </c>
      <c r="Q129" t="s">
        <v>11379</v>
      </c>
      <c r="R129">
        <v>0</v>
      </c>
      <c r="S129" t="s">
        <v>789</v>
      </c>
      <c r="T129" s="5" t="s">
        <v>1204</v>
      </c>
      <c r="U129" t="s">
        <v>508</v>
      </c>
      <c r="V129" t="s">
        <v>530</v>
      </c>
      <c r="Z129" s="5" t="s">
        <v>11435</v>
      </c>
      <c r="AA129" s="3" t="s">
        <v>11436</v>
      </c>
      <c r="AB129" s="3"/>
      <c r="AF129" s="24"/>
      <c r="AG129" s="2"/>
      <c r="AH129" s="14"/>
      <c r="AI129" s="5" t="s">
        <v>4904</v>
      </c>
    </row>
    <row r="130" spans="1:35" x14ac:dyDescent="0.15">
      <c r="A130" s="5" t="s">
        <v>11311</v>
      </c>
      <c r="B130" t="s">
        <v>174</v>
      </c>
      <c r="C130" s="3" t="s">
        <v>11337</v>
      </c>
      <c r="D130" t="s">
        <v>11377</v>
      </c>
      <c r="E130">
        <v>2800</v>
      </c>
      <c r="F130" s="9">
        <v>0.1</v>
      </c>
      <c r="G130">
        <v>1</v>
      </c>
      <c r="H130">
        <v>3</v>
      </c>
      <c r="K130">
        <v>0</v>
      </c>
      <c r="N130" s="3">
        <v>1</v>
      </c>
      <c r="P130" t="s">
        <v>11378</v>
      </c>
      <c r="Q130" t="s">
        <v>11379</v>
      </c>
      <c r="R130">
        <v>0</v>
      </c>
      <c r="S130" t="s">
        <v>789</v>
      </c>
      <c r="T130" s="5" t="s">
        <v>1204</v>
      </c>
      <c r="U130" t="s">
        <v>508</v>
      </c>
      <c r="V130" t="s">
        <v>530</v>
      </c>
      <c r="Z130" s="5" t="s">
        <v>11437</v>
      </c>
      <c r="AA130" s="3" t="s">
        <v>11422</v>
      </c>
      <c r="AB130" s="3"/>
      <c r="AF130" s="24"/>
      <c r="AG130" s="2"/>
      <c r="AH130" s="14"/>
      <c r="AI130" s="5" t="s">
        <v>4904</v>
      </c>
    </row>
    <row r="131" spans="1:35" x14ac:dyDescent="0.15">
      <c r="A131" s="5" t="s">
        <v>11311</v>
      </c>
      <c r="B131" t="s">
        <v>174</v>
      </c>
      <c r="C131" s="3" t="s">
        <v>11338</v>
      </c>
      <c r="D131" t="s">
        <v>11377</v>
      </c>
      <c r="E131">
        <v>1680</v>
      </c>
      <c r="F131" s="9">
        <v>0.1</v>
      </c>
      <c r="G131">
        <v>1</v>
      </c>
      <c r="H131">
        <v>3</v>
      </c>
      <c r="K131">
        <v>0</v>
      </c>
      <c r="N131" s="3">
        <v>1</v>
      </c>
      <c r="P131" t="s">
        <v>11378</v>
      </c>
      <c r="Q131" t="s">
        <v>11379</v>
      </c>
      <c r="R131">
        <v>0</v>
      </c>
      <c r="S131" t="s">
        <v>789</v>
      </c>
      <c r="T131" s="5" t="s">
        <v>1204</v>
      </c>
      <c r="U131" t="s">
        <v>508</v>
      </c>
      <c r="V131" t="s">
        <v>530</v>
      </c>
      <c r="Z131" s="5" t="s">
        <v>11438</v>
      </c>
      <c r="AA131" s="3" t="s">
        <v>11439</v>
      </c>
      <c r="AB131" s="3"/>
      <c r="AF131" s="24"/>
      <c r="AG131" s="2"/>
      <c r="AH131" s="14"/>
      <c r="AI131" s="5" t="s">
        <v>4904</v>
      </c>
    </row>
    <row r="132" spans="1:35" x14ac:dyDescent="0.15">
      <c r="A132" s="5" t="s">
        <v>11311</v>
      </c>
      <c r="B132" t="s">
        <v>174</v>
      </c>
      <c r="C132" s="3" t="s">
        <v>11339</v>
      </c>
      <c r="D132" t="s">
        <v>11377</v>
      </c>
      <c r="E132">
        <v>960</v>
      </c>
      <c r="F132" s="9">
        <v>0.1</v>
      </c>
      <c r="G132">
        <v>1</v>
      </c>
      <c r="H132">
        <v>3</v>
      </c>
      <c r="K132">
        <v>0</v>
      </c>
      <c r="N132" s="3">
        <v>1</v>
      </c>
      <c r="P132" t="s">
        <v>11378</v>
      </c>
      <c r="Q132" t="s">
        <v>11379</v>
      </c>
      <c r="R132">
        <v>0</v>
      </c>
      <c r="S132" t="s">
        <v>789</v>
      </c>
      <c r="T132" s="5" t="s">
        <v>1204</v>
      </c>
      <c r="U132" t="s">
        <v>508</v>
      </c>
      <c r="V132" t="s">
        <v>530</v>
      </c>
      <c r="Z132" s="5" t="s">
        <v>11440</v>
      </c>
      <c r="AA132" s="3" t="s">
        <v>11441</v>
      </c>
      <c r="AB132" s="3"/>
      <c r="AF132" s="24"/>
      <c r="AG132" s="2"/>
      <c r="AH132" s="14"/>
      <c r="AI132" s="5" t="s">
        <v>4904</v>
      </c>
    </row>
    <row r="133" spans="1:35" x14ac:dyDescent="0.15">
      <c r="A133" s="5" t="s">
        <v>11311</v>
      </c>
      <c r="B133" t="s">
        <v>174</v>
      </c>
      <c r="C133" s="3" t="s">
        <v>11340</v>
      </c>
      <c r="D133" t="s">
        <v>11377</v>
      </c>
      <c r="E133">
        <v>500</v>
      </c>
      <c r="F133" s="9">
        <v>0.1</v>
      </c>
      <c r="G133">
        <v>1</v>
      </c>
      <c r="H133">
        <v>3</v>
      </c>
      <c r="K133">
        <v>0</v>
      </c>
      <c r="N133" s="3">
        <v>5</v>
      </c>
      <c r="O133">
        <v>5</v>
      </c>
      <c r="P133" t="s">
        <v>11378</v>
      </c>
      <c r="Q133" t="s">
        <v>11379</v>
      </c>
      <c r="R133">
        <v>0</v>
      </c>
      <c r="S133" t="s">
        <v>789</v>
      </c>
      <c r="T133" s="5" t="s">
        <v>1204</v>
      </c>
      <c r="U133" t="s">
        <v>508</v>
      </c>
      <c r="V133" t="s">
        <v>530</v>
      </c>
      <c r="Z133" s="5" t="s">
        <v>11442</v>
      </c>
      <c r="AB133" s="3"/>
      <c r="AF133" s="24"/>
      <c r="AG133" s="2"/>
      <c r="AH133" s="14"/>
      <c r="AI133" s="5" t="s">
        <v>4904</v>
      </c>
    </row>
    <row r="134" spans="1:35" x14ac:dyDescent="0.15">
      <c r="A134" s="5" t="s">
        <v>11311</v>
      </c>
      <c r="B134" t="s">
        <v>174</v>
      </c>
      <c r="C134" s="3" t="s">
        <v>11341</v>
      </c>
      <c r="D134" t="s">
        <v>11377</v>
      </c>
      <c r="E134">
        <v>1280</v>
      </c>
      <c r="F134" s="9">
        <v>0.1</v>
      </c>
      <c r="G134">
        <v>1</v>
      </c>
      <c r="H134">
        <v>3</v>
      </c>
      <c r="K134">
        <v>0</v>
      </c>
      <c r="N134" s="3">
        <v>1</v>
      </c>
      <c r="P134" t="s">
        <v>11378</v>
      </c>
      <c r="Q134" t="s">
        <v>11379</v>
      </c>
      <c r="R134">
        <v>0</v>
      </c>
      <c r="S134" t="s">
        <v>789</v>
      </c>
      <c r="T134" s="5" t="s">
        <v>1204</v>
      </c>
      <c r="U134" t="s">
        <v>508</v>
      </c>
      <c r="V134" t="s">
        <v>530</v>
      </c>
      <c r="Z134" s="5" t="s">
        <v>11443</v>
      </c>
      <c r="AA134" s="3" t="s">
        <v>11396</v>
      </c>
      <c r="AB134" s="5" t="s">
        <v>11393</v>
      </c>
      <c r="AC134" s="5" t="s">
        <v>11399</v>
      </c>
      <c r="AF134" s="24"/>
      <c r="AG134" s="2"/>
      <c r="AH134" s="14"/>
      <c r="AI134" s="5" t="s">
        <v>4904</v>
      </c>
    </row>
    <row r="135" spans="1:35" x14ac:dyDescent="0.15">
      <c r="A135" s="5" t="s">
        <v>11311</v>
      </c>
      <c r="B135" t="s">
        <v>174</v>
      </c>
      <c r="C135" s="3" t="s">
        <v>11342</v>
      </c>
      <c r="D135" t="s">
        <v>11377</v>
      </c>
      <c r="E135">
        <v>680</v>
      </c>
      <c r="F135" s="9">
        <v>0.1</v>
      </c>
      <c r="G135">
        <v>1</v>
      </c>
      <c r="H135">
        <v>3</v>
      </c>
      <c r="K135">
        <v>0</v>
      </c>
      <c r="N135" s="3">
        <v>1</v>
      </c>
      <c r="P135" t="s">
        <v>11378</v>
      </c>
      <c r="Q135" t="s">
        <v>11379</v>
      </c>
      <c r="R135">
        <v>0</v>
      </c>
      <c r="S135" t="s">
        <v>789</v>
      </c>
      <c r="T135" s="5" t="s">
        <v>1204</v>
      </c>
      <c r="U135" t="s">
        <v>508</v>
      </c>
      <c r="V135" t="s">
        <v>530</v>
      </c>
      <c r="Z135" s="5" t="s">
        <v>11444</v>
      </c>
      <c r="AA135" s="3" t="s">
        <v>11403</v>
      </c>
      <c r="AB135" s="3" t="s">
        <v>11386</v>
      </c>
      <c r="AF135" s="24"/>
      <c r="AG135" s="2"/>
      <c r="AH135" s="14"/>
      <c r="AI135" s="5" t="s">
        <v>4904</v>
      </c>
    </row>
    <row r="136" spans="1:35" x14ac:dyDescent="0.15">
      <c r="A136" s="5" t="s">
        <v>11311</v>
      </c>
      <c r="B136" t="s">
        <v>174</v>
      </c>
      <c r="C136" s="3" t="s">
        <v>11343</v>
      </c>
      <c r="D136" t="s">
        <v>11377</v>
      </c>
      <c r="E136">
        <v>7500</v>
      </c>
      <c r="F136" s="9">
        <v>0.1</v>
      </c>
      <c r="G136">
        <v>1</v>
      </c>
      <c r="H136">
        <v>3</v>
      </c>
      <c r="K136">
        <v>0</v>
      </c>
      <c r="N136" s="3">
        <v>1</v>
      </c>
      <c r="P136" t="s">
        <v>11378</v>
      </c>
      <c r="Q136" t="s">
        <v>11379</v>
      </c>
      <c r="R136">
        <v>0</v>
      </c>
      <c r="S136" t="s">
        <v>789</v>
      </c>
      <c r="T136" s="5" t="s">
        <v>1204</v>
      </c>
      <c r="U136" t="s">
        <v>508</v>
      </c>
      <c r="V136" t="s">
        <v>530</v>
      </c>
      <c r="Z136" s="5" t="s">
        <v>11445</v>
      </c>
      <c r="AA136" s="3" t="s">
        <v>909</v>
      </c>
      <c r="AB136" s="3" t="s">
        <v>11446</v>
      </c>
      <c r="AF136" s="24"/>
      <c r="AG136" s="2"/>
      <c r="AH136" s="14"/>
      <c r="AI136" s="5" t="s">
        <v>4904</v>
      </c>
    </row>
    <row r="137" spans="1:35" x14ac:dyDescent="0.15">
      <c r="A137" s="5" t="s">
        <v>11311</v>
      </c>
      <c r="B137" t="s">
        <v>174</v>
      </c>
      <c r="C137" s="3" t="s">
        <v>11344</v>
      </c>
      <c r="D137" t="s">
        <v>11377</v>
      </c>
      <c r="E137">
        <v>700</v>
      </c>
      <c r="F137" s="9">
        <v>0.1</v>
      </c>
      <c r="G137">
        <v>1</v>
      </c>
      <c r="H137">
        <v>3</v>
      </c>
      <c r="K137">
        <v>0</v>
      </c>
      <c r="N137" s="3">
        <v>1</v>
      </c>
      <c r="P137" t="s">
        <v>11378</v>
      </c>
      <c r="Q137" t="s">
        <v>11379</v>
      </c>
      <c r="R137">
        <v>0</v>
      </c>
      <c r="S137" t="s">
        <v>789</v>
      </c>
      <c r="T137" s="5" t="s">
        <v>1204</v>
      </c>
      <c r="U137" t="s">
        <v>508</v>
      </c>
      <c r="V137" t="s">
        <v>530</v>
      </c>
      <c r="Z137" s="5" t="s">
        <v>11447</v>
      </c>
      <c r="AA137" s="3" t="s">
        <v>11439</v>
      </c>
      <c r="AB137" s="3"/>
      <c r="AF137" s="24"/>
      <c r="AG137" s="2"/>
      <c r="AH137" s="14"/>
      <c r="AI137" s="5" t="s">
        <v>4904</v>
      </c>
    </row>
    <row r="138" spans="1:35" x14ac:dyDescent="0.15">
      <c r="A138" s="5" t="s">
        <v>11311</v>
      </c>
      <c r="B138" t="s">
        <v>174</v>
      </c>
      <c r="C138" s="3" t="s">
        <v>11345</v>
      </c>
      <c r="D138" t="s">
        <v>11377</v>
      </c>
      <c r="E138">
        <v>1960</v>
      </c>
      <c r="F138" s="9">
        <v>0.1</v>
      </c>
      <c r="G138">
        <v>1</v>
      </c>
      <c r="H138">
        <v>3</v>
      </c>
      <c r="K138">
        <v>0</v>
      </c>
      <c r="N138" s="3">
        <v>1</v>
      </c>
      <c r="P138" t="s">
        <v>11378</v>
      </c>
      <c r="Q138" t="s">
        <v>11379</v>
      </c>
      <c r="R138">
        <v>0</v>
      </c>
      <c r="S138" t="s">
        <v>789</v>
      </c>
      <c r="T138" s="5" t="s">
        <v>1204</v>
      </c>
      <c r="U138" t="s">
        <v>508</v>
      </c>
      <c r="V138" t="s">
        <v>530</v>
      </c>
      <c r="Z138" s="5" t="s">
        <v>11448</v>
      </c>
      <c r="AA138" s="3" t="s">
        <v>11449</v>
      </c>
      <c r="AB138" s="3"/>
      <c r="AF138" s="24"/>
      <c r="AG138" s="2"/>
      <c r="AH138" s="14"/>
      <c r="AI138" s="5" t="s">
        <v>4904</v>
      </c>
    </row>
    <row r="139" spans="1:35" x14ac:dyDescent="0.15">
      <c r="A139" s="5" t="s">
        <v>11311</v>
      </c>
      <c r="B139" t="s">
        <v>174</v>
      </c>
      <c r="C139" s="3" t="s">
        <v>11346</v>
      </c>
      <c r="D139" t="s">
        <v>11377</v>
      </c>
      <c r="E139">
        <v>2200</v>
      </c>
      <c r="F139" s="9">
        <v>0.1</v>
      </c>
      <c r="G139">
        <v>1</v>
      </c>
      <c r="H139">
        <v>3</v>
      </c>
      <c r="K139">
        <v>0</v>
      </c>
      <c r="N139" s="3">
        <v>1</v>
      </c>
      <c r="P139" t="s">
        <v>11378</v>
      </c>
      <c r="Q139" t="s">
        <v>11379</v>
      </c>
      <c r="R139">
        <v>0</v>
      </c>
      <c r="S139" t="s">
        <v>789</v>
      </c>
      <c r="T139" s="5" t="s">
        <v>1204</v>
      </c>
      <c r="U139" t="s">
        <v>508</v>
      </c>
      <c r="V139" t="s">
        <v>530</v>
      </c>
      <c r="Z139" s="5" t="s">
        <v>11450</v>
      </c>
      <c r="AA139" s="3" t="s">
        <v>11451</v>
      </c>
      <c r="AB139" s="3"/>
      <c r="AF139" s="24"/>
      <c r="AG139" s="2"/>
      <c r="AH139" s="14"/>
      <c r="AI139" s="5" t="s">
        <v>4904</v>
      </c>
    </row>
    <row r="140" spans="1:35" x14ac:dyDescent="0.15">
      <c r="A140" s="5" t="s">
        <v>11311</v>
      </c>
      <c r="B140" t="s">
        <v>174</v>
      </c>
      <c r="C140" s="3" t="s">
        <v>11347</v>
      </c>
      <c r="D140" t="s">
        <v>11377</v>
      </c>
      <c r="E140">
        <v>1280</v>
      </c>
      <c r="F140" s="9">
        <v>0.1</v>
      </c>
      <c r="G140">
        <v>1</v>
      </c>
      <c r="H140">
        <v>3</v>
      </c>
      <c r="K140">
        <v>0</v>
      </c>
      <c r="N140" s="3">
        <v>1</v>
      </c>
      <c r="P140" t="s">
        <v>11378</v>
      </c>
      <c r="Q140" t="s">
        <v>11379</v>
      </c>
      <c r="R140">
        <v>0</v>
      </c>
      <c r="S140" t="s">
        <v>789</v>
      </c>
      <c r="T140" s="5" t="s">
        <v>1204</v>
      </c>
      <c r="U140" t="s">
        <v>508</v>
      </c>
      <c r="V140" t="s">
        <v>530</v>
      </c>
      <c r="Z140" s="5" t="s">
        <v>11452</v>
      </c>
      <c r="AA140" s="3" t="s">
        <v>11453</v>
      </c>
      <c r="AB140" s="3" t="s">
        <v>11454</v>
      </c>
      <c r="AF140" s="24"/>
      <c r="AG140" s="2"/>
      <c r="AH140" s="14"/>
      <c r="AI140" s="5" t="s">
        <v>4904</v>
      </c>
    </row>
    <row r="141" spans="1:35" x14ac:dyDescent="0.15">
      <c r="A141" s="5" t="s">
        <v>11311</v>
      </c>
      <c r="B141" t="s">
        <v>174</v>
      </c>
      <c r="C141" s="3" t="s">
        <v>11348</v>
      </c>
      <c r="D141" t="s">
        <v>11377</v>
      </c>
      <c r="E141">
        <v>7500</v>
      </c>
      <c r="F141" s="9">
        <v>0.1</v>
      </c>
      <c r="G141">
        <v>1</v>
      </c>
      <c r="H141">
        <v>3</v>
      </c>
      <c r="K141">
        <v>0</v>
      </c>
      <c r="N141" s="3">
        <v>1</v>
      </c>
      <c r="P141" t="s">
        <v>11378</v>
      </c>
      <c r="Q141" t="s">
        <v>11379</v>
      </c>
      <c r="R141">
        <v>0</v>
      </c>
      <c r="S141" t="s">
        <v>789</v>
      </c>
      <c r="T141" s="5" t="s">
        <v>1204</v>
      </c>
      <c r="U141" t="s">
        <v>508</v>
      </c>
      <c r="V141" t="s">
        <v>530</v>
      </c>
      <c r="Z141" s="5" t="s">
        <v>11455</v>
      </c>
      <c r="AA141" s="3" t="s">
        <v>11456</v>
      </c>
      <c r="AB141" s="3" t="s">
        <v>11460</v>
      </c>
      <c r="AC141" s="3" t="s">
        <v>11459</v>
      </c>
      <c r="AD141" s="3" t="s">
        <v>11458</v>
      </c>
      <c r="AE141" s="3" t="s">
        <v>11457</v>
      </c>
      <c r="AF141" s="24"/>
      <c r="AG141" s="2"/>
      <c r="AH141" s="14"/>
      <c r="AI141" s="5" t="s">
        <v>4904</v>
      </c>
    </row>
    <row r="142" spans="1:35" x14ac:dyDescent="0.15">
      <c r="A142" s="5" t="s">
        <v>11311</v>
      </c>
      <c r="B142" t="s">
        <v>174</v>
      </c>
      <c r="C142" s="3" t="s">
        <v>11349</v>
      </c>
      <c r="D142" t="s">
        <v>11377</v>
      </c>
      <c r="E142">
        <v>7500</v>
      </c>
      <c r="F142" s="9">
        <v>0.1</v>
      </c>
      <c r="G142">
        <v>1</v>
      </c>
      <c r="H142">
        <v>3</v>
      </c>
      <c r="K142">
        <v>0</v>
      </c>
      <c r="N142" s="3">
        <v>1</v>
      </c>
      <c r="P142" t="s">
        <v>11378</v>
      </c>
      <c r="Q142" t="s">
        <v>11379</v>
      </c>
      <c r="R142">
        <v>0</v>
      </c>
      <c r="S142" t="s">
        <v>789</v>
      </c>
      <c r="T142" s="5" t="s">
        <v>1204</v>
      </c>
      <c r="U142" t="s">
        <v>508</v>
      </c>
      <c r="V142" t="s">
        <v>530</v>
      </c>
      <c r="Z142" s="5" t="s">
        <v>11461</v>
      </c>
      <c r="AA142" s="3" t="s">
        <v>11462</v>
      </c>
      <c r="AB142" s="3" t="s">
        <v>11463</v>
      </c>
      <c r="AC142" s="3" t="s">
        <v>11464</v>
      </c>
      <c r="AD142" s="3" t="s">
        <v>11465</v>
      </c>
      <c r="AE142" s="3" t="s">
        <v>11466</v>
      </c>
      <c r="AF142" s="24"/>
      <c r="AG142" s="2"/>
      <c r="AH142" s="14"/>
      <c r="AI142" s="5" t="s">
        <v>4904</v>
      </c>
    </row>
    <row r="143" spans="1:35" x14ac:dyDescent="0.15">
      <c r="A143" s="5" t="s">
        <v>11311</v>
      </c>
      <c r="B143" t="s">
        <v>174</v>
      </c>
      <c r="C143" s="3" t="s">
        <v>11350</v>
      </c>
      <c r="D143" t="s">
        <v>11377</v>
      </c>
      <c r="E143">
        <v>15000</v>
      </c>
      <c r="F143" s="9">
        <v>0.1</v>
      </c>
      <c r="G143">
        <v>1</v>
      </c>
      <c r="H143">
        <v>3</v>
      </c>
      <c r="K143">
        <v>0</v>
      </c>
      <c r="N143" s="3">
        <v>1</v>
      </c>
      <c r="P143" t="s">
        <v>11378</v>
      </c>
      <c r="Q143" t="s">
        <v>11379</v>
      </c>
      <c r="R143">
        <v>0</v>
      </c>
      <c r="S143" t="s">
        <v>789</v>
      </c>
      <c r="T143" s="5" t="s">
        <v>1204</v>
      </c>
      <c r="U143" t="s">
        <v>508</v>
      </c>
      <c r="V143" t="s">
        <v>530</v>
      </c>
      <c r="Z143" s="5" t="s">
        <v>11467</v>
      </c>
      <c r="AA143" s="3" t="s">
        <v>11468</v>
      </c>
      <c r="AB143" s="3"/>
      <c r="AF143" s="24"/>
      <c r="AG143" s="2"/>
      <c r="AH143" s="14"/>
      <c r="AI143" s="5" t="s">
        <v>4904</v>
      </c>
    </row>
    <row r="144" spans="1:35" x14ac:dyDescent="0.15">
      <c r="A144" s="5" t="s">
        <v>11311</v>
      </c>
      <c r="B144" t="s">
        <v>174</v>
      </c>
      <c r="C144" s="3" t="s">
        <v>11351</v>
      </c>
      <c r="D144" t="s">
        <v>11377</v>
      </c>
      <c r="E144">
        <v>640</v>
      </c>
      <c r="F144" s="9">
        <v>0.1</v>
      </c>
      <c r="G144">
        <v>1</v>
      </c>
      <c r="H144">
        <v>3</v>
      </c>
      <c r="K144">
        <v>0</v>
      </c>
      <c r="N144" s="3">
        <v>1</v>
      </c>
      <c r="P144" t="s">
        <v>11378</v>
      </c>
      <c r="Q144" t="s">
        <v>11379</v>
      </c>
      <c r="R144">
        <v>0</v>
      </c>
      <c r="S144" t="s">
        <v>789</v>
      </c>
      <c r="T144" s="5" t="s">
        <v>1204</v>
      </c>
      <c r="U144" t="s">
        <v>508</v>
      </c>
      <c r="V144" t="s">
        <v>530</v>
      </c>
      <c r="Z144" s="5" t="s">
        <v>11469</v>
      </c>
      <c r="AA144" s="3" t="s">
        <v>11470</v>
      </c>
      <c r="AB144" s="3"/>
      <c r="AF144" s="24"/>
      <c r="AG144" s="2"/>
      <c r="AH144" s="14"/>
      <c r="AI144" s="5" t="s">
        <v>4904</v>
      </c>
    </row>
    <row r="145" spans="1:35" x14ac:dyDescent="0.15">
      <c r="A145" s="5" t="s">
        <v>11311</v>
      </c>
      <c r="B145" t="s">
        <v>174</v>
      </c>
      <c r="C145" s="3" t="s">
        <v>11352</v>
      </c>
      <c r="D145" t="s">
        <v>11377</v>
      </c>
      <c r="E145">
        <v>5000</v>
      </c>
      <c r="F145" s="9">
        <v>0.1</v>
      </c>
      <c r="G145">
        <v>1</v>
      </c>
      <c r="H145">
        <v>3</v>
      </c>
      <c r="K145">
        <v>0</v>
      </c>
      <c r="N145" s="3">
        <v>1</v>
      </c>
      <c r="P145" t="s">
        <v>11378</v>
      </c>
      <c r="Q145" t="s">
        <v>11379</v>
      </c>
      <c r="R145">
        <v>0</v>
      </c>
      <c r="S145" t="s">
        <v>789</v>
      </c>
      <c r="T145" s="5" t="s">
        <v>1204</v>
      </c>
      <c r="U145" t="s">
        <v>508</v>
      </c>
      <c r="V145" t="s">
        <v>530</v>
      </c>
      <c r="Z145" s="5" t="s">
        <v>11471</v>
      </c>
      <c r="AA145" s="3" t="s">
        <v>11470</v>
      </c>
      <c r="AB145" s="3"/>
      <c r="AF145" s="24"/>
      <c r="AG145" s="2"/>
      <c r="AH145" s="14"/>
      <c r="AI145" s="5" t="s">
        <v>4904</v>
      </c>
    </row>
    <row r="146" spans="1:35" x14ac:dyDescent="0.15">
      <c r="A146" s="5" t="s">
        <v>11311</v>
      </c>
      <c r="B146" t="s">
        <v>174</v>
      </c>
      <c r="C146" s="3" t="s">
        <v>11353</v>
      </c>
      <c r="D146" t="s">
        <v>11377</v>
      </c>
      <c r="E146">
        <v>500</v>
      </c>
      <c r="F146" s="9">
        <v>0.1</v>
      </c>
      <c r="G146">
        <v>1</v>
      </c>
      <c r="H146">
        <v>3</v>
      </c>
      <c r="K146">
        <v>0</v>
      </c>
      <c r="N146" s="3">
        <v>1</v>
      </c>
      <c r="P146" t="s">
        <v>11378</v>
      </c>
      <c r="Q146" t="s">
        <v>11379</v>
      </c>
      <c r="R146">
        <v>0</v>
      </c>
      <c r="S146" t="s">
        <v>789</v>
      </c>
      <c r="T146" s="5" t="s">
        <v>1204</v>
      </c>
      <c r="U146" t="s">
        <v>508</v>
      </c>
      <c r="V146" t="s">
        <v>530</v>
      </c>
      <c r="Z146" s="5" t="s">
        <v>11472</v>
      </c>
      <c r="AA146" s="3" t="s">
        <v>11470</v>
      </c>
      <c r="AB146" s="3"/>
      <c r="AF146" s="24"/>
      <c r="AG146" s="2"/>
      <c r="AH146" s="14"/>
      <c r="AI146" s="5" t="s">
        <v>4904</v>
      </c>
    </row>
    <row r="147" spans="1:35" x14ac:dyDescent="0.15">
      <c r="A147" s="5" t="s">
        <v>11311</v>
      </c>
      <c r="B147" t="s">
        <v>174</v>
      </c>
      <c r="C147" s="3" t="s">
        <v>11354</v>
      </c>
      <c r="D147" t="s">
        <v>11377</v>
      </c>
      <c r="E147">
        <v>1120</v>
      </c>
      <c r="F147" s="9">
        <v>0.1</v>
      </c>
      <c r="G147">
        <v>1</v>
      </c>
      <c r="H147">
        <v>3</v>
      </c>
      <c r="K147">
        <v>0</v>
      </c>
      <c r="N147" s="3">
        <v>1</v>
      </c>
      <c r="P147" t="s">
        <v>11378</v>
      </c>
      <c r="Q147" t="s">
        <v>11379</v>
      </c>
      <c r="R147">
        <v>0</v>
      </c>
      <c r="S147" t="s">
        <v>789</v>
      </c>
      <c r="T147" s="5" t="s">
        <v>1204</v>
      </c>
      <c r="U147" t="s">
        <v>508</v>
      </c>
      <c r="V147" t="s">
        <v>530</v>
      </c>
      <c r="Z147" s="5" t="s">
        <v>11473</v>
      </c>
      <c r="AA147" s="3" t="s">
        <v>11474</v>
      </c>
      <c r="AB147" s="3"/>
      <c r="AF147" s="24"/>
      <c r="AG147" s="2"/>
      <c r="AH147" s="14"/>
      <c r="AI147" s="5" t="s">
        <v>4904</v>
      </c>
    </row>
    <row r="148" spans="1:35" x14ac:dyDescent="0.15">
      <c r="A148" s="5" t="s">
        <v>11311</v>
      </c>
      <c r="B148" t="s">
        <v>174</v>
      </c>
      <c r="C148" s="3" t="s">
        <v>11355</v>
      </c>
      <c r="D148" t="s">
        <v>11377</v>
      </c>
      <c r="E148">
        <v>1780</v>
      </c>
      <c r="F148" s="9">
        <v>0.1</v>
      </c>
      <c r="G148">
        <v>1</v>
      </c>
      <c r="H148">
        <v>3</v>
      </c>
      <c r="K148">
        <v>0</v>
      </c>
      <c r="N148" s="3">
        <v>1</v>
      </c>
      <c r="P148" t="s">
        <v>11378</v>
      </c>
      <c r="Q148" t="s">
        <v>11379</v>
      </c>
      <c r="R148">
        <v>0</v>
      </c>
      <c r="S148" t="s">
        <v>789</v>
      </c>
      <c r="T148" s="5" t="s">
        <v>1204</v>
      </c>
      <c r="U148" t="s">
        <v>508</v>
      </c>
      <c r="V148" t="s">
        <v>530</v>
      </c>
      <c r="Z148" s="5" t="s">
        <v>11475</v>
      </c>
      <c r="AA148" s="3" t="s">
        <v>11474</v>
      </c>
      <c r="AB148" s="3"/>
      <c r="AF148" s="24"/>
      <c r="AG148" s="2"/>
      <c r="AH148" s="14"/>
      <c r="AI148" s="5" t="s">
        <v>4904</v>
      </c>
    </row>
    <row r="149" spans="1:35" x14ac:dyDescent="0.15">
      <c r="A149" s="5" t="s">
        <v>11311</v>
      </c>
      <c r="B149" t="s">
        <v>174</v>
      </c>
      <c r="C149" s="3" t="s">
        <v>11356</v>
      </c>
      <c r="D149" t="s">
        <v>11377</v>
      </c>
      <c r="E149">
        <v>1700</v>
      </c>
      <c r="F149" s="9">
        <v>0.1</v>
      </c>
      <c r="G149">
        <v>1</v>
      </c>
      <c r="H149">
        <v>3</v>
      </c>
      <c r="K149">
        <v>0</v>
      </c>
      <c r="N149" s="3">
        <v>1</v>
      </c>
      <c r="P149" t="s">
        <v>11378</v>
      </c>
      <c r="Q149" t="s">
        <v>11379</v>
      </c>
      <c r="R149">
        <v>0</v>
      </c>
      <c r="S149" t="s">
        <v>789</v>
      </c>
      <c r="T149" s="5" t="s">
        <v>1204</v>
      </c>
      <c r="U149" t="s">
        <v>508</v>
      </c>
      <c r="V149" t="s">
        <v>530</v>
      </c>
      <c r="Z149" s="5" t="s">
        <v>11476</v>
      </c>
      <c r="AA149" s="3" t="s">
        <v>11474</v>
      </c>
      <c r="AB149" s="3"/>
      <c r="AF149" s="24"/>
      <c r="AG149" s="2"/>
      <c r="AH149" s="14"/>
      <c r="AI149" s="5" t="s">
        <v>4904</v>
      </c>
    </row>
    <row r="150" spans="1:35" x14ac:dyDescent="0.15">
      <c r="A150" s="5" t="s">
        <v>11311</v>
      </c>
      <c r="B150" t="s">
        <v>174</v>
      </c>
      <c r="C150" s="3" t="s">
        <v>11357</v>
      </c>
      <c r="D150" t="s">
        <v>11377</v>
      </c>
      <c r="E150">
        <v>800</v>
      </c>
      <c r="F150" s="9">
        <v>0.1</v>
      </c>
      <c r="G150">
        <v>1</v>
      </c>
      <c r="H150">
        <v>3</v>
      </c>
      <c r="K150">
        <v>0</v>
      </c>
      <c r="N150" s="3">
        <v>1</v>
      </c>
      <c r="P150" t="s">
        <v>11378</v>
      </c>
      <c r="Q150" t="s">
        <v>11379</v>
      </c>
      <c r="R150">
        <v>0</v>
      </c>
      <c r="S150" t="s">
        <v>789</v>
      </c>
      <c r="T150" s="5" t="s">
        <v>1204</v>
      </c>
      <c r="U150" t="s">
        <v>508</v>
      </c>
      <c r="V150" t="s">
        <v>530</v>
      </c>
      <c r="Z150" s="5" t="s">
        <v>11477</v>
      </c>
      <c r="AA150" s="3" t="s">
        <v>11474</v>
      </c>
      <c r="AB150" s="3" t="s">
        <v>11446</v>
      </c>
      <c r="AF150" s="24"/>
      <c r="AG150" s="2"/>
      <c r="AH150" s="14"/>
      <c r="AI150" s="5" t="s">
        <v>4904</v>
      </c>
    </row>
    <row r="151" spans="1:35" x14ac:dyDescent="0.15">
      <c r="A151" s="5" t="s">
        <v>11311</v>
      </c>
      <c r="B151" t="s">
        <v>174</v>
      </c>
      <c r="C151" s="3" t="s">
        <v>11358</v>
      </c>
      <c r="D151" t="s">
        <v>11377</v>
      </c>
      <c r="E151">
        <v>1400</v>
      </c>
      <c r="F151" s="9">
        <v>0.1</v>
      </c>
      <c r="G151">
        <v>1</v>
      </c>
      <c r="H151">
        <v>3</v>
      </c>
      <c r="K151">
        <v>0</v>
      </c>
      <c r="N151" s="3">
        <v>1</v>
      </c>
      <c r="P151" t="s">
        <v>11378</v>
      </c>
      <c r="Q151" t="s">
        <v>11379</v>
      </c>
      <c r="R151">
        <v>0</v>
      </c>
      <c r="S151" t="s">
        <v>789</v>
      </c>
      <c r="T151" s="5" t="s">
        <v>1204</v>
      </c>
      <c r="U151" t="s">
        <v>508</v>
      </c>
      <c r="V151" t="s">
        <v>530</v>
      </c>
      <c r="Z151" s="5" t="s">
        <v>11478</v>
      </c>
      <c r="AA151" s="3" t="s">
        <v>11474</v>
      </c>
      <c r="AB151" s="3" t="s">
        <v>11479</v>
      </c>
      <c r="AF151" s="24"/>
      <c r="AG151" s="2"/>
      <c r="AH151" s="14"/>
      <c r="AI151" s="5" t="s">
        <v>4904</v>
      </c>
    </row>
    <row r="152" spans="1:35" x14ac:dyDescent="0.15">
      <c r="A152" s="5" t="s">
        <v>11311</v>
      </c>
      <c r="B152" t="s">
        <v>174</v>
      </c>
      <c r="C152" s="3" t="s">
        <v>11359</v>
      </c>
      <c r="D152" t="s">
        <v>11377</v>
      </c>
      <c r="E152">
        <v>1800</v>
      </c>
      <c r="F152" s="9">
        <v>0.1</v>
      </c>
      <c r="G152">
        <v>1</v>
      </c>
      <c r="H152">
        <v>3</v>
      </c>
      <c r="K152">
        <v>0</v>
      </c>
      <c r="N152" s="3">
        <v>1</v>
      </c>
      <c r="P152" t="s">
        <v>11378</v>
      </c>
      <c r="Q152" t="s">
        <v>11379</v>
      </c>
      <c r="R152">
        <v>0</v>
      </c>
      <c r="S152" t="s">
        <v>789</v>
      </c>
      <c r="T152" s="5" t="s">
        <v>1204</v>
      </c>
      <c r="U152" t="s">
        <v>508</v>
      </c>
      <c r="V152" t="s">
        <v>530</v>
      </c>
      <c r="Z152" s="5" t="s">
        <v>11480</v>
      </c>
      <c r="AA152" s="3" t="s">
        <v>11481</v>
      </c>
      <c r="AB152" s="3"/>
      <c r="AF152" s="24"/>
      <c r="AG152" s="2"/>
      <c r="AH152" s="14"/>
      <c r="AI152" s="5" t="s">
        <v>4904</v>
      </c>
    </row>
    <row r="153" spans="1:35" x14ac:dyDescent="0.15">
      <c r="A153" s="5" t="s">
        <v>11311</v>
      </c>
      <c r="B153" t="s">
        <v>174</v>
      </c>
      <c r="C153" s="3" t="s">
        <v>11360</v>
      </c>
      <c r="D153" t="s">
        <v>11377</v>
      </c>
      <c r="E153">
        <v>29000</v>
      </c>
      <c r="F153" s="9">
        <v>0.1</v>
      </c>
      <c r="G153">
        <v>1</v>
      </c>
      <c r="H153">
        <v>3</v>
      </c>
      <c r="K153">
        <v>0</v>
      </c>
      <c r="N153" s="3">
        <v>1</v>
      </c>
      <c r="P153" t="s">
        <v>11378</v>
      </c>
      <c r="Q153" t="s">
        <v>11379</v>
      </c>
      <c r="R153">
        <v>0</v>
      </c>
      <c r="S153" t="s">
        <v>789</v>
      </c>
      <c r="T153" s="5" t="s">
        <v>1204</v>
      </c>
      <c r="U153" t="s">
        <v>508</v>
      </c>
      <c r="V153" t="s">
        <v>530</v>
      </c>
      <c r="Z153" s="5" t="s">
        <v>11482</v>
      </c>
      <c r="AA153" s="3" t="s">
        <v>11483</v>
      </c>
      <c r="AB153" s="3"/>
      <c r="AF153" s="24"/>
      <c r="AG153" s="2"/>
      <c r="AH153" s="14"/>
      <c r="AI153" s="5" t="s">
        <v>4904</v>
      </c>
    </row>
    <row r="154" spans="1:35" x14ac:dyDescent="0.15">
      <c r="A154" s="5" t="s">
        <v>11311</v>
      </c>
      <c r="B154" t="s">
        <v>174</v>
      </c>
      <c r="C154" s="3" t="s">
        <v>11361</v>
      </c>
      <c r="D154" t="s">
        <v>11377</v>
      </c>
      <c r="E154">
        <v>1200</v>
      </c>
      <c r="F154" s="9">
        <v>0.1</v>
      </c>
      <c r="G154">
        <v>1</v>
      </c>
      <c r="H154">
        <v>3</v>
      </c>
      <c r="K154">
        <v>0</v>
      </c>
      <c r="N154" s="3">
        <v>1</v>
      </c>
      <c r="P154" t="s">
        <v>11378</v>
      </c>
      <c r="Q154" t="s">
        <v>11379</v>
      </c>
      <c r="R154">
        <v>0</v>
      </c>
      <c r="S154" t="s">
        <v>789</v>
      </c>
      <c r="T154" s="5" t="s">
        <v>1204</v>
      </c>
      <c r="U154" t="s">
        <v>508</v>
      </c>
      <c r="V154" t="s">
        <v>530</v>
      </c>
      <c r="Z154" s="5" t="s">
        <v>11484</v>
      </c>
      <c r="AA154" s="2" t="s">
        <v>10838</v>
      </c>
      <c r="AB154" s="3"/>
      <c r="AF154" s="24"/>
      <c r="AG154" s="2"/>
      <c r="AH154" s="14"/>
      <c r="AI154" s="5" t="s">
        <v>4904</v>
      </c>
    </row>
    <row r="155" spans="1:35" x14ac:dyDescent="0.15">
      <c r="A155" s="5" t="s">
        <v>11311</v>
      </c>
      <c r="B155" t="s">
        <v>174</v>
      </c>
      <c r="C155" s="3" t="s">
        <v>11362</v>
      </c>
      <c r="D155" t="s">
        <v>11377</v>
      </c>
      <c r="E155">
        <v>7500</v>
      </c>
      <c r="F155" s="9">
        <v>0.1</v>
      </c>
      <c r="G155">
        <v>1</v>
      </c>
      <c r="H155">
        <v>3</v>
      </c>
      <c r="K155">
        <v>0</v>
      </c>
      <c r="N155" s="3">
        <v>1</v>
      </c>
      <c r="P155" t="s">
        <v>11378</v>
      </c>
      <c r="Q155" t="s">
        <v>11379</v>
      </c>
      <c r="R155">
        <v>0</v>
      </c>
      <c r="S155" t="s">
        <v>789</v>
      </c>
      <c r="T155" s="5" t="s">
        <v>1204</v>
      </c>
      <c r="U155" t="s">
        <v>508</v>
      </c>
      <c r="V155" t="s">
        <v>530</v>
      </c>
      <c r="Z155" s="5" t="s">
        <v>11485</v>
      </c>
      <c r="AA155" s="2" t="s">
        <v>10838</v>
      </c>
      <c r="AB155" s="3"/>
      <c r="AF155" s="24"/>
      <c r="AG155" s="2"/>
      <c r="AH155" s="14"/>
      <c r="AI155" s="5" t="s">
        <v>4904</v>
      </c>
    </row>
    <row r="156" spans="1:35" x14ac:dyDescent="0.15">
      <c r="A156" s="5" t="s">
        <v>11311</v>
      </c>
      <c r="B156" t="s">
        <v>174</v>
      </c>
      <c r="C156" s="3" t="s">
        <v>11363</v>
      </c>
      <c r="D156" t="s">
        <v>11377</v>
      </c>
      <c r="E156">
        <v>900</v>
      </c>
      <c r="F156" s="9">
        <v>0.1</v>
      </c>
      <c r="G156">
        <v>1</v>
      </c>
      <c r="H156">
        <v>3</v>
      </c>
      <c r="K156">
        <v>0</v>
      </c>
      <c r="N156" s="3">
        <v>1</v>
      </c>
      <c r="P156" t="s">
        <v>11378</v>
      </c>
      <c r="Q156" t="s">
        <v>11379</v>
      </c>
      <c r="R156">
        <v>0</v>
      </c>
      <c r="S156" t="s">
        <v>789</v>
      </c>
      <c r="T156" s="5" t="s">
        <v>1204</v>
      </c>
      <c r="U156" t="s">
        <v>508</v>
      </c>
      <c r="V156" t="s">
        <v>530</v>
      </c>
      <c r="Z156" s="5" t="s">
        <v>11486</v>
      </c>
      <c r="AA156" s="3" t="s">
        <v>11487</v>
      </c>
      <c r="AB156" s="3"/>
      <c r="AF156" s="24"/>
      <c r="AG156" s="2"/>
      <c r="AH156" s="14"/>
      <c r="AI156" s="5" t="s">
        <v>4904</v>
      </c>
    </row>
    <row r="157" spans="1:35" x14ac:dyDescent="0.15">
      <c r="A157" s="5" t="s">
        <v>11311</v>
      </c>
      <c r="B157" t="s">
        <v>174</v>
      </c>
      <c r="C157" s="3" t="s">
        <v>11364</v>
      </c>
      <c r="D157" t="s">
        <v>11377</v>
      </c>
      <c r="E157">
        <v>1500</v>
      </c>
      <c r="F157" s="9">
        <v>0.1</v>
      </c>
      <c r="G157">
        <v>1</v>
      </c>
      <c r="H157">
        <v>3</v>
      </c>
      <c r="K157">
        <v>0</v>
      </c>
      <c r="N157" s="3">
        <v>1</v>
      </c>
      <c r="P157" t="s">
        <v>11378</v>
      </c>
      <c r="Q157" t="s">
        <v>11379</v>
      </c>
      <c r="R157">
        <v>0</v>
      </c>
      <c r="S157" t="s">
        <v>789</v>
      </c>
      <c r="T157" s="5" t="s">
        <v>1204</v>
      </c>
      <c r="U157" t="s">
        <v>508</v>
      </c>
      <c r="V157" t="s">
        <v>530</v>
      </c>
      <c r="Z157" s="5" t="s">
        <v>11488</v>
      </c>
      <c r="AA157" s="3" t="s">
        <v>11489</v>
      </c>
      <c r="AB157" s="3"/>
      <c r="AF157" s="24"/>
      <c r="AG157" s="2"/>
      <c r="AH157" s="14"/>
      <c r="AI157" s="5" t="s">
        <v>4904</v>
      </c>
    </row>
    <row r="158" spans="1:35" x14ac:dyDescent="0.15">
      <c r="A158" s="5" t="s">
        <v>11311</v>
      </c>
      <c r="B158" t="s">
        <v>174</v>
      </c>
      <c r="C158" s="3" t="s">
        <v>11365</v>
      </c>
      <c r="D158" t="s">
        <v>11377</v>
      </c>
      <c r="E158">
        <v>1160</v>
      </c>
      <c r="F158" s="9">
        <v>0.1</v>
      </c>
      <c r="G158">
        <v>1</v>
      </c>
      <c r="H158">
        <v>3</v>
      </c>
      <c r="K158">
        <v>0</v>
      </c>
      <c r="N158" s="3">
        <v>1</v>
      </c>
      <c r="P158" t="s">
        <v>11378</v>
      </c>
      <c r="Q158" t="s">
        <v>11379</v>
      </c>
      <c r="R158">
        <v>0</v>
      </c>
      <c r="S158" t="s">
        <v>789</v>
      </c>
      <c r="T158" s="5" t="s">
        <v>1204</v>
      </c>
      <c r="U158" t="s">
        <v>508</v>
      </c>
      <c r="V158" t="s">
        <v>530</v>
      </c>
      <c r="Z158" s="5" t="s">
        <v>11490</v>
      </c>
      <c r="AA158" s="3" t="s">
        <v>11491</v>
      </c>
      <c r="AB158" s="3" t="s">
        <v>11492</v>
      </c>
      <c r="AF158" s="24"/>
      <c r="AG158" s="2"/>
      <c r="AH158" s="14"/>
      <c r="AI158" s="5" t="s">
        <v>4904</v>
      </c>
    </row>
    <row r="159" spans="1:35" x14ac:dyDescent="0.15">
      <c r="A159" s="5" t="s">
        <v>11311</v>
      </c>
      <c r="B159" t="s">
        <v>174</v>
      </c>
      <c r="C159" s="3" t="s">
        <v>11366</v>
      </c>
      <c r="D159" t="s">
        <v>11377</v>
      </c>
      <c r="E159">
        <v>7500</v>
      </c>
      <c r="F159" s="9">
        <v>0.1</v>
      </c>
      <c r="G159">
        <v>1</v>
      </c>
      <c r="H159">
        <v>3</v>
      </c>
      <c r="K159">
        <v>0</v>
      </c>
      <c r="N159" s="3">
        <v>1</v>
      </c>
      <c r="P159" t="s">
        <v>11378</v>
      </c>
      <c r="Q159" t="s">
        <v>11379</v>
      </c>
      <c r="R159">
        <v>0</v>
      </c>
      <c r="S159" t="s">
        <v>789</v>
      </c>
      <c r="T159" s="5" t="s">
        <v>1204</v>
      </c>
      <c r="U159" t="s">
        <v>508</v>
      </c>
      <c r="V159" t="s">
        <v>530</v>
      </c>
      <c r="Z159" s="5" t="s">
        <v>11493</v>
      </c>
      <c r="AA159" s="3" t="s">
        <v>11494</v>
      </c>
      <c r="AB159" s="3" t="s">
        <v>11495</v>
      </c>
      <c r="AF159" s="24"/>
      <c r="AG159" s="2"/>
      <c r="AH159" s="14"/>
      <c r="AI159" s="5" t="s">
        <v>4904</v>
      </c>
    </row>
    <row r="160" spans="1:35" x14ac:dyDescent="0.15">
      <c r="A160" s="5" t="s">
        <v>11311</v>
      </c>
      <c r="B160" t="s">
        <v>174</v>
      </c>
      <c r="C160" s="3" t="s">
        <v>11367</v>
      </c>
      <c r="D160" t="s">
        <v>11377</v>
      </c>
      <c r="E160">
        <v>1360</v>
      </c>
      <c r="F160" s="9">
        <v>0.1</v>
      </c>
      <c r="G160">
        <v>1</v>
      </c>
      <c r="H160">
        <v>3</v>
      </c>
      <c r="K160">
        <v>0</v>
      </c>
      <c r="N160" s="3">
        <v>1</v>
      </c>
      <c r="P160" t="s">
        <v>11378</v>
      </c>
      <c r="Q160" t="s">
        <v>11379</v>
      </c>
      <c r="R160">
        <v>0</v>
      </c>
      <c r="S160" t="s">
        <v>789</v>
      </c>
      <c r="T160" s="5" t="s">
        <v>1204</v>
      </c>
      <c r="U160" t="s">
        <v>508</v>
      </c>
      <c r="V160" t="s">
        <v>530</v>
      </c>
      <c r="Z160" s="5" t="s">
        <v>11496</v>
      </c>
      <c r="AA160" s="3" t="s">
        <v>11497</v>
      </c>
      <c r="AB160" s="3"/>
      <c r="AF160" s="24"/>
      <c r="AG160" s="2"/>
      <c r="AH160" s="14"/>
      <c r="AI160" s="5" t="s">
        <v>4904</v>
      </c>
    </row>
    <row r="161" spans="1:35" x14ac:dyDescent="0.15">
      <c r="A161" s="5" t="s">
        <v>11311</v>
      </c>
      <c r="B161" t="s">
        <v>174</v>
      </c>
      <c r="C161" s="3" t="s">
        <v>11368</v>
      </c>
      <c r="D161" t="s">
        <v>11377</v>
      </c>
      <c r="E161">
        <v>1360</v>
      </c>
      <c r="F161" s="9">
        <v>0.1</v>
      </c>
      <c r="G161">
        <v>1</v>
      </c>
      <c r="H161">
        <v>3</v>
      </c>
      <c r="K161">
        <v>0</v>
      </c>
      <c r="N161" s="3">
        <v>1</v>
      </c>
      <c r="P161" t="s">
        <v>11378</v>
      </c>
      <c r="Q161" t="s">
        <v>11379</v>
      </c>
      <c r="R161">
        <v>0</v>
      </c>
      <c r="S161" t="s">
        <v>789</v>
      </c>
      <c r="T161" s="5" t="s">
        <v>1204</v>
      </c>
      <c r="U161" t="s">
        <v>508</v>
      </c>
      <c r="V161" t="s">
        <v>530</v>
      </c>
      <c r="Z161" s="5" t="s">
        <v>11498</v>
      </c>
      <c r="AA161" s="3" t="s">
        <v>11499</v>
      </c>
      <c r="AB161" s="3"/>
      <c r="AF161" s="24"/>
      <c r="AG161" s="2"/>
      <c r="AH161" s="14"/>
      <c r="AI161" s="5" t="s">
        <v>4904</v>
      </c>
    </row>
    <row r="162" spans="1:35" x14ac:dyDescent="0.15">
      <c r="A162" s="5" t="s">
        <v>11311</v>
      </c>
      <c r="B162" t="s">
        <v>174</v>
      </c>
      <c r="C162" s="3" t="s">
        <v>11369</v>
      </c>
      <c r="D162" t="s">
        <v>11377</v>
      </c>
      <c r="E162">
        <v>12500</v>
      </c>
      <c r="F162" s="9">
        <v>0.1</v>
      </c>
      <c r="G162">
        <v>1</v>
      </c>
      <c r="H162">
        <v>3</v>
      </c>
      <c r="K162">
        <v>0</v>
      </c>
      <c r="N162" s="3">
        <v>1</v>
      </c>
      <c r="P162" t="s">
        <v>11378</v>
      </c>
      <c r="Q162" t="s">
        <v>11379</v>
      </c>
      <c r="R162">
        <v>500</v>
      </c>
      <c r="S162" t="s">
        <v>789</v>
      </c>
      <c r="T162" s="5" t="s">
        <v>1204</v>
      </c>
      <c r="U162" t="s">
        <v>508</v>
      </c>
      <c r="V162" t="s">
        <v>530</v>
      </c>
      <c r="Z162" s="5" t="s">
        <v>11500</v>
      </c>
      <c r="AA162" s="3" t="s">
        <v>11501</v>
      </c>
      <c r="AB162" s="3" t="s">
        <v>11502</v>
      </c>
      <c r="AC162" s="3" t="s">
        <v>11503</v>
      </c>
      <c r="AF162" s="24"/>
      <c r="AG162" s="2"/>
      <c r="AH162" s="14"/>
      <c r="AI162" s="5" t="s">
        <v>4904</v>
      </c>
    </row>
    <row r="163" spans="1:35" x14ac:dyDescent="0.15">
      <c r="A163" s="5" t="s">
        <v>11311</v>
      </c>
      <c r="B163" t="s">
        <v>174</v>
      </c>
      <c r="C163" s="3" t="s">
        <v>11370</v>
      </c>
      <c r="D163" t="s">
        <v>11377</v>
      </c>
      <c r="E163">
        <v>17000</v>
      </c>
      <c r="F163" s="9">
        <v>0.1</v>
      </c>
      <c r="G163">
        <v>1</v>
      </c>
      <c r="H163">
        <v>3</v>
      </c>
      <c r="K163">
        <v>0</v>
      </c>
      <c r="N163" s="3">
        <v>1</v>
      </c>
      <c r="P163" t="s">
        <v>11378</v>
      </c>
      <c r="Q163" t="s">
        <v>11379</v>
      </c>
      <c r="R163">
        <v>500</v>
      </c>
      <c r="S163" t="s">
        <v>789</v>
      </c>
      <c r="T163" s="5" t="s">
        <v>1204</v>
      </c>
      <c r="U163" t="s">
        <v>508</v>
      </c>
      <c r="V163" t="s">
        <v>530</v>
      </c>
      <c r="Z163" s="5" t="s">
        <v>11504</v>
      </c>
      <c r="AA163" s="3" t="s">
        <v>11501</v>
      </c>
      <c r="AB163" s="3" t="s">
        <v>11502</v>
      </c>
      <c r="AC163" s="3" t="s">
        <v>11503</v>
      </c>
      <c r="AD163" s="3" t="s">
        <v>2069</v>
      </c>
      <c r="AF163" s="24"/>
      <c r="AG163" s="2"/>
      <c r="AH163" s="14"/>
      <c r="AI163" s="5" t="s">
        <v>4904</v>
      </c>
    </row>
    <row r="164" spans="1:35" x14ac:dyDescent="0.15">
      <c r="A164" s="5" t="s">
        <v>11311</v>
      </c>
      <c r="B164" t="s">
        <v>174</v>
      </c>
      <c r="C164" s="3" t="s">
        <v>11371</v>
      </c>
      <c r="D164" t="s">
        <v>11377</v>
      </c>
      <c r="E164">
        <v>20000</v>
      </c>
      <c r="F164" s="9">
        <v>0.1</v>
      </c>
      <c r="G164">
        <v>1</v>
      </c>
      <c r="H164">
        <v>3</v>
      </c>
      <c r="K164">
        <v>0</v>
      </c>
      <c r="N164" s="3">
        <v>1</v>
      </c>
      <c r="P164" t="s">
        <v>11378</v>
      </c>
      <c r="Q164" t="s">
        <v>11379</v>
      </c>
      <c r="R164">
        <v>500</v>
      </c>
      <c r="S164" t="s">
        <v>789</v>
      </c>
      <c r="T164" s="5" t="s">
        <v>1204</v>
      </c>
      <c r="U164" t="s">
        <v>508</v>
      </c>
      <c r="V164" t="s">
        <v>530</v>
      </c>
      <c r="Z164" s="5" t="s">
        <v>11505</v>
      </c>
      <c r="AA164" s="3" t="s">
        <v>11468</v>
      </c>
      <c r="AB164" s="3" t="s">
        <v>11506</v>
      </c>
      <c r="AC164" s="3" t="s">
        <v>11507</v>
      </c>
      <c r="AF164" s="24"/>
      <c r="AG164" s="2"/>
      <c r="AH164" s="14"/>
      <c r="AI164" s="5" t="s">
        <v>4904</v>
      </c>
    </row>
    <row r="165" spans="1:35" x14ac:dyDescent="0.15">
      <c r="A165" s="5" t="s">
        <v>11311</v>
      </c>
      <c r="B165" t="s">
        <v>174</v>
      </c>
      <c r="C165" s="3" t="s">
        <v>11372</v>
      </c>
      <c r="D165" t="s">
        <v>11377</v>
      </c>
      <c r="E165">
        <v>10000</v>
      </c>
      <c r="F165" s="9">
        <v>0.1</v>
      </c>
      <c r="G165">
        <v>1</v>
      </c>
      <c r="H165">
        <v>3</v>
      </c>
      <c r="K165">
        <v>0</v>
      </c>
      <c r="N165" s="3">
        <v>1</v>
      </c>
      <c r="P165" t="s">
        <v>11378</v>
      </c>
      <c r="Q165" t="s">
        <v>11379</v>
      </c>
      <c r="R165">
        <v>500</v>
      </c>
      <c r="S165" t="s">
        <v>789</v>
      </c>
      <c r="T165" s="5" t="s">
        <v>1204</v>
      </c>
      <c r="U165" t="s">
        <v>508</v>
      </c>
      <c r="V165" t="s">
        <v>530</v>
      </c>
      <c r="Z165" s="5" t="s">
        <v>11508</v>
      </c>
      <c r="AA165" s="3" t="s">
        <v>11509</v>
      </c>
      <c r="AB165" s="3" t="s">
        <v>11510</v>
      </c>
      <c r="AC165" s="3" t="s">
        <v>11511</v>
      </c>
      <c r="AF165" s="24"/>
      <c r="AG165" s="2"/>
      <c r="AH165" s="14"/>
      <c r="AI165" s="5" t="s">
        <v>4904</v>
      </c>
    </row>
    <row r="166" spans="1:35" x14ac:dyDescent="0.15">
      <c r="A166" s="5" t="s">
        <v>11311</v>
      </c>
      <c r="B166" t="s">
        <v>174</v>
      </c>
      <c r="C166" s="3" t="s">
        <v>11373</v>
      </c>
      <c r="D166" t="s">
        <v>11377</v>
      </c>
      <c r="E166">
        <v>25000</v>
      </c>
      <c r="F166" s="9">
        <v>0.1</v>
      </c>
      <c r="G166">
        <v>1</v>
      </c>
      <c r="H166">
        <v>3</v>
      </c>
      <c r="K166">
        <v>0</v>
      </c>
      <c r="N166" s="3">
        <v>1</v>
      </c>
      <c r="P166" t="s">
        <v>11378</v>
      </c>
      <c r="Q166" t="s">
        <v>11379</v>
      </c>
      <c r="R166">
        <v>500</v>
      </c>
      <c r="S166" t="s">
        <v>789</v>
      </c>
      <c r="T166" s="5" t="s">
        <v>1204</v>
      </c>
      <c r="U166" t="s">
        <v>508</v>
      </c>
      <c r="V166" t="s">
        <v>530</v>
      </c>
      <c r="Z166" s="5" t="s">
        <v>11512</v>
      </c>
      <c r="AA166" s="3" t="s">
        <v>11513</v>
      </c>
      <c r="AB166" s="3" t="s">
        <v>11514</v>
      </c>
      <c r="AF166" s="24"/>
      <c r="AG166" s="2"/>
      <c r="AH166" s="14"/>
      <c r="AI166" s="5" t="s">
        <v>4904</v>
      </c>
    </row>
    <row r="167" spans="1:35" x14ac:dyDescent="0.15">
      <c r="A167" s="5" t="s">
        <v>11311</v>
      </c>
      <c r="B167" t="s">
        <v>174</v>
      </c>
      <c r="C167" s="3" t="s">
        <v>11374</v>
      </c>
      <c r="D167" t="s">
        <v>11377</v>
      </c>
      <c r="E167">
        <v>35000</v>
      </c>
      <c r="F167" s="9">
        <v>0.1</v>
      </c>
      <c r="G167">
        <v>1</v>
      </c>
      <c r="H167">
        <v>3</v>
      </c>
      <c r="K167">
        <v>0</v>
      </c>
      <c r="N167" s="3">
        <v>1</v>
      </c>
      <c r="P167" t="s">
        <v>11378</v>
      </c>
      <c r="Q167" t="s">
        <v>11379</v>
      </c>
      <c r="R167">
        <v>500</v>
      </c>
      <c r="S167" t="s">
        <v>789</v>
      </c>
      <c r="T167" s="5" t="s">
        <v>1204</v>
      </c>
      <c r="U167" t="s">
        <v>508</v>
      </c>
      <c r="V167" t="s">
        <v>530</v>
      </c>
      <c r="Z167" s="5" t="s">
        <v>11515</v>
      </c>
      <c r="AA167" s="3" t="s">
        <v>11516</v>
      </c>
      <c r="AB167" s="3"/>
      <c r="AF167" s="24"/>
      <c r="AG167" s="2"/>
      <c r="AH167" s="14"/>
      <c r="AI167" s="5" t="s">
        <v>4904</v>
      </c>
    </row>
    <row r="168" spans="1:35" x14ac:dyDescent="0.15">
      <c r="A168" s="5" t="s">
        <v>11311</v>
      </c>
      <c r="B168" t="s">
        <v>174</v>
      </c>
      <c r="C168" s="3" t="s">
        <v>11375</v>
      </c>
      <c r="D168" t="s">
        <v>11377</v>
      </c>
      <c r="E168">
        <v>50000</v>
      </c>
      <c r="F168" s="9">
        <v>0.1</v>
      </c>
      <c r="G168">
        <v>1</v>
      </c>
      <c r="H168">
        <v>3</v>
      </c>
      <c r="K168">
        <v>0</v>
      </c>
      <c r="N168" s="3">
        <v>1</v>
      </c>
      <c r="P168" t="s">
        <v>11378</v>
      </c>
      <c r="Q168" t="s">
        <v>11379</v>
      </c>
      <c r="R168">
        <v>500</v>
      </c>
      <c r="S168" t="s">
        <v>789</v>
      </c>
      <c r="T168" s="5" t="s">
        <v>1204</v>
      </c>
      <c r="U168" t="s">
        <v>508</v>
      </c>
      <c r="V168" t="s">
        <v>530</v>
      </c>
      <c r="Z168" s="5" t="s">
        <v>11517</v>
      </c>
      <c r="AA168" s="3" t="s">
        <v>11518</v>
      </c>
      <c r="AB168" s="3" t="s">
        <v>11519</v>
      </c>
      <c r="AC168" s="2" t="s">
        <v>1125</v>
      </c>
      <c r="AF168" s="24"/>
      <c r="AG168" s="2"/>
      <c r="AH168" s="14"/>
      <c r="AI168" s="5" t="s">
        <v>4904</v>
      </c>
    </row>
    <row r="169" spans="1:35" x14ac:dyDescent="0.15">
      <c r="A169" s="5" t="s">
        <v>11311</v>
      </c>
      <c r="B169" t="s">
        <v>174</v>
      </c>
      <c r="C169" s="3" t="s">
        <v>11376</v>
      </c>
      <c r="D169" t="s">
        <v>11377</v>
      </c>
      <c r="E169">
        <v>50000</v>
      </c>
      <c r="F169" s="9">
        <v>0.1</v>
      </c>
      <c r="G169">
        <v>1</v>
      </c>
      <c r="H169">
        <v>3</v>
      </c>
      <c r="K169">
        <v>0</v>
      </c>
      <c r="N169" s="3">
        <v>1</v>
      </c>
      <c r="P169" t="s">
        <v>11378</v>
      </c>
      <c r="Q169" t="s">
        <v>11379</v>
      </c>
      <c r="R169">
        <v>500</v>
      </c>
      <c r="S169" t="s">
        <v>789</v>
      </c>
      <c r="T169" s="5" t="s">
        <v>1204</v>
      </c>
      <c r="U169" t="s">
        <v>508</v>
      </c>
      <c r="V169" t="s">
        <v>530</v>
      </c>
      <c r="Z169" s="5" t="s">
        <v>11520</v>
      </c>
      <c r="AB169" s="3"/>
      <c r="AF169" s="24"/>
      <c r="AG169" s="2"/>
      <c r="AH169" s="14"/>
      <c r="AI169" s="5" t="s">
        <v>4904</v>
      </c>
    </row>
    <row r="170" spans="1:35" x14ac:dyDescent="0.15">
      <c r="A170" s="5" t="s">
        <v>7834</v>
      </c>
      <c r="B170" t="s">
        <v>378</v>
      </c>
      <c r="C170" t="s">
        <v>7838</v>
      </c>
      <c r="D170" t="s">
        <v>7839</v>
      </c>
      <c r="E170">
        <v>5000</v>
      </c>
      <c r="F170" s="9">
        <v>1</v>
      </c>
      <c r="G170">
        <v>2</v>
      </c>
      <c r="H170">
        <v>2</v>
      </c>
      <c r="I170">
        <v>3</v>
      </c>
      <c r="J170">
        <v>6</v>
      </c>
      <c r="K170">
        <v>0</v>
      </c>
      <c r="N170" s="3">
        <v>20</v>
      </c>
      <c r="O170">
        <v>20</v>
      </c>
      <c r="P170" t="s">
        <v>7696</v>
      </c>
      <c r="Q170" t="s">
        <v>527</v>
      </c>
      <c r="R170">
        <v>500</v>
      </c>
      <c r="S170" t="s">
        <v>789</v>
      </c>
      <c r="T170" t="s">
        <v>1204</v>
      </c>
      <c r="U170" t="s">
        <v>508</v>
      </c>
      <c r="V170" t="s">
        <v>530</v>
      </c>
      <c r="Z170" t="s">
        <v>7840</v>
      </c>
      <c r="AA170" t="s">
        <v>7841</v>
      </c>
      <c r="AB170" s="3" t="s">
        <v>7842</v>
      </c>
      <c r="AC170" t="s">
        <v>7843</v>
      </c>
      <c r="AD170" t="s">
        <v>7844</v>
      </c>
      <c r="AE170" t="s">
        <v>7845</v>
      </c>
      <c r="AF170" s="5" t="s">
        <v>7749</v>
      </c>
      <c r="AG170" s="2"/>
      <c r="AH170" s="14"/>
      <c r="AI170" s="41" t="s">
        <v>9036</v>
      </c>
    </row>
    <row r="171" spans="1:35" x14ac:dyDescent="0.15">
      <c r="A171" s="5" t="s">
        <v>4117</v>
      </c>
      <c r="B171" t="s">
        <v>4138</v>
      </c>
      <c r="C171" t="s">
        <v>4139</v>
      </c>
      <c r="D171" t="s">
        <v>4140</v>
      </c>
      <c r="E171">
        <v>80000</v>
      </c>
      <c r="F171" s="9">
        <v>0.2</v>
      </c>
      <c r="N171">
        <v>200</v>
      </c>
      <c r="O171">
        <v>200</v>
      </c>
      <c r="Q171" t="s">
        <v>527</v>
      </c>
      <c r="R171">
        <v>500</v>
      </c>
      <c r="S171" t="s">
        <v>591</v>
      </c>
      <c r="T171" t="s">
        <v>591</v>
      </c>
      <c r="U171" t="s">
        <v>508</v>
      </c>
      <c r="V171" t="s">
        <v>510</v>
      </c>
      <c r="W171" t="s">
        <v>4141</v>
      </c>
      <c r="X171">
        <v>0</v>
      </c>
      <c r="Y171">
        <v>16</v>
      </c>
      <c r="Z171" t="s">
        <v>4142</v>
      </c>
      <c r="AA171" t="s">
        <v>4143</v>
      </c>
      <c r="AB171" t="s">
        <v>4144</v>
      </c>
      <c r="AC171" s="3" t="s">
        <v>4145</v>
      </c>
      <c r="AD171" t="s">
        <v>4146</v>
      </c>
      <c r="AE171" t="s">
        <v>4147</v>
      </c>
      <c r="AF171" t="s">
        <v>4148</v>
      </c>
      <c r="AG171" t="s">
        <v>4149</v>
      </c>
      <c r="AH171" t="s">
        <v>4150</v>
      </c>
      <c r="AI171" s="41" t="s">
        <v>4784</v>
      </c>
    </row>
    <row r="172" spans="1:35" x14ac:dyDescent="0.15">
      <c r="A172" s="5" t="s">
        <v>9371</v>
      </c>
      <c r="B172" t="s">
        <v>9329</v>
      </c>
      <c r="C172" t="s">
        <v>9372</v>
      </c>
      <c r="D172" t="s">
        <v>9373</v>
      </c>
      <c r="E172">
        <v>100000</v>
      </c>
      <c r="F172" s="9">
        <v>0.9</v>
      </c>
      <c r="G172">
        <v>2</v>
      </c>
      <c r="H172">
        <v>10</v>
      </c>
      <c r="I172">
        <v>10</v>
      </c>
      <c r="J172">
        <v>8</v>
      </c>
      <c r="K172">
        <v>10</v>
      </c>
      <c r="L172" t="s">
        <v>9374</v>
      </c>
      <c r="M172" s="19" t="s">
        <v>9315</v>
      </c>
      <c r="P172" t="s">
        <v>686</v>
      </c>
      <c r="Q172" t="s">
        <v>687</v>
      </c>
      <c r="R172">
        <v>1000</v>
      </c>
      <c r="S172" t="s">
        <v>2064</v>
      </c>
      <c r="T172" t="s">
        <v>688</v>
      </c>
      <c r="U172" t="s">
        <v>508</v>
      </c>
      <c r="V172" t="s">
        <v>530</v>
      </c>
      <c r="Z172" t="s">
        <v>9375</v>
      </c>
      <c r="AA172" t="s">
        <v>9376</v>
      </c>
      <c r="AB172" s="3" t="s">
        <v>9377</v>
      </c>
      <c r="AC172" s="3" t="s">
        <v>9378</v>
      </c>
      <c r="AD172" t="s">
        <v>9379</v>
      </c>
      <c r="AE172" t="s">
        <v>9380</v>
      </c>
      <c r="AI172" s="41" t="s">
        <v>4784</v>
      </c>
    </row>
    <row r="173" spans="1:35" x14ac:dyDescent="0.15">
      <c r="A173" s="5" t="s">
        <v>9328</v>
      </c>
      <c r="B173" t="s">
        <v>9329</v>
      </c>
      <c r="C173" t="s">
        <v>9330</v>
      </c>
      <c r="D173" t="s">
        <v>9331</v>
      </c>
      <c r="E173">
        <v>100000</v>
      </c>
      <c r="F173" s="9">
        <v>0.1</v>
      </c>
      <c r="J173">
        <v>20</v>
      </c>
      <c r="N173">
        <v>20</v>
      </c>
      <c r="Q173" t="s">
        <v>687</v>
      </c>
      <c r="R173">
        <v>500</v>
      </c>
      <c r="S173" t="s">
        <v>1058</v>
      </c>
      <c r="T173" t="s">
        <v>9332</v>
      </c>
      <c r="U173" t="s">
        <v>508</v>
      </c>
      <c r="V173" t="s">
        <v>530</v>
      </c>
      <c r="Z173" t="s">
        <v>9333</v>
      </c>
      <c r="AA173" t="s">
        <v>9318</v>
      </c>
      <c r="AB173" s="3" t="s">
        <v>9321</v>
      </c>
      <c r="AC173" s="3" t="s">
        <v>9334</v>
      </c>
      <c r="AD173" t="s">
        <v>9335</v>
      </c>
      <c r="AE173" t="s">
        <v>9336</v>
      </c>
      <c r="AF173" t="s">
        <v>9337</v>
      </c>
      <c r="AG173" t="s">
        <v>9338</v>
      </c>
      <c r="AH173" t="s">
        <v>9339</v>
      </c>
      <c r="AI173" s="41" t="s">
        <v>4784</v>
      </c>
    </row>
    <row r="174" spans="1:35" x14ac:dyDescent="0.15">
      <c r="A174" s="5" t="s">
        <v>9224</v>
      </c>
      <c r="B174" t="s">
        <v>9225</v>
      </c>
      <c r="C174" t="s">
        <v>9226</v>
      </c>
      <c r="D174" t="s">
        <v>9227</v>
      </c>
      <c r="E174">
        <v>10000</v>
      </c>
      <c r="F174" s="9">
        <v>10</v>
      </c>
      <c r="N174" s="2">
        <v>-5</v>
      </c>
      <c r="O174">
        <v>15</v>
      </c>
      <c r="Q174" t="s">
        <v>651</v>
      </c>
      <c r="R174">
        <v>100</v>
      </c>
      <c r="S174" t="s">
        <v>9228</v>
      </c>
      <c r="T174" t="s">
        <v>3218</v>
      </c>
      <c r="U174" t="s">
        <v>421</v>
      </c>
      <c r="V174" t="s">
        <v>9229</v>
      </c>
      <c r="AI174" s="41" t="s">
        <v>4784</v>
      </c>
    </row>
    <row r="175" spans="1:35" x14ac:dyDescent="0.15">
      <c r="A175" s="5" t="s">
        <v>9878</v>
      </c>
      <c r="B175" t="s">
        <v>404</v>
      </c>
      <c r="C175" t="s">
        <v>9879</v>
      </c>
      <c r="D175" t="s">
        <v>9880</v>
      </c>
      <c r="E175">
        <v>100000</v>
      </c>
      <c r="F175" s="9">
        <v>0.9</v>
      </c>
      <c r="N175" s="2"/>
      <c r="O175">
        <v>25</v>
      </c>
      <c r="Q175" t="s">
        <v>788</v>
      </c>
      <c r="R175">
        <v>500</v>
      </c>
      <c r="S175" t="s">
        <v>9881</v>
      </c>
      <c r="T175" t="s">
        <v>9881</v>
      </c>
      <c r="U175" t="s">
        <v>508</v>
      </c>
      <c r="V175" t="s">
        <v>9882</v>
      </c>
      <c r="Z175" t="s">
        <v>9883</v>
      </c>
      <c r="AA175" t="s">
        <v>9884</v>
      </c>
      <c r="AB175" s="3" t="s">
        <v>9885</v>
      </c>
      <c r="AC175" s="3" t="s">
        <v>9886</v>
      </c>
      <c r="AD175" t="s">
        <v>9887</v>
      </c>
      <c r="AI175" s="41" t="s">
        <v>4784</v>
      </c>
    </row>
    <row r="176" spans="1:35" x14ac:dyDescent="0.15">
      <c r="A176" s="5" t="s">
        <v>9230</v>
      </c>
      <c r="B176" t="s">
        <v>404</v>
      </c>
      <c r="C176" t="s">
        <v>12217</v>
      </c>
      <c r="D176" t="s">
        <v>12217</v>
      </c>
      <c r="E176">
        <v>5000</v>
      </c>
      <c r="F176" s="9">
        <v>1.5</v>
      </c>
      <c r="G176">
        <v>556</v>
      </c>
      <c r="H176">
        <v>71</v>
      </c>
      <c r="I176">
        <v>1048</v>
      </c>
      <c r="J176">
        <v>7979</v>
      </c>
      <c r="N176" s="2"/>
      <c r="P176" s="5" t="s">
        <v>9091</v>
      </c>
      <c r="Q176" t="s">
        <v>788</v>
      </c>
      <c r="R176">
        <v>500</v>
      </c>
      <c r="S176" t="s">
        <v>1058</v>
      </c>
      <c r="T176" t="s">
        <v>3486</v>
      </c>
      <c r="U176" t="s">
        <v>508</v>
      </c>
      <c r="V176" t="s">
        <v>530</v>
      </c>
      <c r="Z176" t="s">
        <v>12218</v>
      </c>
      <c r="AA176" t="s">
        <v>12219</v>
      </c>
      <c r="AB176" s="3" t="s">
        <v>12220</v>
      </c>
      <c r="AC176" s="3"/>
      <c r="AI176" s="41"/>
    </row>
    <row r="177" spans="1:35" x14ac:dyDescent="0.15">
      <c r="A177" s="5" t="s">
        <v>9230</v>
      </c>
      <c r="B177" t="s">
        <v>404</v>
      </c>
      <c r="C177" t="s">
        <v>12221</v>
      </c>
      <c r="D177" t="s">
        <v>12222</v>
      </c>
      <c r="E177">
        <v>5000</v>
      </c>
      <c r="F177" s="9">
        <v>0.8</v>
      </c>
      <c r="G177">
        <v>1</v>
      </c>
      <c r="H177">
        <v>30</v>
      </c>
      <c r="J177" s="2">
        <v>-50</v>
      </c>
      <c r="K177">
        <v>10</v>
      </c>
      <c r="L177" t="s">
        <v>12223</v>
      </c>
      <c r="M177" t="s">
        <v>12223</v>
      </c>
      <c r="N177" s="2"/>
      <c r="P177" t="s">
        <v>686</v>
      </c>
      <c r="Q177" t="s">
        <v>12224</v>
      </c>
      <c r="R177">
        <v>500</v>
      </c>
      <c r="S177" t="s">
        <v>2064</v>
      </c>
      <c r="T177" t="s">
        <v>688</v>
      </c>
      <c r="U177" t="s">
        <v>508</v>
      </c>
      <c r="V177" t="s">
        <v>530</v>
      </c>
      <c r="Z177" t="s">
        <v>12225</v>
      </c>
      <c r="AA177" t="s">
        <v>12226</v>
      </c>
      <c r="AB177" s="3" t="s">
        <v>12227</v>
      </c>
      <c r="AC177" s="3" t="s">
        <v>12228</v>
      </c>
      <c r="AI177" s="41"/>
    </row>
    <row r="178" spans="1:35" x14ac:dyDescent="0.15">
      <c r="A178" s="5" t="s">
        <v>9230</v>
      </c>
      <c r="B178" t="s">
        <v>404</v>
      </c>
      <c r="C178" t="s">
        <v>12229</v>
      </c>
      <c r="D178" t="s">
        <v>12230</v>
      </c>
      <c r="E178">
        <v>5000</v>
      </c>
      <c r="F178" s="9">
        <v>0.4</v>
      </c>
      <c r="I178" s="2">
        <v>-3</v>
      </c>
      <c r="J178">
        <v>3</v>
      </c>
      <c r="N178" s="2"/>
      <c r="O178">
        <v>5</v>
      </c>
      <c r="Q178" t="s">
        <v>788</v>
      </c>
      <c r="R178">
        <v>500</v>
      </c>
      <c r="S178" t="s">
        <v>751</v>
      </c>
      <c r="T178" t="s">
        <v>752</v>
      </c>
      <c r="U178" t="s">
        <v>508</v>
      </c>
      <c r="V178" t="s">
        <v>530</v>
      </c>
      <c r="Z178" t="s">
        <v>12231</v>
      </c>
      <c r="AA178" t="s">
        <v>794</v>
      </c>
      <c r="AB178" s="2" t="s">
        <v>12232</v>
      </c>
      <c r="AC178" s="3" t="s">
        <v>12233</v>
      </c>
      <c r="AD178" t="s">
        <v>12234</v>
      </c>
      <c r="AI178" s="41"/>
    </row>
    <row r="179" spans="1:35" x14ac:dyDescent="0.15">
      <c r="A179" s="5" t="s">
        <v>9410</v>
      </c>
      <c r="B179" t="s">
        <v>9329</v>
      </c>
      <c r="C179" t="s">
        <v>9411</v>
      </c>
      <c r="D179" t="s">
        <v>9412</v>
      </c>
      <c r="E179">
        <v>100000</v>
      </c>
      <c r="F179" s="9">
        <v>8</v>
      </c>
      <c r="G179">
        <v>3</v>
      </c>
      <c r="H179">
        <v>20</v>
      </c>
      <c r="J179">
        <v>8</v>
      </c>
      <c r="K179">
        <v>50</v>
      </c>
      <c r="L179" t="s">
        <v>9283</v>
      </c>
      <c r="M179" t="s">
        <v>9284</v>
      </c>
      <c r="N179" s="2">
        <v>-30</v>
      </c>
      <c r="O179">
        <v>10</v>
      </c>
      <c r="P179" t="s">
        <v>9285</v>
      </c>
      <c r="Q179" t="s">
        <v>9286</v>
      </c>
      <c r="R179">
        <v>1000</v>
      </c>
      <c r="S179" t="s">
        <v>2064</v>
      </c>
      <c r="T179" t="s">
        <v>9288</v>
      </c>
      <c r="U179" t="s">
        <v>508</v>
      </c>
      <c r="V179" t="s">
        <v>510</v>
      </c>
      <c r="W179" t="s">
        <v>9290</v>
      </c>
      <c r="X179">
        <v>240</v>
      </c>
      <c r="Z179" t="s">
        <v>9413</v>
      </c>
      <c r="AA179" t="s">
        <v>9292</v>
      </c>
      <c r="AB179" s="3" t="s">
        <v>9293</v>
      </c>
      <c r="AC179" s="3" t="s">
        <v>9414</v>
      </c>
      <c r="AD179" t="s">
        <v>9415</v>
      </c>
      <c r="AE179" t="s">
        <v>9294</v>
      </c>
      <c r="AF179" t="s">
        <v>9416</v>
      </c>
      <c r="AG179" t="s">
        <v>9417</v>
      </c>
      <c r="AH179" t="s">
        <v>9295</v>
      </c>
      <c r="AI179" s="41" t="s">
        <v>4784</v>
      </c>
    </row>
    <row r="180" spans="1:35" x14ac:dyDescent="0.15">
      <c r="A180" s="5" t="s">
        <v>13607</v>
      </c>
      <c r="B180" t="s">
        <v>12858</v>
      </c>
      <c r="C180" t="s">
        <v>13608</v>
      </c>
      <c r="D180" t="s">
        <v>13609</v>
      </c>
      <c r="E180">
        <v>5000000</v>
      </c>
      <c r="F180" s="9">
        <v>0.3</v>
      </c>
      <c r="N180" s="3">
        <v>200</v>
      </c>
      <c r="O180">
        <v>50</v>
      </c>
      <c r="Q180" t="s">
        <v>1001</v>
      </c>
      <c r="R180">
        <v>500</v>
      </c>
      <c r="S180" t="s">
        <v>3126</v>
      </c>
      <c r="T180" t="s">
        <v>3681</v>
      </c>
      <c r="U180" t="s">
        <v>508</v>
      </c>
      <c r="V180" t="s">
        <v>13610</v>
      </c>
      <c r="Z180" t="s">
        <v>13611</v>
      </c>
      <c r="AA180" t="s">
        <v>13612</v>
      </c>
      <c r="AB180" s="3" t="s">
        <v>13613</v>
      </c>
      <c r="AC180" s="3" t="s">
        <v>13614</v>
      </c>
      <c r="AD180" t="s">
        <v>13615</v>
      </c>
      <c r="AE180" t="s">
        <v>13616</v>
      </c>
      <c r="AF180" t="s">
        <v>13617</v>
      </c>
      <c r="AG180" t="s">
        <v>13618</v>
      </c>
      <c r="AI180" s="41"/>
    </row>
    <row r="181" spans="1:35" x14ac:dyDescent="0.15">
      <c r="A181" s="5" t="s">
        <v>9800</v>
      </c>
      <c r="B181" t="s">
        <v>9821</v>
      </c>
      <c r="C181" t="s">
        <v>9814</v>
      </c>
      <c r="D181" t="s">
        <v>9815</v>
      </c>
      <c r="E181">
        <v>1000000</v>
      </c>
      <c r="F181">
        <v>0.8</v>
      </c>
      <c r="I181">
        <v>7</v>
      </c>
      <c r="J181">
        <v>14</v>
      </c>
      <c r="N181">
        <v>7</v>
      </c>
      <c r="O181">
        <v>10</v>
      </c>
      <c r="Q181" t="s">
        <v>2146</v>
      </c>
      <c r="R181">
        <v>500</v>
      </c>
      <c r="S181" t="s">
        <v>824</v>
      </c>
      <c r="T181" t="s">
        <v>591</v>
      </c>
      <c r="U181" t="s">
        <v>508</v>
      </c>
      <c r="V181" t="s">
        <v>9816</v>
      </c>
      <c r="W181" t="s">
        <v>9817</v>
      </c>
      <c r="X181">
        <v>4000</v>
      </c>
      <c r="Y181">
        <v>8640</v>
      </c>
      <c r="Z181" t="s">
        <v>9818</v>
      </c>
      <c r="AA181" t="s">
        <v>9819</v>
      </c>
      <c r="AB181" t="s">
        <v>9820</v>
      </c>
      <c r="AC181" t="s">
        <v>794</v>
      </c>
      <c r="AI181" s="41" t="s">
        <v>4784</v>
      </c>
    </row>
    <row r="182" spans="1:35" x14ac:dyDescent="0.15">
      <c r="A182" s="5" t="s">
        <v>10165</v>
      </c>
      <c r="B182" t="s">
        <v>174</v>
      </c>
      <c r="C182" t="s">
        <v>10214</v>
      </c>
      <c r="D182" t="s">
        <v>10215</v>
      </c>
      <c r="E182">
        <v>80000</v>
      </c>
      <c r="F182" s="9">
        <v>4.2</v>
      </c>
      <c r="G182">
        <v>2</v>
      </c>
      <c r="H182">
        <v>24</v>
      </c>
      <c r="K182">
        <v>20</v>
      </c>
      <c r="P182" t="s">
        <v>526</v>
      </c>
      <c r="Q182" t="s">
        <v>625</v>
      </c>
      <c r="R182">
        <v>500</v>
      </c>
      <c r="S182" t="s">
        <v>789</v>
      </c>
      <c r="T182" t="s">
        <v>529</v>
      </c>
      <c r="U182" t="s">
        <v>508</v>
      </c>
      <c r="V182" t="s">
        <v>530</v>
      </c>
      <c r="Z182" t="s">
        <v>10216</v>
      </c>
      <c r="AA182" t="s">
        <v>14444</v>
      </c>
      <c r="AB182" s="3" t="s">
        <v>10217</v>
      </c>
      <c r="AD182" s="2"/>
      <c r="AI182" s="41" t="s">
        <v>4783</v>
      </c>
    </row>
    <row r="183" spans="1:35" x14ac:dyDescent="0.15">
      <c r="A183" s="5" t="s">
        <v>10165</v>
      </c>
      <c r="B183" t="s">
        <v>174</v>
      </c>
      <c r="C183" t="s">
        <v>10218</v>
      </c>
      <c r="D183" t="s">
        <v>10219</v>
      </c>
      <c r="E183">
        <v>2000000</v>
      </c>
      <c r="F183" s="9">
        <v>3.8</v>
      </c>
      <c r="G183">
        <v>2</v>
      </c>
      <c r="H183">
        <v>24</v>
      </c>
      <c r="K183">
        <v>20</v>
      </c>
      <c r="P183" t="s">
        <v>526</v>
      </c>
      <c r="Q183" t="s">
        <v>1362</v>
      </c>
      <c r="R183">
        <v>1000</v>
      </c>
      <c r="S183" t="s">
        <v>789</v>
      </c>
      <c r="T183" t="s">
        <v>529</v>
      </c>
      <c r="U183" t="s">
        <v>508</v>
      </c>
      <c r="V183" t="s">
        <v>530</v>
      </c>
      <c r="Z183" s="2" t="s">
        <v>14516</v>
      </c>
      <c r="AA183" s="14" t="s">
        <v>14516</v>
      </c>
      <c r="AB183" s="3" t="s">
        <v>10220</v>
      </c>
      <c r="AC183" t="s">
        <v>10221</v>
      </c>
      <c r="AI183" s="41" t="s">
        <v>4784</v>
      </c>
    </row>
    <row r="184" spans="1:35" x14ac:dyDescent="0.15">
      <c r="A184" s="5" t="s">
        <v>10165</v>
      </c>
      <c r="B184" t="s">
        <v>174</v>
      </c>
      <c r="C184" t="s">
        <v>10222</v>
      </c>
      <c r="D184" t="s">
        <v>10223</v>
      </c>
      <c r="E184">
        <v>80000</v>
      </c>
      <c r="F184" s="9">
        <v>0.6</v>
      </c>
      <c r="J184">
        <v>2800</v>
      </c>
      <c r="O184">
        <v>500</v>
      </c>
      <c r="Q184" t="s">
        <v>651</v>
      </c>
      <c r="R184">
        <v>1000</v>
      </c>
      <c r="S184" t="s">
        <v>824</v>
      </c>
      <c r="T184" t="s">
        <v>1762</v>
      </c>
      <c r="U184" t="s">
        <v>508</v>
      </c>
      <c r="V184" t="s">
        <v>530</v>
      </c>
      <c r="Z184" s="2" t="s">
        <v>10224</v>
      </c>
      <c r="AA184" t="s">
        <v>10225</v>
      </c>
      <c r="AI184" s="41" t="s">
        <v>4784</v>
      </c>
    </row>
    <row r="185" spans="1:35" x14ac:dyDescent="0.15">
      <c r="A185" s="5" t="s">
        <v>10304</v>
      </c>
      <c r="B185" t="s">
        <v>350</v>
      </c>
      <c r="C185" t="s">
        <v>10305</v>
      </c>
      <c r="D185" t="s">
        <v>10306</v>
      </c>
      <c r="E185">
        <v>96000</v>
      </c>
      <c r="F185" s="9">
        <v>0.4</v>
      </c>
      <c r="N185">
        <v>90</v>
      </c>
      <c r="O185">
        <v>10</v>
      </c>
      <c r="Q185" t="s">
        <v>651</v>
      </c>
      <c r="R185">
        <v>500</v>
      </c>
      <c r="S185" t="s">
        <v>3126</v>
      </c>
      <c r="T185" t="s">
        <v>3681</v>
      </c>
      <c r="U185" t="s">
        <v>508</v>
      </c>
      <c r="V185" t="s">
        <v>530</v>
      </c>
      <c r="Z185" t="s">
        <v>4052</v>
      </c>
      <c r="AA185" t="s">
        <v>4070</v>
      </c>
      <c r="AB185" s="3" t="s">
        <v>10308</v>
      </c>
      <c r="AC185" t="s">
        <v>10307</v>
      </c>
      <c r="AD185" t="s">
        <v>10309</v>
      </c>
      <c r="AI185" s="41" t="s">
        <v>4784</v>
      </c>
    </row>
    <row r="186" spans="1:35" x14ac:dyDescent="0.15">
      <c r="A186" s="5" t="s">
        <v>10328</v>
      </c>
      <c r="B186" t="s">
        <v>350</v>
      </c>
      <c r="C186" t="s">
        <v>10329</v>
      </c>
      <c r="D186" t="s">
        <v>10317</v>
      </c>
      <c r="E186">
        <v>100000</v>
      </c>
      <c r="F186" s="9">
        <v>37564</v>
      </c>
      <c r="G186">
        <v>9</v>
      </c>
      <c r="H186">
        <v>99</v>
      </c>
      <c r="I186">
        <v>99</v>
      </c>
      <c r="J186">
        <v>9999</v>
      </c>
      <c r="K186">
        <v>99</v>
      </c>
      <c r="N186">
        <v>99</v>
      </c>
      <c r="O186">
        <v>99</v>
      </c>
      <c r="P186" t="s">
        <v>526</v>
      </c>
      <c r="Q186" t="s">
        <v>823</v>
      </c>
      <c r="R186">
        <v>500</v>
      </c>
      <c r="S186" t="s">
        <v>789</v>
      </c>
      <c r="T186" t="s">
        <v>529</v>
      </c>
      <c r="U186" t="s">
        <v>508</v>
      </c>
      <c r="V186" t="s">
        <v>530</v>
      </c>
      <c r="Z186" t="s">
        <v>10330</v>
      </c>
      <c r="AA186" s="2" t="s">
        <v>10331</v>
      </c>
      <c r="AB186" s="3" t="s">
        <v>10332</v>
      </c>
      <c r="AC186" t="s">
        <v>10333</v>
      </c>
      <c r="AD186" s="14" t="s">
        <v>14517</v>
      </c>
      <c r="AE186" s="24" t="s">
        <v>14518</v>
      </c>
      <c r="AF186" t="s">
        <v>10334</v>
      </c>
      <c r="AG186" t="s">
        <v>10335</v>
      </c>
      <c r="AH186" t="s">
        <v>10336</v>
      </c>
      <c r="AI186" s="41" t="s">
        <v>4784</v>
      </c>
    </row>
    <row r="187" spans="1:35" x14ac:dyDescent="0.15">
      <c r="A187" s="5" t="s">
        <v>10328</v>
      </c>
      <c r="B187" t="s">
        <v>350</v>
      </c>
      <c r="C187" t="s">
        <v>10337</v>
      </c>
      <c r="D187" t="s">
        <v>10306</v>
      </c>
      <c r="E187">
        <v>99000</v>
      </c>
      <c r="F187" s="9">
        <v>0.4</v>
      </c>
      <c r="N187">
        <v>95</v>
      </c>
      <c r="O187">
        <v>15</v>
      </c>
      <c r="Q187" t="s">
        <v>651</v>
      </c>
      <c r="R187">
        <v>500</v>
      </c>
      <c r="S187" t="s">
        <v>3126</v>
      </c>
      <c r="T187" t="s">
        <v>3681</v>
      </c>
      <c r="U187" t="s">
        <v>508</v>
      </c>
      <c r="V187" t="s">
        <v>530</v>
      </c>
      <c r="Z187" t="s">
        <v>10338</v>
      </c>
      <c r="AA187" t="s">
        <v>10339</v>
      </c>
      <c r="AB187" s="3" t="s">
        <v>10309</v>
      </c>
      <c r="AC187" s="3" t="s">
        <v>10308</v>
      </c>
      <c r="AD187" t="s">
        <v>10340</v>
      </c>
      <c r="AE187" t="s">
        <v>10307</v>
      </c>
      <c r="AI187" s="41" t="s">
        <v>4784</v>
      </c>
    </row>
    <row r="188" spans="1:35" x14ac:dyDescent="0.15">
      <c r="A188" s="5" t="s">
        <v>11017</v>
      </c>
      <c r="B188" t="s">
        <v>373</v>
      </c>
      <c r="C188" t="s">
        <v>11018</v>
      </c>
      <c r="D188" t="s">
        <v>11019</v>
      </c>
      <c r="E188">
        <v>35000</v>
      </c>
      <c r="F188" s="9">
        <v>7.5</v>
      </c>
      <c r="G188">
        <v>59</v>
      </c>
      <c r="H188">
        <v>515</v>
      </c>
      <c r="J188">
        <v>25</v>
      </c>
      <c r="K188">
        <v>59</v>
      </c>
      <c r="P188" t="s">
        <v>564</v>
      </c>
      <c r="Q188" t="s">
        <v>625</v>
      </c>
      <c r="R188">
        <v>500</v>
      </c>
      <c r="S188" t="s">
        <v>789</v>
      </c>
      <c r="T188" t="s">
        <v>564</v>
      </c>
      <c r="U188" t="s">
        <v>508</v>
      </c>
      <c r="V188" t="s">
        <v>530</v>
      </c>
      <c r="Z188" t="s">
        <v>11020</v>
      </c>
      <c r="AA188" s="2" t="s">
        <v>14519</v>
      </c>
      <c r="AB188" s="2" t="s">
        <v>14520</v>
      </c>
      <c r="AC188" s="3" t="s">
        <v>14521</v>
      </c>
      <c r="AD188" t="s">
        <v>14522</v>
      </c>
      <c r="AE188" t="s">
        <v>14523</v>
      </c>
      <c r="AF188" s="2" t="s">
        <v>11021</v>
      </c>
      <c r="AG188" t="s">
        <v>11022</v>
      </c>
      <c r="AH188" t="s">
        <v>11023</v>
      </c>
      <c r="AI188" s="41" t="s">
        <v>4784</v>
      </c>
    </row>
    <row r="189" spans="1:35" x14ac:dyDescent="0.15">
      <c r="A189" s="5" t="s">
        <v>11017</v>
      </c>
      <c r="B189" t="s">
        <v>373</v>
      </c>
      <c r="C189" t="s">
        <v>11024</v>
      </c>
      <c r="D189" t="s">
        <v>11025</v>
      </c>
      <c r="E189">
        <v>35000</v>
      </c>
      <c r="F189" s="9">
        <v>0</v>
      </c>
      <c r="Q189" t="s">
        <v>893</v>
      </c>
      <c r="R189">
        <v>500</v>
      </c>
      <c r="S189" t="s">
        <v>991</v>
      </c>
      <c r="T189" t="s">
        <v>992</v>
      </c>
      <c r="U189" t="s">
        <v>508</v>
      </c>
      <c r="V189" t="s">
        <v>530</v>
      </c>
      <c r="Z189" t="s">
        <v>11618</v>
      </c>
      <c r="AA189" t="s">
        <v>11026</v>
      </c>
      <c r="AB189" s="3" t="s">
        <v>11027</v>
      </c>
      <c r="AC189" s="3" t="s">
        <v>11028</v>
      </c>
      <c r="AD189" t="s">
        <v>4582</v>
      </c>
      <c r="AI189" s="41" t="s">
        <v>4784</v>
      </c>
    </row>
    <row r="190" spans="1:35" x14ac:dyDescent="0.15">
      <c r="A190" s="5" t="s">
        <v>10705</v>
      </c>
      <c r="B190" t="s">
        <v>404</v>
      </c>
      <c r="C190" t="s">
        <v>10738</v>
      </c>
      <c r="D190" t="s">
        <v>10720</v>
      </c>
      <c r="E190">
        <v>100000</v>
      </c>
      <c r="F190" s="9">
        <v>0.3</v>
      </c>
      <c r="G190">
        <v>1</v>
      </c>
      <c r="H190">
        <v>10</v>
      </c>
      <c r="I190">
        <v>2</v>
      </c>
      <c r="J190">
        <v>10</v>
      </c>
      <c r="K190">
        <v>100</v>
      </c>
      <c r="L190" t="s">
        <v>10721</v>
      </c>
      <c r="M190" t="s">
        <v>10721</v>
      </c>
      <c r="P190" t="s">
        <v>1642</v>
      </c>
      <c r="Q190" t="s">
        <v>625</v>
      </c>
      <c r="R190">
        <v>500</v>
      </c>
      <c r="S190" t="s">
        <v>2064</v>
      </c>
      <c r="T190" t="s">
        <v>1069</v>
      </c>
      <c r="U190" t="s">
        <v>508</v>
      </c>
      <c r="V190" t="s">
        <v>530</v>
      </c>
      <c r="Z190" t="s">
        <v>10739</v>
      </c>
      <c r="AA190" t="s">
        <v>10740</v>
      </c>
      <c r="AB190" s="3" t="s">
        <v>10741</v>
      </c>
      <c r="AC190" t="s">
        <v>10742</v>
      </c>
      <c r="AI190" s="41" t="s">
        <v>4784</v>
      </c>
    </row>
    <row r="191" spans="1:35" x14ac:dyDescent="0.15">
      <c r="A191" s="5" t="s">
        <v>11100</v>
      </c>
      <c r="B191" t="s">
        <v>11101</v>
      </c>
      <c r="C191" t="s">
        <v>11111</v>
      </c>
      <c r="D191" t="s">
        <v>11112</v>
      </c>
      <c r="E191">
        <v>10000</v>
      </c>
      <c r="F191" s="9">
        <v>0.1</v>
      </c>
      <c r="N191">
        <v>10</v>
      </c>
      <c r="O191">
        <v>100</v>
      </c>
      <c r="Q191" t="s">
        <v>1138</v>
      </c>
      <c r="R191">
        <v>500</v>
      </c>
      <c r="S191" t="s">
        <v>824</v>
      </c>
      <c r="T191" t="s">
        <v>1762</v>
      </c>
      <c r="U191" t="s">
        <v>508</v>
      </c>
      <c r="V191" t="s">
        <v>510</v>
      </c>
      <c r="W191" t="s">
        <v>11113</v>
      </c>
      <c r="X191">
        <v>100000</v>
      </c>
      <c r="Y191">
        <v>168</v>
      </c>
      <c r="AI191" s="41" t="s">
        <v>4784</v>
      </c>
    </row>
    <row r="192" spans="1:35" x14ac:dyDescent="0.15">
      <c r="A192" s="5" t="s">
        <v>11100</v>
      </c>
      <c r="B192" t="s">
        <v>11101</v>
      </c>
      <c r="C192" t="s">
        <v>11121</v>
      </c>
      <c r="D192" t="s">
        <v>11122</v>
      </c>
      <c r="E192">
        <v>10000</v>
      </c>
      <c r="F192" s="9">
        <v>0.5</v>
      </c>
      <c r="G192">
        <v>5</v>
      </c>
      <c r="H192">
        <v>20</v>
      </c>
      <c r="I192">
        <v>12</v>
      </c>
      <c r="J192" s="2">
        <v>-5</v>
      </c>
      <c r="K192">
        <v>0</v>
      </c>
      <c r="P192" t="s">
        <v>1203</v>
      </c>
      <c r="Q192" t="s">
        <v>893</v>
      </c>
      <c r="R192">
        <v>500</v>
      </c>
      <c r="S192" t="s">
        <v>789</v>
      </c>
      <c r="T192" t="s">
        <v>1204</v>
      </c>
      <c r="U192" t="s">
        <v>508</v>
      </c>
      <c r="V192" t="s">
        <v>530</v>
      </c>
      <c r="Z192" t="s">
        <v>14524</v>
      </c>
      <c r="AA192" t="s">
        <v>14525</v>
      </c>
      <c r="AB192" s="3" t="s">
        <v>14526</v>
      </c>
      <c r="AC192" s="3" t="s">
        <v>14527</v>
      </c>
      <c r="AD192" t="s">
        <v>14528</v>
      </c>
      <c r="AE192" t="s">
        <v>14529</v>
      </c>
      <c r="AI192" s="41" t="s">
        <v>4784</v>
      </c>
    </row>
    <row r="193" spans="1:35" x14ac:dyDescent="0.15">
      <c r="A193" s="5" t="s">
        <v>11100</v>
      </c>
      <c r="B193" t="s">
        <v>11101</v>
      </c>
      <c r="C193" t="s">
        <v>11125</v>
      </c>
      <c r="D193" t="s">
        <v>11126</v>
      </c>
      <c r="E193">
        <v>10000</v>
      </c>
      <c r="F193" s="9">
        <v>3</v>
      </c>
      <c r="N193">
        <v>100</v>
      </c>
      <c r="O193">
        <v>2000</v>
      </c>
      <c r="Q193" t="s">
        <v>1138</v>
      </c>
      <c r="R193">
        <v>500</v>
      </c>
      <c r="S193" t="s">
        <v>591</v>
      </c>
      <c r="T193" t="s">
        <v>591</v>
      </c>
      <c r="U193" t="s">
        <v>508</v>
      </c>
      <c r="V193" t="s">
        <v>530</v>
      </c>
      <c r="Z193" t="s">
        <v>11127</v>
      </c>
      <c r="AI193" s="41" t="s">
        <v>4784</v>
      </c>
    </row>
    <row r="194" spans="1:35" x14ac:dyDescent="0.15">
      <c r="A194" s="5" t="s">
        <v>11100</v>
      </c>
      <c r="B194" t="s">
        <v>11101</v>
      </c>
      <c r="C194" t="s">
        <v>11128</v>
      </c>
      <c r="D194" t="s">
        <v>11129</v>
      </c>
      <c r="E194">
        <v>10000</v>
      </c>
      <c r="F194" s="9">
        <v>3</v>
      </c>
      <c r="N194">
        <v>100</v>
      </c>
      <c r="O194">
        <v>100</v>
      </c>
      <c r="Q194" t="s">
        <v>1138</v>
      </c>
      <c r="R194">
        <v>500</v>
      </c>
      <c r="S194" t="s">
        <v>591</v>
      </c>
      <c r="T194" t="s">
        <v>591</v>
      </c>
      <c r="U194" t="s">
        <v>508</v>
      </c>
      <c r="V194" t="s">
        <v>530</v>
      </c>
      <c r="Z194" t="s">
        <v>11130</v>
      </c>
      <c r="AA194" t="s">
        <v>11131</v>
      </c>
      <c r="AB194" s="3" t="s">
        <v>11132</v>
      </c>
      <c r="AC194" t="s">
        <v>11133</v>
      </c>
      <c r="AD194" t="s">
        <v>11134</v>
      </c>
      <c r="AE194" t="s">
        <v>11135</v>
      </c>
      <c r="AF194" t="s">
        <v>11136</v>
      </c>
      <c r="AG194" t="s">
        <v>11137</v>
      </c>
      <c r="AH194" t="s">
        <v>11138</v>
      </c>
      <c r="AI194" s="41" t="s">
        <v>4784</v>
      </c>
    </row>
    <row r="195" spans="1:35" x14ac:dyDescent="0.15">
      <c r="A195" s="5" t="s">
        <v>11100</v>
      </c>
      <c r="B195" t="s">
        <v>11101</v>
      </c>
      <c r="C195" t="s">
        <v>11139</v>
      </c>
      <c r="D195" t="s">
        <v>11140</v>
      </c>
      <c r="E195">
        <v>10000</v>
      </c>
      <c r="F195" s="9">
        <v>10</v>
      </c>
      <c r="N195">
        <v>10</v>
      </c>
      <c r="O195">
        <v>200</v>
      </c>
      <c r="P195" t="s">
        <v>11141</v>
      </c>
      <c r="Q195" t="s">
        <v>1781</v>
      </c>
      <c r="R195">
        <v>500</v>
      </c>
      <c r="S195" t="s">
        <v>3218</v>
      </c>
      <c r="T195" t="s">
        <v>3218</v>
      </c>
      <c r="U195" t="s">
        <v>508</v>
      </c>
      <c r="V195" t="s">
        <v>510</v>
      </c>
      <c r="W195" t="s">
        <v>11142</v>
      </c>
      <c r="X195">
        <v>10000</v>
      </c>
      <c r="Y195">
        <v>0</v>
      </c>
      <c r="Z195" t="s">
        <v>11143</v>
      </c>
      <c r="AI195" s="41" t="s">
        <v>4784</v>
      </c>
    </row>
    <row r="196" spans="1:35" x14ac:dyDescent="0.15">
      <c r="A196" s="5" t="s">
        <v>11100</v>
      </c>
      <c r="B196" t="s">
        <v>11101</v>
      </c>
      <c r="C196" t="s">
        <v>11155</v>
      </c>
      <c r="D196" t="s">
        <v>11156</v>
      </c>
      <c r="E196">
        <v>10000</v>
      </c>
      <c r="F196" s="9">
        <v>3</v>
      </c>
      <c r="N196">
        <v>1000</v>
      </c>
      <c r="O196">
        <v>150</v>
      </c>
      <c r="Q196" t="s">
        <v>1001</v>
      </c>
      <c r="R196">
        <v>500</v>
      </c>
      <c r="S196" t="s">
        <v>3413</v>
      </c>
      <c r="T196" t="s">
        <v>3413</v>
      </c>
      <c r="U196" t="s">
        <v>508</v>
      </c>
      <c r="V196" t="s">
        <v>510</v>
      </c>
      <c r="W196" t="s">
        <v>11157</v>
      </c>
      <c r="X196">
        <v>10000</v>
      </c>
      <c r="Y196">
        <v>0</v>
      </c>
      <c r="Z196" t="s">
        <v>11158</v>
      </c>
      <c r="AA196" t="s">
        <v>11159</v>
      </c>
      <c r="AB196" t="s">
        <v>11160</v>
      </c>
      <c r="AI196" s="41" t="s">
        <v>4784</v>
      </c>
    </row>
    <row r="197" spans="1:35" x14ac:dyDescent="0.15">
      <c r="A197" s="5" t="s">
        <v>11100</v>
      </c>
      <c r="B197" t="s">
        <v>11101</v>
      </c>
      <c r="C197" t="s">
        <v>11161</v>
      </c>
      <c r="D197" t="s">
        <v>11162</v>
      </c>
      <c r="E197">
        <v>10000</v>
      </c>
      <c r="F197" s="9">
        <v>3</v>
      </c>
      <c r="N197">
        <v>100</v>
      </c>
      <c r="O197">
        <v>300</v>
      </c>
      <c r="Q197" t="s">
        <v>1001</v>
      </c>
      <c r="R197">
        <v>500</v>
      </c>
      <c r="S197" t="s">
        <v>4556</v>
      </c>
      <c r="T197" t="s">
        <v>4556</v>
      </c>
      <c r="U197" t="s">
        <v>508</v>
      </c>
      <c r="V197" t="s">
        <v>530</v>
      </c>
      <c r="Z197" t="s">
        <v>11163</v>
      </c>
      <c r="AA197" t="s">
        <v>11164</v>
      </c>
      <c r="AB197" t="s">
        <v>11165</v>
      </c>
      <c r="AC197" t="s">
        <v>9559</v>
      </c>
      <c r="AD197" t="s">
        <v>11166</v>
      </c>
      <c r="AI197" s="41" t="s">
        <v>4784</v>
      </c>
    </row>
    <row r="198" spans="1:35" x14ac:dyDescent="0.15">
      <c r="A198" s="5" t="s">
        <v>11100</v>
      </c>
      <c r="B198" t="s">
        <v>11101</v>
      </c>
      <c r="C198" t="s">
        <v>11167</v>
      </c>
      <c r="D198" t="s">
        <v>11168</v>
      </c>
      <c r="E198">
        <v>10000</v>
      </c>
      <c r="F198" s="9">
        <v>3</v>
      </c>
      <c r="I198">
        <v>100</v>
      </c>
      <c r="J198">
        <v>100</v>
      </c>
      <c r="N198">
        <v>100</v>
      </c>
      <c r="O198">
        <v>100</v>
      </c>
      <c r="Q198" t="s">
        <v>2146</v>
      </c>
      <c r="R198">
        <v>500</v>
      </c>
      <c r="S198" t="s">
        <v>991</v>
      </c>
      <c r="T198" t="s">
        <v>992</v>
      </c>
      <c r="U198" t="s">
        <v>508</v>
      </c>
      <c r="V198" t="s">
        <v>530</v>
      </c>
      <c r="Z198" t="s">
        <v>11169</v>
      </c>
      <c r="AA198" t="s">
        <v>11170</v>
      </c>
      <c r="AB198" t="s">
        <v>11171</v>
      </c>
      <c r="AC198" t="s">
        <v>11172</v>
      </c>
      <c r="AD198" t="s">
        <v>11173</v>
      </c>
      <c r="AI198" s="41" t="s">
        <v>4784</v>
      </c>
    </row>
    <row r="199" spans="1:35" x14ac:dyDescent="0.15">
      <c r="A199" s="5" t="s">
        <v>11100</v>
      </c>
      <c r="B199" t="s">
        <v>11101</v>
      </c>
      <c r="C199" t="s">
        <v>11174</v>
      </c>
      <c r="D199" t="s">
        <v>11175</v>
      </c>
      <c r="E199">
        <v>10000</v>
      </c>
      <c r="F199" s="9">
        <v>0.5</v>
      </c>
      <c r="O199">
        <v>10</v>
      </c>
      <c r="Q199" t="s">
        <v>1138</v>
      </c>
      <c r="R199">
        <v>500</v>
      </c>
      <c r="S199" t="s">
        <v>751</v>
      </c>
      <c r="T199" t="s">
        <v>11176</v>
      </c>
      <c r="U199" t="s">
        <v>508</v>
      </c>
      <c r="V199" t="s">
        <v>530</v>
      </c>
      <c r="Z199" t="s">
        <v>9560</v>
      </c>
      <c r="AA199" t="s">
        <v>9559</v>
      </c>
      <c r="AB199" t="s">
        <v>11177</v>
      </c>
      <c r="AC199" t="s">
        <v>11178</v>
      </c>
      <c r="AD199" t="s">
        <v>11179</v>
      </c>
      <c r="AI199" s="41" t="s">
        <v>4784</v>
      </c>
    </row>
    <row r="200" spans="1:35" x14ac:dyDescent="0.15">
      <c r="A200" s="5" t="s">
        <v>11100</v>
      </c>
      <c r="B200" t="s">
        <v>11101</v>
      </c>
      <c r="C200" t="s">
        <v>11180</v>
      </c>
      <c r="D200" t="s">
        <v>11181</v>
      </c>
      <c r="E200">
        <v>10000</v>
      </c>
      <c r="F200" s="9">
        <v>3</v>
      </c>
      <c r="G200">
        <v>20</v>
      </c>
      <c r="H200">
        <v>100</v>
      </c>
      <c r="I200">
        <v>10</v>
      </c>
      <c r="J200">
        <v>100000</v>
      </c>
      <c r="K200">
        <v>0</v>
      </c>
      <c r="L200" s="19" t="s">
        <v>11182</v>
      </c>
      <c r="M200" s="19" t="s">
        <v>11182</v>
      </c>
      <c r="P200" t="s">
        <v>686</v>
      </c>
      <c r="Q200" t="s">
        <v>1138</v>
      </c>
      <c r="R200">
        <v>500</v>
      </c>
      <c r="S200" t="s">
        <v>2064</v>
      </c>
      <c r="T200" t="s">
        <v>688</v>
      </c>
      <c r="U200" t="s">
        <v>508</v>
      </c>
      <c r="V200" t="s">
        <v>530</v>
      </c>
      <c r="Z200" t="s">
        <v>11183</v>
      </c>
      <c r="AA200" t="s">
        <v>11184</v>
      </c>
      <c r="AB200" t="s">
        <v>11185</v>
      </c>
      <c r="AC200" t="s">
        <v>11186</v>
      </c>
      <c r="AD200" t="s">
        <v>11187</v>
      </c>
      <c r="AE200" t="s">
        <v>11188</v>
      </c>
      <c r="AF200" t="s">
        <v>11189</v>
      </c>
      <c r="AG200" t="s">
        <v>11190</v>
      </c>
      <c r="AI200" s="41" t="s">
        <v>4784</v>
      </c>
    </row>
    <row r="201" spans="1:35" x14ac:dyDescent="0.15">
      <c r="A201" s="5" t="s">
        <v>11100</v>
      </c>
      <c r="B201" t="s">
        <v>11101</v>
      </c>
      <c r="C201" t="s">
        <v>11191</v>
      </c>
      <c r="D201" t="s">
        <v>11192</v>
      </c>
      <c r="E201">
        <v>10000</v>
      </c>
      <c r="F201" s="9">
        <v>3</v>
      </c>
      <c r="G201">
        <v>1</v>
      </c>
      <c r="H201">
        <v>100</v>
      </c>
      <c r="I201">
        <v>100</v>
      </c>
      <c r="J201">
        <v>100</v>
      </c>
      <c r="P201" t="s">
        <v>686</v>
      </c>
      <c r="Q201" t="s">
        <v>11193</v>
      </c>
      <c r="R201">
        <v>500</v>
      </c>
      <c r="S201" t="s">
        <v>1058</v>
      </c>
      <c r="T201" t="s">
        <v>4217</v>
      </c>
      <c r="U201" t="s">
        <v>508</v>
      </c>
      <c r="V201" t="s">
        <v>530</v>
      </c>
      <c r="Z201" t="s">
        <v>11194</v>
      </c>
      <c r="AA201" t="s">
        <v>11195</v>
      </c>
      <c r="AB201" t="s">
        <v>11196</v>
      </c>
      <c r="AC201" t="s">
        <v>11197</v>
      </c>
      <c r="AD201" t="s">
        <v>11198</v>
      </c>
      <c r="AE201" t="s">
        <v>11199</v>
      </c>
      <c r="AI201" s="41" t="s">
        <v>4784</v>
      </c>
    </row>
    <row r="202" spans="1:35" x14ac:dyDescent="0.15">
      <c r="A202" s="5" t="s">
        <v>11100</v>
      </c>
      <c r="B202" t="s">
        <v>11101</v>
      </c>
      <c r="C202" t="s">
        <v>11200</v>
      </c>
      <c r="D202" t="s">
        <v>11201</v>
      </c>
      <c r="E202">
        <v>10000</v>
      </c>
      <c r="F202" s="9">
        <v>10</v>
      </c>
      <c r="G202">
        <v>1</v>
      </c>
      <c r="H202">
        <v>200</v>
      </c>
      <c r="I202">
        <v>12</v>
      </c>
      <c r="J202" s="2">
        <v>-10</v>
      </c>
      <c r="K202">
        <v>50</v>
      </c>
      <c r="P202" t="s">
        <v>526</v>
      </c>
      <c r="Q202" t="s">
        <v>2146</v>
      </c>
      <c r="R202">
        <v>500</v>
      </c>
      <c r="S202" t="s">
        <v>789</v>
      </c>
      <c r="T202" t="s">
        <v>529</v>
      </c>
      <c r="U202" t="s">
        <v>508</v>
      </c>
      <c r="V202" t="s">
        <v>530</v>
      </c>
      <c r="Z202" t="s">
        <v>11202</v>
      </c>
      <c r="AA202" t="s">
        <v>11203</v>
      </c>
      <c r="AB202" t="s">
        <v>11204</v>
      </c>
      <c r="AC202" t="s">
        <v>11205</v>
      </c>
      <c r="AD202" t="s">
        <v>11206</v>
      </c>
      <c r="AE202" t="s">
        <v>11207</v>
      </c>
      <c r="AF202" t="s">
        <v>14528</v>
      </c>
      <c r="AG202" s="2" t="s">
        <v>11208</v>
      </c>
      <c r="AH202" t="s">
        <v>11209</v>
      </c>
      <c r="AI202" s="41" t="s">
        <v>4784</v>
      </c>
    </row>
    <row r="203" spans="1:35" x14ac:dyDescent="0.15">
      <c r="A203" s="5" t="s">
        <v>11100</v>
      </c>
      <c r="B203" t="s">
        <v>11101</v>
      </c>
      <c r="C203" t="s">
        <v>11210</v>
      </c>
      <c r="D203" t="s">
        <v>11211</v>
      </c>
      <c r="E203">
        <v>10000</v>
      </c>
      <c r="F203" s="9">
        <v>3</v>
      </c>
      <c r="N203">
        <v>100</v>
      </c>
      <c r="O203">
        <v>1500</v>
      </c>
      <c r="Q203" t="s">
        <v>1001</v>
      </c>
      <c r="R203">
        <v>500</v>
      </c>
      <c r="S203" t="s">
        <v>3126</v>
      </c>
      <c r="T203" t="s">
        <v>3681</v>
      </c>
      <c r="U203" t="s">
        <v>508</v>
      </c>
      <c r="V203" t="s">
        <v>530</v>
      </c>
      <c r="Z203" t="s">
        <v>11212</v>
      </c>
      <c r="AA203" t="s">
        <v>11213</v>
      </c>
      <c r="AB203" t="s">
        <v>11214</v>
      </c>
      <c r="AI203" s="41" t="s">
        <v>4784</v>
      </c>
    </row>
    <row r="204" spans="1:35" x14ac:dyDescent="0.15">
      <c r="A204" s="5" t="s">
        <v>11100</v>
      </c>
      <c r="B204" t="s">
        <v>11101</v>
      </c>
      <c r="C204" t="s">
        <v>11215</v>
      </c>
      <c r="D204" t="s">
        <v>11216</v>
      </c>
      <c r="E204">
        <v>10000</v>
      </c>
      <c r="F204" s="9">
        <v>3</v>
      </c>
      <c r="N204">
        <v>1000</v>
      </c>
      <c r="O204">
        <v>150</v>
      </c>
      <c r="Q204" t="s">
        <v>2146</v>
      </c>
      <c r="R204">
        <v>500</v>
      </c>
      <c r="S204" t="s">
        <v>3360</v>
      </c>
      <c r="T204" t="s">
        <v>1816</v>
      </c>
      <c r="U204" t="s">
        <v>508</v>
      </c>
      <c r="V204" t="s">
        <v>530</v>
      </c>
      <c r="Z204" t="s">
        <v>11217</v>
      </c>
      <c r="AA204" t="s">
        <v>11218</v>
      </c>
      <c r="AI204" s="41" t="s">
        <v>4784</v>
      </c>
    </row>
    <row r="205" spans="1:35" x14ac:dyDescent="0.15">
      <c r="A205" s="5" t="s">
        <v>14759</v>
      </c>
      <c r="B205" t="s">
        <v>14760</v>
      </c>
      <c r="C205" t="s">
        <v>17018</v>
      </c>
      <c r="D205" t="s">
        <v>14761</v>
      </c>
      <c r="E205">
        <v>0</v>
      </c>
      <c r="F205" s="9">
        <v>2</v>
      </c>
      <c r="G205">
        <v>255</v>
      </c>
      <c r="H205">
        <v>10000</v>
      </c>
      <c r="I205">
        <v>99999</v>
      </c>
      <c r="J205">
        <v>2000</v>
      </c>
      <c r="K205">
        <v>200</v>
      </c>
      <c r="N205">
        <v>999</v>
      </c>
      <c r="O205">
        <v>999</v>
      </c>
      <c r="P205" t="s">
        <v>526</v>
      </c>
      <c r="Q205" t="s">
        <v>917</v>
      </c>
      <c r="R205">
        <v>500</v>
      </c>
      <c r="S205" t="s">
        <v>789</v>
      </c>
      <c r="T205" t="s">
        <v>529</v>
      </c>
      <c r="U205" t="s">
        <v>508</v>
      </c>
      <c r="V205" t="s">
        <v>510</v>
      </c>
      <c r="W205" t="s">
        <v>648</v>
      </c>
      <c r="X205">
        <v>100</v>
      </c>
      <c r="Y205">
        <v>24</v>
      </c>
      <c r="Z205" t="s">
        <v>14762</v>
      </c>
      <c r="AA205" t="s">
        <v>14763</v>
      </c>
      <c r="AB205" t="s">
        <v>14764</v>
      </c>
      <c r="AC205" t="s">
        <v>14765</v>
      </c>
      <c r="AD205" t="s">
        <v>14766</v>
      </c>
      <c r="AE205" t="s">
        <v>14767</v>
      </c>
      <c r="AF205" t="s">
        <v>14768</v>
      </c>
      <c r="AG205" t="s">
        <v>14769</v>
      </c>
      <c r="AH205" t="s">
        <v>14770</v>
      </c>
      <c r="AI205" s="41" t="s">
        <v>4784</v>
      </c>
    </row>
    <row r="206" spans="1:35" x14ac:dyDescent="0.15">
      <c r="A206" s="5" t="s">
        <v>14759</v>
      </c>
      <c r="B206" t="s">
        <v>14760</v>
      </c>
      <c r="C206" t="s">
        <v>17019</v>
      </c>
      <c r="D206" t="s">
        <v>14771</v>
      </c>
      <c r="E206">
        <v>0</v>
      </c>
      <c r="F206" s="9">
        <v>1</v>
      </c>
      <c r="G206">
        <v>44</v>
      </c>
      <c r="H206">
        <v>444</v>
      </c>
      <c r="I206">
        <v>66666</v>
      </c>
      <c r="J206">
        <v>6666</v>
      </c>
      <c r="K206">
        <v>200</v>
      </c>
      <c r="N206" s="2">
        <v>-444</v>
      </c>
      <c r="O206" s="2">
        <v>-444</v>
      </c>
      <c r="P206" t="s">
        <v>526</v>
      </c>
      <c r="Q206" t="s">
        <v>687</v>
      </c>
      <c r="R206">
        <v>500</v>
      </c>
      <c r="S206" t="s">
        <v>789</v>
      </c>
      <c r="T206" t="s">
        <v>529</v>
      </c>
      <c r="U206" t="s">
        <v>508</v>
      </c>
      <c r="V206" t="s">
        <v>510</v>
      </c>
      <c r="W206" t="s">
        <v>14772</v>
      </c>
      <c r="X206">
        <v>100</v>
      </c>
      <c r="Y206">
        <v>0</v>
      </c>
      <c r="Z206" t="s">
        <v>14773</v>
      </c>
      <c r="AA206" t="s">
        <v>14774</v>
      </c>
      <c r="AB206" t="s">
        <v>14775</v>
      </c>
      <c r="AC206" t="s">
        <v>14776</v>
      </c>
      <c r="AD206" t="s">
        <v>14777</v>
      </c>
      <c r="AE206" s="2" t="s">
        <v>14778</v>
      </c>
      <c r="AF206" t="s">
        <v>14779</v>
      </c>
      <c r="AG206" t="s">
        <v>14780</v>
      </c>
      <c r="AH206" t="s">
        <v>14781</v>
      </c>
      <c r="AI206" s="41" t="s">
        <v>4784</v>
      </c>
    </row>
    <row r="207" spans="1:35" x14ac:dyDescent="0.15">
      <c r="A207" s="5" t="s">
        <v>11068</v>
      </c>
      <c r="B207" t="s">
        <v>11069</v>
      </c>
      <c r="C207" t="s">
        <v>17020</v>
      </c>
      <c r="D207" t="s">
        <v>17020</v>
      </c>
      <c r="E207">
        <v>1500</v>
      </c>
      <c r="F207" s="9">
        <v>500</v>
      </c>
      <c r="N207" s="2"/>
      <c r="O207" s="2"/>
      <c r="R207">
        <v>5</v>
      </c>
      <c r="S207" t="s">
        <v>17021</v>
      </c>
      <c r="T207" t="s">
        <v>17021</v>
      </c>
      <c r="U207" t="s">
        <v>583</v>
      </c>
      <c r="V207" t="s">
        <v>530</v>
      </c>
      <c r="AE207" s="2"/>
      <c r="AI207" s="41"/>
    </row>
    <row r="208" spans="1:35" x14ac:dyDescent="0.15">
      <c r="A208" s="5" t="s">
        <v>11606</v>
      </c>
      <c r="B208" t="s">
        <v>11611</v>
      </c>
      <c r="C208" t="s">
        <v>11612</v>
      </c>
      <c r="D208" t="s">
        <v>11613</v>
      </c>
      <c r="E208">
        <v>1500</v>
      </c>
      <c r="F208" s="9">
        <v>0.2</v>
      </c>
      <c r="R208">
        <v>500</v>
      </c>
      <c r="S208" t="s">
        <v>11614</v>
      </c>
      <c r="T208" t="s">
        <v>11615</v>
      </c>
      <c r="U208" t="s">
        <v>508</v>
      </c>
      <c r="V208" t="s">
        <v>510</v>
      </c>
      <c r="W208" t="s">
        <v>11616</v>
      </c>
      <c r="X208">
        <v>150000</v>
      </c>
      <c r="Y208" s="19" t="s">
        <v>11617</v>
      </c>
      <c r="AI208" s="5" t="s">
        <v>4904</v>
      </c>
    </row>
    <row r="209" spans="1:35" x14ac:dyDescent="0.15">
      <c r="A209" s="5" t="s">
        <v>11650</v>
      </c>
      <c r="B209" t="s">
        <v>378</v>
      </c>
      <c r="C209" s="2" t="s">
        <v>11655</v>
      </c>
      <c r="D209" t="s">
        <v>11656</v>
      </c>
      <c r="E209">
        <v>5000</v>
      </c>
      <c r="F209" s="9">
        <v>0</v>
      </c>
      <c r="Q209" t="s">
        <v>11657</v>
      </c>
      <c r="R209">
        <v>500</v>
      </c>
      <c r="S209" t="s">
        <v>591</v>
      </c>
      <c r="T209" t="s">
        <v>591</v>
      </c>
      <c r="U209" t="s">
        <v>508</v>
      </c>
      <c r="V209" t="s">
        <v>530</v>
      </c>
      <c r="Z209" t="s">
        <v>11658</v>
      </c>
      <c r="AA209" t="s">
        <v>11659</v>
      </c>
      <c r="AB209" t="s">
        <v>11660</v>
      </c>
      <c r="AC209" t="s">
        <v>11661</v>
      </c>
      <c r="AD209" t="s">
        <v>11662</v>
      </c>
      <c r="AE209" t="s">
        <v>11663</v>
      </c>
      <c r="AF209" t="s">
        <v>11664</v>
      </c>
      <c r="AG209" t="s">
        <v>11665</v>
      </c>
      <c r="AH209" t="s">
        <v>11666</v>
      </c>
      <c r="AI209" s="41" t="s">
        <v>4784</v>
      </c>
    </row>
    <row r="210" spans="1:35" x14ac:dyDescent="0.15">
      <c r="A210" s="5" t="s">
        <v>11650</v>
      </c>
      <c r="B210" t="s">
        <v>378</v>
      </c>
      <c r="C210" s="2" t="s">
        <v>11667</v>
      </c>
      <c r="D210" t="s">
        <v>11656</v>
      </c>
      <c r="E210">
        <v>5000</v>
      </c>
      <c r="F210" s="9">
        <v>0</v>
      </c>
      <c r="Q210" t="s">
        <v>11657</v>
      </c>
      <c r="R210">
        <v>500</v>
      </c>
      <c r="S210" t="s">
        <v>591</v>
      </c>
      <c r="T210" t="s">
        <v>591</v>
      </c>
      <c r="U210" t="s">
        <v>508</v>
      </c>
      <c r="V210" t="s">
        <v>530</v>
      </c>
      <c r="AA210" t="s">
        <v>11668</v>
      </c>
      <c r="AB210" t="s">
        <v>11669</v>
      </c>
      <c r="AC210" t="s">
        <v>11670</v>
      </c>
      <c r="AD210" t="s">
        <v>11671</v>
      </c>
      <c r="AE210" t="s">
        <v>11672</v>
      </c>
      <c r="AF210" t="s">
        <v>11673</v>
      </c>
      <c r="AG210" t="s">
        <v>11674</v>
      </c>
      <c r="AH210" t="s">
        <v>11675</v>
      </c>
      <c r="AI210" s="41" t="s">
        <v>4784</v>
      </c>
    </row>
    <row r="211" spans="1:35" x14ac:dyDescent="0.15">
      <c r="A211" s="5" t="s">
        <v>11650</v>
      </c>
      <c r="B211" t="s">
        <v>378</v>
      </c>
      <c r="C211" s="14" t="s">
        <v>11676</v>
      </c>
      <c r="D211" t="s">
        <v>11656</v>
      </c>
      <c r="E211">
        <v>5000</v>
      </c>
      <c r="F211" s="9">
        <v>0</v>
      </c>
      <c r="Q211" t="s">
        <v>11657</v>
      </c>
      <c r="R211">
        <v>500</v>
      </c>
      <c r="S211" t="s">
        <v>824</v>
      </c>
      <c r="T211" t="s">
        <v>1762</v>
      </c>
      <c r="U211" t="s">
        <v>508</v>
      </c>
      <c r="V211" t="s">
        <v>530</v>
      </c>
      <c r="Z211" t="s">
        <v>11677</v>
      </c>
      <c r="AA211" t="s">
        <v>11678</v>
      </c>
      <c r="AB211" t="s">
        <v>11679</v>
      </c>
      <c r="AC211" t="s">
        <v>11680</v>
      </c>
      <c r="AD211" t="s">
        <v>11681</v>
      </c>
      <c r="AE211" t="s">
        <v>11682</v>
      </c>
      <c r="AF211" t="s">
        <v>11683</v>
      </c>
      <c r="AG211" t="s">
        <v>11684</v>
      </c>
      <c r="AH211" t="s">
        <v>11685</v>
      </c>
      <c r="AI211" s="41" t="s">
        <v>4784</v>
      </c>
    </row>
    <row r="212" spans="1:35" x14ac:dyDescent="0.15">
      <c r="A212" s="5" t="s">
        <v>11650</v>
      </c>
      <c r="B212" t="s">
        <v>378</v>
      </c>
      <c r="C212" s="14" t="s">
        <v>11686</v>
      </c>
      <c r="D212" t="s">
        <v>11656</v>
      </c>
      <c r="E212">
        <v>5000</v>
      </c>
      <c r="F212" s="9">
        <v>0</v>
      </c>
      <c r="Q212" t="s">
        <v>11657</v>
      </c>
      <c r="R212">
        <v>500</v>
      </c>
      <c r="S212" t="s">
        <v>3360</v>
      </c>
      <c r="T212" t="s">
        <v>1816</v>
      </c>
      <c r="U212" t="s">
        <v>508</v>
      </c>
      <c r="V212" t="s">
        <v>530</v>
      </c>
      <c r="Z212" t="s">
        <v>11687</v>
      </c>
      <c r="AA212" t="s">
        <v>11688</v>
      </c>
      <c r="AB212" t="s">
        <v>11689</v>
      </c>
      <c r="AC212" t="s">
        <v>11690</v>
      </c>
      <c r="AD212" t="s">
        <v>11691</v>
      </c>
      <c r="AE212" t="s">
        <v>11692</v>
      </c>
      <c r="AF212" t="s">
        <v>11693</v>
      </c>
      <c r="AG212" t="s">
        <v>11694</v>
      </c>
      <c r="AH212" t="s">
        <v>11695</v>
      </c>
      <c r="AI212" s="41" t="s">
        <v>4784</v>
      </c>
    </row>
    <row r="213" spans="1:35" x14ac:dyDescent="0.15">
      <c r="A213" s="5" t="s">
        <v>11650</v>
      </c>
      <c r="B213" t="s">
        <v>378</v>
      </c>
      <c r="C213" s="14" t="s">
        <v>11696</v>
      </c>
      <c r="D213" t="s">
        <v>11656</v>
      </c>
      <c r="E213">
        <v>5000</v>
      </c>
      <c r="F213" s="9">
        <v>0</v>
      </c>
      <c r="Q213" t="s">
        <v>11657</v>
      </c>
      <c r="R213">
        <v>500</v>
      </c>
      <c r="S213" t="s">
        <v>11697</v>
      </c>
      <c r="T213" t="s">
        <v>4556</v>
      </c>
      <c r="U213" t="s">
        <v>508</v>
      </c>
      <c r="V213" t="s">
        <v>530</v>
      </c>
      <c r="Z213" t="s">
        <v>11698</v>
      </c>
      <c r="AA213" t="s">
        <v>11699</v>
      </c>
      <c r="AB213" t="s">
        <v>11700</v>
      </c>
      <c r="AC213" t="s">
        <v>11701</v>
      </c>
      <c r="AD213" t="s">
        <v>11702</v>
      </c>
      <c r="AE213" t="s">
        <v>11703</v>
      </c>
      <c r="AF213" t="s">
        <v>11704</v>
      </c>
      <c r="AG213" t="s">
        <v>11705</v>
      </c>
      <c r="AH213" t="s">
        <v>11706</v>
      </c>
      <c r="AI213" s="41" t="s">
        <v>4784</v>
      </c>
    </row>
    <row r="214" spans="1:35" x14ac:dyDescent="0.15">
      <c r="A214" s="5" t="s">
        <v>11650</v>
      </c>
      <c r="B214" t="s">
        <v>378</v>
      </c>
      <c r="C214" s="14" t="s">
        <v>11707</v>
      </c>
      <c r="D214" t="s">
        <v>11656</v>
      </c>
      <c r="E214">
        <v>5000</v>
      </c>
      <c r="F214" s="9">
        <v>0</v>
      </c>
      <c r="Q214" t="s">
        <v>11657</v>
      </c>
      <c r="R214">
        <v>500</v>
      </c>
      <c r="S214" t="s">
        <v>3413</v>
      </c>
      <c r="T214" t="s">
        <v>3413</v>
      </c>
      <c r="U214" t="s">
        <v>508</v>
      </c>
      <c r="V214" t="s">
        <v>530</v>
      </c>
      <c r="Z214" t="s">
        <v>11708</v>
      </c>
      <c r="AA214" t="s">
        <v>11709</v>
      </c>
      <c r="AB214" t="s">
        <v>11710</v>
      </c>
      <c r="AC214" t="s">
        <v>11711</v>
      </c>
      <c r="AD214" t="s">
        <v>11712</v>
      </c>
      <c r="AE214" t="s">
        <v>11713</v>
      </c>
      <c r="AF214" t="s">
        <v>11714</v>
      </c>
      <c r="AG214" t="s">
        <v>11715</v>
      </c>
      <c r="AH214" t="s">
        <v>11716</v>
      </c>
      <c r="AI214" s="41" t="s">
        <v>4784</v>
      </c>
    </row>
    <row r="215" spans="1:35" x14ac:dyDescent="0.15">
      <c r="A215" s="5" t="s">
        <v>11650</v>
      </c>
      <c r="B215" t="s">
        <v>378</v>
      </c>
      <c r="C215" s="14" t="s">
        <v>11717</v>
      </c>
      <c r="D215" t="s">
        <v>11656</v>
      </c>
      <c r="E215">
        <v>5000</v>
      </c>
      <c r="F215" s="9">
        <v>0</v>
      </c>
      <c r="Q215" t="s">
        <v>11657</v>
      </c>
      <c r="R215">
        <v>500</v>
      </c>
      <c r="S215" t="s">
        <v>751</v>
      </c>
      <c r="T215" t="s">
        <v>752</v>
      </c>
      <c r="U215" t="s">
        <v>508</v>
      </c>
      <c r="V215" t="s">
        <v>530</v>
      </c>
      <c r="Z215" t="s">
        <v>11718</v>
      </c>
      <c r="AA215" t="s">
        <v>11719</v>
      </c>
      <c r="AB215" t="s">
        <v>11720</v>
      </c>
      <c r="AC215" t="s">
        <v>11721</v>
      </c>
      <c r="AD215" t="s">
        <v>11722</v>
      </c>
      <c r="AE215" t="s">
        <v>11723</v>
      </c>
      <c r="AF215" t="s">
        <v>11724</v>
      </c>
      <c r="AG215" t="s">
        <v>11725</v>
      </c>
      <c r="AH215" t="s">
        <v>11726</v>
      </c>
      <c r="AI215" s="41" t="s">
        <v>4784</v>
      </c>
    </row>
    <row r="216" spans="1:35" x14ac:dyDescent="0.15">
      <c r="A216" s="5" t="s">
        <v>11650</v>
      </c>
      <c r="B216" t="s">
        <v>378</v>
      </c>
      <c r="C216" s="14" t="s">
        <v>11727</v>
      </c>
      <c r="D216" t="s">
        <v>11656</v>
      </c>
      <c r="E216">
        <v>5000</v>
      </c>
      <c r="F216" s="9">
        <v>0</v>
      </c>
      <c r="Q216" t="s">
        <v>11657</v>
      </c>
      <c r="R216">
        <v>500</v>
      </c>
      <c r="S216" t="s">
        <v>991</v>
      </c>
      <c r="T216" t="s">
        <v>992</v>
      </c>
      <c r="U216" t="s">
        <v>508</v>
      </c>
      <c r="V216" t="s">
        <v>530</v>
      </c>
      <c r="Z216" t="s">
        <v>11728</v>
      </c>
      <c r="AA216" t="s">
        <v>11729</v>
      </c>
      <c r="AB216" t="s">
        <v>11730</v>
      </c>
      <c r="AC216" t="s">
        <v>11731</v>
      </c>
      <c r="AD216" t="s">
        <v>11732</v>
      </c>
      <c r="AE216" t="s">
        <v>11733</v>
      </c>
      <c r="AF216" t="s">
        <v>11734</v>
      </c>
      <c r="AG216" t="s">
        <v>11735</v>
      </c>
      <c r="AH216" t="s">
        <v>11736</v>
      </c>
      <c r="AI216" s="41" t="s">
        <v>4784</v>
      </c>
    </row>
    <row r="217" spans="1:35" x14ac:dyDescent="0.15">
      <c r="A217" s="5" t="s">
        <v>11650</v>
      </c>
      <c r="B217" t="s">
        <v>378</v>
      </c>
      <c r="C217" s="14" t="s">
        <v>11737</v>
      </c>
      <c r="D217" t="s">
        <v>11656</v>
      </c>
      <c r="E217">
        <v>5000</v>
      </c>
      <c r="F217" s="9">
        <v>0</v>
      </c>
      <c r="G217">
        <v>100</v>
      </c>
      <c r="H217">
        <v>100</v>
      </c>
      <c r="I217">
        <v>100</v>
      </c>
      <c r="J217">
        <v>1000</v>
      </c>
      <c r="K217">
        <v>100</v>
      </c>
      <c r="P217" t="s">
        <v>11738</v>
      </c>
      <c r="Q217" t="s">
        <v>11657</v>
      </c>
      <c r="R217">
        <v>500</v>
      </c>
      <c r="S217" t="s">
        <v>789</v>
      </c>
      <c r="T217" t="s">
        <v>1234</v>
      </c>
      <c r="U217" t="s">
        <v>508</v>
      </c>
      <c r="V217" t="s">
        <v>530</v>
      </c>
      <c r="Z217" t="s">
        <v>11747</v>
      </c>
      <c r="AA217" t="s">
        <v>11739</v>
      </c>
      <c r="AB217" t="s">
        <v>11740</v>
      </c>
      <c r="AC217" t="s">
        <v>11741</v>
      </c>
      <c r="AD217" t="s">
        <v>11742</v>
      </c>
      <c r="AE217" t="s">
        <v>11743</v>
      </c>
      <c r="AF217" t="s">
        <v>11744</v>
      </c>
      <c r="AG217" t="s">
        <v>11745</v>
      </c>
      <c r="AH217" t="s">
        <v>11746</v>
      </c>
      <c r="AI217" s="41" t="s">
        <v>4784</v>
      </c>
    </row>
    <row r="218" spans="1:35" x14ac:dyDescent="0.15">
      <c r="A218" s="5" t="s">
        <v>11650</v>
      </c>
      <c r="B218" t="s">
        <v>378</v>
      </c>
      <c r="C218" s="14" t="s">
        <v>11748</v>
      </c>
      <c r="D218" t="s">
        <v>11656</v>
      </c>
      <c r="E218">
        <v>5000</v>
      </c>
      <c r="F218" s="9">
        <v>0</v>
      </c>
      <c r="G218">
        <v>100</v>
      </c>
      <c r="H218">
        <v>100</v>
      </c>
      <c r="I218">
        <v>100</v>
      </c>
      <c r="J218">
        <v>1000</v>
      </c>
      <c r="K218">
        <v>100</v>
      </c>
      <c r="P218" t="s">
        <v>11738</v>
      </c>
      <c r="Q218" t="s">
        <v>11657</v>
      </c>
      <c r="R218">
        <v>500</v>
      </c>
      <c r="S218" t="s">
        <v>789</v>
      </c>
      <c r="T218" t="s">
        <v>1234</v>
      </c>
      <c r="U218" t="s">
        <v>508</v>
      </c>
      <c r="V218" t="s">
        <v>530</v>
      </c>
      <c r="Z218" t="s">
        <v>11749</v>
      </c>
      <c r="AA218" t="s">
        <v>11750</v>
      </c>
      <c r="AB218" t="s">
        <v>11751</v>
      </c>
      <c r="AC218" t="s">
        <v>11752</v>
      </c>
      <c r="AD218" t="s">
        <v>11753</v>
      </c>
      <c r="AE218" t="s">
        <v>11754</v>
      </c>
      <c r="AF218" t="s">
        <v>11755</v>
      </c>
      <c r="AG218" t="s">
        <v>11745</v>
      </c>
      <c r="AH218" t="s">
        <v>11746</v>
      </c>
      <c r="AI218" s="41" t="s">
        <v>4784</v>
      </c>
    </row>
    <row r="219" spans="1:35" x14ac:dyDescent="0.15">
      <c r="A219" s="5" t="s">
        <v>11650</v>
      </c>
      <c r="B219" t="s">
        <v>378</v>
      </c>
      <c r="C219" s="14" t="s">
        <v>11756</v>
      </c>
      <c r="D219" t="s">
        <v>11656</v>
      </c>
      <c r="E219">
        <v>5000</v>
      </c>
      <c r="F219" s="9">
        <v>0</v>
      </c>
      <c r="G219">
        <v>100</v>
      </c>
      <c r="H219">
        <v>100</v>
      </c>
      <c r="I219">
        <v>100</v>
      </c>
      <c r="J219">
        <v>1000</v>
      </c>
      <c r="K219">
        <v>100</v>
      </c>
      <c r="L219" s="19" t="s">
        <v>9315</v>
      </c>
      <c r="M219" s="19" t="s">
        <v>9315</v>
      </c>
      <c r="P219" t="s">
        <v>11758</v>
      </c>
      <c r="Q219" t="s">
        <v>11757</v>
      </c>
      <c r="R219">
        <v>500</v>
      </c>
      <c r="S219" t="s">
        <v>2064</v>
      </c>
      <c r="T219" t="s">
        <v>688</v>
      </c>
      <c r="U219" t="s">
        <v>508</v>
      </c>
      <c r="V219" t="s">
        <v>530</v>
      </c>
      <c r="Z219" t="s">
        <v>11759</v>
      </c>
      <c r="AA219" t="s">
        <v>11760</v>
      </c>
      <c r="AB219" t="s">
        <v>11761</v>
      </c>
      <c r="AC219" t="s">
        <v>11762</v>
      </c>
      <c r="AD219" t="s">
        <v>11763</v>
      </c>
      <c r="AE219" t="s">
        <v>11764</v>
      </c>
      <c r="AF219" t="s">
        <v>11765</v>
      </c>
      <c r="AG219" t="s">
        <v>11766</v>
      </c>
      <c r="AH219" t="s">
        <v>11767</v>
      </c>
      <c r="AI219" s="41" t="s">
        <v>4784</v>
      </c>
    </row>
    <row r="220" spans="1:35" x14ac:dyDescent="0.15">
      <c r="A220" s="5" t="s">
        <v>11650</v>
      </c>
      <c r="B220" t="s">
        <v>378</v>
      </c>
      <c r="C220" s="14" t="s">
        <v>11768</v>
      </c>
      <c r="D220" t="s">
        <v>11656</v>
      </c>
      <c r="E220">
        <v>5000</v>
      </c>
      <c r="F220" s="9">
        <v>0</v>
      </c>
      <c r="Q220" t="s">
        <v>11657</v>
      </c>
      <c r="R220">
        <v>500</v>
      </c>
      <c r="S220" t="s">
        <v>3126</v>
      </c>
      <c r="T220" t="s">
        <v>3681</v>
      </c>
      <c r="U220" t="s">
        <v>508</v>
      </c>
      <c r="V220" t="s">
        <v>530</v>
      </c>
      <c r="Z220" t="s">
        <v>11769</v>
      </c>
      <c r="AA220" t="s">
        <v>11770</v>
      </c>
      <c r="AB220" t="s">
        <v>11771</v>
      </c>
      <c r="AC220" t="s">
        <v>11772</v>
      </c>
      <c r="AD220" t="s">
        <v>11773</v>
      </c>
      <c r="AE220" t="s">
        <v>11774</v>
      </c>
      <c r="AF220" t="s">
        <v>11775</v>
      </c>
      <c r="AG220" t="s">
        <v>11776</v>
      </c>
      <c r="AH220" t="s">
        <v>11681</v>
      </c>
      <c r="AI220" s="41" t="s">
        <v>4784</v>
      </c>
    </row>
    <row r="221" spans="1:35" x14ac:dyDescent="0.15">
      <c r="A221" s="5" t="s">
        <v>11650</v>
      </c>
      <c r="B221" t="s">
        <v>378</v>
      </c>
      <c r="C221" s="14" t="s">
        <v>11777</v>
      </c>
      <c r="D221" t="s">
        <v>11656</v>
      </c>
      <c r="E221">
        <v>5000</v>
      </c>
      <c r="F221" s="9">
        <v>0</v>
      </c>
      <c r="G221">
        <v>100</v>
      </c>
      <c r="H221">
        <v>100</v>
      </c>
      <c r="I221">
        <v>100</v>
      </c>
      <c r="J221">
        <v>1000</v>
      </c>
      <c r="K221">
        <v>100</v>
      </c>
      <c r="Q221" t="s">
        <v>11757</v>
      </c>
      <c r="R221">
        <v>500</v>
      </c>
      <c r="S221" t="s">
        <v>1058</v>
      </c>
      <c r="T221" t="s">
        <v>4217</v>
      </c>
      <c r="U221" t="s">
        <v>508</v>
      </c>
      <c r="V221" t="s">
        <v>530</v>
      </c>
      <c r="Z221" t="s">
        <v>11778</v>
      </c>
      <c r="AA221" t="s">
        <v>11779</v>
      </c>
      <c r="AB221" t="s">
        <v>11780</v>
      </c>
      <c r="AC221" t="s">
        <v>11781</v>
      </c>
      <c r="AD221" t="s">
        <v>11782</v>
      </c>
      <c r="AE221" t="s">
        <v>11783</v>
      </c>
      <c r="AF221" t="s">
        <v>11784</v>
      </c>
      <c r="AG221" t="s">
        <v>11785</v>
      </c>
      <c r="AH221" t="s">
        <v>11786</v>
      </c>
      <c r="AI221" s="41" t="s">
        <v>4784</v>
      </c>
    </row>
    <row r="222" spans="1:35" x14ac:dyDescent="0.15">
      <c r="A222" s="5" t="s">
        <v>11830</v>
      </c>
      <c r="B222" t="s">
        <v>174</v>
      </c>
      <c r="C222" s="5" t="s">
        <v>11874</v>
      </c>
      <c r="D222" t="s">
        <v>11876</v>
      </c>
      <c r="E222">
        <v>2100000000</v>
      </c>
      <c r="F222" s="9">
        <v>376.5</v>
      </c>
      <c r="G222">
        <v>1</v>
      </c>
      <c r="H222">
        <v>444</v>
      </c>
      <c r="J222">
        <v>-275</v>
      </c>
      <c r="K222">
        <v>80</v>
      </c>
      <c r="P222" t="s">
        <v>11877</v>
      </c>
      <c r="Q222" t="s">
        <v>687</v>
      </c>
      <c r="R222">
        <v>500</v>
      </c>
      <c r="S222" t="s">
        <v>789</v>
      </c>
      <c r="T222" t="s">
        <v>3330</v>
      </c>
      <c r="U222" t="s">
        <v>508</v>
      </c>
      <c r="V222" t="s">
        <v>530</v>
      </c>
      <c r="Z222" t="s">
        <v>11878</v>
      </c>
      <c r="AA222" t="s">
        <v>11879</v>
      </c>
      <c r="AB222" s="24" t="s">
        <v>14530</v>
      </c>
      <c r="AC222" s="24" t="s">
        <v>14531</v>
      </c>
      <c r="AD222" t="s">
        <v>11880</v>
      </c>
      <c r="AE222" t="s">
        <v>11881</v>
      </c>
      <c r="AF222" t="s">
        <v>11882</v>
      </c>
      <c r="AG222" t="s">
        <v>11883</v>
      </c>
      <c r="AH222" s="2" t="s">
        <v>11884</v>
      </c>
      <c r="AI222" s="41" t="s">
        <v>4784</v>
      </c>
    </row>
    <row r="223" spans="1:35" x14ac:dyDescent="0.15">
      <c r="A223" s="5" t="s">
        <v>11830</v>
      </c>
      <c r="B223" t="s">
        <v>174</v>
      </c>
      <c r="C223" s="5" t="s">
        <v>11875</v>
      </c>
      <c r="D223" t="s">
        <v>11885</v>
      </c>
      <c r="E223">
        <v>2100000000</v>
      </c>
      <c r="F223" s="9">
        <v>376.5</v>
      </c>
      <c r="G223">
        <v>1</v>
      </c>
      <c r="H223">
        <v>444</v>
      </c>
      <c r="J223">
        <v>-275</v>
      </c>
      <c r="K223">
        <v>80</v>
      </c>
      <c r="L223" t="s">
        <v>11886</v>
      </c>
      <c r="M223" t="s">
        <v>11886</v>
      </c>
      <c r="P223" t="s">
        <v>686</v>
      </c>
      <c r="Q223" t="s">
        <v>527</v>
      </c>
      <c r="R223">
        <v>500</v>
      </c>
      <c r="S223" t="s">
        <v>2064</v>
      </c>
      <c r="T223" t="s">
        <v>688</v>
      </c>
      <c r="U223" t="s">
        <v>508</v>
      </c>
      <c r="V223" t="s">
        <v>530</v>
      </c>
      <c r="Z223" s="24" t="s">
        <v>14532</v>
      </c>
      <c r="AA223" t="s">
        <v>11887</v>
      </c>
      <c r="AB223" t="s">
        <v>11888</v>
      </c>
      <c r="AC223" t="s">
        <v>14533</v>
      </c>
      <c r="AD223" s="2" t="s">
        <v>14534</v>
      </c>
      <c r="AE223" s="14" t="s">
        <v>14535</v>
      </c>
      <c r="AF223" t="s">
        <v>11889</v>
      </c>
      <c r="AG223" t="s">
        <v>11890</v>
      </c>
      <c r="AH223" s="2" t="s">
        <v>11884</v>
      </c>
      <c r="AI223" s="41" t="s">
        <v>4784</v>
      </c>
    </row>
    <row r="224" spans="1:35" x14ac:dyDescent="0.15">
      <c r="A224" s="5" t="s">
        <v>11928</v>
      </c>
      <c r="B224" t="s">
        <v>404</v>
      </c>
      <c r="C224" s="5" t="s">
        <v>11929</v>
      </c>
      <c r="D224" t="s">
        <v>11931</v>
      </c>
      <c r="E224">
        <v>100000</v>
      </c>
      <c r="F224" s="9">
        <v>0.9</v>
      </c>
      <c r="G224">
        <v>2</v>
      </c>
      <c r="H224">
        <v>20</v>
      </c>
      <c r="I224">
        <v>10</v>
      </c>
      <c r="J224">
        <v>20</v>
      </c>
      <c r="K224">
        <v>80</v>
      </c>
      <c r="L224" s="19" t="s">
        <v>9315</v>
      </c>
      <c r="M224" t="s">
        <v>11912</v>
      </c>
      <c r="N224">
        <v>111</v>
      </c>
      <c r="P224" t="s">
        <v>686</v>
      </c>
      <c r="Q224" t="s">
        <v>823</v>
      </c>
      <c r="R224">
        <v>500</v>
      </c>
      <c r="S224" t="s">
        <v>2064</v>
      </c>
      <c r="T224" t="s">
        <v>688</v>
      </c>
      <c r="U224" t="s">
        <v>508</v>
      </c>
      <c r="V224" t="s">
        <v>530</v>
      </c>
      <c r="Z224" s="2" t="s">
        <v>14536</v>
      </c>
      <c r="AA224" t="s">
        <v>14537</v>
      </c>
      <c r="AB224" t="s">
        <v>11932</v>
      </c>
      <c r="AC224" t="s">
        <v>11933</v>
      </c>
      <c r="AD224" t="s">
        <v>11934</v>
      </c>
      <c r="AE224" t="s">
        <v>11935</v>
      </c>
      <c r="AF224" t="s">
        <v>11936</v>
      </c>
      <c r="AG224" t="s">
        <v>11937</v>
      </c>
      <c r="AH224" t="s">
        <v>11938</v>
      </c>
      <c r="AI224" s="41" t="s">
        <v>4784</v>
      </c>
    </row>
    <row r="225" spans="1:35" x14ac:dyDescent="0.15">
      <c r="A225" s="5" t="s">
        <v>11928</v>
      </c>
      <c r="B225" t="s">
        <v>404</v>
      </c>
      <c r="C225" s="5" t="s">
        <v>11930</v>
      </c>
      <c r="D225" t="s">
        <v>11939</v>
      </c>
      <c r="E225">
        <v>100000</v>
      </c>
      <c r="F225" s="9">
        <v>0.6</v>
      </c>
      <c r="G225">
        <v>2</v>
      </c>
      <c r="H225">
        <v>25</v>
      </c>
      <c r="J225">
        <v>20</v>
      </c>
      <c r="O225">
        <v>111</v>
      </c>
      <c r="P225" t="s">
        <v>686</v>
      </c>
      <c r="Q225" t="s">
        <v>823</v>
      </c>
      <c r="R225">
        <v>500</v>
      </c>
      <c r="S225" t="s">
        <v>1058</v>
      </c>
      <c r="T225" t="s">
        <v>4217</v>
      </c>
      <c r="U225" t="s">
        <v>508</v>
      </c>
      <c r="V225" t="s">
        <v>530</v>
      </c>
      <c r="Z225" t="s">
        <v>11940</v>
      </c>
      <c r="AA225" t="s">
        <v>11941</v>
      </c>
      <c r="AB225" t="s">
        <v>11942</v>
      </c>
      <c r="AC225" t="s">
        <v>11943</v>
      </c>
      <c r="AD225" t="s">
        <v>11944</v>
      </c>
      <c r="AE225" t="s">
        <v>11945</v>
      </c>
      <c r="AF225" t="s">
        <v>11977</v>
      </c>
      <c r="AG225" t="s">
        <v>11946</v>
      </c>
      <c r="AH225" t="s">
        <v>11947</v>
      </c>
      <c r="AI225" s="41" t="s">
        <v>4784</v>
      </c>
    </row>
    <row r="226" spans="1:35" x14ac:dyDescent="0.15">
      <c r="A226" s="5" t="s">
        <v>11892</v>
      </c>
      <c r="B226" t="s">
        <v>404</v>
      </c>
      <c r="C226" s="5" t="s">
        <v>11987</v>
      </c>
      <c r="D226" t="s">
        <v>11988</v>
      </c>
      <c r="E226">
        <v>100000</v>
      </c>
      <c r="F226" s="9">
        <v>0.9</v>
      </c>
      <c r="G226">
        <v>20</v>
      </c>
      <c r="H226">
        <v>20</v>
      </c>
      <c r="I226">
        <v>100</v>
      </c>
      <c r="J226">
        <v>20</v>
      </c>
      <c r="K226">
        <v>100</v>
      </c>
      <c r="L226" s="19" t="s">
        <v>9315</v>
      </c>
      <c r="M226" t="s">
        <v>11912</v>
      </c>
      <c r="N226">
        <v>111</v>
      </c>
      <c r="O226">
        <v>111</v>
      </c>
      <c r="P226" t="s">
        <v>11989</v>
      </c>
      <c r="Q226" t="s">
        <v>11990</v>
      </c>
      <c r="R226">
        <v>500</v>
      </c>
      <c r="S226" t="s">
        <v>2064</v>
      </c>
      <c r="T226" t="s">
        <v>688</v>
      </c>
      <c r="U226" t="s">
        <v>508</v>
      </c>
      <c r="V226" t="s">
        <v>530</v>
      </c>
      <c r="Z226" s="2" t="s">
        <v>14538</v>
      </c>
      <c r="AA226" t="s">
        <v>11991</v>
      </c>
      <c r="AB226" t="s">
        <v>11992</v>
      </c>
      <c r="AC226" t="s">
        <v>11993</v>
      </c>
      <c r="AD226" t="s">
        <v>11994</v>
      </c>
      <c r="AE226" t="s">
        <v>11995</v>
      </c>
      <c r="AF226" t="s">
        <v>11996</v>
      </c>
      <c r="AG226" t="s">
        <v>11997</v>
      </c>
      <c r="AI226" s="41" t="s">
        <v>4904</v>
      </c>
    </row>
    <row r="227" spans="1:35" x14ac:dyDescent="0.15">
      <c r="A227" s="5" t="s">
        <v>11892</v>
      </c>
      <c r="B227" t="s">
        <v>404</v>
      </c>
      <c r="C227" s="5" t="s">
        <v>11998</v>
      </c>
      <c r="D227" t="s">
        <v>11999</v>
      </c>
      <c r="E227">
        <v>100000</v>
      </c>
      <c r="F227" s="9">
        <v>0.9</v>
      </c>
      <c r="G227">
        <v>1</v>
      </c>
      <c r="H227">
        <v>2</v>
      </c>
      <c r="K227">
        <v>0</v>
      </c>
      <c r="P227" s="5" t="s">
        <v>787</v>
      </c>
      <c r="Q227" t="s">
        <v>12000</v>
      </c>
      <c r="R227">
        <v>500</v>
      </c>
      <c r="S227" t="s">
        <v>789</v>
      </c>
      <c r="T227" t="s">
        <v>12001</v>
      </c>
      <c r="U227" t="s">
        <v>508</v>
      </c>
      <c r="V227" t="s">
        <v>530</v>
      </c>
      <c r="Z227" s="2" t="s">
        <v>12002</v>
      </c>
      <c r="AI227" s="41" t="s">
        <v>4904</v>
      </c>
    </row>
    <row r="228" spans="1:35" x14ac:dyDescent="0.15">
      <c r="A228" s="5" t="s">
        <v>12003</v>
      </c>
      <c r="B228" t="s">
        <v>404</v>
      </c>
      <c r="C228" s="5" t="s">
        <v>12038</v>
      </c>
      <c r="D228" t="s">
        <v>12039</v>
      </c>
      <c r="E228">
        <v>50000</v>
      </c>
      <c r="F228" s="9">
        <v>0.9</v>
      </c>
      <c r="G228">
        <v>1</v>
      </c>
      <c r="H228">
        <v>40</v>
      </c>
      <c r="J228">
        <v>50</v>
      </c>
      <c r="K228">
        <v>100</v>
      </c>
      <c r="N228">
        <v>66</v>
      </c>
      <c r="O228">
        <v>66</v>
      </c>
      <c r="P228" t="s">
        <v>12040</v>
      </c>
      <c r="Q228" t="s">
        <v>12041</v>
      </c>
      <c r="R228">
        <v>500</v>
      </c>
      <c r="S228" t="s">
        <v>789</v>
      </c>
      <c r="T228" t="s">
        <v>1234</v>
      </c>
      <c r="U228" t="s">
        <v>508</v>
      </c>
      <c r="V228" t="s">
        <v>530</v>
      </c>
      <c r="Z228" s="3" t="s">
        <v>12042</v>
      </c>
      <c r="AA228" t="s">
        <v>12043</v>
      </c>
      <c r="AB228" t="s">
        <v>12044</v>
      </c>
      <c r="AC228" t="s">
        <v>12054</v>
      </c>
      <c r="AD228" t="s">
        <v>12045</v>
      </c>
      <c r="AE228" t="s">
        <v>12046</v>
      </c>
      <c r="AF228" t="s">
        <v>12047</v>
      </c>
      <c r="AG228" t="s">
        <v>12048</v>
      </c>
      <c r="AH228" t="s">
        <v>12049</v>
      </c>
      <c r="AI228" s="41" t="s">
        <v>4784</v>
      </c>
    </row>
    <row r="229" spans="1:35" x14ac:dyDescent="0.15">
      <c r="A229" s="5" t="s">
        <v>12003</v>
      </c>
      <c r="B229" t="s">
        <v>404</v>
      </c>
      <c r="C229" s="5" t="s">
        <v>12050</v>
      </c>
      <c r="D229" t="s">
        <v>12051</v>
      </c>
      <c r="E229">
        <v>50000</v>
      </c>
      <c r="F229" s="9">
        <v>0.9</v>
      </c>
      <c r="G229">
        <v>1</v>
      </c>
      <c r="H229">
        <v>40</v>
      </c>
      <c r="J229">
        <v>50</v>
      </c>
      <c r="K229">
        <v>100</v>
      </c>
      <c r="N229">
        <v>66</v>
      </c>
      <c r="O229">
        <v>66</v>
      </c>
      <c r="P229" t="s">
        <v>12040</v>
      </c>
      <c r="Q229" t="s">
        <v>12041</v>
      </c>
      <c r="R229">
        <v>500</v>
      </c>
      <c r="S229" t="s">
        <v>789</v>
      </c>
      <c r="T229" t="s">
        <v>1234</v>
      </c>
      <c r="U229" t="s">
        <v>508</v>
      </c>
      <c r="V229" t="s">
        <v>530</v>
      </c>
      <c r="Z229" s="2" t="s">
        <v>14539</v>
      </c>
      <c r="AA229" s="24" t="s">
        <v>14540</v>
      </c>
      <c r="AB229" t="s">
        <v>12052</v>
      </c>
      <c r="AC229" t="s">
        <v>12053</v>
      </c>
      <c r="AD229" t="s">
        <v>12043</v>
      </c>
      <c r="AE229" t="s">
        <v>12044</v>
      </c>
      <c r="AF229" t="s">
        <v>12054</v>
      </c>
      <c r="AG229" t="s">
        <v>12045</v>
      </c>
      <c r="AH229" t="s">
        <v>12049</v>
      </c>
      <c r="AI229" s="41" t="s">
        <v>4784</v>
      </c>
    </row>
    <row r="230" spans="1:35" x14ac:dyDescent="0.15">
      <c r="A230" s="5" t="s">
        <v>12003</v>
      </c>
      <c r="B230" t="s">
        <v>404</v>
      </c>
      <c r="C230" s="5" t="s">
        <v>12055</v>
      </c>
      <c r="D230" t="s">
        <v>12056</v>
      </c>
      <c r="E230">
        <v>100000</v>
      </c>
      <c r="F230" s="9">
        <v>0.6</v>
      </c>
      <c r="G230">
        <v>2</v>
      </c>
      <c r="H230">
        <v>25</v>
      </c>
      <c r="J230">
        <v>20</v>
      </c>
      <c r="O230">
        <v>111</v>
      </c>
      <c r="P230" t="s">
        <v>11989</v>
      </c>
      <c r="Q230" t="s">
        <v>823</v>
      </c>
      <c r="R230">
        <v>500</v>
      </c>
      <c r="S230" t="s">
        <v>1058</v>
      </c>
      <c r="T230" t="s">
        <v>4217</v>
      </c>
      <c r="U230" t="s">
        <v>508</v>
      </c>
      <c r="V230" t="s">
        <v>530</v>
      </c>
      <c r="Z230" s="3" t="s">
        <v>1390</v>
      </c>
      <c r="AA230" t="s">
        <v>1149</v>
      </c>
      <c r="AB230" t="s">
        <v>12057</v>
      </c>
      <c r="AC230" t="s">
        <v>7515</v>
      </c>
      <c r="AD230" t="s">
        <v>2562</v>
      </c>
      <c r="AE230" t="s">
        <v>2401</v>
      </c>
      <c r="AF230" t="s">
        <v>12058</v>
      </c>
      <c r="AG230" t="s">
        <v>11946</v>
      </c>
      <c r="AH230" t="s">
        <v>1646</v>
      </c>
      <c r="AI230" s="41" t="s">
        <v>4784</v>
      </c>
    </row>
    <row r="231" spans="1:35" x14ac:dyDescent="0.15">
      <c r="A231" s="5" t="s">
        <v>12003</v>
      </c>
      <c r="B231" t="s">
        <v>404</v>
      </c>
      <c r="C231" s="5" t="s">
        <v>12059</v>
      </c>
      <c r="D231" t="s">
        <v>12060</v>
      </c>
      <c r="E231">
        <v>50000</v>
      </c>
      <c r="F231" s="9">
        <v>0.9</v>
      </c>
      <c r="N231">
        <v>66</v>
      </c>
      <c r="O231">
        <v>66</v>
      </c>
      <c r="P231" t="s">
        <v>12061</v>
      </c>
      <c r="Q231" t="s">
        <v>527</v>
      </c>
      <c r="R231">
        <v>500</v>
      </c>
      <c r="S231" t="s">
        <v>3126</v>
      </c>
      <c r="T231" t="s">
        <v>3681</v>
      </c>
      <c r="U231" t="s">
        <v>508</v>
      </c>
      <c r="V231" t="s">
        <v>530</v>
      </c>
      <c r="Z231" s="3" t="s">
        <v>12062</v>
      </c>
      <c r="AA231" t="s">
        <v>12063</v>
      </c>
      <c r="AB231" t="s">
        <v>12064</v>
      </c>
      <c r="AC231" t="s">
        <v>11459</v>
      </c>
      <c r="AD231" t="s">
        <v>12065</v>
      </c>
      <c r="AE231" t="s">
        <v>12066</v>
      </c>
      <c r="AF231" t="s">
        <v>12067</v>
      </c>
      <c r="AG231" t="s">
        <v>12068</v>
      </c>
      <c r="AI231" s="41" t="s">
        <v>4784</v>
      </c>
    </row>
    <row r="232" spans="1:35" x14ac:dyDescent="0.15">
      <c r="A232" s="5" t="s">
        <v>12128</v>
      </c>
      <c r="B232" t="s">
        <v>404</v>
      </c>
      <c r="C232" s="5" t="s">
        <v>12144</v>
      </c>
      <c r="D232" t="s">
        <v>12130</v>
      </c>
      <c r="E232">
        <v>5000</v>
      </c>
      <c r="F232" s="9">
        <v>1.2</v>
      </c>
      <c r="G232">
        <v>1</v>
      </c>
      <c r="H232">
        <v>10</v>
      </c>
      <c r="I232">
        <v>2</v>
      </c>
      <c r="J232">
        <v>40</v>
      </c>
      <c r="K232">
        <v>5</v>
      </c>
      <c r="L232" t="s">
        <v>12145</v>
      </c>
      <c r="M232" t="s">
        <v>12145</v>
      </c>
      <c r="P232" t="s">
        <v>1642</v>
      </c>
      <c r="Q232" t="s">
        <v>1362</v>
      </c>
      <c r="R232">
        <v>500</v>
      </c>
      <c r="S232" t="s">
        <v>2064</v>
      </c>
      <c r="T232" t="s">
        <v>1069</v>
      </c>
      <c r="U232" t="s">
        <v>508</v>
      </c>
      <c r="V232" t="s">
        <v>530</v>
      </c>
      <c r="Z232" s="3" t="s">
        <v>12132</v>
      </c>
      <c r="AA232" t="s">
        <v>12142</v>
      </c>
      <c r="AB232" t="s">
        <v>12146</v>
      </c>
      <c r="AC232" t="s">
        <v>12147</v>
      </c>
      <c r="AI232" s="41" t="s">
        <v>12138</v>
      </c>
    </row>
    <row r="233" spans="1:35" x14ac:dyDescent="0.15">
      <c r="A233" s="5" t="s">
        <v>12128</v>
      </c>
      <c r="B233" t="s">
        <v>404</v>
      </c>
      <c r="C233" t="s">
        <v>12129</v>
      </c>
      <c r="D233" t="s">
        <v>12130</v>
      </c>
      <c r="E233">
        <v>100000</v>
      </c>
      <c r="F233" s="9">
        <v>1.2</v>
      </c>
      <c r="G233">
        <v>2</v>
      </c>
      <c r="H233">
        <v>8</v>
      </c>
      <c r="I233">
        <v>9</v>
      </c>
      <c r="J233">
        <v>35</v>
      </c>
      <c r="K233">
        <v>5</v>
      </c>
      <c r="L233" t="s">
        <v>12131</v>
      </c>
      <c r="M233" t="s">
        <v>12131</v>
      </c>
      <c r="P233" t="s">
        <v>1642</v>
      </c>
      <c r="Q233" t="s">
        <v>1362</v>
      </c>
      <c r="R233">
        <v>500</v>
      </c>
      <c r="S233" t="s">
        <v>2064</v>
      </c>
      <c r="T233" t="s">
        <v>1069</v>
      </c>
      <c r="U233" t="s">
        <v>508</v>
      </c>
      <c r="V233" t="s">
        <v>530</v>
      </c>
      <c r="Z233" s="3" t="s">
        <v>12132</v>
      </c>
      <c r="AA233" t="s">
        <v>12133</v>
      </c>
      <c r="AB233" t="s">
        <v>12134</v>
      </c>
      <c r="AC233" t="s">
        <v>12135</v>
      </c>
      <c r="AD233" t="s">
        <v>1390</v>
      </c>
      <c r="AE233" t="s">
        <v>12136</v>
      </c>
      <c r="AF233" t="s">
        <v>12137</v>
      </c>
      <c r="AI233" s="41" t="s">
        <v>4784</v>
      </c>
    </row>
    <row r="234" spans="1:35" x14ac:dyDescent="0.15">
      <c r="A234" s="5" t="s">
        <v>12161</v>
      </c>
      <c r="B234" t="s">
        <v>174</v>
      </c>
      <c r="C234" s="5" t="s">
        <v>12163</v>
      </c>
      <c r="D234" t="s">
        <v>12192</v>
      </c>
      <c r="E234">
        <v>1000000000</v>
      </c>
      <c r="F234" s="9">
        <v>1.2</v>
      </c>
      <c r="G234">
        <v>1</v>
      </c>
      <c r="H234">
        <v>15</v>
      </c>
      <c r="J234" s="2">
        <v>-5</v>
      </c>
      <c r="K234">
        <v>0</v>
      </c>
      <c r="P234" t="s">
        <v>1203</v>
      </c>
      <c r="Q234" t="s">
        <v>12193</v>
      </c>
      <c r="R234">
        <v>85899345</v>
      </c>
      <c r="S234" t="s">
        <v>789</v>
      </c>
      <c r="T234" t="s">
        <v>1204</v>
      </c>
      <c r="U234" t="s">
        <v>508</v>
      </c>
      <c r="V234" t="s">
        <v>530</v>
      </c>
      <c r="Z234" s="24" t="s">
        <v>14541</v>
      </c>
      <c r="AA234" s="24" t="s">
        <v>14541</v>
      </c>
      <c r="AB234" s="24" t="s">
        <v>14548</v>
      </c>
      <c r="AC234" s="24" t="s">
        <v>14548</v>
      </c>
      <c r="AD234" s="24" t="s">
        <v>14542</v>
      </c>
      <c r="AE234" s="24" t="s">
        <v>14542</v>
      </c>
      <c r="AF234" s="5" t="s">
        <v>14543</v>
      </c>
      <c r="AG234" s="5" t="s">
        <v>14544</v>
      </c>
      <c r="AH234" s="2" t="s">
        <v>12194</v>
      </c>
      <c r="AI234" s="41" t="s">
        <v>4784</v>
      </c>
    </row>
    <row r="235" spans="1:35" x14ac:dyDescent="0.15">
      <c r="A235" s="5" t="s">
        <v>12363</v>
      </c>
      <c r="B235" t="s">
        <v>174</v>
      </c>
      <c r="C235" s="5" t="s">
        <v>12390</v>
      </c>
      <c r="D235" t="s">
        <v>12391</v>
      </c>
      <c r="E235">
        <v>2100000000</v>
      </c>
      <c r="F235" s="9">
        <v>0.1</v>
      </c>
      <c r="G235">
        <v>1</v>
      </c>
      <c r="H235">
        <v>185</v>
      </c>
      <c r="J235">
        <v>40</v>
      </c>
      <c r="K235">
        <v>100</v>
      </c>
      <c r="O235">
        <v>150</v>
      </c>
      <c r="P235" t="s">
        <v>12392</v>
      </c>
      <c r="Q235" t="s">
        <v>687</v>
      </c>
      <c r="R235">
        <v>500</v>
      </c>
      <c r="S235" t="s">
        <v>789</v>
      </c>
      <c r="T235" t="s">
        <v>1363</v>
      </c>
      <c r="U235" t="s">
        <v>508</v>
      </c>
      <c r="V235" t="s">
        <v>530</v>
      </c>
      <c r="Z235" s="24" t="s">
        <v>14545</v>
      </c>
      <c r="AA235" s="24" t="s">
        <v>14546</v>
      </c>
      <c r="AB235" t="s">
        <v>12393</v>
      </c>
      <c r="AC235" t="s">
        <v>12394</v>
      </c>
      <c r="AD235" t="s">
        <v>12379</v>
      </c>
      <c r="AI235" s="41" t="s">
        <v>4784</v>
      </c>
    </row>
    <row r="236" spans="1:35" x14ac:dyDescent="0.15">
      <c r="A236" s="5" t="s">
        <v>12408</v>
      </c>
      <c r="B236" t="s">
        <v>174</v>
      </c>
      <c r="C236" s="5" t="s">
        <v>12433</v>
      </c>
      <c r="D236" t="s">
        <v>12434</v>
      </c>
      <c r="E236">
        <v>2100000000</v>
      </c>
      <c r="F236" s="9">
        <v>0.1</v>
      </c>
      <c r="G236">
        <v>1</v>
      </c>
      <c r="H236">
        <v>185</v>
      </c>
      <c r="J236">
        <v>40</v>
      </c>
      <c r="K236">
        <v>100</v>
      </c>
      <c r="N236">
        <v>150</v>
      </c>
      <c r="P236" t="s">
        <v>526</v>
      </c>
      <c r="Q236" t="s">
        <v>527</v>
      </c>
      <c r="R236">
        <v>500</v>
      </c>
      <c r="S236" t="s">
        <v>789</v>
      </c>
      <c r="T236" t="s">
        <v>1363</v>
      </c>
      <c r="U236" t="s">
        <v>508</v>
      </c>
      <c r="V236" t="s">
        <v>530</v>
      </c>
      <c r="Z236" s="3" t="s">
        <v>12435</v>
      </c>
      <c r="AA236" s="24" t="s">
        <v>14547</v>
      </c>
      <c r="AB236" t="s">
        <v>12436</v>
      </c>
      <c r="AC236" t="s">
        <v>12418</v>
      </c>
      <c r="AD236" t="s">
        <v>12437</v>
      </c>
      <c r="AI236" s="41" t="s">
        <v>4784</v>
      </c>
    </row>
    <row r="237" spans="1:35" x14ac:dyDescent="0.15">
      <c r="A237" s="5" t="s">
        <v>12438</v>
      </c>
      <c r="B237" t="s">
        <v>404</v>
      </c>
      <c r="C237" s="5" t="s">
        <v>12467</v>
      </c>
      <c r="D237" t="s">
        <v>12468</v>
      </c>
      <c r="E237">
        <v>10000</v>
      </c>
      <c r="F237" s="9">
        <v>0.1</v>
      </c>
      <c r="J237">
        <v>66</v>
      </c>
      <c r="Q237" t="s">
        <v>687</v>
      </c>
      <c r="R237">
        <v>1000</v>
      </c>
      <c r="S237" t="s">
        <v>751</v>
      </c>
      <c r="T237" t="s">
        <v>752</v>
      </c>
      <c r="U237" t="s">
        <v>508</v>
      </c>
      <c r="V237" t="s">
        <v>530</v>
      </c>
      <c r="Z237" s="3" t="s">
        <v>12469</v>
      </c>
      <c r="AA237" t="s">
        <v>12470</v>
      </c>
      <c r="AB237" t="s">
        <v>12471</v>
      </c>
      <c r="AC237" t="s">
        <v>12472</v>
      </c>
      <c r="AD237" t="s">
        <v>12473</v>
      </c>
      <c r="AE237" t="s">
        <v>12474</v>
      </c>
      <c r="AF237" t="s">
        <v>12475</v>
      </c>
      <c r="AG237" t="s">
        <v>12476</v>
      </c>
      <c r="AH237" s="3" t="s">
        <v>12517</v>
      </c>
      <c r="AI237" s="41" t="s">
        <v>4784</v>
      </c>
    </row>
    <row r="238" spans="1:35" x14ac:dyDescent="0.15">
      <c r="A238" s="5" t="s">
        <v>12438</v>
      </c>
      <c r="B238" t="s">
        <v>404</v>
      </c>
      <c r="C238" s="5" t="s">
        <v>12477</v>
      </c>
      <c r="D238" t="s">
        <v>12478</v>
      </c>
      <c r="E238">
        <v>10000000</v>
      </c>
      <c r="F238" s="9">
        <v>6.7</v>
      </c>
      <c r="G238">
        <v>691</v>
      </c>
      <c r="H238">
        <v>691</v>
      </c>
      <c r="I238">
        <v>81</v>
      </c>
      <c r="J238">
        <v>691</v>
      </c>
      <c r="K238">
        <v>50</v>
      </c>
      <c r="N238">
        <v>666</v>
      </c>
      <c r="O238">
        <v>666</v>
      </c>
      <c r="P238" t="s">
        <v>1143</v>
      </c>
      <c r="Q238" t="s">
        <v>527</v>
      </c>
      <c r="R238">
        <v>2000000000</v>
      </c>
      <c r="S238" t="s">
        <v>789</v>
      </c>
      <c r="T238" t="s">
        <v>3330</v>
      </c>
      <c r="U238" t="s">
        <v>508</v>
      </c>
      <c r="V238" t="s">
        <v>530</v>
      </c>
      <c r="Z238" s="3" t="s">
        <v>12517</v>
      </c>
      <c r="AA238" t="s">
        <v>12479</v>
      </c>
      <c r="AB238" t="s">
        <v>12480</v>
      </c>
      <c r="AC238" t="s">
        <v>12481</v>
      </c>
      <c r="AD238" s="2" t="s">
        <v>14549</v>
      </c>
      <c r="AE238" s="24" t="s">
        <v>14550</v>
      </c>
      <c r="AF238" s="24" t="s">
        <v>14551</v>
      </c>
      <c r="AG238" t="s">
        <v>12482</v>
      </c>
      <c r="AH238" s="2" t="s">
        <v>12483</v>
      </c>
      <c r="AI238" s="41" t="s">
        <v>4784</v>
      </c>
    </row>
    <row r="239" spans="1:35" x14ac:dyDescent="0.15">
      <c r="A239" s="5" t="s">
        <v>12438</v>
      </c>
      <c r="B239" t="s">
        <v>404</v>
      </c>
      <c r="C239" s="5" t="s">
        <v>12485</v>
      </c>
      <c r="D239" t="s">
        <v>12484</v>
      </c>
      <c r="E239">
        <v>5000</v>
      </c>
      <c r="F239" s="9">
        <v>666.7</v>
      </c>
      <c r="I239" s="2">
        <v>-6666</v>
      </c>
      <c r="Q239" t="s">
        <v>1144</v>
      </c>
      <c r="R239">
        <v>1000</v>
      </c>
      <c r="S239" t="s">
        <v>3126</v>
      </c>
      <c r="T239" t="s">
        <v>3126</v>
      </c>
      <c r="U239" t="s">
        <v>508</v>
      </c>
      <c r="V239" t="s">
        <v>530</v>
      </c>
      <c r="Z239" s="2" t="s">
        <v>12486</v>
      </c>
      <c r="AA239" t="s">
        <v>12487</v>
      </c>
      <c r="AB239" s="2" t="s">
        <v>12488</v>
      </c>
      <c r="AI239" s="41" t="s">
        <v>4784</v>
      </c>
    </row>
    <row r="240" spans="1:35" x14ac:dyDescent="0.15">
      <c r="A240" s="5" t="s">
        <v>12518</v>
      </c>
      <c r="B240" t="s">
        <v>207</v>
      </c>
      <c r="C240" s="5" t="s">
        <v>12541</v>
      </c>
      <c r="D240" t="s">
        <v>12542</v>
      </c>
      <c r="E240">
        <v>50000</v>
      </c>
      <c r="F240" s="9">
        <v>0.8</v>
      </c>
      <c r="G240">
        <v>2</v>
      </c>
      <c r="H240">
        <v>24</v>
      </c>
      <c r="I240">
        <v>14</v>
      </c>
      <c r="J240">
        <v>9</v>
      </c>
      <c r="P240" t="s">
        <v>526</v>
      </c>
      <c r="Q240" t="s">
        <v>1781</v>
      </c>
      <c r="R240">
        <v>500</v>
      </c>
      <c r="S240" t="s">
        <v>1058</v>
      </c>
      <c r="T240" t="s">
        <v>1057</v>
      </c>
      <c r="U240" t="s">
        <v>508</v>
      </c>
      <c r="V240" t="s">
        <v>530</v>
      </c>
      <c r="Z240" s="3" t="s">
        <v>12543</v>
      </c>
      <c r="AA240" t="s">
        <v>12544</v>
      </c>
      <c r="AB240" t="s">
        <v>12545</v>
      </c>
      <c r="AC240" t="s">
        <v>12546</v>
      </c>
      <c r="AD240" t="s">
        <v>12547</v>
      </c>
      <c r="AE240" t="s">
        <v>12548</v>
      </c>
      <c r="AI240" s="41" t="s">
        <v>4784</v>
      </c>
    </row>
    <row r="241" spans="1:35" x14ac:dyDescent="0.15">
      <c r="A241" s="5" t="s">
        <v>12689</v>
      </c>
      <c r="B241" t="s">
        <v>11101</v>
      </c>
      <c r="C241" s="5" t="s">
        <v>12706</v>
      </c>
      <c r="D241" t="s">
        <v>12707</v>
      </c>
      <c r="E241">
        <v>1000</v>
      </c>
      <c r="F241" s="9">
        <v>10</v>
      </c>
      <c r="G241">
        <v>3</v>
      </c>
      <c r="H241">
        <v>6</v>
      </c>
      <c r="I241">
        <v>10</v>
      </c>
      <c r="J241" s="2">
        <v>-10</v>
      </c>
      <c r="K241">
        <v>10</v>
      </c>
      <c r="P241" t="s">
        <v>12708</v>
      </c>
      <c r="Q241" t="s">
        <v>527</v>
      </c>
      <c r="R241">
        <v>500</v>
      </c>
      <c r="S241" t="s">
        <v>789</v>
      </c>
      <c r="T241" t="s">
        <v>529</v>
      </c>
      <c r="U241" t="s">
        <v>508</v>
      </c>
      <c r="V241" t="s">
        <v>530</v>
      </c>
      <c r="Z241" s="3" t="s">
        <v>12709</v>
      </c>
      <c r="AA241" t="s">
        <v>12710</v>
      </c>
      <c r="AB241" s="2" t="s">
        <v>12711</v>
      </c>
      <c r="AI241" s="41" t="s">
        <v>4783</v>
      </c>
    </row>
    <row r="242" spans="1:35" x14ac:dyDescent="0.15">
      <c r="A242" s="5" t="s">
        <v>12689</v>
      </c>
      <c r="B242" t="s">
        <v>11101</v>
      </c>
      <c r="C242" s="5" t="s">
        <v>12730</v>
      </c>
      <c r="D242" t="s">
        <v>12731</v>
      </c>
      <c r="E242">
        <v>10000</v>
      </c>
      <c r="F242" s="9">
        <v>10</v>
      </c>
      <c r="I242">
        <v>6</v>
      </c>
      <c r="J242" s="2">
        <v>-6</v>
      </c>
      <c r="Q242" t="s">
        <v>527</v>
      </c>
      <c r="R242">
        <v>500</v>
      </c>
      <c r="S242" t="s">
        <v>591</v>
      </c>
      <c r="T242" t="s">
        <v>591</v>
      </c>
      <c r="U242" t="s">
        <v>508</v>
      </c>
      <c r="V242" t="s">
        <v>530</v>
      </c>
      <c r="Z242" s="3" t="s">
        <v>12732</v>
      </c>
      <c r="AA242" t="s">
        <v>12733</v>
      </c>
      <c r="AI242" s="41" t="s">
        <v>4784</v>
      </c>
    </row>
    <row r="243" spans="1:35" x14ac:dyDescent="0.15">
      <c r="A243" s="5" t="s">
        <v>12689</v>
      </c>
      <c r="B243" t="s">
        <v>11101</v>
      </c>
      <c r="C243" t="s">
        <v>12734</v>
      </c>
      <c r="D243" t="s">
        <v>12735</v>
      </c>
      <c r="E243">
        <v>10000</v>
      </c>
      <c r="F243" s="9">
        <v>5</v>
      </c>
      <c r="N243">
        <v>100</v>
      </c>
      <c r="O243">
        <v>100</v>
      </c>
      <c r="Q243" t="s">
        <v>527</v>
      </c>
      <c r="R243">
        <v>500</v>
      </c>
      <c r="S243" t="s">
        <v>3413</v>
      </c>
      <c r="T243" t="s">
        <v>3413</v>
      </c>
      <c r="U243" t="s">
        <v>508</v>
      </c>
      <c r="V243" t="s">
        <v>530</v>
      </c>
      <c r="Z243" s="3" t="s">
        <v>12736</v>
      </c>
      <c r="AA243" s="3" t="s">
        <v>12737</v>
      </c>
      <c r="AB243" s="3" t="s">
        <v>12738</v>
      </c>
      <c r="AC243" s="3" t="s">
        <v>12739</v>
      </c>
      <c r="AD243" s="3" t="s">
        <v>12740</v>
      </c>
      <c r="AE243" s="2" t="s">
        <v>12741</v>
      </c>
      <c r="AI243" s="41" t="s">
        <v>4784</v>
      </c>
    </row>
    <row r="244" spans="1:35" x14ac:dyDescent="0.15">
      <c r="A244" s="5" t="s">
        <v>12689</v>
      </c>
      <c r="B244" t="s">
        <v>11101</v>
      </c>
      <c r="C244" s="5" t="s">
        <v>12742</v>
      </c>
      <c r="D244" t="s">
        <v>12743</v>
      </c>
      <c r="E244">
        <v>10000</v>
      </c>
      <c r="F244" s="9">
        <v>10</v>
      </c>
      <c r="I244">
        <v>8</v>
      </c>
      <c r="J244" s="2">
        <v>-10</v>
      </c>
      <c r="K244">
        <v>30</v>
      </c>
      <c r="Q244" t="s">
        <v>527</v>
      </c>
      <c r="R244">
        <v>500</v>
      </c>
      <c r="S244" t="s">
        <v>824</v>
      </c>
      <c r="T244" t="s">
        <v>1762</v>
      </c>
      <c r="U244" t="s">
        <v>508</v>
      </c>
      <c r="V244" t="s">
        <v>530</v>
      </c>
      <c r="Z244" s="3" t="s">
        <v>12744</v>
      </c>
      <c r="AA244" t="s">
        <v>12745</v>
      </c>
      <c r="AB244" t="s">
        <v>12746</v>
      </c>
      <c r="AI244" s="41" t="s">
        <v>4784</v>
      </c>
    </row>
    <row r="245" spans="1:35" x14ac:dyDescent="0.15">
      <c r="A245" s="5" t="s">
        <v>12689</v>
      </c>
      <c r="B245" t="s">
        <v>11101</v>
      </c>
      <c r="C245" t="s">
        <v>12747</v>
      </c>
      <c r="D245" t="s">
        <v>12748</v>
      </c>
      <c r="E245">
        <v>10000</v>
      </c>
      <c r="F245" s="9">
        <v>10</v>
      </c>
      <c r="G245">
        <v>1</v>
      </c>
      <c r="H245">
        <v>50</v>
      </c>
      <c r="I245" s="2">
        <v>-10</v>
      </c>
      <c r="J245" s="2">
        <v>-30</v>
      </c>
      <c r="K245">
        <v>0</v>
      </c>
      <c r="P245" t="s">
        <v>12708</v>
      </c>
      <c r="Q245" t="s">
        <v>527</v>
      </c>
      <c r="R245">
        <v>500</v>
      </c>
      <c r="S245" t="s">
        <v>789</v>
      </c>
      <c r="T245" t="s">
        <v>529</v>
      </c>
      <c r="U245" t="s">
        <v>508</v>
      </c>
      <c r="V245" t="s">
        <v>530</v>
      </c>
      <c r="Z245" s="2" t="s">
        <v>14552</v>
      </c>
      <c r="AA245" t="s">
        <v>12749</v>
      </c>
      <c r="AB245" t="s">
        <v>12750</v>
      </c>
      <c r="AI245" s="41" t="s">
        <v>4784</v>
      </c>
    </row>
    <row r="246" spans="1:35" x14ac:dyDescent="0.15">
      <c r="A246" s="5" t="s">
        <v>12689</v>
      </c>
      <c r="B246" t="s">
        <v>11101</v>
      </c>
      <c r="C246" t="s">
        <v>12751</v>
      </c>
      <c r="D246" t="s">
        <v>12752</v>
      </c>
      <c r="E246">
        <v>10000</v>
      </c>
      <c r="F246" s="9">
        <v>2</v>
      </c>
      <c r="I246">
        <v>200</v>
      </c>
      <c r="Q246" t="s">
        <v>2146</v>
      </c>
      <c r="R246">
        <v>500</v>
      </c>
      <c r="S246" t="s">
        <v>3360</v>
      </c>
      <c r="T246" t="s">
        <v>1816</v>
      </c>
      <c r="U246" t="s">
        <v>508</v>
      </c>
      <c r="V246" t="s">
        <v>530</v>
      </c>
      <c r="Z246" s="3" t="s">
        <v>12753</v>
      </c>
      <c r="AA246" t="s">
        <v>12754</v>
      </c>
      <c r="AI246" s="41" t="s">
        <v>4784</v>
      </c>
    </row>
    <row r="247" spans="1:35" x14ac:dyDescent="0.15">
      <c r="A247" s="5" t="s">
        <v>12689</v>
      </c>
      <c r="B247" t="s">
        <v>11101</v>
      </c>
      <c r="C247" t="s">
        <v>12755</v>
      </c>
      <c r="D247" t="s">
        <v>12756</v>
      </c>
      <c r="E247">
        <v>10000</v>
      </c>
      <c r="F247" s="9">
        <v>30</v>
      </c>
      <c r="G247">
        <v>3</v>
      </c>
      <c r="H247">
        <v>60</v>
      </c>
      <c r="I247">
        <v>20</v>
      </c>
      <c r="J247" s="3">
        <v>100</v>
      </c>
      <c r="K247">
        <v>0</v>
      </c>
      <c r="L247" t="s">
        <v>12757</v>
      </c>
      <c r="M247" t="s">
        <v>12757</v>
      </c>
      <c r="P247" t="s">
        <v>686</v>
      </c>
      <c r="Q247" t="s">
        <v>1138</v>
      </c>
      <c r="R247">
        <v>500</v>
      </c>
      <c r="S247" t="s">
        <v>2064</v>
      </c>
      <c r="T247" t="s">
        <v>688</v>
      </c>
      <c r="U247" t="s">
        <v>508</v>
      </c>
      <c r="V247" t="s">
        <v>530</v>
      </c>
      <c r="Z247" s="3" t="s">
        <v>12758</v>
      </c>
      <c r="AA247" s="3" t="s">
        <v>12759</v>
      </c>
      <c r="AB247" s="3" t="s">
        <v>12760</v>
      </c>
      <c r="AC247" s="3" t="s">
        <v>12761</v>
      </c>
      <c r="AD247" s="3" t="s">
        <v>12762</v>
      </c>
      <c r="AE247" s="3" t="s">
        <v>12763</v>
      </c>
      <c r="AF247" s="3" t="s">
        <v>12764</v>
      </c>
      <c r="AG247" s="3" t="s">
        <v>12765</v>
      </c>
      <c r="AH247" s="3" t="s">
        <v>12766</v>
      </c>
      <c r="AI247" s="41" t="s">
        <v>4784</v>
      </c>
    </row>
    <row r="248" spans="1:35" x14ac:dyDescent="0.15">
      <c r="A248" s="5" t="s">
        <v>12689</v>
      </c>
      <c r="B248" t="s">
        <v>11101</v>
      </c>
      <c r="C248" t="s">
        <v>12767</v>
      </c>
      <c r="D248" t="s">
        <v>12768</v>
      </c>
      <c r="E248">
        <v>10000</v>
      </c>
      <c r="F248" s="9">
        <v>10</v>
      </c>
      <c r="Q248" t="s">
        <v>527</v>
      </c>
      <c r="R248">
        <v>500</v>
      </c>
      <c r="S248" t="s">
        <v>591</v>
      </c>
      <c r="T248" t="s">
        <v>591</v>
      </c>
      <c r="U248" t="s">
        <v>508</v>
      </c>
      <c r="V248" t="s">
        <v>530</v>
      </c>
      <c r="Z248" s="3" t="s">
        <v>12769</v>
      </c>
      <c r="AA248" t="s">
        <v>12770</v>
      </c>
      <c r="AI248" s="41" t="s">
        <v>4784</v>
      </c>
    </row>
    <row r="249" spans="1:35" x14ac:dyDescent="0.15">
      <c r="A249" s="5" t="s">
        <v>12689</v>
      </c>
      <c r="B249" t="s">
        <v>11101</v>
      </c>
      <c r="C249" t="s">
        <v>12771</v>
      </c>
      <c r="D249" t="s">
        <v>12772</v>
      </c>
      <c r="E249">
        <v>10000</v>
      </c>
      <c r="F249" s="9">
        <v>30</v>
      </c>
      <c r="N249">
        <v>100</v>
      </c>
      <c r="O249">
        <v>2000</v>
      </c>
      <c r="Q249" t="s">
        <v>527</v>
      </c>
      <c r="R249">
        <v>500</v>
      </c>
      <c r="S249" t="s">
        <v>3126</v>
      </c>
      <c r="T249" t="s">
        <v>3681</v>
      </c>
      <c r="U249" t="s">
        <v>508</v>
      </c>
      <c r="V249" t="s">
        <v>530</v>
      </c>
      <c r="Z249" s="3" t="s">
        <v>12773</v>
      </c>
      <c r="AA249" s="3" t="s">
        <v>12774</v>
      </c>
      <c r="AB249" s="3" t="s">
        <v>12775</v>
      </c>
      <c r="AC249" s="3" t="s">
        <v>12776</v>
      </c>
      <c r="AD249" s="3" t="s">
        <v>12777</v>
      </c>
      <c r="AE249" s="3" t="s">
        <v>12778</v>
      </c>
      <c r="AF249" s="3" t="s">
        <v>12779</v>
      </c>
      <c r="AG249" s="3" t="s">
        <v>12780</v>
      </c>
      <c r="AH249" s="3" t="s">
        <v>12781</v>
      </c>
      <c r="AI249" s="41" t="s">
        <v>4784</v>
      </c>
    </row>
    <row r="250" spans="1:35" x14ac:dyDescent="0.15">
      <c r="A250" s="5" t="s">
        <v>12689</v>
      </c>
      <c r="B250" t="s">
        <v>11101</v>
      </c>
      <c r="C250" t="s">
        <v>12782</v>
      </c>
      <c r="D250" t="s">
        <v>12783</v>
      </c>
      <c r="E250">
        <v>10000</v>
      </c>
      <c r="F250" s="9">
        <v>10</v>
      </c>
      <c r="N250">
        <v>100</v>
      </c>
      <c r="O250">
        <v>300</v>
      </c>
      <c r="Q250" t="s">
        <v>1001</v>
      </c>
      <c r="R250">
        <v>500</v>
      </c>
      <c r="S250" t="s">
        <v>12784</v>
      </c>
      <c r="T250" t="s">
        <v>12784</v>
      </c>
      <c r="U250" t="s">
        <v>508</v>
      </c>
      <c r="V250" t="s">
        <v>530</v>
      </c>
      <c r="Z250" s="3" t="s">
        <v>12785</v>
      </c>
      <c r="AA250" t="s">
        <v>12786</v>
      </c>
      <c r="AB250" t="s">
        <v>12745</v>
      </c>
      <c r="AC250" t="s">
        <v>12787</v>
      </c>
      <c r="AD250" t="s">
        <v>12788</v>
      </c>
      <c r="AI250" s="41" t="s">
        <v>4784</v>
      </c>
    </row>
    <row r="251" spans="1:35" x14ac:dyDescent="0.15">
      <c r="A251" s="5" t="s">
        <v>12689</v>
      </c>
      <c r="B251" t="s">
        <v>11101</v>
      </c>
      <c r="C251" t="s">
        <v>12789</v>
      </c>
      <c r="D251" t="s">
        <v>12790</v>
      </c>
      <c r="E251">
        <v>10000</v>
      </c>
      <c r="F251" s="9">
        <v>10</v>
      </c>
      <c r="I251" s="2">
        <v>-10</v>
      </c>
      <c r="J251" s="2">
        <v>-30</v>
      </c>
      <c r="Q251" t="s">
        <v>527</v>
      </c>
      <c r="R251">
        <v>500</v>
      </c>
      <c r="S251" t="s">
        <v>3218</v>
      </c>
      <c r="T251" t="s">
        <v>3218</v>
      </c>
      <c r="U251" t="s">
        <v>508</v>
      </c>
      <c r="V251" t="s">
        <v>530</v>
      </c>
      <c r="Z251" s="3" t="s">
        <v>3097</v>
      </c>
      <c r="AI251" s="41" t="s">
        <v>4784</v>
      </c>
    </row>
    <row r="252" spans="1:35" x14ac:dyDescent="0.15">
      <c r="A252" s="5" t="s">
        <v>12689</v>
      </c>
      <c r="B252" t="s">
        <v>11101</v>
      </c>
      <c r="C252" t="s">
        <v>12791</v>
      </c>
      <c r="D252" t="s">
        <v>12792</v>
      </c>
      <c r="E252">
        <v>10000</v>
      </c>
      <c r="F252" s="9">
        <v>5</v>
      </c>
      <c r="O252">
        <v>10</v>
      </c>
      <c r="Q252" t="s">
        <v>527</v>
      </c>
      <c r="R252">
        <v>500</v>
      </c>
      <c r="S252" t="s">
        <v>751</v>
      </c>
      <c r="T252" t="s">
        <v>752</v>
      </c>
      <c r="U252" t="s">
        <v>508</v>
      </c>
      <c r="V252" t="s">
        <v>530</v>
      </c>
      <c r="Z252" s="3" t="s">
        <v>12793</v>
      </c>
      <c r="AA252" t="s">
        <v>12794</v>
      </c>
      <c r="AB252" t="s">
        <v>12795</v>
      </c>
      <c r="AI252" s="41" t="s">
        <v>4784</v>
      </c>
    </row>
    <row r="253" spans="1:35" x14ac:dyDescent="0.15">
      <c r="A253" s="5" t="s">
        <v>12689</v>
      </c>
      <c r="B253" t="s">
        <v>11101</v>
      </c>
      <c r="C253" t="s">
        <v>12796</v>
      </c>
      <c r="D253" t="s">
        <v>12797</v>
      </c>
      <c r="E253">
        <v>10000</v>
      </c>
      <c r="F253" s="9">
        <v>10</v>
      </c>
      <c r="I253">
        <v>5</v>
      </c>
      <c r="J253">
        <v>10</v>
      </c>
      <c r="Q253" t="s">
        <v>527</v>
      </c>
      <c r="R253">
        <v>500</v>
      </c>
      <c r="S253" t="s">
        <v>824</v>
      </c>
      <c r="T253" t="s">
        <v>1762</v>
      </c>
      <c r="U253" t="s">
        <v>508</v>
      </c>
      <c r="V253" t="s">
        <v>530</v>
      </c>
      <c r="Z253" s="3" t="s">
        <v>12798</v>
      </c>
      <c r="AA253" s="3" t="s">
        <v>12799</v>
      </c>
      <c r="AB253" s="3" t="s">
        <v>12800</v>
      </c>
      <c r="AC253" s="3" t="s">
        <v>12801</v>
      </c>
      <c r="AD253" s="3" t="s">
        <v>12802</v>
      </c>
      <c r="AE253" s="3" t="s">
        <v>12803</v>
      </c>
      <c r="AI253" s="41" t="s">
        <v>4784</v>
      </c>
    </row>
    <row r="254" spans="1:35" x14ac:dyDescent="0.15">
      <c r="A254" s="5" t="s">
        <v>12689</v>
      </c>
      <c r="B254" t="s">
        <v>11101</v>
      </c>
      <c r="C254" t="s">
        <v>12804</v>
      </c>
      <c r="D254" t="s">
        <v>12805</v>
      </c>
      <c r="E254">
        <v>10000</v>
      </c>
      <c r="F254" s="9">
        <v>10</v>
      </c>
      <c r="I254">
        <v>30</v>
      </c>
      <c r="J254" s="2">
        <v>-30</v>
      </c>
      <c r="Q254" t="s">
        <v>527</v>
      </c>
      <c r="R254">
        <v>500</v>
      </c>
      <c r="S254" t="s">
        <v>3360</v>
      </c>
      <c r="T254" t="s">
        <v>1816</v>
      </c>
      <c r="U254" t="s">
        <v>508</v>
      </c>
      <c r="V254" t="s">
        <v>530</v>
      </c>
      <c r="Z254" s="3" t="s">
        <v>12806</v>
      </c>
      <c r="AA254" s="2" t="s">
        <v>12807</v>
      </c>
      <c r="AI254" s="41" t="s">
        <v>4784</v>
      </c>
    </row>
    <row r="255" spans="1:35" x14ac:dyDescent="0.15">
      <c r="A255" s="12" t="s">
        <v>12689</v>
      </c>
      <c r="B255" t="s">
        <v>11101</v>
      </c>
      <c r="C255" t="s">
        <v>12808</v>
      </c>
      <c r="D255" t="s">
        <v>12809</v>
      </c>
      <c r="E255">
        <v>10000</v>
      </c>
      <c r="F255" s="9">
        <v>10</v>
      </c>
      <c r="G255">
        <v>3</v>
      </c>
      <c r="H255">
        <v>20</v>
      </c>
      <c r="I255" s="2">
        <v>-5</v>
      </c>
      <c r="J255" s="2">
        <v>-10</v>
      </c>
      <c r="K255">
        <v>10</v>
      </c>
      <c r="P255" t="s">
        <v>12708</v>
      </c>
      <c r="Q255" t="s">
        <v>527</v>
      </c>
      <c r="R255">
        <v>500</v>
      </c>
      <c r="S255" t="s">
        <v>789</v>
      </c>
      <c r="T255" t="s">
        <v>529</v>
      </c>
      <c r="U255" t="s">
        <v>508</v>
      </c>
      <c r="V255" t="s">
        <v>530</v>
      </c>
      <c r="Z255" s="3" t="s">
        <v>14553</v>
      </c>
      <c r="AA255" t="s">
        <v>14554</v>
      </c>
      <c r="AB255" s="61" t="s">
        <v>14555</v>
      </c>
      <c r="AC255" t="s">
        <v>14556</v>
      </c>
      <c r="AD255" t="s">
        <v>14557</v>
      </c>
      <c r="AI255" s="41" t="s">
        <v>4784</v>
      </c>
    </row>
    <row r="256" spans="1:35" x14ac:dyDescent="0.15">
      <c r="A256" s="5" t="s">
        <v>12689</v>
      </c>
      <c r="B256" t="s">
        <v>11101</v>
      </c>
      <c r="C256" t="s">
        <v>12810</v>
      </c>
      <c r="D256" t="s">
        <v>12811</v>
      </c>
      <c r="E256">
        <v>10000</v>
      </c>
      <c r="F256" s="9">
        <v>3</v>
      </c>
      <c r="G256">
        <v>1</v>
      </c>
      <c r="H256">
        <v>100</v>
      </c>
      <c r="I256">
        <v>100</v>
      </c>
      <c r="J256" s="3">
        <v>10</v>
      </c>
      <c r="P256" t="s">
        <v>686</v>
      </c>
      <c r="Q256" t="s">
        <v>11193</v>
      </c>
      <c r="R256">
        <v>500</v>
      </c>
      <c r="S256" t="s">
        <v>1058</v>
      </c>
      <c r="T256" t="s">
        <v>4217</v>
      </c>
      <c r="U256" t="s">
        <v>508</v>
      </c>
      <c r="V256" t="s">
        <v>530</v>
      </c>
      <c r="Z256" t="s">
        <v>11194</v>
      </c>
      <c r="AA256" t="s">
        <v>11195</v>
      </c>
      <c r="AB256" t="s">
        <v>11196</v>
      </c>
      <c r="AC256" t="s">
        <v>11197</v>
      </c>
      <c r="AD256" t="s">
        <v>11198</v>
      </c>
      <c r="AE256" t="s">
        <v>11199</v>
      </c>
      <c r="AI256" s="41" t="s">
        <v>4784</v>
      </c>
    </row>
    <row r="257" spans="1:35" x14ac:dyDescent="0.15">
      <c r="A257" s="5" t="s">
        <v>12857</v>
      </c>
      <c r="B257" t="s">
        <v>12858</v>
      </c>
      <c r="C257" t="s">
        <v>12859</v>
      </c>
      <c r="D257" t="s">
        <v>12846</v>
      </c>
      <c r="E257">
        <v>50000</v>
      </c>
      <c r="F257" s="9">
        <v>0</v>
      </c>
      <c r="G257">
        <v>1</v>
      </c>
      <c r="H257">
        <v>30</v>
      </c>
      <c r="I257">
        <v>5</v>
      </c>
      <c r="J257">
        <v>5</v>
      </c>
      <c r="K257">
        <v>0</v>
      </c>
      <c r="L257" t="s">
        <v>11827</v>
      </c>
      <c r="M257" t="s">
        <v>11827</v>
      </c>
      <c r="N257">
        <v>50750000</v>
      </c>
      <c r="O257" s="2">
        <v>-21000000</v>
      </c>
      <c r="P257" t="s">
        <v>597</v>
      </c>
      <c r="Q257" t="s">
        <v>893</v>
      </c>
      <c r="R257">
        <v>500</v>
      </c>
      <c r="S257" t="s">
        <v>2064</v>
      </c>
      <c r="T257" t="s">
        <v>1992</v>
      </c>
      <c r="U257" t="s">
        <v>508</v>
      </c>
      <c r="V257" t="s">
        <v>12843</v>
      </c>
      <c r="W257" t="s">
        <v>12860</v>
      </c>
      <c r="X257" s="2">
        <v>-100</v>
      </c>
      <c r="Y257">
        <v>3</v>
      </c>
      <c r="Z257" s="3" t="s">
        <v>12861</v>
      </c>
      <c r="AA257" t="s">
        <v>1614</v>
      </c>
      <c r="AB257" s="2" t="s">
        <v>12862</v>
      </c>
      <c r="AC257" s="2" t="s">
        <v>12863</v>
      </c>
      <c r="AD257" s="2" t="s">
        <v>12864</v>
      </c>
      <c r="AE257" t="s">
        <v>12865</v>
      </c>
      <c r="AF257" t="s">
        <v>12866</v>
      </c>
      <c r="AG257" s="2" t="s">
        <v>12867</v>
      </c>
      <c r="AI257" s="41" t="s">
        <v>4784</v>
      </c>
    </row>
    <row r="258" spans="1:35" x14ac:dyDescent="0.15">
      <c r="A258" s="5" t="s">
        <v>12857</v>
      </c>
      <c r="B258" t="s">
        <v>12858</v>
      </c>
      <c r="C258" t="s">
        <v>12868</v>
      </c>
      <c r="D258" t="s">
        <v>12869</v>
      </c>
      <c r="E258">
        <v>1000</v>
      </c>
      <c r="F258" s="9">
        <v>0.6</v>
      </c>
      <c r="R258">
        <v>0</v>
      </c>
      <c r="S258" t="s">
        <v>12870</v>
      </c>
      <c r="T258" t="s">
        <v>12871</v>
      </c>
      <c r="U258" t="s">
        <v>582</v>
      </c>
      <c r="V258" t="s">
        <v>12843</v>
      </c>
      <c r="W258" t="s">
        <v>12872</v>
      </c>
      <c r="X258">
        <v>100</v>
      </c>
      <c r="AI258" s="5" t="s">
        <v>4904</v>
      </c>
    </row>
    <row r="259" spans="1:35" x14ac:dyDescent="0.15">
      <c r="A259" s="5" t="s">
        <v>12920</v>
      </c>
      <c r="B259" t="s">
        <v>334</v>
      </c>
      <c r="C259" s="5" t="s">
        <v>12969</v>
      </c>
      <c r="D259" t="s">
        <v>12970</v>
      </c>
      <c r="E259">
        <v>35000</v>
      </c>
      <c r="F259" s="9">
        <v>3</v>
      </c>
      <c r="G259">
        <v>2</v>
      </c>
      <c r="H259">
        <v>10</v>
      </c>
      <c r="I259">
        <v>15</v>
      </c>
      <c r="J259">
        <v>5</v>
      </c>
      <c r="K259">
        <v>0</v>
      </c>
      <c r="O259">
        <v>3</v>
      </c>
      <c r="P259" t="s">
        <v>12971</v>
      </c>
      <c r="Q259" t="s">
        <v>12972</v>
      </c>
      <c r="R259">
        <v>500</v>
      </c>
      <c r="S259" t="s">
        <v>789</v>
      </c>
      <c r="T259" t="s">
        <v>1204</v>
      </c>
      <c r="U259" t="s">
        <v>508</v>
      </c>
      <c r="V259" t="s">
        <v>12943</v>
      </c>
      <c r="W259" t="s">
        <v>12925</v>
      </c>
      <c r="X259">
        <v>3000</v>
      </c>
      <c r="Y259">
        <v>0</v>
      </c>
      <c r="Z259" s="3" t="s">
        <v>12973</v>
      </c>
      <c r="AA259" t="s">
        <v>12974</v>
      </c>
      <c r="AB259" t="s">
        <v>12975</v>
      </c>
      <c r="AC259" t="s">
        <v>12976</v>
      </c>
      <c r="AD259" t="s">
        <v>12977</v>
      </c>
      <c r="AE259" t="s">
        <v>12978</v>
      </c>
      <c r="AF259" t="s">
        <v>12979</v>
      </c>
      <c r="AG259" t="s">
        <v>12980</v>
      </c>
      <c r="AH259" t="s">
        <v>12981</v>
      </c>
      <c r="AI259" s="41" t="s">
        <v>4784</v>
      </c>
    </row>
    <row r="260" spans="1:35" x14ac:dyDescent="0.15">
      <c r="A260" s="5" t="s">
        <v>12983</v>
      </c>
      <c r="B260" t="s">
        <v>334</v>
      </c>
      <c r="C260" t="s">
        <v>12984</v>
      </c>
      <c r="D260" t="s">
        <v>12985</v>
      </c>
      <c r="E260">
        <v>35000</v>
      </c>
      <c r="F260" s="9">
        <v>3</v>
      </c>
      <c r="N260">
        <v>80</v>
      </c>
      <c r="O260">
        <v>80</v>
      </c>
      <c r="Q260" t="s">
        <v>12986</v>
      </c>
      <c r="R260">
        <v>500</v>
      </c>
      <c r="S260" t="s">
        <v>3126</v>
      </c>
      <c r="T260" t="s">
        <v>3681</v>
      </c>
      <c r="U260" t="s">
        <v>508</v>
      </c>
      <c r="V260" t="s">
        <v>510</v>
      </c>
      <c r="W260" t="s">
        <v>12987</v>
      </c>
      <c r="X260">
        <v>3000</v>
      </c>
      <c r="Y260">
        <v>0</v>
      </c>
      <c r="Z260" t="s">
        <v>12988</v>
      </c>
      <c r="AA260" t="s">
        <v>12989</v>
      </c>
      <c r="AB260" t="s">
        <v>12975</v>
      </c>
      <c r="AC260" t="s">
        <v>12976</v>
      </c>
      <c r="AD260" t="s">
        <v>12977</v>
      </c>
      <c r="AE260" t="s">
        <v>12978</v>
      </c>
      <c r="AF260" t="s">
        <v>12979</v>
      </c>
      <c r="AG260" t="s">
        <v>12980</v>
      </c>
      <c r="AH260" t="s">
        <v>12990</v>
      </c>
      <c r="AI260" s="41" t="s">
        <v>4784</v>
      </c>
    </row>
    <row r="261" spans="1:35" x14ac:dyDescent="0.15">
      <c r="A261" s="5" t="s">
        <v>13054</v>
      </c>
      <c r="B261" t="s">
        <v>13055</v>
      </c>
      <c r="C261" t="s">
        <v>13056</v>
      </c>
      <c r="D261" t="s">
        <v>13057</v>
      </c>
      <c r="E261">
        <v>666666</v>
      </c>
      <c r="F261" s="9">
        <v>17698</v>
      </c>
      <c r="G261">
        <v>1</v>
      </c>
      <c r="H261">
        <v>237</v>
      </c>
      <c r="I261">
        <v>199</v>
      </c>
      <c r="J261">
        <v>100</v>
      </c>
      <c r="K261">
        <v>0</v>
      </c>
      <c r="L261" t="s">
        <v>13208</v>
      </c>
      <c r="M261" t="s">
        <v>13208</v>
      </c>
      <c r="P261" t="s">
        <v>597</v>
      </c>
      <c r="Q261" t="s">
        <v>527</v>
      </c>
      <c r="R261">
        <v>1000</v>
      </c>
      <c r="S261" t="s">
        <v>2064</v>
      </c>
      <c r="T261" t="s">
        <v>1992</v>
      </c>
      <c r="U261" t="s">
        <v>508</v>
      </c>
      <c r="V261" t="s">
        <v>530</v>
      </c>
      <c r="Z261" s="3" t="s">
        <v>13058</v>
      </c>
      <c r="AA261" t="s">
        <v>13059</v>
      </c>
      <c r="AB261" t="s">
        <v>13060</v>
      </c>
      <c r="AC261" t="s">
        <v>13061</v>
      </c>
      <c r="AD261" t="s">
        <v>13062</v>
      </c>
      <c r="AE261" s="2" t="s">
        <v>14558</v>
      </c>
      <c r="AF261" s="61" t="s">
        <v>14559</v>
      </c>
      <c r="AI261" s="41" t="s">
        <v>4784</v>
      </c>
    </row>
    <row r="262" spans="1:35" x14ac:dyDescent="0.15">
      <c r="A262" s="5" t="s">
        <v>13054</v>
      </c>
      <c r="B262" t="s">
        <v>13055</v>
      </c>
      <c r="C262" t="s">
        <v>13063</v>
      </c>
      <c r="D262" t="s">
        <v>13064</v>
      </c>
      <c r="E262">
        <v>81200</v>
      </c>
      <c r="F262" s="9">
        <v>7.3</v>
      </c>
      <c r="I262">
        <v>115</v>
      </c>
      <c r="N262">
        <v>255</v>
      </c>
      <c r="Q262" t="s">
        <v>527</v>
      </c>
      <c r="R262">
        <v>1000</v>
      </c>
      <c r="S262" t="s">
        <v>751</v>
      </c>
      <c r="T262" t="s">
        <v>752</v>
      </c>
      <c r="U262" t="s">
        <v>508</v>
      </c>
      <c r="V262" t="s">
        <v>530</v>
      </c>
      <c r="Z262" t="s">
        <v>13065</v>
      </c>
      <c r="AA262" t="s">
        <v>13066</v>
      </c>
      <c r="AB262" t="s">
        <v>13067</v>
      </c>
      <c r="AC262" t="s">
        <v>13068</v>
      </c>
      <c r="AD262" s="2" t="s">
        <v>13069</v>
      </c>
      <c r="AE262" t="s">
        <v>13070</v>
      </c>
      <c r="AF262" t="s">
        <v>13071</v>
      </c>
      <c r="AI262" s="41" t="s">
        <v>4784</v>
      </c>
    </row>
    <row r="263" spans="1:35" x14ac:dyDescent="0.15">
      <c r="A263" s="12" t="s">
        <v>13075</v>
      </c>
      <c r="B263" t="s">
        <v>174</v>
      </c>
      <c r="C263" t="s">
        <v>13205</v>
      </c>
      <c r="D263" t="s">
        <v>12192</v>
      </c>
      <c r="E263">
        <v>1000000000</v>
      </c>
      <c r="F263" s="9">
        <v>1.2</v>
      </c>
      <c r="G263">
        <v>1</v>
      </c>
      <c r="H263">
        <v>15</v>
      </c>
      <c r="J263" s="2">
        <v>-5</v>
      </c>
      <c r="K263">
        <v>0</v>
      </c>
      <c r="L263" t="s">
        <v>13199</v>
      </c>
      <c r="M263" t="s">
        <v>13199</v>
      </c>
      <c r="P263" t="s">
        <v>597</v>
      </c>
      <c r="Q263" t="s">
        <v>13206</v>
      </c>
      <c r="R263">
        <v>85899345</v>
      </c>
      <c r="S263" t="s">
        <v>2064</v>
      </c>
      <c r="T263" t="s">
        <v>1992</v>
      </c>
      <c r="U263" t="s">
        <v>508</v>
      </c>
      <c r="V263" t="s">
        <v>530</v>
      </c>
      <c r="Z263" s="24" t="s">
        <v>14560</v>
      </c>
      <c r="AA263" s="24" t="s">
        <v>14560</v>
      </c>
      <c r="AB263" s="24" t="s">
        <v>14560</v>
      </c>
      <c r="AC263" s="24" t="s">
        <v>14560</v>
      </c>
      <c r="AD263" s="24" t="s">
        <v>14561</v>
      </c>
      <c r="AE263" s="24" t="s">
        <v>14561</v>
      </c>
      <c r="AF263" s="5" t="s">
        <v>14543</v>
      </c>
      <c r="AG263" s="5" t="s">
        <v>14544</v>
      </c>
      <c r="AH263" s="2" t="s">
        <v>1125</v>
      </c>
      <c r="AI263" s="41" t="s">
        <v>4784</v>
      </c>
    </row>
    <row r="264" spans="1:35" x14ac:dyDescent="0.15">
      <c r="A264" t="s">
        <v>13083</v>
      </c>
      <c r="B264" t="s">
        <v>404</v>
      </c>
      <c r="C264" t="s">
        <v>13118</v>
      </c>
      <c r="D264" t="s">
        <v>13119</v>
      </c>
      <c r="E264">
        <v>100000</v>
      </c>
      <c r="F264" s="9">
        <v>0.9</v>
      </c>
      <c r="N264" s="2">
        <v>-999</v>
      </c>
      <c r="O264">
        <v>64</v>
      </c>
      <c r="Q264" t="s">
        <v>13120</v>
      </c>
      <c r="R264">
        <v>500</v>
      </c>
      <c r="S264" t="s">
        <v>13121</v>
      </c>
      <c r="T264" t="s">
        <v>13121</v>
      </c>
      <c r="U264" t="s">
        <v>508</v>
      </c>
      <c r="V264" t="s">
        <v>530</v>
      </c>
      <c r="Z264" t="s">
        <v>13122</v>
      </c>
      <c r="AA264" t="s">
        <v>13123</v>
      </c>
      <c r="AB264" t="s">
        <v>13124</v>
      </c>
      <c r="AC264" t="s">
        <v>13125</v>
      </c>
      <c r="AD264" t="s">
        <v>13126</v>
      </c>
      <c r="AE264" t="s">
        <v>13127</v>
      </c>
      <c r="AI264" s="41" t="s">
        <v>4784</v>
      </c>
    </row>
    <row r="265" spans="1:35" x14ac:dyDescent="0.15">
      <c r="A265" t="s">
        <v>13083</v>
      </c>
      <c r="B265" t="s">
        <v>404</v>
      </c>
      <c r="C265" t="s">
        <v>13128</v>
      </c>
      <c r="D265" t="s">
        <v>13129</v>
      </c>
      <c r="E265">
        <v>100000</v>
      </c>
      <c r="F265" s="9">
        <v>0.7</v>
      </c>
      <c r="G265">
        <v>1</v>
      </c>
      <c r="H265">
        <v>1</v>
      </c>
      <c r="J265">
        <v>9999</v>
      </c>
      <c r="K265">
        <v>5</v>
      </c>
      <c r="N265" s="2">
        <v>-999</v>
      </c>
      <c r="O265">
        <v>60</v>
      </c>
      <c r="P265" t="s">
        <v>13098</v>
      </c>
      <c r="Q265" t="s">
        <v>13099</v>
      </c>
      <c r="R265">
        <v>500</v>
      </c>
      <c r="S265" t="s">
        <v>13100</v>
      </c>
      <c r="T265" t="s">
        <v>1234</v>
      </c>
      <c r="U265" t="s">
        <v>508</v>
      </c>
      <c r="V265" t="s">
        <v>530</v>
      </c>
      <c r="Z265" t="s">
        <v>13102</v>
      </c>
      <c r="AA265" t="s">
        <v>13130</v>
      </c>
      <c r="AB265" t="s">
        <v>13104</v>
      </c>
      <c r="AC265" t="s">
        <v>13131</v>
      </c>
      <c r="AD265" t="s">
        <v>13132</v>
      </c>
      <c r="AE265" t="s">
        <v>13133</v>
      </c>
      <c r="AF265" t="s">
        <v>13134</v>
      </c>
      <c r="AG265" t="s">
        <v>13135</v>
      </c>
      <c r="AI265" s="41" t="s">
        <v>4784</v>
      </c>
    </row>
    <row r="266" spans="1:35" x14ac:dyDescent="0.15">
      <c r="A266" t="s">
        <v>13084</v>
      </c>
      <c r="B266" t="s">
        <v>404</v>
      </c>
      <c r="C266" t="s">
        <v>13156</v>
      </c>
      <c r="D266" t="s">
        <v>13209</v>
      </c>
      <c r="E266">
        <v>100000</v>
      </c>
      <c r="F266" s="9">
        <v>0.9</v>
      </c>
      <c r="G266">
        <v>10</v>
      </c>
      <c r="H266">
        <v>4</v>
      </c>
      <c r="I266">
        <v>8</v>
      </c>
      <c r="J266">
        <v>30</v>
      </c>
      <c r="K266">
        <v>5</v>
      </c>
      <c r="N266" s="2">
        <v>-3000</v>
      </c>
      <c r="P266" t="s">
        <v>13143</v>
      </c>
      <c r="Q266" t="s">
        <v>13099</v>
      </c>
      <c r="R266">
        <v>500</v>
      </c>
      <c r="S266" t="s">
        <v>13100</v>
      </c>
      <c r="T266" t="s">
        <v>13144</v>
      </c>
      <c r="U266" t="s">
        <v>508</v>
      </c>
      <c r="V266" t="s">
        <v>530</v>
      </c>
      <c r="Z266" t="s">
        <v>13157</v>
      </c>
      <c r="AA266" t="s">
        <v>13158</v>
      </c>
      <c r="AB266" t="s">
        <v>13159</v>
      </c>
      <c r="AC266" t="s">
        <v>13127</v>
      </c>
      <c r="AD266" t="s">
        <v>13160</v>
      </c>
      <c r="AE266" t="s">
        <v>13126</v>
      </c>
      <c r="AF266" t="s">
        <v>13131</v>
      </c>
      <c r="AG266" t="s">
        <v>13161</v>
      </c>
      <c r="AH266" t="s">
        <v>13162</v>
      </c>
      <c r="AI266" s="41" t="s">
        <v>4784</v>
      </c>
    </row>
    <row r="267" spans="1:35" x14ac:dyDescent="0.15">
      <c r="A267" t="s">
        <v>13244</v>
      </c>
      <c r="B267" t="s">
        <v>13245</v>
      </c>
      <c r="C267" t="s">
        <v>13246</v>
      </c>
      <c r="D267" t="s">
        <v>13247</v>
      </c>
      <c r="E267">
        <v>15000</v>
      </c>
      <c r="F267" s="9">
        <v>3</v>
      </c>
      <c r="N267" s="3">
        <v>2</v>
      </c>
      <c r="O267">
        <v>10</v>
      </c>
      <c r="Q267" t="s">
        <v>2146</v>
      </c>
      <c r="R267">
        <v>500</v>
      </c>
      <c r="S267" t="s">
        <v>751</v>
      </c>
      <c r="T267" t="s">
        <v>751</v>
      </c>
      <c r="U267" t="s">
        <v>508</v>
      </c>
      <c r="V267" t="s">
        <v>530</v>
      </c>
      <c r="Z267" t="s">
        <v>13248</v>
      </c>
      <c r="AA267" t="s">
        <v>13249</v>
      </c>
      <c r="AB267" t="s">
        <v>13250</v>
      </c>
      <c r="AC267" t="s">
        <v>13251</v>
      </c>
      <c r="AI267" s="41" t="s">
        <v>4783</v>
      </c>
    </row>
    <row r="268" spans="1:35" x14ac:dyDescent="0.15">
      <c r="A268" t="s">
        <v>13841</v>
      </c>
      <c r="B268" t="s">
        <v>13842</v>
      </c>
      <c r="C268" t="s">
        <v>13843</v>
      </c>
      <c r="D268" t="s">
        <v>12192</v>
      </c>
      <c r="E268">
        <v>1000</v>
      </c>
      <c r="F268" s="9">
        <v>1.2</v>
      </c>
      <c r="G268">
        <v>1</v>
      </c>
      <c r="H268">
        <v>7</v>
      </c>
      <c r="J268" s="2">
        <v>-5</v>
      </c>
      <c r="K268">
        <v>0</v>
      </c>
      <c r="N268" s="3"/>
      <c r="P268" t="s">
        <v>1203</v>
      </c>
      <c r="Q268" t="s">
        <v>13844</v>
      </c>
      <c r="R268">
        <v>500</v>
      </c>
      <c r="S268" t="s">
        <v>789</v>
      </c>
      <c r="T268" t="s">
        <v>13845</v>
      </c>
      <c r="U268" t="s">
        <v>508</v>
      </c>
      <c r="V268" t="s">
        <v>530</v>
      </c>
      <c r="Z268" s="2" t="s">
        <v>13846</v>
      </c>
      <c r="AA268" s="2" t="s">
        <v>13846</v>
      </c>
      <c r="AB268" t="s">
        <v>13847</v>
      </c>
      <c r="AC268" t="s">
        <v>13847</v>
      </c>
      <c r="AD268" t="s">
        <v>13848</v>
      </c>
      <c r="AE268" t="s">
        <v>13848</v>
      </c>
      <c r="AF268" t="s">
        <v>13849</v>
      </c>
      <c r="AG268" t="s">
        <v>13850</v>
      </c>
      <c r="AI268" s="41" t="s">
        <v>13830</v>
      </c>
    </row>
    <row r="269" spans="1:35" x14ac:dyDescent="0.15">
      <c r="A269" t="s">
        <v>13841</v>
      </c>
      <c r="B269" t="s">
        <v>13842</v>
      </c>
      <c r="C269" t="s">
        <v>13851</v>
      </c>
      <c r="D269" t="s">
        <v>13852</v>
      </c>
      <c r="E269">
        <v>1000</v>
      </c>
      <c r="F269" s="9">
        <v>1</v>
      </c>
      <c r="G269">
        <v>1</v>
      </c>
      <c r="H269">
        <v>10</v>
      </c>
      <c r="K269">
        <v>5</v>
      </c>
      <c r="N269" s="3"/>
      <c r="P269" t="s">
        <v>526</v>
      </c>
      <c r="Q269" t="s">
        <v>13853</v>
      </c>
      <c r="R269">
        <v>500</v>
      </c>
      <c r="S269" t="s">
        <v>789</v>
      </c>
      <c r="T269" t="s">
        <v>13845</v>
      </c>
      <c r="U269" t="s">
        <v>508</v>
      </c>
      <c r="V269" t="s">
        <v>530</v>
      </c>
      <c r="Z269" t="s">
        <v>13854</v>
      </c>
      <c r="AA269" t="s">
        <v>13855</v>
      </c>
      <c r="AB269" t="s">
        <v>13856</v>
      </c>
      <c r="AC269" t="s">
        <v>13857</v>
      </c>
      <c r="AD269" t="s">
        <v>13858</v>
      </c>
      <c r="AE269" s="2" t="s">
        <v>13859</v>
      </c>
      <c r="AF269" t="s">
        <v>13860</v>
      </c>
      <c r="AI269" s="41" t="s">
        <v>13830</v>
      </c>
    </row>
    <row r="270" spans="1:35" x14ac:dyDescent="0.15">
      <c r="A270" t="s">
        <v>13841</v>
      </c>
      <c r="B270" t="s">
        <v>13842</v>
      </c>
      <c r="C270" t="s">
        <v>13861</v>
      </c>
      <c r="D270" t="s">
        <v>13862</v>
      </c>
      <c r="E270">
        <v>1000</v>
      </c>
      <c r="F270" s="9">
        <v>0.5</v>
      </c>
      <c r="G270">
        <v>1</v>
      </c>
      <c r="H270">
        <v>7</v>
      </c>
      <c r="I270">
        <v>1</v>
      </c>
      <c r="J270" s="2">
        <v>-1</v>
      </c>
      <c r="K270">
        <v>0</v>
      </c>
      <c r="N270" s="3"/>
      <c r="P270" t="s">
        <v>1203</v>
      </c>
      <c r="Q270" t="s">
        <v>788</v>
      </c>
      <c r="R270">
        <v>500</v>
      </c>
      <c r="S270" t="s">
        <v>789</v>
      </c>
      <c r="T270" t="s">
        <v>13845</v>
      </c>
      <c r="U270" t="s">
        <v>508</v>
      </c>
      <c r="V270" t="s">
        <v>530</v>
      </c>
      <c r="Z270" s="2" t="s">
        <v>13863</v>
      </c>
      <c r="AA270" s="2" t="s">
        <v>13864</v>
      </c>
      <c r="AB270" t="s">
        <v>13865</v>
      </c>
      <c r="AC270" s="2" t="s">
        <v>13866</v>
      </c>
      <c r="AI270" s="41" t="s">
        <v>13830</v>
      </c>
    </row>
    <row r="271" spans="1:35" x14ac:dyDescent="0.15">
      <c r="A271" t="s">
        <v>13841</v>
      </c>
      <c r="B271" t="s">
        <v>13842</v>
      </c>
      <c r="C271" t="s">
        <v>13867</v>
      </c>
      <c r="D271" t="s">
        <v>13868</v>
      </c>
      <c r="E271">
        <v>1000</v>
      </c>
      <c r="F271" s="9">
        <v>1.2</v>
      </c>
      <c r="G271">
        <v>1</v>
      </c>
      <c r="H271">
        <v>7</v>
      </c>
      <c r="J271" s="2">
        <v>-5</v>
      </c>
      <c r="K271">
        <v>0</v>
      </c>
      <c r="L271" t="s">
        <v>13199</v>
      </c>
      <c r="M271" t="s">
        <v>13199</v>
      </c>
      <c r="N271" s="3"/>
      <c r="P271" t="s">
        <v>597</v>
      </c>
      <c r="Q271" t="s">
        <v>13844</v>
      </c>
      <c r="R271">
        <v>500</v>
      </c>
      <c r="S271" t="s">
        <v>2064</v>
      </c>
      <c r="T271" t="s">
        <v>13869</v>
      </c>
      <c r="U271" t="s">
        <v>508</v>
      </c>
      <c r="V271" t="s">
        <v>530</v>
      </c>
      <c r="Z271" t="s">
        <v>13870</v>
      </c>
      <c r="AA271" t="s">
        <v>13870</v>
      </c>
      <c r="AB271" s="2" t="s">
        <v>13870</v>
      </c>
      <c r="AC271" s="14" t="s">
        <v>13870</v>
      </c>
      <c r="AD271" t="s">
        <v>13847</v>
      </c>
      <c r="AE271" t="s">
        <v>13847</v>
      </c>
      <c r="AF271" t="s">
        <v>13849</v>
      </c>
      <c r="AG271" t="s">
        <v>13850</v>
      </c>
      <c r="AI271" s="41" t="s">
        <v>13830</v>
      </c>
    </row>
    <row r="272" spans="1:35" x14ac:dyDescent="0.15">
      <c r="A272" t="s">
        <v>13841</v>
      </c>
      <c r="B272" t="s">
        <v>13842</v>
      </c>
      <c r="C272" t="s">
        <v>13871</v>
      </c>
      <c r="D272" t="s">
        <v>13872</v>
      </c>
      <c r="E272">
        <v>1000</v>
      </c>
      <c r="F272" s="9">
        <v>0.8</v>
      </c>
      <c r="G272">
        <v>2</v>
      </c>
      <c r="H272">
        <v>9</v>
      </c>
      <c r="I272">
        <v>3</v>
      </c>
      <c r="J272" s="3">
        <v>2</v>
      </c>
      <c r="K272">
        <v>10</v>
      </c>
      <c r="L272" t="s">
        <v>10895</v>
      </c>
      <c r="M272" t="s">
        <v>10895</v>
      </c>
      <c r="N272" s="3"/>
      <c r="P272" t="s">
        <v>686</v>
      </c>
      <c r="Q272" t="s">
        <v>527</v>
      </c>
      <c r="R272">
        <v>500</v>
      </c>
      <c r="S272" t="s">
        <v>2064</v>
      </c>
      <c r="T272" t="s">
        <v>13869</v>
      </c>
      <c r="U272" t="s">
        <v>508</v>
      </c>
      <c r="V272" t="s">
        <v>530</v>
      </c>
      <c r="Z272" s="3" t="s">
        <v>13873</v>
      </c>
      <c r="AA272" s="3" t="s">
        <v>13874</v>
      </c>
      <c r="AB272" t="s">
        <v>13875</v>
      </c>
      <c r="AC272" t="s">
        <v>13876</v>
      </c>
      <c r="AD272" t="s">
        <v>13877</v>
      </c>
      <c r="AE272" t="s">
        <v>13878</v>
      </c>
      <c r="AF272" t="s">
        <v>13879</v>
      </c>
      <c r="AG272" t="s">
        <v>13880</v>
      </c>
      <c r="AI272" s="41" t="s">
        <v>13830</v>
      </c>
    </row>
    <row r="273" spans="1:35" x14ac:dyDescent="0.15">
      <c r="A273" t="s">
        <v>13841</v>
      </c>
      <c r="B273" t="s">
        <v>13842</v>
      </c>
      <c r="C273" t="s">
        <v>13881</v>
      </c>
      <c r="D273" t="s">
        <v>13882</v>
      </c>
      <c r="E273">
        <v>1000</v>
      </c>
      <c r="F273" s="9">
        <v>376.5</v>
      </c>
      <c r="G273">
        <v>1</v>
      </c>
      <c r="H273">
        <v>44</v>
      </c>
      <c r="J273" s="2">
        <v>-275</v>
      </c>
      <c r="K273">
        <v>40</v>
      </c>
      <c r="N273" s="3"/>
      <c r="P273" t="s">
        <v>1143</v>
      </c>
      <c r="Q273" t="s">
        <v>687</v>
      </c>
      <c r="R273">
        <v>500</v>
      </c>
      <c r="S273" t="s">
        <v>789</v>
      </c>
      <c r="T273" t="s">
        <v>13845</v>
      </c>
      <c r="U273" t="s">
        <v>508</v>
      </c>
      <c r="V273" t="s">
        <v>530</v>
      </c>
      <c r="Z273" t="s">
        <v>13883</v>
      </c>
      <c r="AA273" t="s">
        <v>1151</v>
      </c>
      <c r="AB273" t="s">
        <v>13884</v>
      </c>
      <c r="AC273" t="s">
        <v>13885</v>
      </c>
      <c r="AD273" t="s">
        <v>13886</v>
      </c>
      <c r="AE273" t="s">
        <v>13887</v>
      </c>
      <c r="AF273" t="s">
        <v>13888</v>
      </c>
      <c r="AG273" t="s">
        <v>13889</v>
      </c>
      <c r="AI273" s="41" t="s">
        <v>13830</v>
      </c>
    </row>
    <row r="274" spans="1:35" x14ac:dyDescent="0.15">
      <c r="A274" t="s">
        <v>13841</v>
      </c>
      <c r="B274" t="s">
        <v>13842</v>
      </c>
      <c r="C274" t="s">
        <v>13890</v>
      </c>
      <c r="D274" t="s">
        <v>13891</v>
      </c>
      <c r="E274">
        <v>1000</v>
      </c>
      <c r="F274" s="9">
        <v>376.5</v>
      </c>
      <c r="G274">
        <v>1</v>
      </c>
      <c r="H274">
        <v>44</v>
      </c>
      <c r="J274" s="2">
        <v>-275</v>
      </c>
      <c r="K274">
        <v>40</v>
      </c>
      <c r="L274" t="s">
        <v>11886</v>
      </c>
      <c r="M274" t="s">
        <v>11886</v>
      </c>
      <c r="N274" s="3"/>
      <c r="P274" t="s">
        <v>686</v>
      </c>
      <c r="Q274" t="s">
        <v>527</v>
      </c>
      <c r="R274">
        <v>500</v>
      </c>
      <c r="S274" t="s">
        <v>2064</v>
      </c>
      <c r="T274" t="s">
        <v>13869</v>
      </c>
      <c r="U274" t="s">
        <v>508</v>
      </c>
      <c r="V274" t="s">
        <v>530</v>
      </c>
      <c r="Z274" t="s">
        <v>13892</v>
      </c>
      <c r="AA274" t="s">
        <v>11494</v>
      </c>
      <c r="AB274" t="s">
        <v>13893</v>
      </c>
      <c r="AC274" t="s">
        <v>13894</v>
      </c>
      <c r="AD274" t="s">
        <v>13895</v>
      </c>
      <c r="AE274" t="s">
        <v>13895</v>
      </c>
      <c r="AF274" t="s">
        <v>13896</v>
      </c>
      <c r="AG274" t="s">
        <v>13897</v>
      </c>
      <c r="AI274" s="41" t="s">
        <v>13830</v>
      </c>
    </row>
    <row r="275" spans="1:35" x14ac:dyDescent="0.15">
      <c r="A275" t="s">
        <v>13841</v>
      </c>
      <c r="B275" t="s">
        <v>13842</v>
      </c>
      <c r="C275" t="s">
        <v>13898</v>
      </c>
      <c r="D275" t="s">
        <v>13899</v>
      </c>
      <c r="E275">
        <v>1000</v>
      </c>
      <c r="F275" s="9">
        <v>1.5</v>
      </c>
      <c r="G275">
        <v>5</v>
      </c>
      <c r="H275">
        <v>5</v>
      </c>
      <c r="I275">
        <v>6</v>
      </c>
      <c r="J275" s="2">
        <v>3</v>
      </c>
      <c r="K275">
        <v>0</v>
      </c>
      <c r="N275" s="2">
        <v>-4500</v>
      </c>
      <c r="O275" s="2">
        <v>-4500</v>
      </c>
      <c r="P275" t="s">
        <v>526</v>
      </c>
      <c r="Q275" t="s">
        <v>687</v>
      </c>
      <c r="R275">
        <v>500</v>
      </c>
      <c r="S275" t="s">
        <v>789</v>
      </c>
      <c r="T275" t="s">
        <v>13845</v>
      </c>
      <c r="U275" t="s">
        <v>508</v>
      </c>
      <c r="V275" t="s">
        <v>530</v>
      </c>
      <c r="Z275" t="s">
        <v>13900</v>
      </c>
      <c r="AA275" t="s">
        <v>13901</v>
      </c>
      <c r="AB275" s="2" t="s">
        <v>13902</v>
      </c>
      <c r="AC275" t="s">
        <v>13903</v>
      </c>
      <c r="AD275" t="s">
        <v>13904</v>
      </c>
      <c r="AE275" t="s">
        <v>13905</v>
      </c>
      <c r="AF275" s="2" t="s">
        <v>1615</v>
      </c>
      <c r="AI275" s="41" t="s">
        <v>13830</v>
      </c>
    </row>
    <row r="276" spans="1:35" x14ac:dyDescent="0.15">
      <c r="A276" t="s">
        <v>13841</v>
      </c>
      <c r="B276" t="s">
        <v>13842</v>
      </c>
      <c r="C276" t="s">
        <v>13906</v>
      </c>
      <c r="D276" t="s">
        <v>13907</v>
      </c>
      <c r="E276">
        <v>1000</v>
      </c>
      <c r="F276" s="9">
        <v>376.5</v>
      </c>
      <c r="G276">
        <v>1</v>
      </c>
      <c r="H276">
        <v>1</v>
      </c>
      <c r="I276" s="2">
        <v>-44</v>
      </c>
      <c r="K276">
        <v>10</v>
      </c>
      <c r="N276" s="3"/>
      <c r="P276" t="s">
        <v>526</v>
      </c>
      <c r="Q276" t="s">
        <v>687</v>
      </c>
      <c r="R276">
        <v>500</v>
      </c>
      <c r="S276" t="s">
        <v>789</v>
      </c>
      <c r="T276" t="s">
        <v>13845</v>
      </c>
      <c r="U276" t="s">
        <v>508</v>
      </c>
      <c r="V276" t="s">
        <v>530</v>
      </c>
      <c r="Z276" t="s">
        <v>13908</v>
      </c>
      <c r="AA276" s="2" t="s">
        <v>13909</v>
      </c>
      <c r="AB276" t="s">
        <v>13910</v>
      </c>
      <c r="AC276" t="s">
        <v>13911</v>
      </c>
      <c r="AD276" t="s">
        <v>13912</v>
      </c>
      <c r="AE276" t="s">
        <v>13888</v>
      </c>
      <c r="AF276" t="s">
        <v>13913</v>
      </c>
      <c r="AI276" s="41" t="s">
        <v>13830</v>
      </c>
    </row>
    <row r="277" spans="1:35" x14ac:dyDescent="0.15">
      <c r="A277" t="s">
        <v>13841</v>
      </c>
      <c r="B277" t="s">
        <v>13842</v>
      </c>
      <c r="C277" t="s">
        <v>13914</v>
      </c>
      <c r="D277" t="s">
        <v>12391</v>
      </c>
      <c r="E277">
        <v>1000</v>
      </c>
      <c r="F277" s="9">
        <v>0.1</v>
      </c>
      <c r="G277">
        <v>1</v>
      </c>
      <c r="H277">
        <v>18</v>
      </c>
      <c r="J277" s="3">
        <v>20</v>
      </c>
      <c r="K277">
        <v>50</v>
      </c>
      <c r="N277" s="3"/>
      <c r="O277">
        <v>15</v>
      </c>
      <c r="P277" t="s">
        <v>526</v>
      </c>
      <c r="Q277" t="s">
        <v>687</v>
      </c>
      <c r="R277">
        <v>500</v>
      </c>
      <c r="S277" t="s">
        <v>789</v>
      </c>
      <c r="T277" t="s">
        <v>13845</v>
      </c>
      <c r="U277" t="s">
        <v>508</v>
      </c>
      <c r="V277" t="s">
        <v>530</v>
      </c>
      <c r="Z277" t="s">
        <v>13915</v>
      </c>
      <c r="AA277" s="2" t="s">
        <v>13915</v>
      </c>
      <c r="AB277" t="s">
        <v>13916</v>
      </c>
      <c r="AC277" t="s">
        <v>13917</v>
      </c>
      <c r="AD277" t="s">
        <v>13918</v>
      </c>
      <c r="AI277" s="41" t="s">
        <v>13830</v>
      </c>
    </row>
    <row r="278" spans="1:35" x14ac:dyDescent="0.15">
      <c r="A278" t="s">
        <v>13841</v>
      </c>
      <c r="B278" t="s">
        <v>13842</v>
      </c>
      <c r="C278" t="s">
        <v>13919</v>
      </c>
      <c r="D278" t="s">
        <v>13920</v>
      </c>
      <c r="E278">
        <v>1000</v>
      </c>
      <c r="F278" s="9">
        <v>0.5</v>
      </c>
      <c r="G278">
        <v>3</v>
      </c>
      <c r="H278">
        <v>9</v>
      </c>
      <c r="K278">
        <v>50</v>
      </c>
      <c r="N278" s="3">
        <v>10</v>
      </c>
      <c r="P278" t="s">
        <v>526</v>
      </c>
      <c r="Q278" t="s">
        <v>1144</v>
      </c>
      <c r="R278">
        <v>500</v>
      </c>
      <c r="S278" t="s">
        <v>789</v>
      </c>
      <c r="T278" t="s">
        <v>13845</v>
      </c>
      <c r="U278" t="s">
        <v>508</v>
      </c>
      <c r="V278" t="s">
        <v>530</v>
      </c>
      <c r="Z278" s="2" t="s">
        <v>1891</v>
      </c>
      <c r="AA278" s="2" t="s">
        <v>1892</v>
      </c>
      <c r="AB278" s="14" t="s">
        <v>13921</v>
      </c>
      <c r="AC278" t="s">
        <v>13922</v>
      </c>
      <c r="AD278" t="s">
        <v>13923</v>
      </c>
      <c r="AE278" t="s">
        <v>13924</v>
      </c>
      <c r="AF278" t="s">
        <v>13925</v>
      </c>
      <c r="AG278" t="s">
        <v>13926</v>
      </c>
      <c r="AH278" t="s">
        <v>13927</v>
      </c>
      <c r="AI278" s="41" t="s">
        <v>13830</v>
      </c>
    </row>
    <row r="279" spans="1:35" x14ac:dyDescent="0.15">
      <c r="A279" t="s">
        <v>13841</v>
      </c>
      <c r="B279" t="s">
        <v>13842</v>
      </c>
      <c r="C279" t="s">
        <v>13928</v>
      </c>
      <c r="D279" t="s">
        <v>13929</v>
      </c>
      <c r="E279">
        <v>1000</v>
      </c>
      <c r="F279" s="9">
        <v>0.9</v>
      </c>
      <c r="G279">
        <v>2</v>
      </c>
      <c r="H279">
        <v>8</v>
      </c>
      <c r="I279">
        <v>12</v>
      </c>
      <c r="J279" s="2">
        <v>-460</v>
      </c>
      <c r="K279">
        <v>45</v>
      </c>
      <c r="N279" s="3">
        <v>6</v>
      </c>
      <c r="O279">
        <v>28</v>
      </c>
      <c r="P279" t="s">
        <v>13930</v>
      </c>
      <c r="Q279" t="s">
        <v>527</v>
      </c>
      <c r="R279">
        <v>500</v>
      </c>
      <c r="S279" t="s">
        <v>789</v>
      </c>
      <c r="T279" t="s">
        <v>13845</v>
      </c>
      <c r="U279" t="s">
        <v>508</v>
      </c>
      <c r="V279" t="s">
        <v>530</v>
      </c>
      <c r="Z279" s="2" t="s">
        <v>13931</v>
      </c>
      <c r="AA279" s="3" t="s">
        <v>13932</v>
      </c>
      <c r="AB279" s="2" t="s">
        <v>1904</v>
      </c>
      <c r="AC279" s="14" t="s">
        <v>13933</v>
      </c>
      <c r="AD279" s="5" t="s">
        <v>13934</v>
      </c>
      <c r="AE279" s="5" t="s">
        <v>13935</v>
      </c>
      <c r="AF279" s="5" t="s">
        <v>13936</v>
      </c>
      <c r="AG279" s="14" t="s">
        <v>1907</v>
      </c>
      <c r="AH279" s="5" t="s">
        <v>13937</v>
      </c>
      <c r="AI279" s="41" t="s">
        <v>13830</v>
      </c>
    </row>
    <row r="280" spans="1:35" x14ac:dyDescent="0.15">
      <c r="A280" t="s">
        <v>13841</v>
      </c>
      <c r="B280" t="s">
        <v>13842</v>
      </c>
      <c r="C280" t="s">
        <v>13938</v>
      </c>
      <c r="D280" t="s">
        <v>13939</v>
      </c>
      <c r="E280">
        <v>1000</v>
      </c>
      <c r="F280" s="9">
        <v>1.5</v>
      </c>
      <c r="G280">
        <v>2</v>
      </c>
      <c r="H280">
        <v>4</v>
      </c>
      <c r="I280">
        <v>2</v>
      </c>
      <c r="J280">
        <v>6</v>
      </c>
      <c r="K280">
        <v>0</v>
      </c>
      <c r="N280" s="3">
        <v>1</v>
      </c>
      <c r="P280" t="s">
        <v>13930</v>
      </c>
      <c r="Q280" t="s">
        <v>823</v>
      </c>
      <c r="R280">
        <v>500</v>
      </c>
      <c r="S280" t="s">
        <v>789</v>
      </c>
      <c r="T280" t="s">
        <v>13845</v>
      </c>
      <c r="U280" t="s">
        <v>508</v>
      </c>
      <c r="V280" t="s">
        <v>530</v>
      </c>
      <c r="Z280" t="s">
        <v>13940</v>
      </c>
      <c r="AA280" s="3" t="s">
        <v>13941</v>
      </c>
      <c r="AB280" s="3" t="s">
        <v>13942</v>
      </c>
      <c r="AC280" t="s">
        <v>13943</v>
      </c>
      <c r="AD280" t="s">
        <v>13944</v>
      </c>
      <c r="AE280" t="s">
        <v>13945</v>
      </c>
      <c r="AI280" s="41" t="s">
        <v>13830</v>
      </c>
    </row>
    <row r="281" spans="1:35" x14ac:dyDescent="0.15">
      <c r="A281" t="s">
        <v>13841</v>
      </c>
      <c r="B281" t="s">
        <v>13842</v>
      </c>
      <c r="C281" t="s">
        <v>13946</v>
      </c>
      <c r="D281" t="s">
        <v>13947</v>
      </c>
      <c r="E281">
        <v>1000</v>
      </c>
      <c r="F281" s="9">
        <v>5.8</v>
      </c>
      <c r="G281">
        <v>1</v>
      </c>
      <c r="H281">
        <v>22</v>
      </c>
      <c r="I281">
        <v>2</v>
      </c>
      <c r="J281" s="2">
        <v>-10</v>
      </c>
      <c r="K281">
        <v>0</v>
      </c>
      <c r="N281" s="3"/>
      <c r="O281">
        <v>5</v>
      </c>
      <c r="P281" t="s">
        <v>787</v>
      </c>
      <c r="Q281" t="s">
        <v>13844</v>
      </c>
      <c r="R281">
        <v>500</v>
      </c>
      <c r="S281" t="s">
        <v>789</v>
      </c>
      <c r="T281" t="s">
        <v>13845</v>
      </c>
      <c r="U281" t="s">
        <v>508</v>
      </c>
      <c r="V281" t="s">
        <v>530</v>
      </c>
      <c r="Z281" s="3" t="s">
        <v>13948</v>
      </c>
      <c r="AA281" s="3" t="s">
        <v>13949</v>
      </c>
      <c r="AB281" t="s">
        <v>13950</v>
      </c>
      <c r="AC281" t="s">
        <v>13951</v>
      </c>
      <c r="AD281" s="2" t="s">
        <v>13952</v>
      </c>
      <c r="AE281" s="2" t="s">
        <v>13953</v>
      </c>
      <c r="AF281" t="s">
        <v>13954</v>
      </c>
      <c r="AG281" s="2" t="s">
        <v>13948</v>
      </c>
      <c r="AI281" s="41" t="s">
        <v>13830</v>
      </c>
    </row>
    <row r="282" spans="1:35" x14ac:dyDescent="0.15">
      <c r="A282" t="s">
        <v>13841</v>
      </c>
      <c r="B282" t="s">
        <v>13842</v>
      </c>
      <c r="C282" t="s">
        <v>13955</v>
      </c>
      <c r="D282" t="s">
        <v>13956</v>
      </c>
      <c r="E282">
        <v>1000</v>
      </c>
      <c r="F282" s="9">
        <v>0.1</v>
      </c>
      <c r="G282">
        <v>1</v>
      </c>
      <c r="H282">
        <v>1</v>
      </c>
      <c r="J282" s="2">
        <v>-10</v>
      </c>
      <c r="K282">
        <v>0</v>
      </c>
      <c r="N282" s="3"/>
      <c r="P282" t="s">
        <v>1203</v>
      </c>
      <c r="Q282" t="s">
        <v>893</v>
      </c>
      <c r="R282">
        <v>500</v>
      </c>
      <c r="S282" t="s">
        <v>789</v>
      </c>
      <c r="T282" t="s">
        <v>13845</v>
      </c>
      <c r="U282" t="s">
        <v>508</v>
      </c>
      <c r="V282" t="s">
        <v>530</v>
      </c>
      <c r="Z282" t="s">
        <v>13957</v>
      </c>
      <c r="AA282" s="3" t="s">
        <v>13958</v>
      </c>
      <c r="AB282" t="s">
        <v>13959</v>
      </c>
      <c r="AI282" s="41" t="s">
        <v>13830</v>
      </c>
    </row>
    <row r="283" spans="1:35" x14ac:dyDescent="0.15">
      <c r="A283" t="s">
        <v>13841</v>
      </c>
      <c r="B283" t="s">
        <v>13842</v>
      </c>
      <c r="C283" t="s">
        <v>13960</v>
      </c>
      <c r="D283" t="s">
        <v>13961</v>
      </c>
      <c r="E283">
        <v>1000</v>
      </c>
      <c r="F283" s="9">
        <v>10</v>
      </c>
      <c r="N283" s="3">
        <v>2</v>
      </c>
      <c r="O283">
        <v>12</v>
      </c>
      <c r="Q283" t="s">
        <v>13844</v>
      </c>
      <c r="R283">
        <v>500</v>
      </c>
      <c r="S283" t="s">
        <v>3360</v>
      </c>
      <c r="T283" t="s">
        <v>13962</v>
      </c>
      <c r="U283" t="s">
        <v>508</v>
      </c>
      <c r="V283" t="s">
        <v>530</v>
      </c>
      <c r="Z283" t="s">
        <v>13963</v>
      </c>
      <c r="AA283" s="3" t="s">
        <v>13964</v>
      </c>
      <c r="AB283" t="s">
        <v>13965</v>
      </c>
      <c r="AC283" t="s">
        <v>13950</v>
      </c>
      <c r="AD283" t="s">
        <v>13951</v>
      </c>
      <c r="AE283" t="s">
        <v>13949</v>
      </c>
      <c r="AF283" t="s">
        <v>13967</v>
      </c>
      <c r="AG283" s="3" t="s">
        <v>13966</v>
      </c>
      <c r="AH283" t="s">
        <v>13968</v>
      </c>
      <c r="AI283" s="41" t="s">
        <v>13830</v>
      </c>
    </row>
    <row r="284" spans="1:35" x14ac:dyDescent="0.15">
      <c r="A284" t="s">
        <v>13841</v>
      </c>
      <c r="B284" t="s">
        <v>13842</v>
      </c>
      <c r="C284" t="s">
        <v>13969</v>
      </c>
      <c r="D284" t="s">
        <v>13970</v>
      </c>
      <c r="E284">
        <v>1000</v>
      </c>
      <c r="F284" s="9">
        <v>0.2</v>
      </c>
      <c r="G284">
        <v>1</v>
      </c>
      <c r="H284">
        <v>2</v>
      </c>
      <c r="I284" s="2">
        <v>-2</v>
      </c>
      <c r="K284">
        <v>0</v>
      </c>
      <c r="L284" t="s">
        <v>9475</v>
      </c>
      <c r="M284" t="s">
        <v>9475</v>
      </c>
      <c r="N284" s="3"/>
      <c r="P284" t="s">
        <v>597</v>
      </c>
      <c r="Q284" t="s">
        <v>788</v>
      </c>
      <c r="R284">
        <v>500</v>
      </c>
      <c r="S284" t="s">
        <v>2064</v>
      </c>
      <c r="T284" t="s">
        <v>13869</v>
      </c>
      <c r="U284" t="s">
        <v>508</v>
      </c>
      <c r="V284" t="s">
        <v>530</v>
      </c>
      <c r="Z284" s="2" t="s">
        <v>13971</v>
      </c>
      <c r="AA284" s="3" t="s">
        <v>13972</v>
      </c>
      <c r="AB284" t="s">
        <v>13973</v>
      </c>
      <c r="AC284" t="s">
        <v>13974</v>
      </c>
      <c r="AI284" s="41" t="s">
        <v>13830</v>
      </c>
    </row>
    <row r="285" spans="1:35" x14ac:dyDescent="0.15">
      <c r="A285" t="s">
        <v>13841</v>
      </c>
      <c r="B285" t="s">
        <v>13842</v>
      </c>
      <c r="C285" t="s">
        <v>13975</v>
      </c>
      <c r="D285" t="s">
        <v>13976</v>
      </c>
      <c r="E285">
        <v>1000</v>
      </c>
      <c r="F285" s="9">
        <v>2.1</v>
      </c>
      <c r="G285">
        <v>2</v>
      </c>
      <c r="H285">
        <v>5</v>
      </c>
      <c r="J285">
        <v>10</v>
      </c>
      <c r="K285">
        <v>10</v>
      </c>
      <c r="N285" s="3"/>
      <c r="P285" t="s">
        <v>1233</v>
      </c>
      <c r="Q285" t="s">
        <v>788</v>
      </c>
      <c r="R285">
        <v>500</v>
      </c>
      <c r="S285" t="s">
        <v>789</v>
      </c>
      <c r="T285" t="s">
        <v>13845</v>
      </c>
      <c r="U285" t="s">
        <v>508</v>
      </c>
      <c r="V285" t="s">
        <v>530</v>
      </c>
      <c r="Z285" t="s">
        <v>13977</v>
      </c>
      <c r="AA285" s="3" t="s">
        <v>13978</v>
      </c>
      <c r="AB285" t="s">
        <v>13979</v>
      </c>
      <c r="AC285" t="s">
        <v>13980</v>
      </c>
      <c r="AI285" s="41" t="s">
        <v>13830</v>
      </c>
    </row>
    <row r="286" spans="1:35" x14ac:dyDescent="0.15">
      <c r="A286" t="s">
        <v>13841</v>
      </c>
      <c r="B286" t="s">
        <v>13842</v>
      </c>
      <c r="C286" t="s">
        <v>13981</v>
      </c>
      <c r="D286" t="s">
        <v>13982</v>
      </c>
      <c r="E286">
        <v>1000</v>
      </c>
      <c r="F286" s="9">
        <v>0.8</v>
      </c>
      <c r="G286">
        <v>1</v>
      </c>
      <c r="H286">
        <v>8</v>
      </c>
      <c r="I286">
        <v>2</v>
      </c>
      <c r="K286">
        <v>0</v>
      </c>
      <c r="N286" s="3">
        <v>3</v>
      </c>
      <c r="P286" t="s">
        <v>1203</v>
      </c>
      <c r="Q286" t="s">
        <v>2146</v>
      </c>
      <c r="R286">
        <v>500</v>
      </c>
      <c r="S286" t="s">
        <v>789</v>
      </c>
      <c r="T286" t="s">
        <v>13845</v>
      </c>
      <c r="U286" t="s">
        <v>508</v>
      </c>
      <c r="V286" t="s">
        <v>530</v>
      </c>
      <c r="Z286" t="s">
        <v>13983</v>
      </c>
      <c r="AA286" s="3" t="s">
        <v>13984</v>
      </c>
      <c r="AB286" t="s">
        <v>13985</v>
      </c>
      <c r="AC286" t="s">
        <v>13986</v>
      </c>
      <c r="AI286" s="41" t="s">
        <v>13830</v>
      </c>
    </row>
    <row r="287" spans="1:35" x14ac:dyDescent="0.15">
      <c r="A287" t="s">
        <v>13841</v>
      </c>
      <c r="B287" t="s">
        <v>13842</v>
      </c>
      <c r="C287" t="s">
        <v>13987</v>
      </c>
      <c r="D287" t="s">
        <v>13988</v>
      </c>
      <c r="E287">
        <v>1000</v>
      </c>
      <c r="F287" s="9">
        <v>4</v>
      </c>
      <c r="G287">
        <v>1</v>
      </c>
      <c r="H287">
        <v>1</v>
      </c>
      <c r="I287">
        <v>44</v>
      </c>
      <c r="K287">
        <v>10</v>
      </c>
      <c r="N287" s="3"/>
      <c r="P287" t="s">
        <v>526</v>
      </c>
      <c r="Q287" t="s">
        <v>527</v>
      </c>
      <c r="R287">
        <v>500</v>
      </c>
      <c r="S287" t="s">
        <v>789</v>
      </c>
      <c r="T287" t="s">
        <v>13845</v>
      </c>
      <c r="U287" t="s">
        <v>508</v>
      </c>
      <c r="V287" t="s">
        <v>530</v>
      </c>
      <c r="Z287" t="s">
        <v>13908</v>
      </c>
      <c r="AA287" s="3" t="s">
        <v>13989</v>
      </c>
      <c r="AB287" t="s">
        <v>13990</v>
      </c>
      <c r="AC287" t="s">
        <v>13991</v>
      </c>
      <c r="AD287" t="s">
        <v>13992</v>
      </c>
      <c r="AE287" t="s">
        <v>13993</v>
      </c>
      <c r="AF287" t="s">
        <v>13994</v>
      </c>
      <c r="AG287" t="s">
        <v>13995</v>
      </c>
      <c r="AI287" s="41" t="s">
        <v>13830</v>
      </c>
    </row>
    <row r="288" spans="1:35" x14ac:dyDescent="0.15">
      <c r="A288" t="s">
        <v>13841</v>
      </c>
      <c r="B288" t="s">
        <v>13842</v>
      </c>
      <c r="C288" t="s">
        <v>13996</v>
      </c>
      <c r="D288" t="s">
        <v>9643</v>
      </c>
      <c r="E288">
        <v>1000</v>
      </c>
      <c r="F288" s="9">
        <v>4</v>
      </c>
      <c r="G288">
        <v>1</v>
      </c>
      <c r="H288">
        <v>1</v>
      </c>
      <c r="I288" s="2">
        <v>-44</v>
      </c>
      <c r="K288">
        <v>0</v>
      </c>
      <c r="N288" s="3"/>
      <c r="P288" t="s">
        <v>1203</v>
      </c>
      <c r="Q288" t="s">
        <v>527</v>
      </c>
      <c r="R288">
        <v>500</v>
      </c>
      <c r="S288" t="s">
        <v>789</v>
      </c>
      <c r="T288" t="s">
        <v>13845</v>
      </c>
      <c r="U288" t="s">
        <v>508</v>
      </c>
      <c r="V288" t="s">
        <v>530</v>
      </c>
      <c r="Z288" t="s">
        <v>13997</v>
      </c>
      <c r="AA288" s="3" t="s">
        <v>13998</v>
      </c>
      <c r="AB288" s="3" t="s">
        <v>13999</v>
      </c>
      <c r="AC288" s="3" t="s">
        <v>14000</v>
      </c>
      <c r="AD288" s="3" t="s">
        <v>14001</v>
      </c>
      <c r="AE288" s="3" t="s">
        <v>14002</v>
      </c>
      <c r="AF288" s="3" t="s">
        <v>14003</v>
      </c>
      <c r="AG288" s="3" t="s">
        <v>14004</v>
      </c>
      <c r="AI288" s="41" t="s">
        <v>13830</v>
      </c>
    </row>
    <row r="289" spans="1:35" x14ac:dyDescent="0.15">
      <c r="A289" t="s">
        <v>13841</v>
      </c>
      <c r="B289" t="s">
        <v>13842</v>
      </c>
      <c r="C289" t="s">
        <v>14005</v>
      </c>
      <c r="D289" t="s">
        <v>14006</v>
      </c>
      <c r="E289">
        <v>1000</v>
      </c>
      <c r="F289" s="9">
        <v>0.1</v>
      </c>
      <c r="G289">
        <v>1</v>
      </c>
      <c r="H289">
        <v>18</v>
      </c>
      <c r="J289">
        <v>20</v>
      </c>
      <c r="K289">
        <v>50</v>
      </c>
      <c r="N289" s="3">
        <v>15</v>
      </c>
      <c r="P289" t="s">
        <v>526</v>
      </c>
      <c r="Q289" t="s">
        <v>527</v>
      </c>
      <c r="R289">
        <v>500</v>
      </c>
      <c r="S289" t="s">
        <v>789</v>
      </c>
      <c r="T289" t="s">
        <v>13845</v>
      </c>
      <c r="U289" t="s">
        <v>508</v>
      </c>
      <c r="V289" t="s">
        <v>530</v>
      </c>
      <c r="Z289" t="s">
        <v>14007</v>
      </c>
      <c r="AA289" s="3" t="s">
        <v>14008</v>
      </c>
      <c r="AB289" t="s">
        <v>3373</v>
      </c>
      <c r="AC289" t="s">
        <v>7087</v>
      </c>
      <c r="AD289" t="s">
        <v>10106</v>
      </c>
      <c r="AI289" s="41" t="s">
        <v>13830</v>
      </c>
    </row>
    <row r="290" spans="1:35" x14ac:dyDescent="0.15">
      <c r="A290" t="s">
        <v>13841</v>
      </c>
      <c r="B290" t="s">
        <v>13842</v>
      </c>
      <c r="C290" t="s">
        <v>14009</v>
      </c>
      <c r="D290" t="s">
        <v>14010</v>
      </c>
      <c r="E290">
        <v>1000</v>
      </c>
      <c r="F290" s="9">
        <v>0.5</v>
      </c>
      <c r="G290">
        <v>2</v>
      </c>
      <c r="H290">
        <v>6</v>
      </c>
      <c r="I290">
        <v>2</v>
      </c>
      <c r="J290">
        <v>9</v>
      </c>
      <c r="K290">
        <v>0</v>
      </c>
      <c r="N290" s="3">
        <v>3</v>
      </c>
      <c r="P290" t="s">
        <v>13930</v>
      </c>
      <c r="Q290" t="s">
        <v>527</v>
      </c>
      <c r="R290">
        <v>500</v>
      </c>
      <c r="S290" t="s">
        <v>789</v>
      </c>
      <c r="T290" t="s">
        <v>13845</v>
      </c>
      <c r="U290" t="s">
        <v>508</v>
      </c>
      <c r="V290" t="s">
        <v>530</v>
      </c>
      <c r="Z290" t="s">
        <v>14011</v>
      </c>
      <c r="AA290" s="3" t="s">
        <v>13855</v>
      </c>
      <c r="AB290" t="s">
        <v>14012</v>
      </c>
      <c r="AC290" t="s">
        <v>13857</v>
      </c>
      <c r="AD290" t="s">
        <v>14013</v>
      </c>
      <c r="AE290" t="s">
        <v>13858</v>
      </c>
      <c r="AF290" t="s">
        <v>14014</v>
      </c>
      <c r="AI290" s="41" t="s">
        <v>13830</v>
      </c>
    </row>
    <row r="291" spans="1:35" x14ac:dyDescent="0.15">
      <c r="A291" t="s">
        <v>13841</v>
      </c>
      <c r="B291" t="s">
        <v>13842</v>
      </c>
      <c r="C291" t="s">
        <v>14015</v>
      </c>
      <c r="D291" t="s">
        <v>14016</v>
      </c>
      <c r="E291">
        <v>1000</v>
      </c>
      <c r="F291" s="9">
        <v>3.9</v>
      </c>
      <c r="N291" s="2">
        <v>-7</v>
      </c>
      <c r="O291">
        <v>20</v>
      </c>
      <c r="Q291" t="s">
        <v>13844</v>
      </c>
      <c r="R291">
        <v>500</v>
      </c>
      <c r="S291" t="s">
        <v>3360</v>
      </c>
      <c r="T291" t="s">
        <v>13962</v>
      </c>
      <c r="U291" t="s">
        <v>508</v>
      </c>
      <c r="V291" t="s">
        <v>530</v>
      </c>
      <c r="Z291" t="s">
        <v>5271</v>
      </c>
      <c r="AA291" s="2" t="s">
        <v>14017</v>
      </c>
      <c r="AB291" t="s">
        <v>1008</v>
      </c>
      <c r="AC291" t="s">
        <v>14018</v>
      </c>
      <c r="AD291" t="s">
        <v>14019</v>
      </c>
      <c r="AI291" s="41" t="s">
        <v>13830</v>
      </c>
    </row>
    <row r="292" spans="1:35" x14ac:dyDescent="0.15">
      <c r="A292" t="s">
        <v>13841</v>
      </c>
      <c r="B292" t="s">
        <v>13842</v>
      </c>
      <c r="C292" t="s">
        <v>14020</v>
      </c>
      <c r="D292" t="s">
        <v>14021</v>
      </c>
      <c r="E292">
        <v>1000</v>
      </c>
      <c r="F292" s="9">
        <v>1.7</v>
      </c>
      <c r="N292" s="3">
        <v>3</v>
      </c>
      <c r="O292">
        <v>82</v>
      </c>
      <c r="Q292" t="s">
        <v>651</v>
      </c>
      <c r="R292">
        <v>500</v>
      </c>
      <c r="S292" t="s">
        <v>3126</v>
      </c>
      <c r="T292" t="s">
        <v>14022</v>
      </c>
      <c r="U292" t="s">
        <v>508</v>
      </c>
      <c r="V292" t="s">
        <v>530</v>
      </c>
      <c r="Z292" t="s">
        <v>13855</v>
      </c>
      <c r="AA292" s="3" t="s">
        <v>14023</v>
      </c>
      <c r="AB292" t="s">
        <v>13887</v>
      </c>
      <c r="AC292" t="s">
        <v>14024</v>
      </c>
      <c r="AI292" s="41" t="s">
        <v>13830</v>
      </c>
    </row>
    <row r="293" spans="1:35" x14ac:dyDescent="0.15">
      <c r="A293" t="s">
        <v>13841</v>
      </c>
      <c r="B293" t="s">
        <v>13842</v>
      </c>
      <c r="C293" t="s">
        <v>14025</v>
      </c>
      <c r="D293" t="s">
        <v>14026</v>
      </c>
      <c r="E293">
        <v>1000</v>
      </c>
      <c r="F293" s="9">
        <v>0.9</v>
      </c>
      <c r="G293">
        <v>5</v>
      </c>
      <c r="H293">
        <v>8</v>
      </c>
      <c r="I293">
        <v>16</v>
      </c>
      <c r="J293" s="2">
        <v>-255</v>
      </c>
      <c r="K293">
        <v>30</v>
      </c>
      <c r="N293" s="3"/>
      <c r="P293" t="s">
        <v>564</v>
      </c>
      <c r="Q293" t="s">
        <v>527</v>
      </c>
      <c r="R293">
        <v>500</v>
      </c>
      <c r="S293" t="s">
        <v>789</v>
      </c>
      <c r="T293" t="s">
        <v>13845</v>
      </c>
      <c r="U293" t="s">
        <v>508</v>
      </c>
      <c r="V293" t="s">
        <v>530</v>
      </c>
      <c r="Z293" t="s">
        <v>14027</v>
      </c>
      <c r="AA293" s="3" t="s">
        <v>14028</v>
      </c>
      <c r="AB293" t="s">
        <v>13888</v>
      </c>
      <c r="AC293" s="2" t="s">
        <v>14029</v>
      </c>
      <c r="AD293" t="s">
        <v>14030</v>
      </c>
      <c r="AE293" t="s">
        <v>14031</v>
      </c>
      <c r="AI293" s="41" t="s">
        <v>13830</v>
      </c>
    </row>
    <row r="294" spans="1:35" x14ac:dyDescent="0.15">
      <c r="A294" t="s">
        <v>13841</v>
      </c>
      <c r="B294" t="s">
        <v>13842</v>
      </c>
      <c r="C294" t="s">
        <v>14032</v>
      </c>
      <c r="D294" t="s">
        <v>1704</v>
      </c>
      <c r="E294">
        <v>1000</v>
      </c>
      <c r="F294" s="9">
        <v>1.7</v>
      </c>
      <c r="G294">
        <v>3</v>
      </c>
      <c r="H294">
        <v>9</v>
      </c>
      <c r="K294">
        <v>10</v>
      </c>
      <c r="N294" s="3">
        <v>2</v>
      </c>
      <c r="P294" t="s">
        <v>526</v>
      </c>
      <c r="Q294" t="s">
        <v>1706</v>
      </c>
      <c r="R294">
        <v>500</v>
      </c>
      <c r="S294" t="s">
        <v>789</v>
      </c>
      <c r="T294" t="s">
        <v>13845</v>
      </c>
      <c r="U294" t="s">
        <v>508</v>
      </c>
      <c r="V294" t="s">
        <v>530</v>
      </c>
      <c r="Z294" t="s">
        <v>14031</v>
      </c>
      <c r="AA294" s="3" t="s">
        <v>14033</v>
      </c>
      <c r="AB294" t="s">
        <v>14034</v>
      </c>
      <c r="AC294" t="s">
        <v>13963</v>
      </c>
      <c r="AD294" t="s">
        <v>13977</v>
      </c>
      <c r="AE294" t="s">
        <v>13901</v>
      </c>
      <c r="AF294" t="s">
        <v>14035</v>
      </c>
      <c r="AG294" t="s">
        <v>14036</v>
      </c>
      <c r="AI294" s="41" t="s">
        <v>13830</v>
      </c>
    </row>
    <row r="295" spans="1:35" x14ac:dyDescent="0.15">
      <c r="A295" t="s">
        <v>13841</v>
      </c>
      <c r="B295" t="s">
        <v>13842</v>
      </c>
      <c r="C295" t="s">
        <v>14037</v>
      </c>
      <c r="D295" t="s">
        <v>1122</v>
      </c>
      <c r="E295">
        <v>1000</v>
      </c>
      <c r="F295" s="9">
        <v>753</v>
      </c>
      <c r="G295">
        <v>1</v>
      </c>
      <c r="H295">
        <v>43</v>
      </c>
      <c r="J295" s="2">
        <v>-460</v>
      </c>
      <c r="K295">
        <v>30</v>
      </c>
      <c r="N295" s="3"/>
      <c r="P295" t="s">
        <v>526</v>
      </c>
      <c r="Q295" t="s">
        <v>651</v>
      </c>
      <c r="R295">
        <v>500</v>
      </c>
      <c r="S295" t="s">
        <v>789</v>
      </c>
      <c r="T295" t="s">
        <v>13845</v>
      </c>
      <c r="U295" t="s">
        <v>508</v>
      </c>
      <c r="V295" t="s">
        <v>530</v>
      </c>
      <c r="Z295" s="22" t="s">
        <v>14038</v>
      </c>
      <c r="AA295" s="3" t="s">
        <v>14039</v>
      </c>
      <c r="AB295" t="s">
        <v>14040</v>
      </c>
      <c r="AC295" t="s">
        <v>14041</v>
      </c>
      <c r="AD295" t="s">
        <v>1877</v>
      </c>
      <c r="AE295" t="s">
        <v>940</v>
      </c>
      <c r="AF295" s="2" t="s">
        <v>14042</v>
      </c>
      <c r="AI295" s="41" t="s">
        <v>13830</v>
      </c>
    </row>
    <row r="296" spans="1:35" x14ac:dyDescent="0.15">
      <c r="A296" t="s">
        <v>13841</v>
      </c>
      <c r="B296" t="s">
        <v>13842</v>
      </c>
      <c r="C296" t="s">
        <v>14043</v>
      </c>
      <c r="D296" t="s">
        <v>14044</v>
      </c>
      <c r="E296">
        <v>1000</v>
      </c>
      <c r="F296" s="9">
        <v>4.8</v>
      </c>
      <c r="G296">
        <v>3</v>
      </c>
      <c r="H296">
        <v>9</v>
      </c>
      <c r="I296">
        <v>1</v>
      </c>
      <c r="J296">
        <v>2</v>
      </c>
      <c r="K296">
        <v>15</v>
      </c>
      <c r="L296" t="s">
        <v>14045</v>
      </c>
      <c r="M296" t="s">
        <v>14046</v>
      </c>
      <c r="N296" s="3"/>
      <c r="P296" t="s">
        <v>1642</v>
      </c>
      <c r="Q296" t="s">
        <v>1068</v>
      </c>
      <c r="R296">
        <v>500</v>
      </c>
      <c r="S296" t="s">
        <v>2064</v>
      </c>
      <c r="T296" t="s">
        <v>13869</v>
      </c>
      <c r="U296" t="s">
        <v>508</v>
      </c>
      <c r="V296" t="s">
        <v>530</v>
      </c>
      <c r="Z296" t="s">
        <v>14047</v>
      </c>
      <c r="AA296" s="3" t="s">
        <v>14048</v>
      </c>
      <c r="AB296" t="s">
        <v>14049</v>
      </c>
      <c r="AC296" t="s">
        <v>14050</v>
      </c>
      <c r="AD296" t="s">
        <v>13873</v>
      </c>
      <c r="AE296" s="2" t="s">
        <v>14051</v>
      </c>
      <c r="AI296" s="41" t="s">
        <v>13830</v>
      </c>
    </row>
    <row r="297" spans="1:35" x14ac:dyDescent="0.15">
      <c r="A297" t="s">
        <v>13841</v>
      </c>
      <c r="B297" t="s">
        <v>13842</v>
      </c>
      <c r="C297" t="s">
        <v>14052</v>
      </c>
      <c r="D297" t="s">
        <v>14053</v>
      </c>
      <c r="E297">
        <v>1000</v>
      </c>
      <c r="F297" s="9">
        <v>1.5</v>
      </c>
      <c r="G297">
        <v>2</v>
      </c>
      <c r="H297">
        <v>11</v>
      </c>
      <c r="J297" s="2">
        <v>-460</v>
      </c>
      <c r="K297">
        <v>50</v>
      </c>
      <c r="N297" s="3"/>
      <c r="P297" t="s">
        <v>526</v>
      </c>
      <c r="Q297" t="s">
        <v>527</v>
      </c>
      <c r="R297">
        <v>500</v>
      </c>
      <c r="S297" t="s">
        <v>789</v>
      </c>
      <c r="T297" t="s">
        <v>13845</v>
      </c>
      <c r="U297" t="s">
        <v>508</v>
      </c>
      <c r="V297" t="s">
        <v>530</v>
      </c>
      <c r="Z297" t="s">
        <v>14054</v>
      </c>
      <c r="AA297" s="3" t="s">
        <v>14055</v>
      </c>
      <c r="AB297" s="2" t="s">
        <v>14056</v>
      </c>
      <c r="AC297" t="s">
        <v>14057</v>
      </c>
      <c r="AD297" t="s">
        <v>13888</v>
      </c>
      <c r="AE297" s="2" t="s">
        <v>14058</v>
      </c>
      <c r="AF297" s="2" t="s">
        <v>14059</v>
      </c>
      <c r="AI297" s="41" t="s">
        <v>13830</v>
      </c>
    </row>
    <row r="298" spans="1:35" x14ac:dyDescent="0.15">
      <c r="A298" t="s">
        <v>13841</v>
      </c>
      <c r="B298" t="s">
        <v>13842</v>
      </c>
      <c r="C298" t="s">
        <v>14060</v>
      </c>
      <c r="D298" t="s">
        <v>14061</v>
      </c>
      <c r="E298">
        <v>1000</v>
      </c>
      <c r="F298" s="9">
        <v>999</v>
      </c>
      <c r="G298">
        <v>1</v>
      </c>
      <c r="H298">
        <v>126</v>
      </c>
      <c r="K298">
        <v>0</v>
      </c>
      <c r="N298" s="3"/>
      <c r="P298" t="s">
        <v>526</v>
      </c>
      <c r="Q298" t="s">
        <v>1781</v>
      </c>
      <c r="R298">
        <v>500</v>
      </c>
      <c r="S298" t="s">
        <v>789</v>
      </c>
      <c r="T298" t="s">
        <v>13845</v>
      </c>
      <c r="U298" t="s">
        <v>508</v>
      </c>
      <c r="V298" t="s">
        <v>530</v>
      </c>
      <c r="Z298" t="s">
        <v>13915</v>
      </c>
      <c r="AA298" s="3" t="s">
        <v>14062</v>
      </c>
      <c r="AB298" t="s">
        <v>13901</v>
      </c>
      <c r="AC298" t="s">
        <v>14063</v>
      </c>
      <c r="AD298" t="s">
        <v>14064</v>
      </c>
      <c r="AE298" t="s">
        <v>13922</v>
      </c>
      <c r="AI298" s="41" t="s">
        <v>13830</v>
      </c>
    </row>
    <row r="299" spans="1:35" x14ac:dyDescent="0.15">
      <c r="A299" t="s">
        <v>13841</v>
      </c>
      <c r="B299" t="s">
        <v>13842</v>
      </c>
      <c r="C299" t="s">
        <v>14065</v>
      </c>
      <c r="D299" t="s">
        <v>14066</v>
      </c>
      <c r="E299">
        <v>1000</v>
      </c>
      <c r="F299" s="9">
        <v>7.2</v>
      </c>
      <c r="I299">
        <v>7</v>
      </c>
      <c r="N299" s="3">
        <v>1</v>
      </c>
      <c r="O299">
        <v>13</v>
      </c>
      <c r="Q299" t="s">
        <v>651</v>
      </c>
      <c r="R299">
        <v>500</v>
      </c>
      <c r="S299" t="s">
        <v>991</v>
      </c>
      <c r="T299" t="s">
        <v>14067</v>
      </c>
      <c r="U299" t="s">
        <v>508</v>
      </c>
      <c r="V299" t="s">
        <v>530</v>
      </c>
      <c r="Z299" t="s">
        <v>14068</v>
      </c>
      <c r="AA299" s="3" t="s">
        <v>13937</v>
      </c>
      <c r="AB299" t="s">
        <v>14069</v>
      </c>
      <c r="AC299" t="s">
        <v>14070</v>
      </c>
      <c r="AD299" t="s">
        <v>14071</v>
      </c>
      <c r="AE299" t="s">
        <v>14072</v>
      </c>
      <c r="AF299" s="3" t="s">
        <v>13980</v>
      </c>
      <c r="AG299" t="s">
        <v>14073</v>
      </c>
      <c r="AI299" s="41" t="s">
        <v>13830</v>
      </c>
    </row>
    <row r="300" spans="1:35" x14ac:dyDescent="0.15">
      <c r="A300" t="s">
        <v>13841</v>
      </c>
      <c r="B300" t="s">
        <v>13842</v>
      </c>
      <c r="C300" t="s">
        <v>14074</v>
      </c>
      <c r="D300" t="s">
        <v>3752</v>
      </c>
      <c r="E300">
        <v>1000</v>
      </c>
      <c r="F300" s="9">
        <v>0.8</v>
      </c>
      <c r="G300">
        <v>7</v>
      </c>
      <c r="H300">
        <v>2</v>
      </c>
      <c r="I300">
        <v>1</v>
      </c>
      <c r="J300">
        <v>7</v>
      </c>
      <c r="K300">
        <v>5</v>
      </c>
      <c r="L300" t="s">
        <v>14075</v>
      </c>
      <c r="M300" t="s">
        <v>14076</v>
      </c>
      <c r="N300" s="3"/>
      <c r="P300" t="s">
        <v>1642</v>
      </c>
      <c r="Q300" t="s">
        <v>1706</v>
      </c>
      <c r="R300">
        <v>500</v>
      </c>
      <c r="S300" t="s">
        <v>2064</v>
      </c>
      <c r="T300" t="s">
        <v>13869</v>
      </c>
      <c r="U300" t="s">
        <v>508</v>
      </c>
      <c r="V300" t="s">
        <v>530</v>
      </c>
      <c r="Z300" t="s">
        <v>14077</v>
      </c>
      <c r="AA300" s="3" t="s">
        <v>14078</v>
      </c>
      <c r="AB300" t="s">
        <v>14079</v>
      </c>
      <c r="AC300" t="s">
        <v>14080</v>
      </c>
      <c r="AD300" t="s">
        <v>14050</v>
      </c>
      <c r="AE300" t="s">
        <v>14049</v>
      </c>
      <c r="AF300" t="s">
        <v>13855</v>
      </c>
      <c r="AG300" t="s">
        <v>14081</v>
      </c>
      <c r="AI300" s="41" t="s">
        <v>13830</v>
      </c>
    </row>
    <row r="301" spans="1:35" x14ac:dyDescent="0.15">
      <c r="A301" t="s">
        <v>13841</v>
      </c>
      <c r="B301" t="s">
        <v>13842</v>
      </c>
      <c r="C301" t="s">
        <v>14082</v>
      </c>
      <c r="D301" t="s">
        <v>14083</v>
      </c>
      <c r="E301">
        <v>1000</v>
      </c>
      <c r="F301" s="9">
        <v>3.8</v>
      </c>
      <c r="G301">
        <v>2</v>
      </c>
      <c r="H301">
        <v>12</v>
      </c>
      <c r="K301">
        <v>0</v>
      </c>
      <c r="N301" s="3"/>
      <c r="P301" t="s">
        <v>526</v>
      </c>
      <c r="Q301" t="s">
        <v>1362</v>
      </c>
      <c r="R301">
        <v>500</v>
      </c>
      <c r="S301" t="s">
        <v>789</v>
      </c>
      <c r="T301" t="s">
        <v>13845</v>
      </c>
      <c r="U301" t="s">
        <v>508</v>
      </c>
      <c r="V301" t="s">
        <v>530</v>
      </c>
      <c r="Z301" s="2" t="s">
        <v>14084</v>
      </c>
      <c r="AA301" s="2" t="s">
        <v>14084</v>
      </c>
      <c r="AB301" t="s">
        <v>13916</v>
      </c>
      <c r="AC301" t="s">
        <v>13883</v>
      </c>
      <c r="AI301" s="41" t="s">
        <v>13830</v>
      </c>
    </row>
    <row r="302" spans="1:35" x14ac:dyDescent="0.15">
      <c r="A302" t="s">
        <v>13841</v>
      </c>
      <c r="B302" t="s">
        <v>13842</v>
      </c>
      <c r="C302" t="s">
        <v>14085</v>
      </c>
      <c r="D302" t="s">
        <v>14086</v>
      </c>
      <c r="E302">
        <v>1000</v>
      </c>
      <c r="F302" s="9">
        <v>0.6</v>
      </c>
      <c r="J302">
        <v>28</v>
      </c>
      <c r="N302" s="3"/>
      <c r="O302">
        <v>5</v>
      </c>
      <c r="Q302" t="s">
        <v>651</v>
      </c>
      <c r="R302">
        <v>500</v>
      </c>
      <c r="S302" t="s">
        <v>824</v>
      </c>
      <c r="T302" t="s">
        <v>14087</v>
      </c>
      <c r="U302" t="s">
        <v>508</v>
      </c>
      <c r="V302" t="s">
        <v>530</v>
      </c>
      <c r="Z302" s="2" t="s">
        <v>14088</v>
      </c>
      <c r="AA302" s="3" t="s">
        <v>10225</v>
      </c>
      <c r="AI302" s="41" t="s">
        <v>13830</v>
      </c>
    </row>
    <row r="303" spans="1:35" x14ac:dyDescent="0.15">
      <c r="A303" t="s">
        <v>13841</v>
      </c>
      <c r="B303" t="s">
        <v>13842</v>
      </c>
      <c r="C303" t="s">
        <v>14089</v>
      </c>
      <c r="D303" t="s">
        <v>14090</v>
      </c>
      <c r="E303">
        <v>1000</v>
      </c>
      <c r="F303" s="9">
        <v>4</v>
      </c>
      <c r="G303">
        <v>1</v>
      </c>
      <c r="H303">
        <v>1</v>
      </c>
      <c r="I303">
        <v>44</v>
      </c>
      <c r="K303">
        <v>50</v>
      </c>
      <c r="N303" s="3"/>
      <c r="P303" t="s">
        <v>526</v>
      </c>
      <c r="Q303" t="s">
        <v>527</v>
      </c>
      <c r="R303">
        <v>500</v>
      </c>
      <c r="S303" t="s">
        <v>789</v>
      </c>
      <c r="T303" t="s">
        <v>13845</v>
      </c>
      <c r="U303" t="s">
        <v>508</v>
      </c>
      <c r="V303" t="s">
        <v>530</v>
      </c>
      <c r="Z303" s="2" t="s">
        <v>14091</v>
      </c>
      <c r="AA303" s="3" t="s">
        <v>14092</v>
      </c>
      <c r="AB303" t="s">
        <v>14093</v>
      </c>
      <c r="AC303" t="s">
        <v>13883</v>
      </c>
      <c r="AD303" t="s">
        <v>13916</v>
      </c>
      <c r="AE303" t="s">
        <v>13888</v>
      </c>
      <c r="AF303" t="s">
        <v>14094</v>
      </c>
      <c r="AG303" t="s">
        <v>14095</v>
      </c>
      <c r="AI303" s="41" t="s">
        <v>13830</v>
      </c>
    </row>
    <row r="304" spans="1:35" x14ac:dyDescent="0.15">
      <c r="A304" t="s">
        <v>13841</v>
      </c>
      <c r="B304" t="s">
        <v>13842</v>
      </c>
      <c r="C304" t="s">
        <v>14096</v>
      </c>
      <c r="D304" t="s">
        <v>14097</v>
      </c>
      <c r="E304">
        <v>1000</v>
      </c>
      <c r="F304" s="9">
        <v>4</v>
      </c>
      <c r="G304">
        <v>1</v>
      </c>
      <c r="H304">
        <v>1</v>
      </c>
      <c r="I304" s="2">
        <v>-44</v>
      </c>
      <c r="K304">
        <v>0</v>
      </c>
      <c r="N304" s="3"/>
      <c r="P304" t="s">
        <v>526</v>
      </c>
      <c r="Q304" t="s">
        <v>687</v>
      </c>
      <c r="R304">
        <v>500</v>
      </c>
      <c r="S304" t="s">
        <v>789</v>
      </c>
      <c r="T304" t="s">
        <v>13845</v>
      </c>
      <c r="U304" t="s">
        <v>508</v>
      </c>
      <c r="V304" t="s">
        <v>530</v>
      </c>
      <c r="Z304" s="3" t="s">
        <v>14098</v>
      </c>
      <c r="AA304" s="5" t="s">
        <v>14099</v>
      </c>
      <c r="AB304" s="5" t="s">
        <v>14100</v>
      </c>
      <c r="AC304" s="5" t="s">
        <v>14101</v>
      </c>
      <c r="AD304" s="2" t="s">
        <v>14102</v>
      </c>
      <c r="AE304" s="5" t="s">
        <v>14103</v>
      </c>
      <c r="AF304" s="5" t="s">
        <v>9668</v>
      </c>
      <c r="AG304" s="5" t="s">
        <v>14104</v>
      </c>
      <c r="AH304" s="5" t="s">
        <v>14105</v>
      </c>
      <c r="AI304" s="41" t="s">
        <v>13830</v>
      </c>
    </row>
    <row r="305" spans="1:35" x14ac:dyDescent="0.15">
      <c r="A305" t="s">
        <v>13323</v>
      </c>
      <c r="B305" t="s">
        <v>174</v>
      </c>
      <c r="C305" t="s">
        <v>14381</v>
      </c>
      <c r="D305" t="s">
        <v>14382</v>
      </c>
      <c r="E305">
        <v>1000</v>
      </c>
      <c r="F305" s="9">
        <v>45</v>
      </c>
      <c r="G305">
        <v>2</v>
      </c>
      <c r="H305">
        <v>10</v>
      </c>
      <c r="I305" s="3">
        <v>1</v>
      </c>
      <c r="J305" s="2">
        <v>-38</v>
      </c>
      <c r="K305">
        <v>30</v>
      </c>
      <c r="N305" s="3"/>
      <c r="P305" t="s">
        <v>564</v>
      </c>
      <c r="Q305" t="s">
        <v>527</v>
      </c>
      <c r="R305">
        <v>500</v>
      </c>
      <c r="S305" t="s">
        <v>789</v>
      </c>
      <c r="T305" t="s">
        <v>13845</v>
      </c>
      <c r="U305" t="s">
        <v>508</v>
      </c>
      <c r="V305" t="s">
        <v>530</v>
      </c>
      <c r="Z305" s="3" t="s">
        <v>14383</v>
      </c>
      <c r="AA305" s="5" t="s">
        <v>14384</v>
      </c>
      <c r="AB305" s="5" t="s">
        <v>796</v>
      </c>
      <c r="AC305" s="5" t="s">
        <v>14385</v>
      </c>
      <c r="AD305" s="3" t="s">
        <v>6283</v>
      </c>
      <c r="AE305" s="14" t="s">
        <v>14386</v>
      </c>
      <c r="AF305" s="5"/>
      <c r="AG305" s="5"/>
      <c r="AH305" s="5"/>
      <c r="AI305" s="41" t="s">
        <v>13830</v>
      </c>
    </row>
    <row r="306" spans="1:35" x14ac:dyDescent="0.15">
      <c r="A306" t="s">
        <v>13323</v>
      </c>
      <c r="B306" t="s">
        <v>174</v>
      </c>
      <c r="C306" t="s">
        <v>14387</v>
      </c>
      <c r="D306" t="s">
        <v>14131</v>
      </c>
      <c r="E306">
        <v>1000</v>
      </c>
      <c r="F306" s="9">
        <v>14</v>
      </c>
      <c r="G306">
        <v>2</v>
      </c>
      <c r="H306">
        <v>8</v>
      </c>
      <c r="I306" s="3">
        <v>2</v>
      </c>
      <c r="J306" s="2">
        <v>-3</v>
      </c>
      <c r="K306">
        <v>10</v>
      </c>
      <c r="N306" s="3"/>
      <c r="P306" t="s">
        <v>526</v>
      </c>
      <c r="Q306" t="s">
        <v>625</v>
      </c>
      <c r="R306">
        <v>500</v>
      </c>
      <c r="S306" t="s">
        <v>789</v>
      </c>
      <c r="T306" t="s">
        <v>13845</v>
      </c>
      <c r="U306" t="s">
        <v>508</v>
      </c>
      <c r="V306" t="s">
        <v>530</v>
      </c>
      <c r="Z306" s="2" t="s">
        <v>14388</v>
      </c>
      <c r="AA306" s="5" t="s">
        <v>14389</v>
      </c>
      <c r="AB306" s="5" t="s">
        <v>14390</v>
      </c>
      <c r="AC306" s="5" t="s">
        <v>14391</v>
      </c>
      <c r="AD306" s="3" t="s">
        <v>14392</v>
      </c>
      <c r="AE306" s="5" t="s">
        <v>14393</v>
      </c>
      <c r="AF306" s="5"/>
      <c r="AG306" s="5"/>
      <c r="AH306" s="5"/>
      <c r="AI306" s="41" t="s">
        <v>13830</v>
      </c>
    </row>
    <row r="307" spans="1:35" x14ac:dyDescent="0.15">
      <c r="A307" t="s">
        <v>14905</v>
      </c>
      <c r="B307" t="s">
        <v>14906</v>
      </c>
      <c r="C307" t="s">
        <v>14907</v>
      </c>
      <c r="D307" t="s">
        <v>14908</v>
      </c>
      <c r="E307">
        <v>2500000</v>
      </c>
      <c r="F307" s="9">
        <v>0.2</v>
      </c>
      <c r="I307" s="3"/>
      <c r="J307" s="2"/>
      <c r="N307" s="3"/>
      <c r="R307">
        <v>5000</v>
      </c>
      <c r="S307" t="s">
        <v>14909</v>
      </c>
      <c r="U307" t="s">
        <v>14910</v>
      </c>
      <c r="V307" t="s">
        <v>530</v>
      </c>
      <c r="Z307" s="2"/>
      <c r="AA307" s="5"/>
      <c r="AB307" s="5"/>
      <c r="AC307" s="5"/>
      <c r="AD307" s="3"/>
      <c r="AE307" s="5"/>
      <c r="AF307" s="5"/>
      <c r="AG307" s="5"/>
      <c r="AH307" s="5"/>
      <c r="AI307" s="41"/>
    </row>
    <row r="308" spans="1:35" x14ac:dyDescent="0.15">
      <c r="A308" s="5" t="s">
        <v>13387</v>
      </c>
      <c r="B308" t="s">
        <v>13388</v>
      </c>
      <c r="C308" t="s">
        <v>13443</v>
      </c>
      <c r="D308" t="s">
        <v>13444</v>
      </c>
      <c r="E308">
        <v>50000</v>
      </c>
      <c r="F308" s="9">
        <v>5.5</v>
      </c>
      <c r="G308">
        <v>3</v>
      </c>
      <c r="H308">
        <v>8</v>
      </c>
      <c r="I308">
        <v>4</v>
      </c>
      <c r="K308">
        <v>0</v>
      </c>
      <c r="N308" s="2">
        <v>-64</v>
      </c>
      <c r="O308" s="2">
        <v>-64</v>
      </c>
      <c r="P308" t="s">
        <v>526</v>
      </c>
      <c r="Q308" t="s">
        <v>2720</v>
      </c>
      <c r="R308">
        <v>500</v>
      </c>
      <c r="S308" t="s">
        <v>789</v>
      </c>
      <c r="T308" t="s">
        <v>1363</v>
      </c>
      <c r="U308" t="s">
        <v>508</v>
      </c>
      <c r="V308" t="s">
        <v>530</v>
      </c>
      <c r="Z308" t="s">
        <v>13548</v>
      </c>
      <c r="AA308" t="s">
        <v>13549</v>
      </c>
      <c r="AB308" s="2" t="s">
        <v>11849</v>
      </c>
      <c r="AC308" t="s">
        <v>13445</v>
      </c>
      <c r="AD308" t="s">
        <v>13550</v>
      </c>
      <c r="AE308" t="s">
        <v>5585</v>
      </c>
      <c r="AF308" t="s">
        <v>13551</v>
      </c>
      <c r="AI308" s="41" t="s">
        <v>4784</v>
      </c>
    </row>
    <row r="309" spans="1:35" x14ac:dyDescent="0.15">
      <c r="A309" s="5" t="s">
        <v>13531</v>
      </c>
      <c r="B309" t="s">
        <v>13453</v>
      </c>
      <c r="C309" t="s">
        <v>13489</v>
      </c>
      <c r="D309" t="s">
        <v>13532</v>
      </c>
      <c r="E309">
        <v>5000</v>
      </c>
      <c r="F309" s="9">
        <v>1.5</v>
      </c>
      <c r="Q309" t="s">
        <v>3030</v>
      </c>
      <c r="R309">
        <v>10</v>
      </c>
      <c r="S309" t="s">
        <v>5450</v>
      </c>
      <c r="T309" t="s">
        <v>13533</v>
      </c>
      <c r="U309" t="s">
        <v>508</v>
      </c>
      <c r="V309" t="s">
        <v>530</v>
      </c>
      <c r="AI309" s="5" t="s">
        <v>4904</v>
      </c>
    </row>
    <row r="310" spans="1:35" x14ac:dyDescent="0.15">
      <c r="A310" s="5" t="s">
        <v>13531</v>
      </c>
      <c r="B310" t="s">
        <v>13453</v>
      </c>
      <c r="C310" t="s">
        <v>13489</v>
      </c>
      <c r="D310" t="s">
        <v>13532</v>
      </c>
      <c r="E310">
        <v>5000</v>
      </c>
      <c r="F310" s="9">
        <v>1.5</v>
      </c>
      <c r="Q310" t="s">
        <v>3030</v>
      </c>
      <c r="R310">
        <v>10</v>
      </c>
      <c r="S310" t="s">
        <v>5450</v>
      </c>
      <c r="T310" t="s">
        <v>13533</v>
      </c>
      <c r="U310" t="s">
        <v>508</v>
      </c>
      <c r="V310" t="s">
        <v>530</v>
      </c>
      <c r="AI310" s="5" t="s">
        <v>4904</v>
      </c>
    </row>
    <row r="311" spans="1:35" x14ac:dyDescent="0.15">
      <c r="A311" s="5" t="s">
        <v>13531</v>
      </c>
      <c r="B311" t="s">
        <v>13453</v>
      </c>
      <c r="C311" t="s">
        <v>13489</v>
      </c>
      <c r="D311" t="s">
        <v>13532</v>
      </c>
      <c r="E311">
        <v>5000</v>
      </c>
      <c r="F311" s="9">
        <v>1.5</v>
      </c>
      <c r="Q311" t="s">
        <v>3030</v>
      </c>
      <c r="R311">
        <v>10</v>
      </c>
      <c r="S311" t="s">
        <v>5450</v>
      </c>
      <c r="T311" t="s">
        <v>13533</v>
      </c>
      <c r="U311" t="s">
        <v>508</v>
      </c>
      <c r="V311" t="s">
        <v>530</v>
      </c>
      <c r="AI311" s="5" t="s">
        <v>4904</v>
      </c>
    </row>
    <row r="312" spans="1:35" x14ac:dyDescent="0.15">
      <c r="A312" s="5" t="s">
        <v>13552</v>
      </c>
      <c r="B312" t="s">
        <v>13388</v>
      </c>
      <c r="C312" t="s">
        <v>13586</v>
      </c>
      <c r="D312" t="s">
        <v>13587</v>
      </c>
      <c r="E312">
        <v>50000</v>
      </c>
      <c r="F312" s="9">
        <v>3.4</v>
      </c>
      <c r="G312">
        <v>2</v>
      </c>
      <c r="H312">
        <v>19</v>
      </c>
      <c r="I312">
        <v>3</v>
      </c>
      <c r="J312">
        <v>21</v>
      </c>
      <c r="K312">
        <v>5</v>
      </c>
      <c r="P312" t="s">
        <v>526</v>
      </c>
      <c r="Q312" t="s">
        <v>1362</v>
      </c>
      <c r="R312">
        <v>500</v>
      </c>
      <c r="S312" t="s">
        <v>789</v>
      </c>
      <c r="T312" t="s">
        <v>529</v>
      </c>
      <c r="U312" t="s">
        <v>508</v>
      </c>
      <c r="V312" t="s">
        <v>530</v>
      </c>
      <c r="Z312" t="s">
        <v>14562</v>
      </c>
      <c r="AA312" s="2" t="s">
        <v>14562</v>
      </c>
      <c r="AB312" t="s">
        <v>14563</v>
      </c>
      <c r="AC312" s="2" t="s">
        <v>14563</v>
      </c>
      <c r="AD312" t="s">
        <v>13588</v>
      </c>
      <c r="AE312" t="s">
        <v>13589</v>
      </c>
      <c r="AI312" s="41" t="s">
        <v>4784</v>
      </c>
    </row>
    <row r="313" spans="1:35" x14ac:dyDescent="0.15">
      <c r="A313" s="5" t="s">
        <v>13552</v>
      </c>
      <c r="B313" t="s">
        <v>13388</v>
      </c>
      <c r="C313" t="s">
        <v>13590</v>
      </c>
      <c r="D313" t="s">
        <v>13591</v>
      </c>
      <c r="E313">
        <v>50000</v>
      </c>
      <c r="F313" s="9">
        <v>8.5</v>
      </c>
      <c r="G313">
        <v>1</v>
      </c>
      <c r="H313">
        <v>36</v>
      </c>
      <c r="J313" s="2">
        <v>-12</v>
      </c>
      <c r="K313">
        <v>0</v>
      </c>
      <c r="L313" t="s">
        <v>13592</v>
      </c>
      <c r="M313" s="19" t="s">
        <v>13593</v>
      </c>
      <c r="P313" t="s">
        <v>1642</v>
      </c>
      <c r="Q313" t="s">
        <v>1362</v>
      </c>
      <c r="R313">
        <v>500</v>
      </c>
      <c r="S313" t="s">
        <v>2064</v>
      </c>
      <c r="T313" t="s">
        <v>1069</v>
      </c>
      <c r="U313" t="s">
        <v>508</v>
      </c>
      <c r="V313" t="s">
        <v>530</v>
      </c>
      <c r="Z313" t="s">
        <v>14564</v>
      </c>
      <c r="AA313" t="s">
        <v>14564</v>
      </c>
      <c r="AB313" t="s">
        <v>14564</v>
      </c>
      <c r="AC313" t="s">
        <v>14564</v>
      </c>
      <c r="AD313" s="2" t="s">
        <v>13594</v>
      </c>
      <c r="AI313" s="41" t="s">
        <v>4784</v>
      </c>
    </row>
    <row r="314" spans="1:35" x14ac:dyDescent="0.15">
      <c r="A314" s="5" t="s">
        <v>13552</v>
      </c>
      <c r="B314" t="s">
        <v>13388</v>
      </c>
      <c r="C314" t="s">
        <v>13595</v>
      </c>
      <c r="D314" t="s">
        <v>13596</v>
      </c>
      <c r="E314">
        <v>50000</v>
      </c>
      <c r="F314" s="9">
        <v>5.5</v>
      </c>
      <c r="G314">
        <v>1</v>
      </c>
      <c r="H314">
        <v>3</v>
      </c>
      <c r="I314" s="2">
        <v>-2</v>
      </c>
      <c r="J314">
        <v>12</v>
      </c>
      <c r="P314" t="s">
        <v>13597</v>
      </c>
      <c r="Q314" t="s">
        <v>1362</v>
      </c>
      <c r="R314">
        <v>500</v>
      </c>
      <c r="S314" t="s">
        <v>1058</v>
      </c>
      <c r="T314" t="s">
        <v>1057</v>
      </c>
      <c r="U314" t="s">
        <v>508</v>
      </c>
      <c r="V314" t="s">
        <v>530</v>
      </c>
      <c r="Z314" t="s">
        <v>13598</v>
      </c>
      <c r="AA314" t="s">
        <v>13599</v>
      </c>
      <c r="AB314" t="s">
        <v>13600</v>
      </c>
      <c r="AI314" s="41" t="s">
        <v>4784</v>
      </c>
    </row>
    <row r="315" spans="1:35" x14ac:dyDescent="0.15">
      <c r="A315" s="5" t="s">
        <v>13731</v>
      </c>
      <c r="B315" t="s">
        <v>11101</v>
      </c>
      <c r="C315" t="s">
        <v>13757</v>
      </c>
      <c r="D315" t="s">
        <v>13758</v>
      </c>
      <c r="E315">
        <v>10000</v>
      </c>
      <c r="F315" s="9">
        <v>0.1</v>
      </c>
      <c r="J315">
        <v>1000</v>
      </c>
      <c r="Q315" t="s">
        <v>527</v>
      </c>
      <c r="R315">
        <v>500</v>
      </c>
      <c r="S315" t="s">
        <v>751</v>
      </c>
      <c r="T315" t="s">
        <v>752</v>
      </c>
      <c r="U315" t="s">
        <v>508</v>
      </c>
      <c r="V315" t="s">
        <v>530</v>
      </c>
      <c r="Z315" t="s">
        <v>13759</v>
      </c>
      <c r="AA315" t="s">
        <v>13760</v>
      </c>
      <c r="AI315" s="41" t="s">
        <v>4784</v>
      </c>
    </row>
    <row r="316" spans="1:35" x14ac:dyDescent="0.15">
      <c r="A316" s="12" t="s">
        <v>13731</v>
      </c>
      <c r="B316" t="s">
        <v>11101</v>
      </c>
      <c r="C316" t="s">
        <v>13761</v>
      </c>
      <c r="D316" t="s">
        <v>13762</v>
      </c>
      <c r="E316">
        <v>10000</v>
      </c>
      <c r="F316" s="9">
        <v>20</v>
      </c>
      <c r="G316">
        <v>5</v>
      </c>
      <c r="H316">
        <v>30</v>
      </c>
      <c r="I316">
        <v>15</v>
      </c>
      <c r="J316" s="2">
        <v>-20</v>
      </c>
      <c r="K316">
        <v>10</v>
      </c>
      <c r="L316" t="s">
        <v>13764</v>
      </c>
      <c r="M316" t="s">
        <v>13763</v>
      </c>
      <c r="P316" t="s">
        <v>1642</v>
      </c>
      <c r="Q316" t="s">
        <v>527</v>
      </c>
      <c r="R316">
        <v>500</v>
      </c>
      <c r="S316" t="s">
        <v>789</v>
      </c>
      <c r="T316" t="s">
        <v>529</v>
      </c>
      <c r="U316" t="s">
        <v>508</v>
      </c>
      <c r="V316" t="s">
        <v>530</v>
      </c>
      <c r="Z316" t="s">
        <v>14565</v>
      </c>
      <c r="AA316" s="5" t="s">
        <v>15459</v>
      </c>
      <c r="AB316" t="s">
        <v>14566</v>
      </c>
      <c r="AC316" t="s">
        <v>14567</v>
      </c>
      <c r="AD316" t="s">
        <v>14568</v>
      </c>
      <c r="AE316" t="s">
        <v>14569</v>
      </c>
      <c r="AI316" s="41" t="s">
        <v>4784</v>
      </c>
    </row>
    <row r="317" spans="1:35" x14ac:dyDescent="0.15">
      <c r="A317" s="5" t="s">
        <v>13731</v>
      </c>
      <c r="B317" t="s">
        <v>11101</v>
      </c>
      <c r="C317" t="s">
        <v>13765</v>
      </c>
      <c r="D317" t="s">
        <v>13766</v>
      </c>
      <c r="E317">
        <v>10000</v>
      </c>
      <c r="F317" s="9">
        <v>0.1</v>
      </c>
      <c r="N317">
        <v>100</v>
      </c>
      <c r="O317">
        <v>500</v>
      </c>
      <c r="Q317" t="s">
        <v>527</v>
      </c>
      <c r="R317">
        <v>500</v>
      </c>
      <c r="S317" t="s">
        <v>3218</v>
      </c>
      <c r="T317" t="s">
        <v>3218</v>
      </c>
      <c r="U317" t="s">
        <v>508</v>
      </c>
      <c r="V317" t="s">
        <v>530</v>
      </c>
      <c r="Z317" t="s">
        <v>15458</v>
      </c>
      <c r="AI317" s="41" t="s">
        <v>4784</v>
      </c>
    </row>
    <row r="318" spans="1:35" x14ac:dyDescent="0.15">
      <c r="A318" s="5" t="s">
        <v>13731</v>
      </c>
      <c r="B318" t="s">
        <v>11101</v>
      </c>
      <c r="C318" t="s">
        <v>13768</v>
      </c>
      <c r="D318" t="s">
        <v>13769</v>
      </c>
      <c r="E318">
        <v>30000</v>
      </c>
      <c r="F318" s="9">
        <v>0.1</v>
      </c>
      <c r="G318">
        <v>2</v>
      </c>
      <c r="H318">
        <v>70</v>
      </c>
      <c r="I318">
        <v>10</v>
      </c>
      <c r="J318">
        <v>5</v>
      </c>
      <c r="K318">
        <v>10</v>
      </c>
      <c r="L318" s="19" t="s">
        <v>13770</v>
      </c>
      <c r="M318" s="19" t="s">
        <v>13770</v>
      </c>
      <c r="P318" t="s">
        <v>1642</v>
      </c>
      <c r="Q318" t="s">
        <v>527</v>
      </c>
      <c r="R318">
        <v>0</v>
      </c>
      <c r="S318" t="s">
        <v>2064</v>
      </c>
      <c r="T318" t="s">
        <v>1069</v>
      </c>
      <c r="U318" t="s">
        <v>508</v>
      </c>
      <c r="V318" t="s">
        <v>510</v>
      </c>
      <c r="W318" t="s">
        <v>1986</v>
      </c>
      <c r="X318">
        <v>10000</v>
      </c>
      <c r="Y318">
        <v>0</v>
      </c>
      <c r="Z318" t="s">
        <v>15457</v>
      </c>
      <c r="AA318" t="s">
        <v>13771</v>
      </c>
      <c r="AB318" t="s">
        <v>13772</v>
      </c>
      <c r="AC318" t="s">
        <v>13773</v>
      </c>
      <c r="AD318" t="s">
        <v>13774</v>
      </c>
      <c r="AI318" s="41" t="s">
        <v>4784</v>
      </c>
    </row>
    <row r="319" spans="1:35" x14ac:dyDescent="0.15">
      <c r="A319" s="5" t="s">
        <v>13731</v>
      </c>
      <c r="B319" t="s">
        <v>11101</v>
      </c>
      <c r="C319" t="s">
        <v>13775</v>
      </c>
      <c r="D319" t="s">
        <v>13776</v>
      </c>
      <c r="E319">
        <v>10000</v>
      </c>
      <c r="F319" s="9">
        <v>0.1</v>
      </c>
      <c r="G319">
        <v>5</v>
      </c>
      <c r="H319">
        <v>20</v>
      </c>
      <c r="I319">
        <v>10</v>
      </c>
      <c r="J319">
        <v>1000</v>
      </c>
      <c r="P319" t="s">
        <v>1642</v>
      </c>
      <c r="Q319" t="s">
        <v>11193</v>
      </c>
      <c r="R319">
        <v>500</v>
      </c>
      <c r="S319" t="s">
        <v>1058</v>
      </c>
      <c r="T319" t="s">
        <v>1057</v>
      </c>
      <c r="U319" t="s">
        <v>508</v>
      </c>
      <c r="V319" t="s">
        <v>530</v>
      </c>
      <c r="Z319" t="s">
        <v>11194</v>
      </c>
      <c r="AA319" t="s">
        <v>11195</v>
      </c>
      <c r="AB319" t="s">
        <v>11196</v>
      </c>
      <c r="AC319" t="s">
        <v>11197</v>
      </c>
      <c r="AD319" t="s">
        <v>11198</v>
      </c>
      <c r="AE319" t="s">
        <v>11199</v>
      </c>
      <c r="AI319" s="41" t="s">
        <v>4784</v>
      </c>
    </row>
    <row r="320" spans="1:35" x14ac:dyDescent="0.15">
      <c r="A320" s="5" t="s">
        <v>13731</v>
      </c>
      <c r="B320" t="s">
        <v>11101</v>
      </c>
      <c r="C320" t="s">
        <v>13777</v>
      </c>
      <c r="D320" t="s">
        <v>13778</v>
      </c>
      <c r="E320">
        <v>10000</v>
      </c>
      <c r="F320" s="9">
        <v>0.1</v>
      </c>
      <c r="N320">
        <v>50</v>
      </c>
      <c r="O320">
        <v>4000</v>
      </c>
      <c r="Q320" t="s">
        <v>527</v>
      </c>
      <c r="R320">
        <v>500</v>
      </c>
      <c r="S320" t="s">
        <v>3126</v>
      </c>
      <c r="T320" t="s">
        <v>3681</v>
      </c>
      <c r="U320" t="s">
        <v>508</v>
      </c>
      <c r="V320" t="s">
        <v>530</v>
      </c>
      <c r="Z320" t="s">
        <v>13779</v>
      </c>
      <c r="AA320" t="s">
        <v>13780</v>
      </c>
      <c r="AB320" t="s">
        <v>13781</v>
      </c>
      <c r="AC320" t="s">
        <v>13782</v>
      </c>
      <c r="AD320" t="s">
        <v>13783</v>
      </c>
      <c r="AE320" t="s">
        <v>13787</v>
      </c>
      <c r="AF320" t="s">
        <v>13784</v>
      </c>
      <c r="AG320" t="s">
        <v>13785</v>
      </c>
      <c r="AH320" t="s">
        <v>13786</v>
      </c>
      <c r="AI320" s="41" t="s">
        <v>4784</v>
      </c>
    </row>
    <row r="321" spans="1:35" x14ac:dyDescent="0.15">
      <c r="A321" s="5" t="s">
        <v>13731</v>
      </c>
      <c r="B321" t="s">
        <v>11101</v>
      </c>
      <c r="C321" t="s">
        <v>13788</v>
      </c>
      <c r="D321" t="s">
        <v>13789</v>
      </c>
      <c r="E321">
        <v>10000</v>
      </c>
      <c r="F321" s="9">
        <v>5</v>
      </c>
      <c r="I321">
        <v>50</v>
      </c>
      <c r="J321">
        <v>200</v>
      </c>
      <c r="Q321" t="s">
        <v>527</v>
      </c>
      <c r="R321">
        <v>500</v>
      </c>
      <c r="S321" t="s">
        <v>991</v>
      </c>
      <c r="T321" t="s">
        <v>992</v>
      </c>
      <c r="U321" t="s">
        <v>508</v>
      </c>
      <c r="V321" t="s">
        <v>530</v>
      </c>
      <c r="Z321" t="s">
        <v>13790</v>
      </c>
      <c r="AA321" t="s">
        <v>13791</v>
      </c>
      <c r="AI321" s="41" t="s">
        <v>4784</v>
      </c>
    </row>
    <row r="322" spans="1:35" x14ac:dyDescent="0.15">
      <c r="A322" s="5" t="s">
        <v>13731</v>
      </c>
      <c r="B322" t="s">
        <v>11101</v>
      </c>
      <c r="C322" t="s">
        <v>13792</v>
      </c>
      <c r="D322" t="s">
        <v>13793</v>
      </c>
      <c r="E322">
        <v>10000</v>
      </c>
      <c r="F322" s="9">
        <v>8</v>
      </c>
      <c r="O322">
        <v>100</v>
      </c>
      <c r="Q322" t="s">
        <v>13794</v>
      </c>
      <c r="R322">
        <v>500</v>
      </c>
      <c r="S322" t="s">
        <v>4556</v>
      </c>
      <c r="T322" t="s">
        <v>4556</v>
      </c>
      <c r="U322" t="s">
        <v>508</v>
      </c>
      <c r="V322" t="s">
        <v>530</v>
      </c>
      <c r="Z322" t="s">
        <v>13795</v>
      </c>
      <c r="AI322" s="41" t="s">
        <v>4784</v>
      </c>
    </row>
    <row r="323" spans="1:35" x14ac:dyDescent="0.15">
      <c r="A323" s="5" t="s">
        <v>13731</v>
      </c>
      <c r="B323" t="s">
        <v>11101</v>
      </c>
      <c r="C323" t="s">
        <v>13796</v>
      </c>
      <c r="D323" t="s">
        <v>13797</v>
      </c>
      <c r="E323">
        <v>10000</v>
      </c>
      <c r="F323" s="9">
        <v>5</v>
      </c>
      <c r="J323" s="2">
        <v>-10</v>
      </c>
      <c r="N323">
        <v>200</v>
      </c>
      <c r="Q323" t="s">
        <v>527</v>
      </c>
      <c r="R323">
        <v>500</v>
      </c>
      <c r="S323" t="s">
        <v>3360</v>
      </c>
      <c r="T323" t="s">
        <v>1816</v>
      </c>
      <c r="U323" t="s">
        <v>508</v>
      </c>
      <c r="V323" t="s">
        <v>530</v>
      </c>
      <c r="Z323" t="s">
        <v>13798</v>
      </c>
      <c r="AA323" t="s">
        <v>13799</v>
      </c>
      <c r="AI323" s="41" t="s">
        <v>4784</v>
      </c>
    </row>
    <row r="324" spans="1:35" x14ac:dyDescent="0.15">
      <c r="A324" s="5" t="s">
        <v>13731</v>
      </c>
      <c r="B324" t="s">
        <v>11101</v>
      </c>
      <c r="C324" t="s">
        <v>13800</v>
      </c>
      <c r="D324" t="s">
        <v>13801</v>
      </c>
      <c r="E324">
        <v>10000</v>
      </c>
      <c r="F324" s="9">
        <v>5</v>
      </c>
      <c r="Q324" t="s">
        <v>1001</v>
      </c>
      <c r="R324">
        <v>500</v>
      </c>
      <c r="S324" t="s">
        <v>3413</v>
      </c>
      <c r="T324" t="s">
        <v>3413</v>
      </c>
      <c r="U324" t="s">
        <v>508</v>
      </c>
      <c r="V324" t="s">
        <v>530</v>
      </c>
      <c r="Z324" t="s">
        <v>13759</v>
      </c>
      <c r="AI324" s="41" t="s">
        <v>4784</v>
      </c>
    </row>
    <row r="325" spans="1:35" x14ac:dyDescent="0.15">
      <c r="A325" s="5" t="s">
        <v>13731</v>
      </c>
      <c r="B325" t="s">
        <v>11101</v>
      </c>
      <c r="C325" t="s">
        <v>13802</v>
      </c>
      <c r="D325" t="s">
        <v>13803</v>
      </c>
      <c r="E325">
        <v>10000</v>
      </c>
      <c r="F325" s="9">
        <v>0.1</v>
      </c>
      <c r="Q325" t="s">
        <v>527</v>
      </c>
      <c r="R325">
        <v>500</v>
      </c>
      <c r="S325" t="s">
        <v>591</v>
      </c>
      <c r="T325" t="s">
        <v>591</v>
      </c>
      <c r="U325" t="s">
        <v>508</v>
      </c>
      <c r="V325" t="s">
        <v>530</v>
      </c>
      <c r="Z325" t="s">
        <v>13804</v>
      </c>
      <c r="AI325" s="41" t="s">
        <v>4784</v>
      </c>
    </row>
    <row r="326" spans="1:35" x14ac:dyDescent="0.15">
      <c r="A326" s="5" t="s">
        <v>13731</v>
      </c>
      <c r="B326" t="s">
        <v>11101</v>
      </c>
      <c r="C326" t="s">
        <v>13805</v>
      </c>
      <c r="D326" t="s">
        <v>13806</v>
      </c>
      <c r="E326">
        <v>10000</v>
      </c>
      <c r="F326" s="9">
        <v>2</v>
      </c>
      <c r="Q326" t="s">
        <v>2146</v>
      </c>
      <c r="R326">
        <v>500</v>
      </c>
      <c r="S326" t="s">
        <v>591</v>
      </c>
      <c r="T326" t="s">
        <v>591</v>
      </c>
      <c r="U326" t="s">
        <v>508</v>
      </c>
      <c r="V326" t="s">
        <v>530</v>
      </c>
      <c r="Z326" t="s">
        <v>13807</v>
      </c>
      <c r="AA326" t="s">
        <v>11131</v>
      </c>
      <c r="AB326" t="s">
        <v>11132</v>
      </c>
      <c r="AC326" t="s">
        <v>13808</v>
      </c>
      <c r="AD326" t="s">
        <v>13809</v>
      </c>
      <c r="AE326" t="s">
        <v>13810</v>
      </c>
      <c r="AF326" t="s">
        <v>2530</v>
      </c>
      <c r="AG326" t="s">
        <v>2529</v>
      </c>
      <c r="AI326" s="41" t="s">
        <v>4784</v>
      </c>
    </row>
    <row r="327" spans="1:35" x14ac:dyDescent="0.15">
      <c r="A327" s="5" t="s">
        <v>13731</v>
      </c>
      <c r="B327" t="s">
        <v>11101</v>
      </c>
      <c r="C327" t="s">
        <v>13811</v>
      </c>
      <c r="D327" t="s">
        <v>13812</v>
      </c>
      <c r="E327">
        <v>10000</v>
      </c>
      <c r="F327" s="9">
        <v>0.1</v>
      </c>
      <c r="Q327" t="s">
        <v>13794</v>
      </c>
      <c r="R327">
        <v>500</v>
      </c>
      <c r="S327" t="s">
        <v>824</v>
      </c>
      <c r="T327" t="s">
        <v>1762</v>
      </c>
      <c r="U327" t="s">
        <v>508</v>
      </c>
      <c r="V327" t="s">
        <v>530</v>
      </c>
      <c r="AI327" s="41" t="s">
        <v>4784</v>
      </c>
    </row>
    <row r="328" spans="1:35" x14ac:dyDescent="0.15">
      <c r="A328" s="5" t="s">
        <v>13731</v>
      </c>
      <c r="B328" t="s">
        <v>11101</v>
      </c>
      <c r="C328" t="s">
        <v>13813</v>
      </c>
      <c r="D328" t="s">
        <v>13814</v>
      </c>
      <c r="E328">
        <v>10000</v>
      </c>
      <c r="F328" s="9">
        <v>0.1</v>
      </c>
      <c r="Q328" t="s">
        <v>13794</v>
      </c>
      <c r="R328">
        <v>500</v>
      </c>
      <c r="S328" t="s">
        <v>824</v>
      </c>
      <c r="T328" t="s">
        <v>1762</v>
      </c>
      <c r="U328" t="s">
        <v>508</v>
      </c>
      <c r="V328" t="s">
        <v>530</v>
      </c>
      <c r="Z328" t="s">
        <v>13759</v>
      </c>
      <c r="AA328" t="s">
        <v>13815</v>
      </c>
      <c r="AI328" s="41" t="s">
        <v>4784</v>
      </c>
    </row>
    <row r="329" spans="1:35" x14ac:dyDescent="0.15">
      <c r="A329" s="5" t="s">
        <v>13731</v>
      </c>
      <c r="B329" t="s">
        <v>11101</v>
      </c>
      <c r="C329" t="s">
        <v>13828</v>
      </c>
      <c r="D329" t="s">
        <v>13829</v>
      </c>
      <c r="E329">
        <v>10000</v>
      </c>
      <c r="F329" s="9">
        <v>10</v>
      </c>
      <c r="G329">
        <v>5</v>
      </c>
      <c r="H329">
        <v>20</v>
      </c>
      <c r="I329">
        <v>15</v>
      </c>
      <c r="J329">
        <v>5</v>
      </c>
      <c r="K329">
        <v>10</v>
      </c>
      <c r="P329" t="s">
        <v>526</v>
      </c>
      <c r="Q329" t="s">
        <v>527</v>
      </c>
      <c r="R329">
        <v>500</v>
      </c>
      <c r="S329" t="s">
        <v>789</v>
      </c>
      <c r="T329" t="s">
        <v>529</v>
      </c>
      <c r="U329" t="s">
        <v>508</v>
      </c>
      <c r="V329" t="s">
        <v>530</v>
      </c>
      <c r="AI329" s="41" t="s">
        <v>13830</v>
      </c>
    </row>
    <row r="330" spans="1:35" x14ac:dyDescent="0.15">
      <c r="A330" s="5" t="s">
        <v>13731</v>
      </c>
      <c r="B330" t="s">
        <v>11101</v>
      </c>
      <c r="C330" t="s">
        <v>13831</v>
      </c>
      <c r="D330" t="s">
        <v>13832</v>
      </c>
      <c r="E330">
        <v>2000</v>
      </c>
      <c r="F330" s="9">
        <v>5</v>
      </c>
      <c r="G330">
        <v>10</v>
      </c>
      <c r="H330">
        <v>6</v>
      </c>
      <c r="I330">
        <v>4</v>
      </c>
      <c r="J330">
        <v>20</v>
      </c>
      <c r="K330">
        <v>10</v>
      </c>
      <c r="L330" t="s">
        <v>13745</v>
      </c>
      <c r="M330" t="s">
        <v>13745</v>
      </c>
      <c r="P330" t="s">
        <v>1642</v>
      </c>
      <c r="Q330" t="s">
        <v>527</v>
      </c>
      <c r="R330">
        <v>500</v>
      </c>
      <c r="S330" t="s">
        <v>2064</v>
      </c>
      <c r="T330" t="s">
        <v>1069</v>
      </c>
      <c r="U330" t="s">
        <v>508</v>
      </c>
      <c r="V330" t="s">
        <v>530</v>
      </c>
      <c r="Z330" s="61" t="s">
        <v>13833</v>
      </c>
      <c r="AI330" s="41" t="s">
        <v>13830</v>
      </c>
    </row>
    <row r="331" spans="1:35" x14ac:dyDescent="0.15">
      <c r="A331" s="5" t="s">
        <v>13731</v>
      </c>
      <c r="B331" t="s">
        <v>11101</v>
      </c>
      <c r="C331" t="s">
        <v>13834</v>
      </c>
      <c r="D331" t="s">
        <v>13835</v>
      </c>
      <c r="E331">
        <v>10000</v>
      </c>
      <c r="F331" s="9">
        <v>0.5</v>
      </c>
      <c r="G331">
        <v>1</v>
      </c>
      <c r="H331">
        <v>1</v>
      </c>
      <c r="P331" t="s">
        <v>1203</v>
      </c>
      <c r="Q331" t="s">
        <v>527</v>
      </c>
      <c r="R331">
        <v>500</v>
      </c>
      <c r="S331" t="s">
        <v>789</v>
      </c>
      <c r="T331" t="s">
        <v>1204</v>
      </c>
      <c r="U331" t="s">
        <v>508</v>
      </c>
      <c r="V331" t="s">
        <v>530</v>
      </c>
      <c r="Z331" t="s">
        <v>13836</v>
      </c>
      <c r="AA331" t="s">
        <v>13837</v>
      </c>
      <c r="AB331" t="s">
        <v>13838</v>
      </c>
      <c r="AI331" s="41" t="s">
        <v>13830</v>
      </c>
    </row>
    <row r="332" spans="1:35" x14ac:dyDescent="0.15">
      <c r="A332" s="5" t="s">
        <v>13731</v>
      </c>
      <c r="B332" t="s">
        <v>11101</v>
      </c>
      <c r="C332" t="s">
        <v>13839</v>
      </c>
      <c r="D332" t="s">
        <v>13835</v>
      </c>
      <c r="E332">
        <v>10000</v>
      </c>
      <c r="F332" s="9">
        <v>0.1</v>
      </c>
      <c r="N332">
        <v>500</v>
      </c>
      <c r="O332">
        <v>4000</v>
      </c>
      <c r="Q332" t="s">
        <v>527</v>
      </c>
      <c r="R332">
        <v>500</v>
      </c>
      <c r="S332" t="s">
        <v>3126</v>
      </c>
      <c r="T332" t="s">
        <v>3681</v>
      </c>
      <c r="U332" t="s">
        <v>508</v>
      </c>
      <c r="V332" t="s">
        <v>530</v>
      </c>
      <c r="Z332" t="s">
        <v>13779</v>
      </c>
      <c r="AA332" t="s">
        <v>13780</v>
      </c>
      <c r="AB332" t="s">
        <v>13781</v>
      </c>
      <c r="AC332" t="s">
        <v>13782</v>
      </c>
      <c r="AD332" t="s">
        <v>13787</v>
      </c>
      <c r="AE332" t="s">
        <v>13767</v>
      </c>
      <c r="AF332" t="s">
        <v>13784</v>
      </c>
      <c r="AG332" t="s">
        <v>13785</v>
      </c>
      <c r="AH332" t="s">
        <v>13786</v>
      </c>
      <c r="AI332" s="41" t="s">
        <v>13830</v>
      </c>
    </row>
    <row r="333" spans="1:35" x14ac:dyDescent="0.15">
      <c r="A333" s="5" t="s">
        <v>14147</v>
      </c>
      <c r="B333" t="s">
        <v>14114</v>
      </c>
      <c r="C333" t="s">
        <v>14148</v>
      </c>
      <c r="D333" t="s">
        <v>14131</v>
      </c>
      <c r="E333">
        <v>50000</v>
      </c>
      <c r="F333" s="9">
        <v>14</v>
      </c>
      <c r="G333">
        <v>3</v>
      </c>
      <c r="H333">
        <v>84</v>
      </c>
      <c r="I333">
        <v>4</v>
      </c>
      <c r="J333" s="2">
        <v>-3</v>
      </c>
      <c r="K333">
        <v>15</v>
      </c>
      <c r="P333" t="s">
        <v>526</v>
      </c>
      <c r="Q333" t="s">
        <v>625</v>
      </c>
      <c r="R333">
        <v>500</v>
      </c>
      <c r="S333" t="s">
        <v>789</v>
      </c>
      <c r="T333" t="s">
        <v>1363</v>
      </c>
      <c r="U333" t="s">
        <v>508</v>
      </c>
      <c r="V333" t="s">
        <v>530</v>
      </c>
      <c r="Z333" s="2" t="s">
        <v>14149</v>
      </c>
      <c r="AA333" t="s">
        <v>14150</v>
      </c>
      <c r="AB333" t="s">
        <v>14134</v>
      </c>
      <c r="AC333" t="s">
        <v>14151</v>
      </c>
      <c r="AD333" t="s">
        <v>14152</v>
      </c>
      <c r="AE333" t="s">
        <v>14153</v>
      </c>
      <c r="AI333" s="41" t="s">
        <v>4784</v>
      </c>
    </row>
    <row r="334" spans="1:35" x14ac:dyDescent="0.15">
      <c r="A334" s="12" t="s">
        <v>14394</v>
      </c>
      <c r="B334" t="s">
        <v>174</v>
      </c>
      <c r="C334" t="s">
        <v>14423</v>
      </c>
      <c r="D334" t="s">
        <v>14424</v>
      </c>
      <c r="E334">
        <v>100000000</v>
      </c>
      <c r="F334" s="9">
        <v>1.2</v>
      </c>
      <c r="G334">
        <v>1</v>
      </c>
      <c r="H334">
        <v>108</v>
      </c>
      <c r="K334">
        <v>40</v>
      </c>
      <c r="P334" t="s">
        <v>1203</v>
      </c>
      <c r="Q334" t="s">
        <v>14425</v>
      </c>
      <c r="R334">
        <v>85899345</v>
      </c>
      <c r="S334" t="s">
        <v>789</v>
      </c>
      <c r="T334" t="s">
        <v>1204</v>
      </c>
      <c r="U334" t="s">
        <v>508</v>
      </c>
      <c r="V334" t="s">
        <v>530</v>
      </c>
      <c r="Z334" s="24" t="s">
        <v>14426</v>
      </c>
      <c r="AA334" s="24" t="s">
        <v>14426</v>
      </c>
      <c r="AB334" s="22" t="s">
        <v>14427</v>
      </c>
      <c r="AC334" s="22" t="s">
        <v>14427</v>
      </c>
      <c r="AD334" t="s">
        <v>14428</v>
      </c>
      <c r="AE334" s="24" t="s">
        <v>14429</v>
      </c>
      <c r="AF334" t="s">
        <v>14430</v>
      </c>
      <c r="AG334" t="s">
        <v>14431</v>
      </c>
      <c r="AH334" t="s">
        <v>14893</v>
      </c>
      <c r="AI334" s="41" t="s">
        <v>4784</v>
      </c>
    </row>
    <row r="335" spans="1:35" x14ac:dyDescent="0.15">
      <c r="A335" s="12" t="s">
        <v>14841</v>
      </c>
      <c r="B335" t="s">
        <v>174</v>
      </c>
      <c r="C335" t="s">
        <v>14883</v>
      </c>
      <c r="D335" t="s">
        <v>14884</v>
      </c>
      <c r="E335">
        <v>100000000</v>
      </c>
      <c r="F335" s="9">
        <v>4</v>
      </c>
      <c r="G335">
        <v>2</v>
      </c>
      <c r="H335">
        <v>20</v>
      </c>
      <c r="K335">
        <v>20</v>
      </c>
      <c r="P335" t="s">
        <v>526</v>
      </c>
      <c r="Q335" t="s">
        <v>1362</v>
      </c>
      <c r="R335">
        <v>85899345</v>
      </c>
      <c r="S335" t="s">
        <v>789</v>
      </c>
      <c r="T335" t="s">
        <v>529</v>
      </c>
      <c r="U335" t="s">
        <v>508</v>
      </c>
      <c r="V335" t="s">
        <v>530</v>
      </c>
      <c r="Z335" s="24" t="s">
        <v>14885</v>
      </c>
      <c r="AA335" s="24" t="s">
        <v>14885</v>
      </c>
      <c r="AB335" t="s">
        <v>14886</v>
      </c>
      <c r="AC335" t="s">
        <v>14887</v>
      </c>
      <c r="AD335" s="24" t="s">
        <v>14888</v>
      </c>
      <c r="AE335" s="5" t="s">
        <v>14889</v>
      </c>
      <c r="AF335" t="s">
        <v>14890</v>
      </c>
      <c r="AG335" t="s">
        <v>14891</v>
      </c>
      <c r="AH335" t="s">
        <v>14892</v>
      </c>
      <c r="AI335" s="41" t="s">
        <v>4784</v>
      </c>
    </row>
    <row r="336" spans="1:35" x14ac:dyDescent="0.15">
      <c r="A336" s="5" t="s">
        <v>14841</v>
      </c>
      <c r="B336" t="s">
        <v>174</v>
      </c>
      <c r="C336" t="s">
        <v>14894</v>
      </c>
      <c r="D336" t="s">
        <v>14895</v>
      </c>
      <c r="E336">
        <v>200000</v>
      </c>
      <c r="F336" s="9">
        <v>0.1</v>
      </c>
      <c r="N336" s="2">
        <v>-500</v>
      </c>
      <c r="Q336" t="s">
        <v>14863</v>
      </c>
      <c r="R336">
        <v>500</v>
      </c>
      <c r="S336" t="s">
        <v>751</v>
      </c>
      <c r="T336" t="s">
        <v>752</v>
      </c>
      <c r="U336" t="s">
        <v>508</v>
      </c>
      <c r="V336" t="s">
        <v>530</v>
      </c>
      <c r="Z336" t="s">
        <v>14896</v>
      </c>
      <c r="AA336" t="s">
        <v>14897</v>
      </c>
      <c r="AB336" t="s">
        <v>14898</v>
      </c>
      <c r="AC336" t="s">
        <v>14900</v>
      </c>
      <c r="AD336" t="s">
        <v>14899</v>
      </c>
      <c r="AE336" t="s">
        <v>14901</v>
      </c>
      <c r="AF336" t="s">
        <v>14902</v>
      </c>
      <c r="AG336" t="s">
        <v>14903</v>
      </c>
      <c r="AH336" t="s">
        <v>14904</v>
      </c>
      <c r="AI336" s="41" t="s">
        <v>4784</v>
      </c>
    </row>
    <row r="337" spans="1:35" x14ac:dyDescent="0.15">
      <c r="A337" s="5" t="s">
        <v>14989</v>
      </c>
      <c r="B337" t="s">
        <v>14990</v>
      </c>
      <c r="C337" t="s">
        <v>14991</v>
      </c>
      <c r="D337" t="s">
        <v>14992</v>
      </c>
      <c r="E337">
        <v>13000000</v>
      </c>
      <c r="F337" s="9">
        <v>130</v>
      </c>
      <c r="G337">
        <v>1</v>
      </c>
      <c r="H337">
        <v>666</v>
      </c>
      <c r="I337">
        <v>111</v>
      </c>
      <c r="K337">
        <v>100</v>
      </c>
      <c r="L337" s="19" t="s">
        <v>14993</v>
      </c>
      <c r="M337" s="19" t="s">
        <v>14994</v>
      </c>
      <c r="P337" t="s">
        <v>597</v>
      </c>
      <c r="Q337" t="s">
        <v>14995</v>
      </c>
      <c r="R337">
        <v>1000</v>
      </c>
      <c r="S337" t="s">
        <v>2064</v>
      </c>
      <c r="T337" t="s">
        <v>1992</v>
      </c>
      <c r="U337" t="s">
        <v>508</v>
      </c>
      <c r="V337" t="s">
        <v>530</v>
      </c>
      <c r="Z337" t="s">
        <v>14996</v>
      </c>
      <c r="AA337" t="s">
        <v>14997</v>
      </c>
      <c r="AB337" t="s">
        <v>14998</v>
      </c>
      <c r="AC337" t="s">
        <v>14999</v>
      </c>
      <c r="AD337" s="61" t="s">
        <v>15000</v>
      </c>
      <c r="AE337" s="24" t="s">
        <v>15001</v>
      </c>
      <c r="AF337" s="24" t="s">
        <v>15002</v>
      </c>
      <c r="AG337" s="22" t="s">
        <v>15003</v>
      </c>
      <c r="AH337" s="61" t="s">
        <v>15004</v>
      </c>
      <c r="AI337" s="41" t="s">
        <v>4784</v>
      </c>
    </row>
    <row r="338" spans="1:35" x14ac:dyDescent="0.15">
      <c r="A338" s="5" t="s">
        <v>14989</v>
      </c>
      <c r="B338" t="s">
        <v>14990</v>
      </c>
      <c r="C338" t="s">
        <v>15005</v>
      </c>
      <c r="D338" t="s">
        <v>15006</v>
      </c>
      <c r="E338">
        <v>1000000</v>
      </c>
      <c r="F338" s="9">
        <v>1</v>
      </c>
      <c r="G338">
        <v>10</v>
      </c>
      <c r="H338">
        <v>10</v>
      </c>
      <c r="J338">
        <v>100</v>
      </c>
      <c r="K338">
        <v>80</v>
      </c>
      <c r="P338" t="s">
        <v>15007</v>
      </c>
      <c r="Q338" t="s">
        <v>527</v>
      </c>
      <c r="R338">
        <v>500</v>
      </c>
      <c r="S338" t="s">
        <v>1058</v>
      </c>
      <c r="T338" t="s">
        <v>15008</v>
      </c>
      <c r="U338" t="s">
        <v>508</v>
      </c>
      <c r="V338" t="s">
        <v>530</v>
      </c>
      <c r="Z338" s="5" t="s">
        <v>15197</v>
      </c>
      <c r="AA338" s="5" t="s">
        <v>3735</v>
      </c>
      <c r="AB338" s="5" t="s">
        <v>15198</v>
      </c>
      <c r="AC338" s="5" t="s">
        <v>15199</v>
      </c>
      <c r="AD338" s="5" t="s">
        <v>15200</v>
      </c>
      <c r="AE338" s="5" t="s">
        <v>15201</v>
      </c>
      <c r="AF338" s="5" t="s">
        <v>15009</v>
      </c>
      <c r="AG338" s="5" t="s">
        <v>15010</v>
      </c>
      <c r="AI338" s="41" t="s">
        <v>4784</v>
      </c>
    </row>
    <row r="339" spans="1:35" x14ac:dyDescent="0.15">
      <c r="A339" s="5" t="s">
        <v>14989</v>
      </c>
      <c r="B339" t="s">
        <v>14990</v>
      </c>
      <c r="C339" t="s">
        <v>15011</v>
      </c>
      <c r="D339" t="s">
        <v>15012</v>
      </c>
      <c r="E339">
        <v>1</v>
      </c>
      <c r="F339" s="9">
        <v>0.5</v>
      </c>
      <c r="O339">
        <v>20000</v>
      </c>
      <c r="Q339" t="s">
        <v>15013</v>
      </c>
      <c r="R339">
        <v>500</v>
      </c>
      <c r="S339" t="s">
        <v>3126</v>
      </c>
      <c r="T339" t="s">
        <v>3681</v>
      </c>
      <c r="U339" t="s">
        <v>508</v>
      </c>
      <c r="V339" t="s">
        <v>530</v>
      </c>
      <c r="Z339" s="2" t="s">
        <v>15014</v>
      </c>
      <c r="AA339" s="14" t="s">
        <v>15015</v>
      </c>
      <c r="AB339" s="14" t="s">
        <v>15016</v>
      </c>
      <c r="AC339" s="14" t="s">
        <v>15017</v>
      </c>
      <c r="AD339" t="s">
        <v>15018</v>
      </c>
      <c r="AE339" t="s">
        <v>15019</v>
      </c>
      <c r="AF339" s="2" t="s">
        <v>15020</v>
      </c>
      <c r="AG339" t="s">
        <v>15021</v>
      </c>
      <c r="AH339" s="2" t="s">
        <v>15022</v>
      </c>
      <c r="AI339" s="41" t="s">
        <v>4784</v>
      </c>
    </row>
    <row r="340" spans="1:35" x14ac:dyDescent="0.15">
      <c r="A340" s="5" t="s">
        <v>14989</v>
      </c>
      <c r="B340" t="s">
        <v>14990</v>
      </c>
      <c r="C340" t="s">
        <v>15023</v>
      </c>
      <c r="D340" t="s">
        <v>15024</v>
      </c>
      <c r="E340">
        <v>5000000</v>
      </c>
      <c r="F340" s="9">
        <v>50</v>
      </c>
      <c r="G340">
        <v>1</v>
      </c>
      <c r="H340">
        <v>1</v>
      </c>
      <c r="I340" s="2">
        <v>-99999</v>
      </c>
      <c r="J340">
        <v>99999</v>
      </c>
      <c r="K340">
        <v>100</v>
      </c>
      <c r="L340" s="19" t="s">
        <v>15025</v>
      </c>
      <c r="M340" s="19" t="s">
        <v>15026</v>
      </c>
      <c r="P340" t="s">
        <v>15007</v>
      </c>
      <c r="Q340" t="s">
        <v>527</v>
      </c>
      <c r="R340">
        <v>500</v>
      </c>
      <c r="S340" t="s">
        <v>2064</v>
      </c>
      <c r="T340" t="s">
        <v>5096</v>
      </c>
      <c r="U340" t="s">
        <v>508</v>
      </c>
      <c r="V340" t="s">
        <v>530</v>
      </c>
      <c r="Z340" t="s">
        <v>15027</v>
      </c>
      <c r="AA340" t="s">
        <v>15028</v>
      </c>
      <c r="AB340" t="s">
        <v>15029</v>
      </c>
      <c r="AC340" t="s">
        <v>15029</v>
      </c>
      <c r="AD340" t="s">
        <v>15030</v>
      </c>
      <c r="AE340" t="s">
        <v>15031</v>
      </c>
      <c r="AF340" t="s">
        <v>15032</v>
      </c>
      <c r="AG340" t="s">
        <v>15033</v>
      </c>
      <c r="AH340" t="s">
        <v>15034</v>
      </c>
      <c r="AI340" s="41" t="s">
        <v>4784</v>
      </c>
    </row>
    <row r="341" spans="1:35" x14ac:dyDescent="0.15">
      <c r="A341" s="5" t="s">
        <v>14989</v>
      </c>
      <c r="B341" t="s">
        <v>14990</v>
      </c>
      <c r="C341" t="s">
        <v>15035</v>
      </c>
      <c r="D341" t="s">
        <v>15036</v>
      </c>
      <c r="E341">
        <v>4600000000</v>
      </c>
      <c r="F341" s="9">
        <v>1988.4</v>
      </c>
      <c r="N341" s="2">
        <v>-500</v>
      </c>
      <c r="O341">
        <v>1300</v>
      </c>
      <c r="Q341" t="s">
        <v>527</v>
      </c>
      <c r="R341">
        <v>500</v>
      </c>
      <c r="S341" t="s">
        <v>751</v>
      </c>
      <c r="T341" t="s">
        <v>752</v>
      </c>
      <c r="U341" t="s">
        <v>508</v>
      </c>
      <c r="V341" t="s">
        <v>530</v>
      </c>
      <c r="Z341" t="s">
        <v>15037</v>
      </c>
      <c r="AA341" t="s">
        <v>15038</v>
      </c>
      <c r="AB341" t="s">
        <v>15039</v>
      </c>
      <c r="AC341" t="s">
        <v>15040</v>
      </c>
      <c r="AD341" t="s">
        <v>15041</v>
      </c>
      <c r="AE341" s="2" t="s">
        <v>15042</v>
      </c>
      <c r="AF341" s="14" t="s">
        <v>15043</v>
      </c>
      <c r="AG341" t="s">
        <v>15044</v>
      </c>
      <c r="AH341" t="s">
        <v>15045</v>
      </c>
      <c r="AI341" s="41" t="s">
        <v>4784</v>
      </c>
    </row>
    <row r="342" spans="1:35" x14ac:dyDescent="0.15">
      <c r="A342" s="12" t="s">
        <v>14989</v>
      </c>
      <c r="B342" t="s">
        <v>14990</v>
      </c>
      <c r="C342" t="s">
        <v>15097</v>
      </c>
      <c r="D342" t="s">
        <v>15098</v>
      </c>
      <c r="E342">
        <v>100</v>
      </c>
      <c r="F342" s="9">
        <v>0</v>
      </c>
      <c r="G342">
        <v>1</v>
      </c>
      <c r="H342">
        <v>1</v>
      </c>
      <c r="K342">
        <v>100</v>
      </c>
      <c r="L342" t="s">
        <v>15099</v>
      </c>
      <c r="M342" t="s">
        <v>15100</v>
      </c>
      <c r="N342" s="2"/>
      <c r="P342" t="s">
        <v>597</v>
      </c>
      <c r="Q342" t="s">
        <v>917</v>
      </c>
      <c r="R342">
        <v>2000000000</v>
      </c>
      <c r="S342" t="s">
        <v>2064</v>
      </c>
      <c r="T342" t="s">
        <v>1992</v>
      </c>
      <c r="U342" t="s">
        <v>508</v>
      </c>
      <c r="V342" t="s">
        <v>530</v>
      </c>
      <c r="Z342" t="s">
        <v>15101</v>
      </c>
      <c r="AA342" t="s">
        <v>15102</v>
      </c>
      <c r="AB342" t="s">
        <v>15103</v>
      </c>
      <c r="AC342" s="61" t="s">
        <v>15104</v>
      </c>
      <c r="AD342" s="22" t="s">
        <v>15105</v>
      </c>
      <c r="AE342" s="3" t="s">
        <v>15106</v>
      </c>
      <c r="AF342" s="5" t="s">
        <v>15107</v>
      </c>
      <c r="AG342" s="24" t="s">
        <v>15108</v>
      </c>
      <c r="AH342" s="24" t="s">
        <v>15108</v>
      </c>
      <c r="AI342" s="41" t="s">
        <v>4784</v>
      </c>
    </row>
    <row r="343" spans="1:35" x14ac:dyDescent="0.15">
      <c r="A343" s="5" t="s">
        <v>14989</v>
      </c>
      <c r="B343" t="s">
        <v>14990</v>
      </c>
      <c r="C343" t="s">
        <v>15046</v>
      </c>
      <c r="D343" t="s">
        <v>15047</v>
      </c>
      <c r="E343">
        <v>50000</v>
      </c>
      <c r="F343" s="9">
        <v>0.1</v>
      </c>
      <c r="R343">
        <v>0</v>
      </c>
      <c r="S343" t="s">
        <v>15048</v>
      </c>
      <c r="T343" t="s">
        <v>15049</v>
      </c>
      <c r="U343" t="s">
        <v>508</v>
      </c>
      <c r="V343" t="s">
        <v>530</v>
      </c>
      <c r="Z343" s="2" t="s">
        <v>15050</v>
      </c>
      <c r="AA343" s="2" t="s">
        <v>15051</v>
      </c>
      <c r="AB343" s="2" t="s">
        <v>15052</v>
      </c>
      <c r="AC343" s="2" t="s">
        <v>15053</v>
      </c>
      <c r="AD343" s="2" t="s">
        <v>15054</v>
      </c>
      <c r="AE343" s="2" t="s">
        <v>15055</v>
      </c>
      <c r="AF343" s="2" t="s">
        <v>15057</v>
      </c>
      <c r="AG343" s="2" t="s">
        <v>15056</v>
      </c>
      <c r="AH343" s="2" t="s">
        <v>15058</v>
      </c>
      <c r="AI343" s="5" t="s">
        <v>4904</v>
      </c>
    </row>
    <row r="344" spans="1:35" x14ac:dyDescent="0.15">
      <c r="A344" s="5" t="s">
        <v>14989</v>
      </c>
      <c r="B344" t="s">
        <v>14990</v>
      </c>
      <c r="C344" t="s">
        <v>15046</v>
      </c>
      <c r="D344" t="s">
        <v>15047</v>
      </c>
      <c r="E344">
        <v>50000</v>
      </c>
      <c r="F344" s="9">
        <v>0.1</v>
      </c>
      <c r="R344">
        <v>0</v>
      </c>
      <c r="S344" t="s">
        <v>15048</v>
      </c>
      <c r="T344" t="s">
        <v>15049</v>
      </c>
      <c r="U344" t="s">
        <v>508</v>
      </c>
      <c r="V344" t="s">
        <v>530</v>
      </c>
      <c r="W344" t="s">
        <v>15060</v>
      </c>
      <c r="X344">
        <v>2000</v>
      </c>
      <c r="Y344" s="24" t="s">
        <v>15059</v>
      </c>
      <c r="Z344" t="s">
        <v>15061</v>
      </c>
      <c r="AA344" t="s">
        <v>15062</v>
      </c>
      <c r="AB344" t="s">
        <v>15063</v>
      </c>
      <c r="AC344" t="s">
        <v>15064</v>
      </c>
      <c r="AD344" t="s">
        <v>15065</v>
      </c>
      <c r="AE344" t="s">
        <v>15066</v>
      </c>
      <c r="AF344" t="s">
        <v>15067</v>
      </c>
      <c r="AG344" t="s">
        <v>15068</v>
      </c>
      <c r="AH344" t="s">
        <v>15069</v>
      </c>
      <c r="AI344" s="5" t="s">
        <v>4904</v>
      </c>
    </row>
    <row r="345" spans="1:35" x14ac:dyDescent="0.15">
      <c r="A345" s="5" t="s">
        <v>14989</v>
      </c>
      <c r="B345" t="s">
        <v>14990</v>
      </c>
      <c r="C345" t="s">
        <v>15046</v>
      </c>
      <c r="D345" t="s">
        <v>15047</v>
      </c>
      <c r="E345">
        <v>50000</v>
      </c>
      <c r="F345" s="9">
        <v>0.1</v>
      </c>
      <c r="R345">
        <v>0</v>
      </c>
      <c r="S345" t="s">
        <v>15048</v>
      </c>
      <c r="T345" t="s">
        <v>15049</v>
      </c>
      <c r="U345" t="s">
        <v>508</v>
      </c>
      <c r="V345" t="s">
        <v>530</v>
      </c>
      <c r="W345" t="s">
        <v>15060</v>
      </c>
      <c r="X345">
        <v>2000</v>
      </c>
      <c r="Y345" s="24" t="s">
        <v>15059</v>
      </c>
      <c r="Z345" t="s">
        <v>15070</v>
      </c>
      <c r="AA345" t="s">
        <v>15071</v>
      </c>
      <c r="AB345" t="s">
        <v>15072</v>
      </c>
      <c r="AC345" t="s">
        <v>15073</v>
      </c>
      <c r="AD345" t="s">
        <v>15074</v>
      </c>
      <c r="AE345" t="s">
        <v>15075</v>
      </c>
      <c r="AF345" t="s">
        <v>15076</v>
      </c>
      <c r="AG345" t="s">
        <v>15077</v>
      </c>
      <c r="AH345" t="s">
        <v>15078</v>
      </c>
      <c r="AI345" s="5" t="s">
        <v>4904</v>
      </c>
    </row>
    <row r="346" spans="1:35" x14ac:dyDescent="0.15">
      <c r="A346" s="5" t="s">
        <v>14989</v>
      </c>
      <c r="B346" t="s">
        <v>14990</v>
      </c>
      <c r="C346" t="s">
        <v>15046</v>
      </c>
      <c r="D346" t="s">
        <v>15047</v>
      </c>
      <c r="E346">
        <v>50000</v>
      </c>
      <c r="F346" s="9">
        <v>0.1</v>
      </c>
      <c r="R346">
        <v>0</v>
      </c>
      <c r="S346" t="s">
        <v>15048</v>
      </c>
      <c r="T346" t="s">
        <v>15049</v>
      </c>
      <c r="U346" t="s">
        <v>508</v>
      </c>
      <c r="V346" t="s">
        <v>530</v>
      </c>
      <c r="W346" t="s">
        <v>15060</v>
      </c>
      <c r="X346">
        <v>2000</v>
      </c>
      <c r="Y346" s="24" t="s">
        <v>15059</v>
      </c>
      <c r="Z346" s="2" t="s">
        <v>15079</v>
      </c>
      <c r="AA346" s="14" t="s">
        <v>15080</v>
      </c>
      <c r="AB346" s="14" t="s">
        <v>15081</v>
      </c>
      <c r="AC346" s="14" t="s">
        <v>15082</v>
      </c>
      <c r="AD346" s="14" t="s">
        <v>15083</v>
      </c>
      <c r="AE346" s="14" t="s">
        <v>15084</v>
      </c>
      <c r="AF346" s="14" t="s">
        <v>15085</v>
      </c>
      <c r="AG346" s="14" t="s">
        <v>15086</v>
      </c>
      <c r="AH346" s="14" t="s">
        <v>15087</v>
      </c>
      <c r="AI346" s="5" t="s">
        <v>4904</v>
      </c>
    </row>
    <row r="347" spans="1:35" x14ac:dyDescent="0.15">
      <c r="A347" s="5" t="s">
        <v>14989</v>
      </c>
      <c r="B347" t="s">
        <v>14990</v>
      </c>
      <c r="C347" t="s">
        <v>15046</v>
      </c>
      <c r="D347" t="s">
        <v>15047</v>
      </c>
      <c r="E347">
        <v>50000</v>
      </c>
      <c r="F347" s="9">
        <v>0.1</v>
      </c>
      <c r="R347">
        <v>0</v>
      </c>
      <c r="S347" t="s">
        <v>15048</v>
      </c>
      <c r="T347" t="s">
        <v>15049</v>
      </c>
      <c r="U347" t="s">
        <v>508</v>
      </c>
      <c r="V347" t="s">
        <v>530</v>
      </c>
      <c r="W347" t="s">
        <v>15060</v>
      </c>
      <c r="X347">
        <v>2000</v>
      </c>
      <c r="Y347" s="24" t="s">
        <v>15059</v>
      </c>
      <c r="Z347" t="s">
        <v>15088</v>
      </c>
      <c r="AA347" t="s">
        <v>15089</v>
      </c>
      <c r="AB347" t="s">
        <v>15090</v>
      </c>
      <c r="AC347" t="s">
        <v>15091</v>
      </c>
      <c r="AD347" t="s">
        <v>15092</v>
      </c>
      <c r="AE347" t="s">
        <v>15093</v>
      </c>
      <c r="AF347" t="s">
        <v>15094</v>
      </c>
      <c r="AG347" t="s">
        <v>15095</v>
      </c>
      <c r="AH347" t="s">
        <v>15096</v>
      </c>
      <c r="AI347" s="5" t="s">
        <v>4904</v>
      </c>
    </row>
    <row r="348" spans="1:35" x14ac:dyDescent="0.15">
      <c r="A348" s="5" t="s">
        <v>15205</v>
      </c>
      <c r="B348" t="s">
        <v>15206</v>
      </c>
      <c r="C348" t="s">
        <v>15207</v>
      </c>
      <c r="D348" t="s">
        <v>15208</v>
      </c>
      <c r="E348">
        <v>50000</v>
      </c>
      <c r="F348" s="9">
        <v>150</v>
      </c>
      <c r="G348">
        <v>8</v>
      </c>
      <c r="H348">
        <v>8</v>
      </c>
      <c r="I348">
        <v>64</v>
      </c>
      <c r="J348" s="2">
        <v>-220</v>
      </c>
      <c r="K348">
        <v>30</v>
      </c>
      <c r="P348" t="s">
        <v>15209</v>
      </c>
      <c r="Q348" t="s">
        <v>15210</v>
      </c>
      <c r="R348">
        <v>1000</v>
      </c>
      <c r="S348" t="s">
        <v>789</v>
      </c>
      <c r="T348" t="s">
        <v>1234</v>
      </c>
      <c r="U348" t="s">
        <v>508</v>
      </c>
      <c r="V348" t="s">
        <v>530</v>
      </c>
      <c r="Y348" s="24"/>
      <c r="Z348" t="s">
        <v>15211</v>
      </c>
      <c r="AA348" t="s">
        <v>15212</v>
      </c>
      <c r="AB348" t="s">
        <v>15213</v>
      </c>
      <c r="AC348" t="s">
        <v>15214</v>
      </c>
      <c r="AD348" t="s">
        <v>15215</v>
      </c>
      <c r="AE348" t="s">
        <v>15216</v>
      </c>
      <c r="AF348" t="s">
        <v>15217</v>
      </c>
      <c r="AG348" t="s">
        <v>15218</v>
      </c>
      <c r="AI348" s="41" t="s">
        <v>4784</v>
      </c>
    </row>
    <row r="349" spans="1:35" x14ac:dyDescent="0.15">
      <c r="A349" s="5" t="s">
        <v>15133</v>
      </c>
      <c r="B349" t="s">
        <v>404</v>
      </c>
      <c r="C349" t="s">
        <v>15194</v>
      </c>
      <c r="D349" t="s">
        <v>15195</v>
      </c>
      <c r="E349">
        <v>10000</v>
      </c>
      <c r="F349" s="9">
        <v>0.9</v>
      </c>
      <c r="G349">
        <v>1</v>
      </c>
      <c r="H349">
        <v>1</v>
      </c>
      <c r="P349" t="s">
        <v>787</v>
      </c>
      <c r="Q349" t="s">
        <v>15196</v>
      </c>
      <c r="R349">
        <v>500</v>
      </c>
      <c r="S349" t="s">
        <v>15164</v>
      </c>
      <c r="T349" t="s">
        <v>858</v>
      </c>
      <c r="U349" t="s">
        <v>508</v>
      </c>
      <c r="V349" t="s">
        <v>530</v>
      </c>
      <c r="AI349" s="41" t="s">
        <v>4783</v>
      </c>
    </row>
    <row r="350" spans="1:35" x14ac:dyDescent="0.15">
      <c r="A350" s="5" t="s">
        <v>15133</v>
      </c>
      <c r="B350" t="s">
        <v>404</v>
      </c>
      <c r="C350" s="3" t="s">
        <v>15183</v>
      </c>
      <c r="D350" t="s">
        <v>15184</v>
      </c>
      <c r="E350">
        <v>100</v>
      </c>
      <c r="F350" s="9">
        <v>0.9</v>
      </c>
      <c r="I350">
        <v>15</v>
      </c>
      <c r="J350">
        <v>15</v>
      </c>
      <c r="N350">
        <v>108</v>
      </c>
      <c r="Q350" t="s">
        <v>15185</v>
      </c>
      <c r="R350">
        <v>1000</v>
      </c>
      <c r="S350" t="s">
        <v>15186</v>
      </c>
      <c r="T350" t="s">
        <v>15187</v>
      </c>
      <c r="U350" t="s">
        <v>508</v>
      </c>
      <c r="V350" t="s">
        <v>530</v>
      </c>
      <c r="Z350" t="s">
        <v>15188</v>
      </c>
      <c r="AA350" t="s">
        <v>15189</v>
      </c>
      <c r="AB350" t="s">
        <v>15190</v>
      </c>
      <c r="AC350" t="s">
        <v>15191</v>
      </c>
      <c r="AD350" t="s">
        <v>15192</v>
      </c>
      <c r="AE350" t="s">
        <v>15193</v>
      </c>
      <c r="AI350" s="41" t="s">
        <v>4784</v>
      </c>
    </row>
    <row r="351" spans="1:35" x14ac:dyDescent="0.15">
      <c r="A351" s="5" t="s">
        <v>15133</v>
      </c>
      <c r="B351" t="s">
        <v>404</v>
      </c>
      <c r="C351" s="3" t="s">
        <v>15172</v>
      </c>
      <c r="D351" t="s">
        <v>15173</v>
      </c>
      <c r="E351">
        <v>100</v>
      </c>
      <c r="F351" s="9">
        <v>0.3</v>
      </c>
      <c r="J351">
        <v>10</v>
      </c>
      <c r="O351">
        <v>25</v>
      </c>
      <c r="Q351" t="s">
        <v>15174</v>
      </c>
      <c r="R351">
        <v>1000</v>
      </c>
      <c r="S351" t="s">
        <v>15175</v>
      </c>
      <c r="T351" t="s">
        <v>15175</v>
      </c>
      <c r="U351" t="s">
        <v>508</v>
      </c>
      <c r="V351" t="s">
        <v>530</v>
      </c>
      <c r="Z351" s="2" t="s">
        <v>15176</v>
      </c>
      <c r="AA351" t="s">
        <v>15177</v>
      </c>
      <c r="AB351" s="2" t="s">
        <v>15178</v>
      </c>
      <c r="AC351" t="s">
        <v>15180</v>
      </c>
      <c r="AD351" t="s">
        <v>15181</v>
      </c>
      <c r="AE351" t="s">
        <v>15182</v>
      </c>
      <c r="AI351" s="41" t="s">
        <v>4784</v>
      </c>
    </row>
    <row r="352" spans="1:35" x14ac:dyDescent="0.15">
      <c r="A352" s="5" t="s">
        <v>15133</v>
      </c>
      <c r="B352" t="s">
        <v>404</v>
      </c>
      <c r="C352" t="s">
        <v>15160</v>
      </c>
      <c r="D352" t="s">
        <v>15161</v>
      </c>
      <c r="E352">
        <v>100000</v>
      </c>
      <c r="F352">
        <v>0.9</v>
      </c>
      <c r="G352">
        <v>2</v>
      </c>
      <c r="H352">
        <v>15</v>
      </c>
      <c r="I352">
        <v>15</v>
      </c>
      <c r="J352">
        <v>15</v>
      </c>
      <c r="K352">
        <v>75</v>
      </c>
      <c r="P352" t="s">
        <v>15162</v>
      </c>
      <c r="Q352" t="s">
        <v>15163</v>
      </c>
      <c r="R352">
        <v>1000</v>
      </c>
      <c r="S352" t="s">
        <v>15164</v>
      </c>
      <c r="T352" t="s">
        <v>529</v>
      </c>
      <c r="U352" t="s">
        <v>508</v>
      </c>
      <c r="V352" t="s">
        <v>530</v>
      </c>
      <c r="Z352" t="s">
        <v>15165</v>
      </c>
      <c r="AA352" t="s">
        <v>15166</v>
      </c>
      <c r="AB352" t="s">
        <v>15167</v>
      </c>
      <c r="AC352" t="s">
        <v>15168</v>
      </c>
      <c r="AD352" s="2" t="s">
        <v>15179</v>
      </c>
      <c r="AE352" t="s">
        <v>15169</v>
      </c>
      <c r="AF352" t="s">
        <v>15170</v>
      </c>
      <c r="AG352" t="s">
        <v>15171</v>
      </c>
      <c r="AI352" s="41" t="s">
        <v>4784</v>
      </c>
    </row>
    <row r="353" spans="1:35" x14ac:dyDescent="0.15">
      <c r="A353" s="5" t="s">
        <v>15253</v>
      </c>
      <c r="B353" t="s">
        <v>15310</v>
      </c>
      <c r="C353" t="s">
        <v>15387</v>
      </c>
      <c r="D353" t="s">
        <v>15357</v>
      </c>
      <c r="E353">
        <v>5000</v>
      </c>
      <c r="F353" s="9">
        <v>1.5</v>
      </c>
      <c r="I353">
        <v>8</v>
      </c>
      <c r="J353">
        <v>30</v>
      </c>
      <c r="N353">
        <v>24</v>
      </c>
      <c r="O353">
        <v>11</v>
      </c>
      <c r="Q353" t="s">
        <v>527</v>
      </c>
      <c r="R353">
        <v>300</v>
      </c>
      <c r="S353" t="s">
        <v>751</v>
      </c>
      <c r="T353" t="s">
        <v>751</v>
      </c>
      <c r="U353" t="s">
        <v>508</v>
      </c>
      <c r="V353" t="s">
        <v>15280</v>
      </c>
      <c r="W353" t="s">
        <v>15338</v>
      </c>
      <c r="Z353" t="s">
        <v>15358</v>
      </c>
      <c r="AA353" t="s">
        <v>996</v>
      </c>
      <c r="AB353" t="s">
        <v>15359</v>
      </c>
      <c r="AC353" t="s">
        <v>15360</v>
      </c>
      <c r="AD353" t="s">
        <v>15361</v>
      </c>
      <c r="AE353" t="s">
        <v>15362</v>
      </c>
      <c r="AI353" s="41" t="s">
        <v>15404</v>
      </c>
    </row>
    <row r="354" spans="1:35" x14ac:dyDescent="0.15">
      <c r="A354" s="12" t="s">
        <v>15253</v>
      </c>
      <c r="B354" t="s">
        <v>15310</v>
      </c>
      <c r="C354" t="s">
        <v>15386</v>
      </c>
      <c r="D354" t="s">
        <v>15334</v>
      </c>
      <c r="E354">
        <v>5000</v>
      </c>
      <c r="F354" s="9">
        <v>3.5</v>
      </c>
      <c r="G354">
        <v>5</v>
      </c>
      <c r="H354">
        <v>8</v>
      </c>
      <c r="I354">
        <v>8</v>
      </c>
      <c r="J354">
        <v>30</v>
      </c>
      <c r="K354">
        <v>100</v>
      </c>
      <c r="P354" s="12" t="s">
        <v>15335</v>
      </c>
      <c r="Q354" t="s">
        <v>15336</v>
      </c>
      <c r="R354">
        <v>300</v>
      </c>
      <c r="S354" t="s">
        <v>15337</v>
      </c>
      <c r="T354" t="s">
        <v>529</v>
      </c>
      <c r="U354" t="s">
        <v>508</v>
      </c>
      <c r="V354" t="s">
        <v>15280</v>
      </c>
      <c r="W354" t="s">
        <v>15338</v>
      </c>
      <c r="Z354" t="s">
        <v>15339</v>
      </c>
      <c r="AA354" t="s">
        <v>15340</v>
      </c>
      <c r="AB354" t="s">
        <v>15341</v>
      </c>
      <c r="AC354" t="s">
        <v>15342</v>
      </c>
      <c r="AD354" t="s">
        <v>15343</v>
      </c>
      <c r="AE354" t="s">
        <v>15344</v>
      </c>
      <c r="AF354" s="2" t="s">
        <v>15331</v>
      </c>
      <c r="AI354" s="41" t="s">
        <v>15404</v>
      </c>
    </row>
    <row r="355" spans="1:35" x14ac:dyDescent="0.15">
      <c r="A355" s="5" t="s">
        <v>15253</v>
      </c>
      <c r="B355" t="s">
        <v>15310</v>
      </c>
      <c r="C355" t="s">
        <v>15311</v>
      </c>
      <c r="D355" t="s">
        <v>15345</v>
      </c>
      <c r="E355">
        <v>5000</v>
      </c>
      <c r="F355" s="9">
        <v>1.5</v>
      </c>
      <c r="G355">
        <v>2</v>
      </c>
      <c r="H355">
        <v>4</v>
      </c>
      <c r="I355">
        <v>3</v>
      </c>
      <c r="J355">
        <v>30</v>
      </c>
      <c r="K355">
        <v>0</v>
      </c>
      <c r="L355" s="19" t="s">
        <v>9315</v>
      </c>
      <c r="M355" t="s">
        <v>15346</v>
      </c>
      <c r="P355" t="s">
        <v>15276</v>
      </c>
      <c r="Q355" t="s">
        <v>15347</v>
      </c>
      <c r="R355">
        <v>200</v>
      </c>
      <c r="S355" t="s">
        <v>15348</v>
      </c>
      <c r="T355" t="s">
        <v>15279</v>
      </c>
      <c r="U355" t="s">
        <v>508</v>
      </c>
      <c r="V355" t="s">
        <v>15280</v>
      </c>
      <c r="W355" t="s">
        <v>15349</v>
      </c>
      <c r="X355">
        <v>100</v>
      </c>
      <c r="Y355">
        <v>1440</v>
      </c>
      <c r="Z355" t="s">
        <v>15350</v>
      </c>
      <c r="AA355" t="s">
        <v>15351</v>
      </c>
      <c r="AB355" t="s">
        <v>15282</v>
      </c>
      <c r="AC355" t="s">
        <v>15352</v>
      </c>
      <c r="AD355" t="s">
        <v>15353</v>
      </c>
      <c r="AE355" t="s">
        <v>15354</v>
      </c>
      <c r="AF355" t="s">
        <v>15355</v>
      </c>
      <c r="AG355" t="s">
        <v>15356</v>
      </c>
      <c r="AI355" s="41" t="s">
        <v>4783</v>
      </c>
    </row>
    <row r="356" spans="1:35" x14ac:dyDescent="0.15">
      <c r="A356" s="5" t="s">
        <v>15253</v>
      </c>
      <c r="B356" t="s">
        <v>15310</v>
      </c>
      <c r="C356" t="s">
        <v>15312</v>
      </c>
      <c r="D356" t="s">
        <v>15378</v>
      </c>
      <c r="E356">
        <v>5000</v>
      </c>
      <c r="F356" s="9">
        <v>1.4</v>
      </c>
      <c r="G356">
        <v>2</v>
      </c>
      <c r="H356">
        <v>15</v>
      </c>
      <c r="I356">
        <v>12</v>
      </c>
      <c r="J356">
        <v>40</v>
      </c>
      <c r="K356">
        <v>40</v>
      </c>
      <c r="P356" t="s">
        <v>15379</v>
      </c>
      <c r="Q356" t="s">
        <v>11193</v>
      </c>
      <c r="R356">
        <v>300</v>
      </c>
      <c r="S356" t="s">
        <v>15337</v>
      </c>
      <c r="T356" t="s">
        <v>1234</v>
      </c>
      <c r="U356" t="s">
        <v>508</v>
      </c>
      <c r="V356" t="s">
        <v>15280</v>
      </c>
      <c r="W356" t="s">
        <v>2179</v>
      </c>
      <c r="X356">
        <v>280</v>
      </c>
      <c r="Z356" t="s">
        <v>15380</v>
      </c>
      <c r="AA356" t="s">
        <v>15358</v>
      </c>
      <c r="AB356" t="s">
        <v>15342</v>
      </c>
      <c r="AC356" t="s">
        <v>15381</v>
      </c>
      <c r="AD356" t="s">
        <v>15382</v>
      </c>
      <c r="AE356" t="s">
        <v>15365</v>
      </c>
      <c r="AF356" t="s">
        <v>15383</v>
      </c>
      <c r="AI356" s="41" t="s">
        <v>4783</v>
      </c>
    </row>
    <row r="357" spans="1:35" x14ac:dyDescent="0.15">
      <c r="A357" s="5" t="s">
        <v>15253</v>
      </c>
      <c r="B357" t="s">
        <v>15310</v>
      </c>
      <c r="C357" t="s">
        <v>15313</v>
      </c>
      <c r="D357" t="s">
        <v>15363</v>
      </c>
      <c r="E357">
        <v>5000</v>
      </c>
      <c r="F357" s="9">
        <v>1.5</v>
      </c>
      <c r="N357">
        <v>75</v>
      </c>
      <c r="O357">
        <v>40</v>
      </c>
      <c r="Q357" t="s">
        <v>15336</v>
      </c>
      <c r="R357">
        <v>300</v>
      </c>
      <c r="S357" t="s">
        <v>15295</v>
      </c>
      <c r="T357" t="s">
        <v>15295</v>
      </c>
      <c r="U357" t="s">
        <v>15264</v>
      </c>
      <c r="V357" t="s">
        <v>15280</v>
      </c>
      <c r="W357" t="s">
        <v>15364</v>
      </c>
      <c r="X357" s="2">
        <v>-100</v>
      </c>
      <c r="Y357">
        <v>4</v>
      </c>
      <c r="Z357" t="s">
        <v>15365</v>
      </c>
      <c r="AA357" t="s">
        <v>15366</v>
      </c>
      <c r="AB357" t="s">
        <v>15367</v>
      </c>
      <c r="AC357" t="s">
        <v>15368</v>
      </c>
      <c r="AD357" t="s">
        <v>15369</v>
      </c>
      <c r="AI357" s="41" t="s">
        <v>4783</v>
      </c>
    </row>
    <row r="358" spans="1:35" x14ac:dyDescent="0.15">
      <c r="A358" s="12" t="s">
        <v>15384</v>
      </c>
      <c r="B358" t="s">
        <v>15310</v>
      </c>
      <c r="C358" t="s">
        <v>15385</v>
      </c>
      <c r="D358" t="s">
        <v>15314</v>
      </c>
      <c r="E358">
        <v>5000</v>
      </c>
      <c r="F358" s="9">
        <v>1</v>
      </c>
      <c r="N358">
        <v>3</v>
      </c>
      <c r="O358">
        <v>1</v>
      </c>
      <c r="Q358" t="s">
        <v>15347</v>
      </c>
      <c r="R358">
        <v>500</v>
      </c>
      <c r="S358" t="s">
        <v>591</v>
      </c>
      <c r="T358" t="s">
        <v>591</v>
      </c>
      <c r="U358" t="s">
        <v>15264</v>
      </c>
      <c r="V358" t="s">
        <v>15322</v>
      </c>
      <c r="Z358" t="s">
        <v>3710</v>
      </c>
      <c r="AA358" t="s">
        <v>15401</v>
      </c>
      <c r="AB358" t="s">
        <v>15400</v>
      </c>
      <c r="AC358" t="s">
        <v>15399</v>
      </c>
      <c r="AD358" t="s">
        <v>8676</v>
      </c>
      <c r="AE358" t="s">
        <v>15954</v>
      </c>
      <c r="AF358" t="s">
        <v>7803</v>
      </c>
      <c r="AI358" s="41" t="s">
        <v>15404</v>
      </c>
    </row>
    <row r="359" spans="1:35" x14ac:dyDescent="0.15">
      <c r="A359" s="5" t="s">
        <v>15253</v>
      </c>
      <c r="B359" t="s">
        <v>15310</v>
      </c>
      <c r="C359" t="s">
        <v>15924</v>
      </c>
      <c r="D359" t="s">
        <v>15319</v>
      </c>
      <c r="E359">
        <v>5000</v>
      </c>
      <c r="F359">
        <v>0.5</v>
      </c>
      <c r="N359">
        <v>40</v>
      </c>
      <c r="O359">
        <v>10</v>
      </c>
      <c r="Q359" t="s">
        <v>15277</v>
      </c>
      <c r="R359">
        <v>400</v>
      </c>
      <c r="S359" t="s">
        <v>15320</v>
      </c>
      <c r="T359" t="s">
        <v>15321</v>
      </c>
      <c r="U359" t="s">
        <v>15264</v>
      </c>
      <c r="V359" t="s">
        <v>15322</v>
      </c>
      <c r="Z359" t="s">
        <v>794</v>
      </c>
      <c r="AA359" t="s">
        <v>14899</v>
      </c>
      <c r="AB359" t="s">
        <v>15323</v>
      </c>
      <c r="AC359" t="s">
        <v>792</v>
      </c>
      <c r="AD359" t="s">
        <v>15920</v>
      </c>
      <c r="AI359" s="5" t="s">
        <v>4904</v>
      </c>
    </row>
    <row r="360" spans="1:35" x14ac:dyDescent="0.15">
      <c r="A360" s="5" t="s">
        <v>15253</v>
      </c>
      <c r="B360" t="s">
        <v>15310</v>
      </c>
      <c r="C360" t="s">
        <v>15315</v>
      </c>
      <c r="D360" t="s">
        <v>15395</v>
      </c>
      <c r="E360">
        <v>1</v>
      </c>
      <c r="F360" s="9">
        <v>1</v>
      </c>
      <c r="G360">
        <v>3</v>
      </c>
      <c r="H360">
        <v>5</v>
      </c>
      <c r="I360">
        <v>15</v>
      </c>
      <c r="J360">
        <v>40</v>
      </c>
      <c r="K360">
        <v>25</v>
      </c>
      <c r="L360" s="19" t="s">
        <v>9315</v>
      </c>
      <c r="M360" s="19" t="s">
        <v>9315</v>
      </c>
      <c r="P360" t="s">
        <v>686</v>
      </c>
      <c r="Q360" t="s">
        <v>15277</v>
      </c>
      <c r="R360">
        <v>500</v>
      </c>
      <c r="S360" t="s">
        <v>2064</v>
      </c>
      <c r="T360" t="s">
        <v>688</v>
      </c>
      <c r="U360" t="s">
        <v>15264</v>
      </c>
      <c r="V360" t="s">
        <v>15322</v>
      </c>
      <c r="Z360" t="s">
        <v>15396</v>
      </c>
      <c r="AA360" t="s">
        <v>15301</v>
      </c>
      <c r="AB360" t="s">
        <v>15397</v>
      </c>
      <c r="AC360" t="s">
        <v>15285</v>
      </c>
      <c r="AD360" t="s">
        <v>15398</v>
      </c>
      <c r="AE360" t="s">
        <v>15299</v>
      </c>
      <c r="AI360" s="41" t="s">
        <v>4784</v>
      </c>
    </row>
    <row r="361" spans="1:35" x14ac:dyDescent="0.15">
      <c r="A361" s="5" t="s">
        <v>15253</v>
      </c>
      <c r="B361" t="s">
        <v>15310</v>
      </c>
      <c r="C361" t="s">
        <v>15316</v>
      </c>
      <c r="D361" t="s">
        <v>15388</v>
      </c>
      <c r="E361">
        <v>1</v>
      </c>
      <c r="F361" s="9">
        <v>0.1</v>
      </c>
      <c r="G361">
        <v>1</v>
      </c>
      <c r="H361">
        <v>3</v>
      </c>
      <c r="I361">
        <v>2</v>
      </c>
      <c r="J361">
        <v>30</v>
      </c>
      <c r="P361" t="s">
        <v>15389</v>
      </c>
      <c r="Q361" t="s">
        <v>15390</v>
      </c>
      <c r="R361">
        <v>1</v>
      </c>
      <c r="S361" t="s">
        <v>15391</v>
      </c>
      <c r="T361" t="s">
        <v>15392</v>
      </c>
      <c r="U361" t="s">
        <v>15264</v>
      </c>
      <c r="V361" t="s">
        <v>15322</v>
      </c>
      <c r="Z361" t="s">
        <v>15300</v>
      </c>
      <c r="AA361" t="s">
        <v>15393</v>
      </c>
      <c r="AB361" t="s">
        <v>15333</v>
      </c>
      <c r="AC361" s="23" t="s">
        <v>15394</v>
      </c>
      <c r="AI361" s="41" t="s">
        <v>4784</v>
      </c>
    </row>
    <row r="362" spans="1:35" x14ac:dyDescent="0.15">
      <c r="A362" s="5" t="s">
        <v>15253</v>
      </c>
      <c r="B362" t="s">
        <v>15310</v>
      </c>
      <c r="C362" t="s">
        <v>15317</v>
      </c>
      <c r="D362" t="s">
        <v>15293</v>
      </c>
      <c r="E362">
        <v>5000</v>
      </c>
      <c r="F362">
        <v>0.9</v>
      </c>
      <c r="N362">
        <v>92</v>
      </c>
      <c r="O362">
        <v>32</v>
      </c>
      <c r="Q362" t="s">
        <v>15277</v>
      </c>
      <c r="R362">
        <v>500</v>
      </c>
      <c r="S362" t="s">
        <v>15295</v>
      </c>
      <c r="T362" t="s">
        <v>15296</v>
      </c>
      <c r="U362" t="s">
        <v>15264</v>
      </c>
      <c r="V362" t="s">
        <v>15322</v>
      </c>
      <c r="Z362" t="s">
        <v>15303</v>
      </c>
      <c r="AA362" t="s">
        <v>15302</v>
      </c>
      <c r="AB362" t="s">
        <v>15301</v>
      </c>
      <c r="AC362" t="s">
        <v>15286</v>
      </c>
      <c r="AD362" t="s">
        <v>15300</v>
      </c>
      <c r="AE362" t="s">
        <v>15299</v>
      </c>
      <c r="AF362" t="s">
        <v>15298</v>
      </c>
      <c r="AG362" t="s">
        <v>15284</v>
      </c>
      <c r="AH362" s="23" t="s">
        <v>15297</v>
      </c>
      <c r="AI362" s="41" t="s">
        <v>4784</v>
      </c>
    </row>
    <row r="363" spans="1:35" x14ac:dyDescent="0.15">
      <c r="A363" s="5" t="s">
        <v>15253</v>
      </c>
      <c r="B363" t="s">
        <v>15310</v>
      </c>
      <c r="C363" s="3" t="s">
        <v>15942</v>
      </c>
      <c r="D363" t="s">
        <v>15370</v>
      </c>
      <c r="E363">
        <v>5000</v>
      </c>
      <c r="F363">
        <v>0.5</v>
      </c>
      <c r="N363">
        <v>35</v>
      </c>
      <c r="O363">
        <v>8</v>
      </c>
      <c r="Q363" t="s">
        <v>15277</v>
      </c>
      <c r="R363">
        <v>400</v>
      </c>
      <c r="S363" t="s">
        <v>15371</v>
      </c>
      <c r="T363" t="s">
        <v>15371</v>
      </c>
      <c r="U363" t="s">
        <v>15264</v>
      </c>
      <c r="V363" t="s">
        <v>15322</v>
      </c>
      <c r="Z363" t="s">
        <v>15372</v>
      </c>
      <c r="AA363" t="s">
        <v>15373</v>
      </c>
      <c r="AB363" t="s">
        <v>15374</v>
      </c>
      <c r="AC363" t="s">
        <v>15290</v>
      </c>
      <c r="AD363" t="s">
        <v>15286</v>
      </c>
      <c r="AE363" t="s">
        <v>15375</v>
      </c>
      <c r="AF363" t="s">
        <v>15376</v>
      </c>
      <c r="AG363" t="s">
        <v>15377</v>
      </c>
      <c r="AI363" s="5" t="s">
        <v>4904</v>
      </c>
    </row>
    <row r="364" spans="1:35" x14ac:dyDescent="0.15">
      <c r="A364" s="5" t="s">
        <v>15253</v>
      </c>
      <c r="B364" t="s">
        <v>15310</v>
      </c>
      <c r="C364" t="s">
        <v>15403</v>
      </c>
      <c r="D364" t="s">
        <v>15318</v>
      </c>
      <c r="E364">
        <v>5000</v>
      </c>
      <c r="F364">
        <v>0.8</v>
      </c>
      <c r="N364">
        <v>35</v>
      </c>
      <c r="O364">
        <v>9</v>
      </c>
      <c r="Q364" t="s">
        <v>15277</v>
      </c>
      <c r="R364">
        <v>400</v>
      </c>
      <c r="S364" t="s">
        <v>15332</v>
      </c>
      <c r="T364" t="s">
        <v>15332</v>
      </c>
      <c r="U364" t="s">
        <v>15264</v>
      </c>
      <c r="V364" t="s">
        <v>15322</v>
      </c>
      <c r="Z364" t="s">
        <v>652</v>
      </c>
      <c r="AA364" t="s">
        <v>4960</v>
      </c>
      <c r="AB364" t="s">
        <v>10898</v>
      </c>
      <c r="AC364" t="s">
        <v>2202</v>
      </c>
      <c r="AD364" t="s">
        <v>2802</v>
      </c>
      <c r="AI364" s="5" t="s">
        <v>4904</v>
      </c>
    </row>
    <row r="365" spans="1:35" x14ac:dyDescent="0.15">
      <c r="A365" s="5" t="s">
        <v>15253</v>
      </c>
      <c r="B365" t="s">
        <v>15310</v>
      </c>
      <c r="C365" t="s">
        <v>15402</v>
      </c>
      <c r="D365" t="s">
        <v>15324</v>
      </c>
      <c r="E365">
        <v>5000</v>
      </c>
      <c r="F365">
        <v>1.5</v>
      </c>
      <c r="N365">
        <v>2</v>
      </c>
      <c r="O365">
        <v>4</v>
      </c>
      <c r="Q365" t="s">
        <v>15325</v>
      </c>
      <c r="R365">
        <v>500</v>
      </c>
      <c r="S365" t="s">
        <v>15326</v>
      </c>
      <c r="T365" t="s">
        <v>15327</v>
      </c>
      <c r="U365" t="s">
        <v>15264</v>
      </c>
      <c r="V365" t="s">
        <v>15322</v>
      </c>
      <c r="Z365" s="2" t="s">
        <v>15328</v>
      </c>
      <c r="AA365" s="2" t="s">
        <v>15329</v>
      </c>
      <c r="AB365" t="s">
        <v>15330</v>
      </c>
      <c r="AC365" t="s">
        <v>15299</v>
      </c>
      <c r="AD365" s="2" t="s">
        <v>15331</v>
      </c>
      <c r="AI365" s="41" t="s">
        <v>4784</v>
      </c>
    </row>
    <row r="366" spans="1:35" x14ac:dyDescent="0.15">
      <c r="A366" s="5" t="s">
        <v>15253</v>
      </c>
      <c r="B366" t="s">
        <v>15310</v>
      </c>
      <c r="C366" t="s">
        <v>15916</v>
      </c>
      <c r="D366" t="s">
        <v>15319</v>
      </c>
      <c r="E366">
        <v>5000</v>
      </c>
      <c r="F366">
        <v>0.5</v>
      </c>
      <c r="N366">
        <v>40</v>
      </c>
      <c r="O366">
        <v>20</v>
      </c>
      <c r="Q366" t="s">
        <v>3030</v>
      </c>
      <c r="R366">
        <v>400</v>
      </c>
      <c r="S366" t="s">
        <v>751</v>
      </c>
      <c r="T366" t="s">
        <v>752</v>
      </c>
      <c r="U366" t="s">
        <v>508</v>
      </c>
      <c r="V366" t="s">
        <v>530</v>
      </c>
      <c r="Z366" s="3" t="s">
        <v>15918</v>
      </c>
      <c r="AA366" s="5" t="s">
        <v>5540</v>
      </c>
      <c r="AB366" s="5" t="s">
        <v>828</v>
      </c>
      <c r="AC366" s="5" t="s">
        <v>15919</v>
      </c>
      <c r="AD366" s="5" t="s">
        <v>15920</v>
      </c>
      <c r="AE366" s="5" t="s">
        <v>15921</v>
      </c>
      <c r="AF366" s="5" t="s">
        <v>15922</v>
      </c>
      <c r="AG366" s="5" t="s">
        <v>15923</v>
      </c>
      <c r="AH366" s="5" t="s">
        <v>794</v>
      </c>
      <c r="AI366" s="41" t="s">
        <v>4784</v>
      </c>
    </row>
    <row r="367" spans="1:35" x14ac:dyDescent="0.15">
      <c r="A367" s="5" t="s">
        <v>15253</v>
      </c>
      <c r="B367" t="s">
        <v>15310</v>
      </c>
      <c r="C367" t="s">
        <v>15917</v>
      </c>
      <c r="D367" t="s">
        <v>15370</v>
      </c>
      <c r="E367">
        <v>5000</v>
      </c>
      <c r="F367">
        <v>0.5</v>
      </c>
      <c r="N367">
        <v>40</v>
      </c>
      <c r="O367">
        <v>16</v>
      </c>
      <c r="Q367" t="s">
        <v>3030</v>
      </c>
      <c r="R367">
        <v>500</v>
      </c>
      <c r="S367" t="s">
        <v>4556</v>
      </c>
      <c r="T367" t="s">
        <v>4556</v>
      </c>
      <c r="U367" t="s">
        <v>508</v>
      </c>
      <c r="V367" t="s">
        <v>530</v>
      </c>
      <c r="Z367" s="3" t="s">
        <v>15936</v>
      </c>
      <c r="AA367" s="5" t="s">
        <v>15937</v>
      </c>
      <c r="AB367" s="5" t="s">
        <v>15938</v>
      </c>
      <c r="AC367" s="5" t="s">
        <v>2401</v>
      </c>
      <c r="AD367" s="5" t="s">
        <v>940</v>
      </c>
      <c r="AE367" s="5" t="s">
        <v>15921</v>
      </c>
      <c r="AF367" s="5" t="s">
        <v>15939</v>
      </c>
      <c r="AG367" s="5" t="s">
        <v>15940</v>
      </c>
      <c r="AH367" s="5" t="s">
        <v>15941</v>
      </c>
      <c r="AI367" s="41" t="s">
        <v>4784</v>
      </c>
    </row>
    <row r="368" spans="1:35" x14ac:dyDescent="0.15">
      <c r="A368" s="5" t="s">
        <v>15253</v>
      </c>
      <c r="B368" t="s">
        <v>15310</v>
      </c>
      <c r="C368" t="s">
        <v>15926</v>
      </c>
      <c r="D368" t="s">
        <v>15318</v>
      </c>
      <c r="E368">
        <v>5000</v>
      </c>
      <c r="F368">
        <v>0.8</v>
      </c>
      <c r="G368">
        <v>2</v>
      </c>
      <c r="H368">
        <v>8</v>
      </c>
      <c r="I368">
        <v>4</v>
      </c>
      <c r="J368">
        <v>3</v>
      </c>
      <c r="K368">
        <v>15</v>
      </c>
      <c r="N368">
        <v>15</v>
      </c>
      <c r="P368" t="s">
        <v>1143</v>
      </c>
      <c r="Q368" t="s">
        <v>15927</v>
      </c>
      <c r="R368">
        <v>400</v>
      </c>
      <c r="S368" t="s">
        <v>789</v>
      </c>
      <c r="T368" t="s">
        <v>3330</v>
      </c>
      <c r="U368" t="s">
        <v>508</v>
      </c>
      <c r="V368" t="s">
        <v>530</v>
      </c>
      <c r="Z368" s="5" t="s">
        <v>21513</v>
      </c>
      <c r="AA368" s="3" t="s">
        <v>21514</v>
      </c>
      <c r="AB368" t="s">
        <v>21515</v>
      </c>
      <c r="AC368" t="s">
        <v>2202</v>
      </c>
      <c r="AD368" s="3" t="s">
        <v>4960</v>
      </c>
      <c r="AE368" t="s">
        <v>652</v>
      </c>
      <c r="AF368" t="s">
        <v>6863</v>
      </c>
      <c r="AG368" t="s">
        <v>6318</v>
      </c>
      <c r="AH368" t="s">
        <v>21516</v>
      </c>
      <c r="AI368" s="41" t="s">
        <v>4784</v>
      </c>
    </row>
    <row r="369" spans="1:35" x14ac:dyDescent="0.15">
      <c r="A369" s="5" t="s">
        <v>15253</v>
      </c>
      <c r="B369" t="s">
        <v>15310</v>
      </c>
      <c r="C369" t="s">
        <v>15943</v>
      </c>
      <c r="D369" t="s">
        <v>15293</v>
      </c>
      <c r="E369">
        <v>5000</v>
      </c>
      <c r="F369">
        <v>0.9</v>
      </c>
      <c r="N369">
        <v>92</v>
      </c>
      <c r="O369">
        <v>32</v>
      </c>
      <c r="Q369" t="s">
        <v>3030</v>
      </c>
      <c r="R369">
        <v>400</v>
      </c>
      <c r="S369" t="s">
        <v>3126</v>
      </c>
      <c r="T369" t="s">
        <v>3681</v>
      </c>
      <c r="U369" t="s">
        <v>508</v>
      </c>
      <c r="V369" t="s">
        <v>530</v>
      </c>
      <c r="Z369" s="23" t="s">
        <v>15944</v>
      </c>
      <c r="AA369" s="3" t="s">
        <v>15945</v>
      </c>
      <c r="AB369" s="5" t="s">
        <v>9948</v>
      </c>
      <c r="AC369" s="5" t="s">
        <v>15946</v>
      </c>
      <c r="AD369" s="5" t="s">
        <v>15947</v>
      </c>
      <c r="AE369" t="s">
        <v>940</v>
      </c>
      <c r="AF369" t="s">
        <v>15948</v>
      </c>
      <c r="AG369" t="s">
        <v>15949</v>
      </c>
      <c r="AH369" t="s">
        <v>15919</v>
      </c>
      <c r="AI369" s="5" t="s">
        <v>4904</v>
      </c>
    </row>
    <row r="370" spans="1:35" x14ac:dyDescent="0.15">
      <c r="A370" s="5" t="s">
        <v>15253</v>
      </c>
      <c r="B370" t="s">
        <v>15310</v>
      </c>
      <c r="C370" t="s">
        <v>15950</v>
      </c>
      <c r="D370" t="s">
        <v>15319</v>
      </c>
      <c r="E370">
        <v>5000</v>
      </c>
      <c r="F370">
        <v>0.5</v>
      </c>
      <c r="N370">
        <v>40</v>
      </c>
      <c r="O370">
        <v>20</v>
      </c>
      <c r="Q370" t="s">
        <v>3030</v>
      </c>
      <c r="R370">
        <v>400</v>
      </c>
      <c r="S370" t="s">
        <v>751</v>
      </c>
      <c r="T370" t="s">
        <v>752</v>
      </c>
      <c r="U370" t="s">
        <v>508</v>
      </c>
      <c r="V370" t="s">
        <v>530</v>
      </c>
      <c r="Z370" s="5" t="s">
        <v>15951</v>
      </c>
      <c r="AA370" s="3" t="s">
        <v>15923</v>
      </c>
      <c r="AB370" s="5" t="s">
        <v>4254</v>
      </c>
      <c r="AC370" s="5" t="s">
        <v>792</v>
      </c>
      <c r="AD370" s="5" t="s">
        <v>15920</v>
      </c>
      <c r="AE370" s="5" t="s">
        <v>15919</v>
      </c>
      <c r="AF370" s="5" t="s">
        <v>15949</v>
      </c>
      <c r="AG370" s="5" t="s">
        <v>15948</v>
      </c>
      <c r="AH370" s="5" t="s">
        <v>15918</v>
      </c>
      <c r="AI370" s="5" t="s">
        <v>4904</v>
      </c>
    </row>
    <row r="371" spans="1:35" x14ac:dyDescent="0.15">
      <c r="A371" s="5" t="s">
        <v>15253</v>
      </c>
      <c r="B371" t="s">
        <v>15310</v>
      </c>
      <c r="C371" t="s">
        <v>15952</v>
      </c>
      <c r="D371" t="s">
        <v>15370</v>
      </c>
      <c r="E371">
        <v>5000</v>
      </c>
      <c r="F371">
        <v>0.5</v>
      </c>
      <c r="N371">
        <v>40</v>
      </c>
      <c r="O371">
        <v>16</v>
      </c>
      <c r="Q371" t="s">
        <v>3030</v>
      </c>
      <c r="R371">
        <v>400</v>
      </c>
      <c r="S371" t="s">
        <v>4556</v>
      </c>
      <c r="T371" t="s">
        <v>4556</v>
      </c>
      <c r="U371" t="s">
        <v>508</v>
      </c>
      <c r="V371" t="s">
        <v>530</v>
      </c>
      <c r="Z371" t="s">
        <v>1390</v>
      </c>
      <c r="AA371" t="s">
        <v>724</v>
      </c>
      <c r="AB371" t="s">
        <v>15374</v>
      </c>
      <c r="AC371" t="s">
        <v>792</v>
      </c>
      <c r="AD371" t="s">
        <v>940</v>
      </c>
      <c r="AE371" t="s">
        <v>15375</v>
      </c>
      <c r="AF371" t="s">
        <v>4218</v>
      </c>
      <c r="AG371" t="s">
        <v>14570</v>
      </c>
      <c r="AH371" s="5" t="s">
        <v>15936</v>
      </c>
      <c r="AI371" s="5" t="s">
        <v>4904</v>
      </c>
    </row>
    <row r="372" spans="1:35" x14ac:dyDescent="0.15">
      <c r="A372" s="5" t="s">
        <v>15253</v>
      </c>
      <c r="B372" t="s">
        <v>15310</v>
      </c>
      <c r="C372" t="s">
        <v>15953</v>
      </c>
      <c r="D372" t="s">
        <v>15318</v>
      </c>
      <c r="E372">
        <v>5000</v>
      </c>
      <c r="F372">
        <v>0.8</v>
      </c>
      <c r="N372">
        <v>40</v>
      </c>
      <c r="O372">
        <v>18</v>
      </c>
      <c r="Q372" t="s">
        <v>3030</v>
      </c>
      <c r="R372">
        <v>400</v>
      </c>
      <c r="S372" t="s">
        <v>3413</v>
      </c>
      <c r="T372" t="s">
        <v>3413</v>
      </c>
      <c r="U372" t="s">
        <v>508</v>
      </c>
      <c r="V372" t="s">
        <v>530</v>
      </c>
      <c r="Z372" t="s">
        <v>15935</v>
      </c>
      <c r="AA372" s="3" t="s">
        <v>15934</v>
      </c>
      <c r="AB372" s="5" t="s">
        <v>10898</v>
      </c>
      <c r="AC372" s="5" t="s">
        <v>15933</v>
      </c>
      <c r="AD372" s="5" t="s">
        <v>15932</v>
      </c>
      <c r="AE372" s="5" t="s">
        <v>15931</v>
      </c>
      <c r="AF372" s="5" t="s">
        <v>15930</v>
      </c>
      <c r="AG372" s="5" t="s">
        <v>15929</v>
      </c>
      <c r="AH372" s="23" t="s">
        <v>15928</v>
      </c>
      <c r="AI372" s="5" t="s">
        <v>4904</v>
      </c>
    </row>
    <row r="373" spans="1:35" x14ac:dyDescent="0.15">
      <c r="A373" s="12" t="s">
        <v>15253</v>
      </c>
      <c r="B373" t="s">
        <v>15310</v>
      </c>
      <c r="C373" s="2" t="s">
        <v>21518</v>
      </c>
      <c r="D373" t="s">
        <v>21517</v>
      </c>
      <c r="E373">
        <v>5000</v>
      </c>
      <c r="F373">
        <v>0.9</v>
      </c>
      <c r="O373">
        <v>3</v>
      </c>
      <c r="Q373" t="s">
        <v>687</v>
      </c>
      <c r="R373">
        <v>100</v>
      </c>
      <c r="S373" t="s">
        <v>824</v>
      </c>
      <c r="T373" s="12" t="s">
        <v>17639</v>
      </c>
      <c r="U373" t="s">
        <v>508</v>
      </c>
      <c r="V373" t="s">
        <v>530</v>
      </c>
      <c r="Z373" s="23" t="s">
        <v>5614</v>
      </c>
      <c r="AA373" s="3" t="s">
        <v>21519</v>
      </c>
      <c r="AB373" s="5" t="s">
        <v>21321</v>
      </c>
      <c r="AC373" s="5" t="s">
        <v>21502</v>
      </c>
      <c r="AD373" s="3" t="s">
        <v>21520</v>
      </c>
      <c r="AE373" s="3" t="s">
        <v>21521</v>
      </c>
      <c r="AF373" s="3" t="s">
        <v>4960</v>
      </c>
      <c r="AG373" s="3" t="s">
        <v>21522</v>
      </c>
      <c r="AI373" s="41" t="s">
        <v>4783</v>
      </c>
    </row>
    <row r="374" spans="1:35" x14ac:dyDescent="0.15">
      <c r="A374" s="5" t="s">
        <v>15253</v>
      </c>
      <c r="B374" t="s">
        <v>15310</v>
      </c>
      <c r="C374" s="3" t="s">
        <v>21523</v>
      </c>
      <c r="D374" t="s">
        <v>21524</v>
      </c>
      <c r="E374">
        <v>5000</v>
      </c>
      <c r="F374">
        <v>0.1</v>
      </c>
      <c r="O374">
        <v>3</v>
      </c>
      <c r="Q374" t="s">
        <v>1706</v>
      </c>
      <c r="R374">
        <v>100</v>
      </c>
      <c r="S374" t="s">
        <v>591</v>
      </c>
      <c r="T374" t="s">
        <v>591</v>
      </c>
      <c r="U374" t="s">
        <v>508</v>
      </c>
      <c r="V374" t="s">
        <v>530</v>
      </c>
      <c r="Z374" s="5" t="s">
        <v>21525</v>
      </c>
      <c r="AA374" s="3" t="s">
        <v>21526</v>
      </c>
      <c r="AB374" s="5" t="s">
        <v>21005</v>
      </c>
      <c r="AC374" s="5" t="s">
        <v>21073</v>
      </c>
      <c r="AD374" s="3" t="s">
        <v>1391</v>
      </c>
      <c r="AE374" s="3" t="s">
        <v>21527</v>
      </c>
      <c r="AF374" s="3" t="s">
        <v>21528</v>
      </c>
      <c r="AG374" s="3"/>
      <c r="AI374" s="41" t="s">
        <v>4783</v>
      </c>
    </row>
    <row r="375" spans="1:35" x14ac:dyDescent="0.15">
      <c r="A375" s="5" t="s">
        <v>15521</v>
      </c>
      <c r="B375" t="s">
        <v>14942</v>
      </c>
      <c r="C375" t="s">
        <v>15567</v>
      </c>
      <c r="D375" t="s">
        <v>15568</v>
      </c>
      <c r="E375">
        <v>50</v>
      </c>
      <c r="F375" s="9">
        <v>0</v>
      </c>
      <c r="Q375" t="s">
        <v>893</v>
      </c>
      <c r="R375">
        <v>5</v>
      </c>
      <c r="S375" t="s">
        <v>591</v>
      </c>
      <c r="T375" t="s">
        <v>591</v>
      </c>
      <c r="U375" t="s">
        <v>560</v>
      </c>
      <c r="V375" t="s">
        <v>530</v>
      </c>
      <c r="Z375" s="2" t="s">
        <v>15569</v>
      </c>
      <c r="AA375" t="s">
        <v>15570</v>
      </c>
      <c r="AB375" t="s">
        <v>15571</v>
      </c>
      <c r="AI375" s="41" t="s">
        <v>4784</v>
      </c>
    </row>
    <row r="376" spans="1:35" x14ac:dyDescent="0.15">
      <c r="A376" s="5" t="s">
        <v>15521</v>
      </c>
      <c r="B376" t="s">
        <v>14942</v>
      </c>
      <c r="C376" t="s">
        <v>15572</v>
      </c>
      <c r="D376" t="s">
        <v>15573</v>
      </c>
      <c r="E376">
        <v>100</v>
      </c>
      <c r="F376">
        <v>0.2</v>
      </c>
      <c r="Q376" t="s">
        <v>788</v>
      </c>
      <c r="R376">
        <v>5</v>
      </c>
      <c r="S376" t="s">
        <v>751</v>
      </c>
      <c r="T376" t="s">
        <v>752</v>
      </c>
      <c r="U376" t="s">
        <v>508</v>
      </c>
      <c r="V376" t="s">
        <v>510</v>
      </c>
      <c r="W376" s="24" t="s">
        <v>12919</v>
      </c>
      <c r="X376">
        <v>444</v>
      </c>
      <c r="Y376">
        <v>0</v>
      </c>
      <c r="Z376" t="s">
        <v>15574</v>
      </c>
      <c r="AA376" t="s">
        <v>15575</v>
      </c>
      <c r="AB376" s="2" t="s">
        <v>15576</v>
      </c>
      <c r="AC376" t="s">
        <v>794</v>
      </c>
      <c r="AD376" t="s">
        <v>15577</v>
      </c>
      <c r="AE376" t="s">
        <v>1391</v>
      </c>
      <c r="AI376" s="41" t="s">
        <v>4784</v>
      </c>
    </row>
    <row r="377" spans="1:35" x14ac:dyDescent="0.15">
      <c r="A377" s="5" t="s">
        <v>15578</v>
      </c>
      <c r="B377" t="s">
        <v>15580</v>
      </c>
      <c r="C377" t="s">
        <v>15632</v>
      </c>
      <c r="D377" t="s">
        <v>15633</v>
      </c>
      <c r="E377">
        <v>1000000000</v>
      </c>
      <c r="F377">
        <v>0.8</v>
      </c>
      <c r="G377">
        <v>1</v>
      </c>
      <c r="H377">
        <v>7</v>
      </c>
      <c r="J377">
        <v>5</v>
      </c>
      <c r="K377">
        <v>0</v>
      </c>
      <c r="P377" t="s">
        <v>787</v>
      </c>
      <c r="Q377" t="s">
        <v>2043</v>
      </c>
      <c r="R377">
        <v>500</v>
      </c>
      <c r="S377" t="s">
        <v>789</v>
      </c>
      <c r="T377" t="s">
        <v>858</v>
      </c>
      <c r="U377" t="s">
        <v>508</v>
      </c>
      <c r="V377" t="s">
        <v>510</v>
      </c>
      <c r="W377" t="s">
        <v>4802</v>
      </c>
      <c r="X377">
        <v>160</v>
      </c>
      <c r="Z377" s="2" t="s">
        <v>15634</v>
      </c>
      <c r="AA377" t="s">
        <v>15635</v>
      </c>
      <c r="AB377" t="s">
        <v>15636</v>
      </c>
      <c r="AC377" t="s">
        <v>15637</v>
      </c>
      <c r="AD377" s="2" t="s">
        <v>1125</v>
      </c>
      <c r="AE377" t="s">
        <v>15638</v>
      </c>
      <c r="AI377" s="41" t="s">
        <v>4784</v>
      </c>
    </row>
    <row r="378" spans="1:35" x14ac:dyDescent="0.15">
      <c r="A378" s="5" t="s">
        <v>15579</v>
      </c>
      <c r="B378" t="s">
        <v>15580</v>
      </c>
      <c r="C378" t="s">
        <v>15632</v>
      </c>
      <c r="D378" t="s">
        <v>15633</v>
      </c>
      <c r="E378">
        <v>1000000000</v>
      </c>
      <c r="F378">
        <v>0.8</v>
      </c>
      <c r="G378">
        <v>1</v>
      </c>
      <c r="H378">
        <v>7</v>
      </c>
      <c r="J378">
        <v>5</v>
      </c>
      <c r="K378">
        <v>0</v>
      </c>
      <c r="P378" t="s">
        <v>787</v>
      </c>
      <c r="Q378" t="s">
        <v>2043</v>
      </c>
      <c r="R378">
        <v>500</v>
      </c>
      <c r="S378" t="s">
        <v>789</v>
      </c>
      <c r="T378" t="s">
        <v>858</v>
      </c>
      <c r="U378" t="s">
        <v>508</v>
      </c>
      <c r="V378" t="s">
        <v>510</v>
      </c>
      <c r="W378" t="s">
        <v>4802</v>
      </c>
      <c r="X378">
        <v>160</v>
      </c>
      <c r="Z378" s="2" t="s">
        <v>15634</v>
      </c>
      <c r="AA378" t="s">
        <v>15635</v>
      </c>
      <c r="AB378" t="s">
        <v>15636</v>
      </c>
      <c r="AC378" t="s">
        <v>15637</v>
      </c>
      <c r="AD378" s="2" t="s">
        <v>1125</v>
      </c>
      <c r="AE378" t="s">
        <v>15638</v>
      </c>
      <c r="AI378" s="41" t="s">
        <v>4784</v>
      </c>
    </row>
    <row r="379" spans="1:35" x14ac:dyDescent="0.15">
      <c r="A379" s="5" t="s">
        <v>15710</v>
      </c>
      <c r="B379" t="s">
        <v>15711</v>
      </c>
      <c r="C379" t="s">
        <v>15712</v>
      </c>
      <c r="D379" t="s">
        <v>15713</v>
      </c>
      <c r="E379">
        <v>50000</v>
      </c>
      <c r="F379" s="9">
        <v>75</v>
      </c>
      <c r="G379">
        <v>2</v>
      </c>
      <c r="H379">
        <v>300</v>
      </c>
      <c r="I379">
        <v>20</v>
      </c>
      <c r="J379" s="2">
        <v>-100</v>
      </c>
      <c r="K379">
        <v>30</v>
      </c>
      <c r="P379" t="s">
        <v>564</v>
      </c>
      <c r="Q379" t="s">
        <v>15714</v>
      </c>
      <c r="R379">
        <v>500</v>
      </c>
      <c r="S379" t="s">
        <v>789</v>
      </c>
      <c r="T379" t="s">
        <v>1959</v>
      </c>
      <c r="U379" t="s">
        <v>508</v>
      </c>
      <c r="V379" t="s">
        <v>530</v>
      </c>
      <c r="Z379" s="3" t="s">
        <v>15715</v>
      </c>
      <c r="AA379" t="s">
        <v>15716</v>
      </c>
      <c r="AB379" s="2" t="s">
        <v>15717</v>
      </c>
      <c r="AC379" s="3" t="s">
        <v>15718</v>
      </c>
      <c r="AD379" s="5" t="s">
        <v>15719</v>
      </c>
      <c r="AE379" t="s">
        <v>15720</v>
      </c>
      <c r="AF379" t="s">
        <v>15721</v>
      </c>
      <c r="AG379" t="s">
        <v>15722</v>
      </c>
      <c r="AH379" t="s">
        <v>15723</v>
      </c>
      <c r="AI379" s="41" t="s">
        <v>4784</v>
      </c>
    </row>
    <row r="380" spans="1:35" x14ac:dyDescent="0.15">
      <c r="A380" s="5" t="s">
        <v>15710</v>
      </c>
      <c r="B380" t="s">
        <v>15711</v>
      </c>
      <c r="C380" t="s">
        <v>15724</v>
      </c>
      <c r="D380" t="s">
        <v>15725</v>
      </c>
      <c r="E380">
        <v>70000</v>
      </c>
      <c r="F380" s="9">
        <v>4</v>
      </c>
      <c r="G380">
        <v>2</v>
      </c>
      <c r="H380">
        <v>8</v>
      </c>
      <c r="I380">
        <v>1</v>
      </c>
      <c r="J380">
        <v>6</v>
      </c>
      <c r="K380">
        <v>5</v>
      </c>
      <c r="P380" t="s">
        <v>526</v>
      </c>
      <c r="Q380" t="s">
        <v>1138</v>
      </c>
      <c r="R380">
        <v>500</v>
      </c>
      <c r="S380" t="s">
        <v>789</v>
      </c>
      <c r="T380" s="5" t="s">
        <v>1204</v>
      </c>
      <c r="U380" t="s">
        <v>508</v>
      </c>
      <c r="V380" t="s">
        <v>530</v>
      </c>
      <c r="Z380" s="3" t="s">
        <v>15726</v>
      </c>
      <c r="AA380" t="s">
        <v>15727</v>
      </c>
      <c r="AB380" s="22" t="s">
        <v>15728</v>
      </c>
      <c r="AC380" s="3" t="s">
        <v>15729</v>
      </c>
      <c r="AI380" s="41" t="s">
        <v>4784</v>
      </c>
    </row>
    <row r="381" spans="1:35" x14ac:dyDescent="0.15">
      <c r="A381" s="5" t="s">
        <v>15767</v>
      </c>
      <c r="B381" t="s">
        <v>15731</v>
      </c>
      <c r="C381" t="s">
        <v>15768</v>
      </c>
      <c r="D381" t="s">
        <v>4065</v>
      </c>
      <c r="E381">
        <v>90000</v>
      </c>
      <c r="F381">
        <v>0.4</v>
      </c>
      <c r="N381">
        <v>88</v>
      </c>
      <c r="O381">
        <v>8</v>
      </c>
      <c r="Q381" t="s">
        <v>651</v>
      </c>
      <c r="R381">
        <v>500</v>
      </c>
      <c r="S381" t="s">
        <v>3126</v>
      </c>
      <c r="T381" t="s">
        <v>3681</v>
      </c>
      <c r="U381" t="s">
        <v>508</v>
      </c>
      <c r="V381" t="s">
        <v>530</v>
      </c>
      <c r="Z381" t="s">
        <v>4052</v>
      </c>
      <c r="AA381" t="s">
        <v>4070</v>
      </c>
      <c r="AB381" t="s">
        <v>15769</v>
      </c>
      <c r="AC381" t="s">
        <v>15770</v>
      </c>
      <c r="AI381" s="41" t="s">
        <v>4784</v>
      </c>
    </row>
    <row r="382" spans="1:35" x14ac:dyDescent="0.15">
      <c r="A382" s="5" t="s">
        <v>15788</v>
      </c>
      <c r="B382" t="s">
        <v>404</v>
      </c>
      <c r="C382" s="3" t="s">
        <v>15789</v>
      </c>
      <c r="D382" t="s">
        <v>15790</v>
      </c>
      <c r="E382">
        <v>50000</v>
      </c>
      <c r="F382">
        <v>0.9</v>
      </c>
      <c r="Q382" t="s">
        <v>2043</v>
      </c>
      <c r="R382">
        <v>1000</v>
      </c>
      <c r="S382" t="s">
        <v>591</v>
      </c>
      <c r="T382" t="s">
        <v>591</v>
      </c>
      <c r="U382" t="s">
        <v>508</v>
      </c>
      <c r="V382" t="s">
        <v>530</v>
      </c>
      <c r="Z382" t="s">
        <v>15794</v>
      </c>
      <c r="AA382" t="s">
        <v>15791</v>
      </c>
      <c r="AB382" t="s">
        <v>15792</v>
      </c>
      <c r="AC382" s="2" t="s">
        <v>15793</v>
      </c>
      <c r="AI382" s="41" t="s">
        <v>4784</v>
      </c>
    </row>
    <row r="383" spans="1:35" x14ac:dyDescent="0.15">
      <c r="A383" s="5" t="s">
        <v>15845</v>
      </c>
      <c r="B383" t="s">
        <v>174</v>
      </c>
      <c r="C383" t="s">
        <v>15846</v>
      </c>
      <c r="D383" t="s">
        <v>15847</v>
      </c>
      <c r="E383">
        <v>100000000</v>
      </c>
      <c r="F383">
        <v>1.5</v>
      </c>
      <c r="G383">
        <v>1</v>
      </c>
      <c r="H383">
        <v>240</v>
      </c>
      <c r="J383">
        <v>80</v>
      </c>
      <c r="K383">
        <v>40</v>
      </c>
      <c r="P383" t="s">
        <v>15824</v>
      </c>
      <c r="Q383" t="s">
        <v>651</v>
      </c>
      <c r="R383">
        <v>85899345</v>
      </c>
      <c r="S383" t="s">
        <v>789</v>
      </c>
      <c r="T383" t="s">
        <v>1959</v>
      </c>
      <c r="U383" t="s">
        <v>508</v>
      </c>
      <c r="V383" t="s">
        <v>530</v>
      </c>
      <c r="Z383" s="24" t="s">
        <v>15848</v>
      </c>
      <c r="AA383" s="24" t="s">
        <v>15848</v>
      </c>
      <c r="AB383" s="24" t="s">
        <v>15849</v>
      </c>
      <c r="AC383" s="24" t="s">
        <v>15849</v>
      </c>
      <c r="AD383" t="s">
        <v>15850</v>
      </c>
      <c r="AE383" t="s">
        <v>15852</v>
      </c>
      <c r="AF383" s="2" t="s">
        <v>1125</v>
      </c>
      <c r="AG383" s="2" t="s">
        <v>15851</v>
      </c>
      <c r="AH383" t="s">
        <v>14893</v>
      </c>
      <c r="AI383" s="41" t="s">
        <v>4784</v>
      </c>
    </row>
    <row r="384" spans="1:35" x14ac:dyDescent="0.15">
      <c r="A384" s="5" t="s">
        <v>16809</v>
      </c>
      <c r="B384" t="s">
        <v>404</v>
      </c>
      <c r="C384" t="s">
        <v>16810</v>
      </c>
      <c r="D384" t="s">
        <v>16811</v>
      </c>
      <c r="E384">
        <v>500000</v>
      </c>
      <c r="F384">
        <v>0.9</v>
      </c>
      <c r="I384">
        <v>30</v>
      </c>
      <c r="J384">
        <v>6</v>
      </c>
      <c r="N384">
        <v>25</v>
      </c>
      <c r="Q384" t="s">
        <v>16812</v>
      </c>
      <c r="R384">
        <v>1000</v>
      </c>
      <c r="S384" t="s">
        <v>3218</v>
      </c>
      <c r="T384" t="s">
        <v>3218</v>
      </c>
      <c r="U384" t="s">
        <v>508</v>
      </c>
      <c r="V384" t="s">
        <v>530</v>
      </c>
      <c r="Z384" t="s">
        <v>16813</v>
      </c>
      <c r="AA384" t="s">
        <v>16814</v>
      </c>
      <c r="AB384" t="s">
        <v>16815</v>
      </c>
      <c r="AC384" t="s">
        <v>16760</v>
      </c>
      <c r="AD384" t="s">
        <v>16816</v>
      </c>
      <c r="AE384" t="s">
        <v>16817</v>
      </c>
      <c r="AF384" t="s">
        <v>16818</v>
      </c>
      <c r="AI384" s="41" t="s">
        <v>4784</v>
      </c>
    </row>
    <row r="385" spans="1:35" x14ac:dyDescent="0.15">
      <c r="A385" s="5" t="s">
        <v>16884</v>
      </c>
      <c r="B385" t="s">
        <v>404</v>
      </c>
      <c r="C385" t="s">
        <v>16885</v>
      </c>
      <c r="D385" t="s">
        <v>16886</v>
      </c>
      <c r="E385">
        <v>100</v>
      </c>
      <c r="F385">
        <v>0.9</v>
      </c>
      <c r="G385">
        <v>1</v>
      </c>
      <c r="H385">
        <v>1</v>
      </c>
      <c r="J385">
        <v>100</v>
      </c>
      <c r="L385" t="s">
        <v>16887</v>
      </c>
      <c r="M385" t="s">
        <v>16888</v>
      </c>
      <c r="P385" t="s">
        <v>597</v>
      </c>
      <c r="Q385" t="s">
        <v>527</v>
      </c>
      <c r="R385">
        <v>1000</v>
      </c>
      <c r="S385" t="s">
        <v>2064</v>
      </c>
      <c r="T385" t="s">
        <v>1992</v>
      </c>
      <c r="U385" t="s">
        <v>508</v>
      </c>
      <c r="V385" t="s">
        <v>530</v>
      </c>
      <c r="Z385" t="s">
        <v>16889</v>
      </c>
      <c r="AA385" s="2" t="s">
        <v>16890</v>
      </c>
      <c r="AB385" t="s">
        <v>16891</v>
      </c>
      <c r="AC385" t="s">
        <v>16892</v>
      </c>
      <c r="AD385" t="s">
        <v>16893</v>
      </c>
      <c r="AE385" t="s">
        <v>16894</v>
      </c>
      <c r="AF385" t="s">
        <v>16895</v>
      </c>
      <c r="AG385" t="s">
        <v>16896</v>
      </c>
      <c r="AH385" t="s">
        <v>16897</v>
      </c>
      <c r="AI385" s="41" t="s">
        <v>4784</v>
      </c>
    </row>
    <row r="386" spans="1:35" x14ac:dyDescent="0.15">
      <c r="A386" s="5" t="s">
        <v>16950</v>
      </c>
      <c r="B386" t="s">
        <v>16952</v>
      </c>
      <c r="C386" t="s">
        <v>16953</v>
      </c>
      <c r="D386" t="s">
        <v>16977</v>
      </c>
      <c r="E386">
        <v>550000</v>
      </c>
      <c r="F386">
        <v>4.5</v>
      </c>
      <c r="N386">
        <v>47</v>
      </c>
      <c r="O386">
        <v>23</v>
      </c>
      <c r="Q386" t="s">
        <v>16978</v>
      </c>
      <c r="R386">
        <v>100</v>
      </c>
      <c r="S386" t="s">
        <v>3413</v>
      </c>
      <c r="T386" t="s">
        <v>3413</v>
      </c>
      <c r="U386" t="s">
        <v>508</v>
      </c>
      <c r="V386" t="s">
        <v>510</v>
      </c>
      <c r="W386" t="s">
        <v>4802</v>
      </c>
      <c r="X386">
        <v>160</v>
      </c>
      <c r="Z386" t="s">
        <v>16979</v>
      </c>
      <c r="AA386" t="s">
        <v>16980</v>
      </c>
      <c r="AB386" t="s">
        <v>16981</v>
      </c>
      <c r="AC386" t="s">
        <v>16982</v>
      </c>
      <c r="AD386" t="s">
        <v>16983</v>
      </c>
      <c r="AE386" t="s">
        <v>16984</v>
      </c>
      <c r="AF386" t="s">
        <v>16985</v>
      </c>
      <c r="AI386" s="41" t="s">
        <v>4784</v>
      </c>
    </row>
    <row r="387" spans="1:35" x14ac:dyDescent="0.15">
      <c r="A387" s="5" t="s">
        <v>16951</v>
      </c>
      <c r="B387" t="s">
        <v>16952</v>
      </c>
      <c r="C387" t="s">
        <v>16954</v>
      </c>
      <c r="D387" t="s">
        <v>16956</v>
      </c>
      <c r="E387">
        <v>10000</v>
      </c>
      <c r="F387">
        <v>0.5</v>
      </c>
      <c r="O387">
        <v>25</v>
      </c>
      <c r="Q387" t="s">
        <v>16957</v>
      </c>
      <c r="R387">
        <v>1000</v>
      </c>
      <c r="S387" t="s">
        <v>16958</v>
      </c>
      <c r="T387" t="s">
        <v>16958</v>
      </c>
      <c r="U387" t="s">
        <v>508</v>
      </c>
      <c r="V387" t="s">
        <v>530</v>
      </c>
      <c r="Z387" t="s">
        <v>16959</v>
      </c>
      <c r="AA387" t="s">
        <v>16960</v>
      </c>
      <c r="AB387" t="s">
        <v>16961</v>
      </c>
      <c r="AC387" t="s">
        <v>16962</v>
      </c>
      <c r="AD387" s="2" t="s">
        <v>16963</v>
      </c>
      <c r="AE387" t="s">
        <v>16964</v>
      </c>
      <c r="AF387" t="s">
        <v>16965</v>
      </c>
      <c r="AG387" t="s">
        <v>16966</v>
      </c>
      <c r="AI387" s="41" t="s">
        <v>4784</v>
      </c>
    </row>
    <row r="388" spans="1:35" x14ac:dyDescent="0.15">
      <c r="A388" s="5" t="s">
        <v>16951</v>
      </c>
      <c r="B388" t="s">
        <v>16952</v>
      </c>
      <c r="C388" t="s">
        <v>16955</v>
      </c>
      <c r="D388" t="s">
        <v>16967</v>
      </c>
      <c r="E388">
        <v>1850000</v>
      </c>
      <c r="F388" s="9">
        <v>2</v>
      </c>
      <c r="G388">
        <v>1</v>
      </c>
      <c r="H388">
        <v>15</v>
      </c>
      <c r="I388">
        <v>2</v>
      </c>
      <c r="J388" s="2">
        <v>-10</v>
      </c>
      <c r="K388">
        <v>0</v>
      </c>
      <c r="P388" t="s">
        <v>16968</v>
      </c>
      <c r="Q388" t="s">
        <v>16969</v>
      </c>
      <c r="R388">
        <v>1000</v>
      </c>
      <c r="S388" t="s">
        <v>16867</v>
      </c>
      <c r="T388" t="s">
        <v>1204</v>
      </c>
      <c r="U388" t="s">
        <v>508</v>
      </c>
      <c r="V388" t="s">
        <v>530</v>
      </c>
      <c r="Z388" t="s">
        <v>16970</v>
      </c>
      <c r="AA388" t="s">
        <v>16971</v>
      </c>
      <c r="AB388" t="s">
        <v>16972</v>
      </c>
      <c r="AC388" t="s">
        <v>16973</v>
      </c>
      <c r="AD388" t="s">
        <v>16974</v>
      </c>
      <c r="AE388" s="2" t="s">
        <v>16975</v>
      </c>
      <c r="AF388" s="14" t="s">
        <v>16976</v>
      </c>
      <c r="AI388" s="41" t="s">
        <v>4784</v>
      </c>
    </row>
    <row r="389" spans="1:35" x14ac:dyDescent="0.15">
      <c r="A389" s="5" t="s">
        <v>17068</v>
      </c>
      <c r="B389" t="s">
        <v>404</v>
      </c>
      <c r="C389" t="s">
        <v>17069</v>
      </c>
      <c r="D389" t="s">
        <v>17070</v>
      </c>
      <c r="E389">
        <v>1000</v>
      </c>
      <c r="F389">
        <v>0.1</v>
      </c>
      <c r="G389">
        <v>1</v>
      </c>
      <c r="H389">
        <v>10</v>
      </c>
      <c r="I389">
        <v>5</v>
      </c>
      <c r="J389">
        <v>1</v>
      </c>
      <c r="O389">
        <v>2</v>
      </c>
      <c r="P389" t="s">
        <v>1203</v>
      </c>
      <c r="Q389" t="s">
        <v>8692</v>
      </c>
      <c r="R389">
        <v>100</v>
      </c>
      <c r="S389" t="s">
        <v>1058</v>
      </c>
      <c r="T389" t="s">
        <v>17071</v>
      </c>
      <c r="U389" t="s">
        <v>582</v>
      </c>
      <c r="V389" t="s">
        <v>530</v>
      </c>
      <c r="AI389" s="41" t="s">
        <v>17082</v>
      </c>
    </row>
    <row r="390" spans="1:35" x14ac:dyDescent="0.15">
      <c r="A390" s="5" t="s">
        <v>17068</v>
      </c>
      <c r="B390" t="s">
        <v>404</v>
      </c>
      <c r="C390" t="s">
        <v>17073</v>
      </c>
      <c r="D390" t="s">
        <v>17074</v>
      </c>
      <c r="E390">
        <v>100000</v>
      </c>
      <c r="F390">
        <v>0.5</v>
      </c>
      <c r="J390">
        <v>20</v>
      </c>
      <c r="N390">
        <v>35</v>
      </c>
      <c r="O390">
        <v>15</v>
      </c>
      <c r="Q390" t="s">
        <v>1001</v>
      </c>
      <c r="R390">
        <v>500</v>
      </c>
      <c r="S390" t="s">
        <v>3360</v>
      </c>
      <c r="T390" t="s">
        <v>1816</v>
      </c>
      <c r="U390" t="s">
        <v>508</v>
      </c>
      <c r="V390" t="s">
        <v>530</v>
      </c>
      <c r="Z390" t="s">
        <v>17075</v>
      </c>
      <c r="AA390" t="s">
        <v>17076</v>
      </c>
      <c r="AB390" t="s">
        <v>17077</v>
      </c>
      <c r="AC390" s="2" t="s">
        <v>17078</v>
      </c>
      <c r="AD390" t="s">
        <v>17079</v>
      </c>
      <c r="AE390" t="s">
        <v>17080</v>
      </c>
      <c r="AF390" t="s">
        <v>17081</v>
      </c>
      <c r="AI390" s="41" t="s">
        <v>4784</v>
      </c>
    </row>
    <row r="391" spans="1:35" x14ac:dyDescent="0.15">
      <c r="A391" s="12" t="s">
        <v>17105</v>
      </c>
      <c r="B391" t="s">
        <v>14942</v>
      </c>
      <c r="C391" s="3" t="s">
        <v>17279</v>
      </c>
      <c r="D391" t="s">
        <v>17170</v>
      </c>
      <c r="E391">
        <v>2100000000</v>
      </c>
      <c r="F391" s="9">
        <v>15</v>
      </c>
      <c r="G391">
        <v>1</v>
      </c>
      <c r="H391">
        <v>1</v>
      </c>
      <c r="I391" s="2">
        <v>-10000</v>
      </c>
      <c r="K391">
        <v>0</v>
      </c>
      <c r="P391" s="12" t="s">
        <v>17171</v>
      </c>
      <c r="Q391" t="s">
        <v>527</v>
      </c>
      <c r="R391">
        <v>500</v>
      </c>
      <c r="S391" t="s">
        <v>789</v>
      </c>
      <c r="T391" t="s">
        <v>529</v>
      </c>
      <c r="U391" t="s">
        <v>508</v>
      </c>
      <c r="V391" t="s">
        <v>530</v>
      </c>
      <c r="Z391" t="s">
        <v>17172</v>
      </c>
      <c r="AA391" t="s">
        <v>17173</v>
      </c>
      <c r="AB391" s="24" t="s">
        <v>17174</v>
      </c>
      <c r="AC391" t="s">
        <v>17175</v>
      </c>
      <c r="AD391" t="s">
        <v>17176</v>
      </c>
      <c r="AE391" t="s">
        <v>17177</v>
      </c>
      <c r="AF391" t="s">
        <v>17178</v>
      </c>
      <c r="AG391" t="s">
        <v>17179</v>
      </c>
      <c r="AH391" t="s">
        <v>17180</v>
      </c>
      <c r="AI391" s="41" t="s">
        <v>4784</v>
      </c>
    </row>
    <row r="392" spans="1:35" x14ac:dyDescent="0.15">
      <c r="A392" s="5" t="s">
        <v>17169</v>
      </c>
      <c r="B392" t="s">
        <v>14942</v>
      </c>
      <c r="C392" s="5" t="s">
        <v>17181</v>
      </c>
      <c r="D392" t="s">
        <v>17182</v>
      </c>
      <c r="E392">
        <v>2100000000</v>
      </c>
      <c r="F392" s="9">
        <v>0</v>
      </c>
      <c r="G392">
        <v>1</v>
      </c>
      <c r="H392">
        <v>1</v>
      </c>
      <c r="I392" s="2">
        <v>-444</v>
      </c>
      <c r="J392">
        <v>10000000</v>
      </c>
      <c r="K392">
        <v>0</v>
      </c>
      <c r="L392" t="s">
        <v>17203</v>
      </c>
      <c r="M392" s="19" t="s">
        <v>9315</v>
      </c>
      <c r="P392" t="s">
        <v>597</v>
      </c>
      <c r="Q392" t="s">
        <v>788</v>
      </c>
      <c r="R392">
        <v>0</v>
      </c>
      <c r="S392" t="s">
        <v>2064</v>
      </c>
      <c r="T392" t="s">
        <v>1992</v>
      </c>
      <c r="U392" t="s">
        <v>508</v>
      </c>
      <c r="V392" t="s">
        <v>530</v>
      </c>
      <c r="Z392" t="s">
        <v>17183</v>
      </c>
      <c r="AA392" s="24" t="s">
        <v>17184</v>
      </c>
      <c r="AB392" t="s">
        <v>17185</v>
      </c>
      <c r="AC392" t="s">
        <v>17186</v>
      </c>
      <c r="AD392" t="s">
        <v>17187</v>
      </c>
      <c r="AE392" t="s">
        <v>17188</v>
      </c>
      <c r="AF392" t="s">
        <v>17189</v>
      </c>
      <c r="AG392" s="22" t="s">
        <v>17190</v>
      </c>
      <c r="AH392" s="22" t="s">
        <v>17191</v>
      </c>
      <c r="AI392" s="41" t="s">
        <v>4784</v>
      </c>
    </row>
    <row r="393" spans="1:35" x14ac:dyDescent="0.15">
      <c r="A393" s="5" t="s">
        <v>17169</v>
      </c>
      <c r="B393" t="s">
        <v>14942</v>
      </c>
      <c r="C393" s="5" t="s">
        <v>17201</v>
      </c>
      <c r="D393" t="s">
        <v>17202</v>
      </c>
      <c r="E393">
        <v>2100000000</v>
      </c>
      <c r="F393" s="9">
        <v>12</v>
      </c>
      <c r="G393">
        <v>1</v>
      </c>
      <c r="H393">
        <v>1</v>
      </c>
      <c r="I393" s="2">
        <v>-10000</v>
      </c>
      <c r="J393">
        <v>10000000</v>
      </c>
      <c r="K393">
        <v>0</v>
      </c>
      <c r="P393" t="s">
        <v>564</v>
      </c>
      <c r="Q393" t="s">
        <v>17204</v>
      </c>
      <c r="R393">
        <v>6666</v>
      </c>
      <c r="S393" t="s">
        <v>789</v>
      </c>
      <c r="T393" t="s">
        <v>564</v>
      </c>
      <c r="U393" t="s">
        <v>508</v>
      </c>
      <c r="V393" t="s">
        <v>530</v>
      </c>
      <c r="Z393" s="24" t="s">
        <v>17205</v>
      </c>
      <c r="AA393" s="24" t="s">
        <v>17206</v>
      </c>
      <c r="AB393" s="24" t="s">
        <v>17207</v>
      </c>
      <c r="AC393" t="s">
        <v>17208</v>
      </c>
      <c r="AD393" t="s">
        <v>17209</v>
      </c>
      <c r="AE393" t="s">
        <v>17210</v>
      </c>
      <c r="AF393" s="2" t="s">
        <v>17211</v>
      </c>
      <c r="AG393" t="s">
        <v>17212</v>
      </c>
      <c r="AH393" t="s">
        <v>17213</v>
      </c>
      <c r="AI393" s="41" t="s">
        <v>4784</v>
      </c>
    </row>
    <row r="394" spans="1:35" x14ac:dyDescent="0.15">
      <c r="A394" s="5" t="s">
        <v>17169</v>
      </c>
      <c r="B394" t="s">
        <v>14942</v>
      </c>
      <c r="C394" s="3" t="s">
        <v>17214</v>
      </c>
      <c r="D394" t="s">
        <v>17215</v>
      </c>
      <c r="E394">
        <v>1</v>
      </c>
      <c r="F394" s="9">
        <v>0</v>
      </c>
      <c r="N394">
        <v>777777777</v>
      </c>
      <c r="O394">
        <v>777</v>
      </c>
      <c r="Q394" t="s">
        <v>3030</v>
      </c>
      <c r="R394">
        <v>0</v>
      </c>
      <c r="S394" t="s">
        <v>751</v>
      </c>
      <c r="T394" t="s">
        <v>752</v>
      </c>
      <c r="U394" t="s">
        <v>583</v>
      </c>
      <c r="V394" t="s">
        <v>530</v>
      </c>
      <c r="Z394" t="s">
        <v>17216</v>
      </c>
      <c r="AA394" t="s">
        <v>17217</v>
      </c>
      <c r="AB394" t="s">
        <v>17218</v>
      </c>
      <c r="AC394" t="s">
        <v>17219</v>
      </c>
      <c r="AD394" t="s">
        <v>17221</v>
      </c>
      <c r="AE394" t="s">
        <v>17220</v>
      </c>
      <c r="AF394" t="s">
        <v>17222</v>
      </c>
      <c r="AG394" t="s">
        <v>17223</v>
      </c>
      <c r="AH394" t="s">
        <v>17224</v>
      </c>
      <c r="AI394" s="41" t="s">
        <v>4784</v>
      </c>
    </row>
    <row r="395" spans="1:35" x14ac:dyDescent="0.15">
      <c r="A395" s="5" t="s">
        <v>17294</v>
      </c>
      <c r="B395" t="s">
        <v>17295</v>
      </c>
      <c r="C395" s="3" t="s">
        <v>17339</v>
      </c>
      <c r="D395" t="s">
        <v>17340</v>
      </c>
      <c r="E395">
        <v>10000</v>
      </c>
      <c r="F395" s="9">
        <v>1.4</v>
      </c>
      <c r="G395">
        <v>4</v>
      </c>
      <c r="H395">
        <v>43</v>
      </c>
      <c r="I395" s="3">
        <v>4</v>
      </c>
      <c r="K395">
        <v>100</v>
      </c>
      <c r="P395" t="s">
        <v>526</v>
      </c>
      <c r="Q395" t="s">
        <v>2720</v>
      </c>
      <c r="R395">
        <v>500</v>
      </c>
      <c r="S395" t="s">
        <v>789</v>
      </c>
      <c r="T395" t="s">
        <v>529</v>
      </c>
      <c r="U395" t="s">
        <v>508</v>
      </c>
      <c r="V395" t="s">
        <v>530</v>
      </c>
      <c r="Z395" t="s">
        <v>17341</v>
      </c>
      <c r="AA395" t="s">
        <v>17342</v>
      </c>
      <c r="AB395" s="5" t="s">
        <v>17343</v>
      </c>
      <c r="AC395" t="s">
        <v>17344</v>
      </c>
      <c r="AD395" t="s">
        <v>17345</v>
      </c>
      <c r="AE395" t="s">
        <v>17346</v>
      </c>
      <c r="AF395" t="s">
        <v>17347</v>
      </c>
      <c r="AG395" t="s">
        <v>17348</v>
      </c>
      <c r="AI395" s="41" t="s">
        <v>4784</v>
      </c>
    </row>
    <row r="396" spans="1:35" x14ac:dyDescent="0.15">
      <c r="A396" s="5" t="s">
        <v>17377</v>
      </c>
      <c r="B396" t="s">
        <v>218</v>
      </c>
      <c r="C396" s="3" t="s">
        <v>17378</v>
      </c>
      <c r="D396" t="s">
        <v>17379</v>
      </c>
      <c r="E396">
        <v>35000</v>
      </c>
      <c r="F396" s="9">
        <v>300</v>
      </c>
      <c r="G396">
        <v>8</v>
      </c>
      <c r="H396">
        <v>12</v>
      </c>
      <c r="I396" s="3">
        <v>8</v>
      </c>
      <c r="K396">
        <v>30</v>
      </c>
      <c r="L396" t="s">
        <v>17380</v>
      </c>
      <c r="M396" t="s">
        <v>17381</v>
      </c>
      <c r="P396" t="s">
        <v>1642</v>
      </c>
      <c r="Q396" t="s">
        <v>527</v>
      </c>
      <c r="R396">
        <v>500</v>
      </c>
      <c r="S396" t="s">
        <v>2064</v>
      </c>
      <c r="T396" t="s">
        <v>17382</v>
      </c>
      <c r="U396" t="s">
        <v>508</v>
      </c>
      <c r="V396" t="s">
        <v>530</v>
      </c>
      <c r="Z396" t="s">
        <v>17383</v>
      </c>
      <c r="AA396" t="s">
        <v>17384</v>
      </c>
      <c r="AB396" s="2" t="s">
        <v>17385</v>
      </c>
      <c r="AC396" s="14" t="s">
        <v>17386</v>
      </c>
      <c r="AI396" s="41" t="s">
        <v>4784</v>
      </c>
    </row>
    <row r="397" spans="1:35" x14ac:dyDescent="0.15">
      <c r="A397" s="5" t="s">
        <v>17591</v>
      </c>
      <c r="B397" t="s">
        <v>200</v>
      </c>
      <c r="C397" s="3" t="s">
        <v>17592</v>
      </c>
      <c r="D397" t="s">
        <v>17593</v>
      </c>
      <c r="E397">
        <v>50000</v>
      </c>
      <c r="F397" s="9">
        <v>165</v>
      </c>
      <c r="G397">
        <v>1</v>
      </c>
      <c r="H397">
        <v>84</v>
      </c>
      <c r="J397" s="2">
        <v>-225</v>
      </c>
      <c r="K397">
        <v>0</v>
      </c>
      <c r="L397" t="s">
        <v>8786</v>
      </c>
      <c r="M397" t="s">
        <v>8786</v>
      </c>
      <c r="N397">
        <v>28</v>
      </c>
      <c r="P397" t="s">
        <v>597</v>
      </c>
      <c r="Q397" t="s">
        <v>2043</v>
      </c>
      <c r="R397">
        <v>1000</v>
      </c>
      <c r="S397" t="s">
        <v>2064</v>
      </c>
      <c r="T397" t="s">
        <v>1992</v>
      </c>
      <c r="U397" t="s">
        <v>508</v>
      </c>
      <c r="V397" t="s">
        <v>530</v>
      </c>
      <c r="Z397" t="s">
        <v>17594</v>
      </c>
      <c r="AA397" t="s">
        <v>17595</v>
      </c>
      <c r="AB397" t="s">
        <v>17596</v>
      </c>
      <c r="AC397" t="s">
        <v>17597</v>
      </c>
      <c r="AD397" t="s">
        <v>17598</v>
      </c>
      <c r="AE397" t="s">
        <v>17599</v>
      </c>
      <c r="AI397" s="41" t="s">
        <v>4784</v>
      </c>
    </row>
    <row r="398" spans="1:35" x14ac:dyDescent="0.15">
      <c r="A398" s="5" t="s">
        <v>17591</v>
      </c>
      <c r="B398" t="s">
        <v>200</v>
      </c>
      <c r="C398" s="3" t="s">
        <v>17600</v>
      </c>
      <c r="D398" t="s">
        <v>17601</v>
      </c>
      <c r="E398">
        <v>50000</v>
      </c>
      <c r="F398" s="9">
        <v>6.5</v>
      </c>
      <c r="N398">
        <v>8</v>
      </c>
      <c r="O398">
        <v>33</v>
      </c>
      <c r="Q398" t="s">
        <v>1001</v>
      </c>
      <c r="R398">
        <v>1000</v>
      </c>
      <c r="S398" t="s">
        <v>3126</v>
      </c>
      <c r="T398" t="s">
        <v>3681</v>
      </c>
      <c r="U398" t="s">
        <v>508</v>
      </c>
      <c r="V398" t="s">
        <v>530</v>
      </c>
      <c r="Z398" t="s">
        <v>17602</v>
      </c>
      <c r="AA398" t="s">
        <v>724</v>
      </c>
      <c r="AI398" s="41" t="s">
        <v>4784</v>
      </c>
    </row>
    <row r="399" spans="1:35" x14ac:dyDescent="0.15">
      <c r="A399" s="5" t="s">
        <v>17591</v>
      </c>
      <c r="B399" t="s">
        <v>200</v>
      </c>
      <c r="C399" s="3" t="s">
        <v>17603</v>
      </c>
      <c r="D399" t="s">
        <v>17603</v>
      </c>
      <c r="E399">
        <v>1</v>
      </c>
      <c r="F399" s="9">
        <v>0</v>
      </c>
      <c r="R399">
        <v>1</v>
      </c>
      <c r="S399" t="s">
        <v>17604</v>
      </c>
      <c r="U399" t="s">
        <v>582</v>
      </c>
      <c r="V399" t="s">
        <v>530</v>
      </c>
      <c r="AI399" s="5" t="s">
        <v>17754</v>
      </c>
    </row>
    <row r="400" spans="1:35" x14ac:dyDescent="0.15">
      <c r="A400" s="12" t="s">
        <v>17636</v>
      </c>
      <c r="B400" t="s">
        <v>404</v>
      </c>
      <c r="C400" s="3" t="s">
        <v>17637</v>
      </c>
      <c r="D400" t="s">
        <v>17638</v>
      </c>
      <c r="E400">
        <v>1000000</v>
      </c>
      <c r="F400" s="9">
        <v>0.3</v>
      </c>
      <c r="I400">
        <v>50</v>
      </c>
      <c r="J400">
        <v>25</v>
      </c>
      <c r="N400">
        <v>50</v>
      </c>
      <c r="O400">
        <v>30</v>
      </c>
      <c r="Q400" t="s">
        <v>651</v>
      </c>
      <c r="R400">
        <v>500</v>
      </c>
      <c r="S400" t="s">
        <v>824</v>
      </c>
      <c r="T400" s="12" t="s">
        <v>17639</v>
      </c>
      <c r="U400" t="s">
        <v>508</v>
      </c>
      <c r="V400" t="s">
        <v>530</v>
      </c>
      <c r="Z400" t="s">
        <v>17640</v>
      </c>
      <c r="AA400" t="s">
        <v>17641</v>
      </c>
      <c r="AB400" t="s">
        <v>17642</v>
      </c>
      <c r="AC400" t="s">
        <v>17643</v>
      </c>
      <c r="AD400" t="s">
        <v>17644</v>
      </c>
      <c r="AI400" s="41" t="s">
        <v>4784</v>
      </c>
    </row>
    <row r="401" spans="1:35" x14ac:dyDescent="0.15">
      <c r="A401" s="5" t="s">
        <v>17716</v>
      </c>
      <c r="B401" t="s">
        <v>218</v>
      </c>
      <c r="C401" s="3" t="s">
        <v>17744</v>
      </c>
      <c r="D401" s="3" t="s">
        <v>17743</v>
      </c>
      <c r="E401">
        <v>5000</v>
      </c>
      <c r="F401" s="9">
        <v>66.599999999999994</v>
      </c>
      <c r="G401">
        <v>1</v>
      </c>
      <c r="H401">
        <v>49</v>
      </c>
      <c r="I401">
        <v>13</v>
      </c>
      <c r="J401" s="2">
        <v>-3</v>
      </c>
      <c r="K401">
        <v>30</v>
      </c>
      <c r="P401" t="s">
        <v>17745</v>
      </c>
      <c r="Q401" t="s">
        <v>1362</v>
      </c>
      <c r="R401">
        <v>100</v>
      </c>
      <c r="S401" t="s">
        <v>789</v>
      </c>
      <c r="T401" t="s">
        <v>17746</v>
      </c>
      <c r="U401" t="s">
        <v>508</v>
      </c>
      <c r="V401" t="s">
        <v>530</v>
      </c>
      <c r="Z401" t="s">
        <v>17747</v>
      </c>
      <c r="AA401" t="s">
        <v>17748</v>
      </c>
      <c r="AB401" t="s">
        <v>17749</v>
      </c>
      <c r="AC401" t="s">
        <v>17750</v>
      </c>
      <c r="AD401" t="s">
        <v>17751</v>
      </c>
      <c r="AE401" s="2" t="s">
        <v>17752</v>
      </c>
      <c r="AF401" t="s">
        <v>17753</v>
      </c>
      <c r="AI401" s="41" t="s">
        <v>4784</v>
      </c>
    </row>
    <row r="402" spans="1:35" x14ac:dyDescent="0.15">
      <c r="A402" s="5" t="s">
        <v>17782</v>
      </c>
      <c r="B402" t="s">
        <v>218</v>
      </c>
      <c r="C402" s="3" t="s">
        <v>17783</v>
      </c>
      <c r="D402" t="s">
        <v>17784</v>
      </c>
      <c r="E402">
        <v>35000</v>
      </c>
      <c r="F402" s="9">
        <v>4</v>
      </c>
      <c r="G402">
        <v>3</v>
      </c>
      <c r="H402">
        <v>20</v>
      </c>
      <c r="I402">
        <v>14</v>
      </c>
      <c r="K402">
        <v>20</v>
      </c>
      <c r="P402" t="s">
        <v>526</v>
      </c>
      <c r="Q402" t="s">
        <v>1362</v>
      </c>
      <c r="R402">
        <v>500</v>
      </c>
      <c r="S402" t="s">
        <v>789</v>
      </c>
      <c r="T402" t="s">
        <v>529</v>
      </c>
      <c r="U402" t="s">
        <v>508</v>
      </c>
      <c r="V402" t="s">
        <v>530</v>
      </c>
      <c r="Z402" t="s">
        <v>17785</v>
      </c>
      <c r="AA402" t="s">
        <v>17786</v>
      </c>
      <c r="AB402" t="s">
        <v>17787</v>
      </c>
      <c r="AC402" t="s">
        <v>17788</v>
      </c>
      <c r="AD402" t="s">
        <v>17789</v>
      </c>
      <c r="AI402" s="41" t="s">
        <v>4784</v>
      </c>
    </row>
    <row r="403" spans="1:35" x14ac:dyDescent="0.15">
      <c r="A403" s="5" t="s">
        <v>17843</v>
      </c>
      <c r="B403" t="s">
        <v>17844</v>
      </c>
      <c r="C403" s="3" t="s">
        <v>17871</v>
      </c>
      <c r="D403" t="s">
        <v>17872</v>
      </c>
      <c r="E403">
        <v>500</v>
      </c>
      <c r="F403" s="9">
        <v>0.3</v>
      </c>
      <c r="G403">
        <v>2</v>
      </c>
      <c r="H403">
        <v>2</v>
      </c>
      <c r="I403">
        <v>1</v>
      </c>
      <c r="J403">
        <v>30</v>
      </c>
      <c r="O403">
        <v>3</v>
      </c>
      <c r="P403" t="s">
        <v>1642</v>
      </c>
      <c r="Q403" t="s">
        <v>823</v>
      </c>
      <c r="R403">
        <v>500</v>
      </c>
      <c r="S403" t="s">
        <v>1058</v>
      </c>
      <c r="T403" t="s">
        <v>1057</v>
      </c>
      <c r="U403" t="s">
        <v>508</v>
      </c>
      <c r="V403" t="s">
        <v>510</v>
      </c>
      <c r="W403" t="s">
        <v>17873</v>
      </c>
      <c r="X403">
        <v>500</v>
      </c>
      <c r="Y403">
        <v>0</v>
      </c>
      <c r="Z403" t="s">
        <v>1277</v>
      </c>
      <c r="AA403" s="23" t="s">
        <v>2879</v>
      </c>
      <c r="AB403" t="s">
        <v>2562</v>
      </c>
      <c r="AC403" t="s">
        <v>15374</v>
      </c>
      <c r="AD403" t="s">
        <v>935</v>
      </c>
      <c r="AE403" t="s">
        <v>17874</v>
      </c>
      <c r="AF403" t="s">
        <v>17875</v>
      </c>
      <c r="AG403" t="s">
        <v>17876</v>
      </c>
      <c r="AH403" s="23" t="s">
        <v>17877</v>
      </c>
      <c r="AI403" s="41" t="s">
        <v>4784</v>
      </c>
    </row>
    <row r="404" spans="1:35" x14ac:dyDescent="0.15">
      <c r="A404" s="5" t="s">
        <v>17843</v>
      </c>
      <c r="B404" t="s">
        <v>17844</v>
      </c>
      <c r="C404" s="3" t="s">
        <v>17878</v>
      </c>
      <c r="D404" t="s">
        <v>17872</v>
      </c>
      <c r="E404">
        <v>500</v>
      </c>
      <c r="F404" s="9">
        <v>0.3</v>
      </c>
      <c r="G404">
        <v>2</v>
      </c>
      <c r="H404">
        <v>2</v>
      </c>
      <c r="I404">
        <v>1</v>
      </c>
      <c r="J404">
        <v>30</v>
      </c>
      <c r="O404">
        <v>3</v>
      </c>
      <c r="P404" t="s">
        <v>1642</v>
      </c>
      <c r="Q404" t="s">
        <v>823</v>
      </c>
      <c r="R404">
        <v>500</v>
      </c>
      <c r="S404" t="s">
        <v>1058</v>
      </c>
      <c r="T404" t="s">
        <v>1057</v>
      </c>
      <c r="U404" t="s">
        <v>508</v>
      </c>
      <c r="V404" t="s">
        <v>530</v>
      </c>
      <c r="Z404" t="s">
        <v>1277</v>
      </c>
      <c r="AA404" t="s">
        <v>2562</v>
      </c>
      <c r="AB404" t="s">
        <v>860</v>
      </c>
      <c r="AC404" t="s">
        <v>935</v>
      </c>
      <c r="AD404" t="s">
        <v>17874</v>
      </c>
      <c r="AE404" t="s">
        <v>17875</v>
      </c>
      <c r="AF404" t="s">
        <v>17876</v>
      </c>
      <c r="AG404" t="s">
        <v>17879</v>
      </c>
      <c r="AI404" s="41" t="s">
        <v>4784</v>
      </c>
    </row>
    <row r="405" spans="1:35" x14ac:dyDescent="0.15">
      <c r="A405" s="5" t="s">
        <v>17962</v>
      </c>
      <c r="B405" t="s">
        <v>174</v>
      </c>
      <c r="C405" s="3" t="s">
        <v>18010</v>
      </c>
      <c r="D405" t="s">
        <v>18011</v>
      </c>
      <c r="E405">
        <v>35000</v>
      </c>
      <c r="F405" s="9">
        <v>4</v>
      </c>
      <c r="G405">
        <v>3</v>
      </c>
      <c r="H405">
        <v>256</v>
      </c>
      <c r="I405">
        <v>38</v>
      </c>
      <c r="J405" s="2">
        <v>-460</v>
      </c>
      <c r="K405">
        <v>25</v>
      </c>
      <c r="N405" s="2">
        <v>-80</v>
      </c>
      <c r="O405">
        <v>40</v>
      </c>
      <c r="P405" t="s">
        <v>526</v>
      </c>
      <c r="Q405" t="s">
        <v>625</v>
      </c>
      <c r="R405">
        <v>500</v>
      </c>
      <c r="S405" t="s">
        <v>789</v>
      </c>
      <c r="T405" t="s">
        <v>1363</v>
      </c>
      <c r="U405" t="s">
        <v>508</v>
      </c>
      <c r="V405" t="s">
        <v>530</v>
      </c>
      <c r="Z405" s="2" t="s">
        <v>18012</v>
      </c>
      <c r="AA405" t="s">
        <v>18013</v>
      </c>
      <c r="AB405" s="2" t="s">
        <v>18014</v>
      </c>
      <c r="AC405" t="s">
        <v>18015</v>
      </c>
      <c r="AD405" t="s">
        <v>18016</v>
      </c>
      <c r="AE405" t="s">
        <v>18017</v>
      </c>
      <c r="AF405" t="s">
        <v>18018</v>
      </c>
      <c r="AI405" s="41" t="s">
        <v>4784</v>
      </c>
    </row>
    <row r="406" spans="1:35" x14ac:dyDescent="0.15">
      <c r="A406" s="12" t="s">
        <v>17962</v>
      </c>
      <c r="B406" t="s">
        <v>174</v>
      </c>
      <c r="C406" s="3" t="s">
        <v>18019</v>
      </c>
      <c r="D406" t="s">
        <v>18020</v>
      </c>
      <c r="E406">
        <v>1000000000</v>
      </c>
      <c r="F406" s="9">
        <v>1.4</v>
      </c>
      <c r="G406">
        <v>12</v>
      </c>
      <c r="H406">
        <v>48</v>
      </c>
      <c r="J406" s="2">
        <v>-460</v>
      </c>
      <c r="K406">
        <v>85</v>
      </c>
      <c r="P406" t="s">
        <v>526</v>
      </c>
      <c r="Q406" t="s">
        <v>2456</v>
      </c>
      <c r="R406">
        <v>85899345</v>
      </c>
      <c r="S406" t="s">
        <v>789</v>
      </c>
      <c r="T406" s="12" t="s">
        <v>18021</v>
      </c>
      <c r="U406" t="s">
        <v>508</v>
      </c>
      <c r="V406" t="s">
        <v>530</v>
      </c>
      <c r="Z406" s="22" t="s">
        <v>18022</v>
      </c>
      <c r="AA406" t="s">
        <v>1614</v>
      </c>
      <c r="AB406" t="s">
        <v>18023</v>
      </c>
      <c r="AC406" t="s">
        <v>794</v>
      </c>
      <c r="AD406" t="s">
        <v>18024</v>
      </c>
      <c r="AE406" t="s">
        <v>18025</v>
      </c>
      <c r="AF406" t="s">
        <v>18026</v>
      </c>
      <c r="AG406" s="2" t="s">
        <v>18027</v>
      </c>
      <c r="AH406" t="s">
        <v>14893</v>
      </c>
      <c r="AI406" s="41" t="s">
        <v>4784</v>
      </c>
    </row>
    <row r="407" spans="1:35" x14ac:dyDescent="0.15">
      <c r="A407" s="5" t="s">
        <v>17962</v>
      </c>
      <c r="B407" t="s">
        <v>174</v>
      </c>
      <c r="C407" s="3" t="s">
        <v>18028</v>
      </c>
      <c r="D407" t="s">
        <v>18029</v>
      </c>
      <c r="E407">
        <v>1000000000</v>
      </c>
      <c r="F407" s="9">
        <v>8</v>
      </c>
      <c r="G407">
        <v>4</v>
      </c>
      <c r="H407">
        <v>18</v>
      </c>
      <c r="I407">
        <v>4</v>
      </c>
      <c r="K407">
        <v>25</v>
      </c>
      <c r="L407" t="s">
        <v>18030</v>
      </c>
      <c r="M407" t="s">
        <v>18031</v>
      </c>
      <c r="P407" t="s">
        <v>1642</v>
      </c>
      <c r="Q407" t="s">
        <v>1068</v>
      </c>
      <c r="R407">
        <v>500</v>
      </c>
      <c r="S407" t="s">
        <v>2064</v>
      </c>
      <c r="T407" t="s">
        <v>1069</v>
      </c>
      <c r="U407" t="s">
        <v>508</v>
      </c>
      <c r="V407" t="s">
        <v>530</v>
      </c>
      <c r="Z407" s="22" t="s">
        <v>18032</v>
      </c>
      <c r="AA407" t="s">
        <v>18033</v>
      </c>
      <c r="AB407" t="s">
        <v>18034</v>
      </c>
      <c r="AC407" t="s">
        <v>18035</v>
      </c>
      <c r="AD407" s="2" t="s">
        <v>18036</v>
      </c>
      <c r="AE407" s="22" t="s">
        <v>18037</v>
      </c>
      <c r="AF407" t="s">
        <v>14430</v>
      </c>
      <c r="AG407" t="s">
        <v>18038</v>
      </c>
      <c r="AH407" t="s">
        <v>14893</v>
      </c>
      <c r="AI407" s="41" t="s">
        <v>4784</v>
      </c>
    </row>
    <row r="408" spans="1:35" x14ac:dyDescent="0.15">
      <c r="A408" s="5" t="s">
        <v>17962</v>
      </c>
      <c r="B408" t="s">
        <v>174</v>
      </c>
      <c r="C408" s="3" t="s">
        <v>18039</v>
      </c>
      <c r="D408" t="s">
        <v>18040</v>
      </c>
      <c r="E408">
        <v>1</v>
      </c>
      <c r="F408" s="9">
        <v>0</v>
      </c>
      <c r="I408" s="2">
        <v>-255</v>
      </c>
      <c r="J408" s="2">
        <v>-255</v>
      </c>
      <c r="N408" s="2">
        <v>-4500</v>
      </c>
      <c r="O408" s="2">
        <v>-4500</v>
      </c>
      <c r="Q408" t="s">
        <v>18041</v>
      </c>
      <c r="R408">
        <v>100</v>
      </c>
      <c r="S408" t="s">
        <v>751</v>
      </c>
      <c r="T408" t="s">
        <v>18042</v>
      </c>
      <c r="U408" t="s">
        <v>508</v>
      </c>
      <c r="V408" t="s">
        <v>530</v>
      </c>
      <c r="Z408" s="2" t="s">
        <v>18043</v>
      </c>
      <c r="AA408" s="2" t="s">
        <v>18044</v>
      </c>
      <c r="AB408" s="2" t="s">
        <v>18045</v>
      </c>
      <c r="AC408" s="2" t="s">
        <v>18046</v>
      </c>
      <c r="AD408" s="2" t="s">
        <v>18047</v>
      </c>
      <c r="AE408" s="2" t="s">
        <v>18048</v>
      </c>
      <c r="AF408" s="2" t="s">
        <v>18049</v>
      </c>
      <c r="AG408" s="2" t="s">
        <v>18050</v>
      </c>
      <c r="AH408" s="2" t="s">
        <v>18051</v>
      </c>
      <c r="AI408" s="41" t="s">
        <v>13830</v>
      </c>
    </row>
    <row r="409" spans="1:35" x14ac:dyDescent="0.15">
      <c r="A409" s="5" t="s">
        <v>17963</v>
      </c>
      <c r="B409" t="s">
        <v>174</v>
      </c>
      <c r="C409" s="3" t="s">
        <v>18100</v>
      </c>
      <c r="D409" t="s">
        <v>18101</v>
      </c>
      <c r="E409">
        <v>2500000</v>
      </c>
      <c r="F409" s="9">
        <v>4</v>
      </c>
      <c r="G409">
        <v>4</v>
      </c>
      <c r="H409">
        <v>218</v>
      </c>
      <c r="I409">
        <v>48</v>
      </c>
      <c r="J409" s="2">
        <v>-460</v>
      </c>
      <c r="K409">
        <v>35</v>
      </c>
      <c r="P409" t="s">
        <v>1143</v>
      </c>
      <c r="Q409" t="s">
        <v>527</v>
      </c>
      <c r="R409">
        <v>500</v>
      </c>
      <c r="S409" t="s">
        <v>789</v>
      </c>
      <c r="T409" t="s">
        <v>3330</v>
      </c>
      <c r="U409" t="s">
        <v>508</v>
      </c>
      <c r="V409" t="s">
        <v>530</v>
      </c>
      <c r="Z409" t="s">
        <v>18102</v>
      </c>
      <c r="AA409" s="24" t="s">
        <v>18103</v>
      </c>
      <c r="AB409" t="s">
        <v>18025</v>
      </c>
      <c r="AC409" t="s">
        <v>18104</v>
      </c>
      <c r="AD409" t="s">
        <v>18105</v>
      </c>
      <c r="AE409" t="s">
        <v>18038</v>
      </c>
      <c r="AF409" t="s">
        <v>18106</v>
      </c>
      <c r="AG409" s="2" t="s">
        <v>18027</v>
      </c>
      <c r="AH409" t="s">
        <v>18107</v>
      </c>
      <c r="AI409" s="41" t="s">
        <v>4784</v>
      </c>
    </row>
    <row r="410" spans="1:35" x14ac:dyDescent="0.15">
      <c r="A410" s="5" t="s">
        <v>17963</v>
      </c>
      <c r="B410" t="s">
        <v>174</v>
      </c>
      <c r="C410" s="3" t="s">
        <v>18108</v>
      </c>
      <c r="D410" t="s">
        <v>18109</v>
      </c>
      <c r="E410">
        <v>8000</v>
      </c>
      <c r="F410" s="9">
        <v>4.5</v>
      </c>
      <c r="G410">
        <v>1</v>
      </c>
      <c r="H410">
        <v>50</v>
      </c>
      <c r="J410" s="3">
        <v>460</v>
      </c>
      <c r="K410">
        <v>0</v>
      </c>
      <c r="L410" t="s">
        <v>18110</v>
      </c>
      <c r="M410" t="s">
        <v>18110</v>
      </c>
      <c r="O410">
        <v>10</v>
      </c>
      <c r="P410" t="s">
        <v>597</v>
      </c>
      <c r="Q410" t="s">
        <v>823</v>
      </c>
      <c r="R410">
        <v>85899345</v>
      </c>
      <c r="S410" t="s">
        <v>2064</v>
      </c>
      <c r="T410" t="s">
        <v>1992</v>
      </c>
      <c r="U410" t="s">
        <v>508</v>
      </c>
      <c r="V410" t="s">
        <v>510</v>
      </c>
      <c r="W410" t="s">
        <v>18111</v>
      </c>
      <c r="X410">
        <v>600</v>
      </c>
      <c r="Y410">
        <v>18</v>
      </c>
      <c r="Z410" s="24" t="s">
        <v>18112</v>
      </c>
      <c r="AA410" s="24" t="s">
        <v>18112</v>
      </c>
      <c r="AB410" s="24" t="s">
        <v>18112</v>
      </c>
      <c r="AC410" s="24" t="s">
        <v>18112</v>
      </c>
      <c r="AD410" s="24" t="s">
        <v>18112</v>
      </c>
      <c r="AE410" t="s">
        <v>18113</v>
      </c>
      <c r="AF410" t="s">
        <v>18114</v>
      </c>
      <c r="AG410" s="3" t="s">
        <v>18115</v>
      </c>
      <c r="AH410" t="s">
        <v>14893</v>
      </c>
      <c r="AI410" s="41" t="s">
        <v>4784</v>
      </c>
    </row>
    <row r="411" spans="1:35" x14ac:dyDescent="0.15">
      <c r="A411" s="5" t="s">
        <v>18147</v>
      </c>
      <c r="B411" t="s">
        <v>174</v>
      </c>
      <c r="C411" s="3" t="s">
        <v>18148</v>
      </c>
      <c r="D411" t="s">
        <v>18149</v>
      </c>
      <c r="E411">
        <v>2500000</v>
      </c>
      <c r="F411" s="9">
        <v>4</v>
      </c>
      <c r="G411">
        <v>1</v>
      </c>
      <c r="H411">
        <v>1</v>
      </c>
      <c r="I411" s="2">
        <v>-444</v>
      </c>
      <c r="J411" s="2">
        <v>-460</v>
      </c>
      <c r="K411">
        <v>0</v>
      </c>
      <c r="P411" t="s">
        <v>4621</v>
      </c>
      <c r="Q411" t="s">
        <v>687</v>
      </c>
      <c r="R411">
        <v>85899345</v>
      </c>
      <c r="S411" t="s">
        <v>789</v>
      </c>
      <c r="T411" t="s">
        <v>1363</v>
      </c>
      <c r="U411" t="s">
        <v>508</v>
      </c>
      <c r="V411" t="s">
        <v>530</v>
      </c>
      <c r="Z411" s="24" t="s">
        <v>18112</v>
      </c>
      <c r="AA411" s="24" t="s">
        <v>18112</v>
      </c>
      <c r="AB411" t="s">
        <v>18150</v>
      </c>
      <c r="AC411" t="s">
        <v>18151</v>
      </c>
      <c r="AD411" t="s">
        <v>18152</v>
      </c>
      <c r="AE411" s="24" t="s">
        <v>18112</v>
      </c>
      <c r="AF411" t="s">
        <v>18153</v>
      </c>
      <c r="AG411" s="3" t="s">
        <v>18154</v>
      </c>
      <c r="AH411" s="24" t="s">
        <v>18112</v>
      </c>
      <c r="AI411" s="41" t="s">
        <v>4784</v>
      </c>
    </row>
    <row r="412" spans="1:35" x14ac:dyDescent="0.15">
      <c r="A412" s="5" t="s">
        <v>18147</v>
      </c>
      <c r="B412" t="s">
        <v>174</v>
      </c>
      <c r="C412" s="3" t="s">
        <v>18155</v>
      </c>
      <c r="D412" t="s">
        <v>18156</v>
      </c>
      <c r="E412">
        <v>2500000</v>
      </c>
      <c r="F412" s="9">
        <v>0.1</v>
      </c>
      <c r="J412" s="2">
        <v>-256</v>
      </c>
      <c r="N412">
        <v>80</v>
      </c>
      <c r="Q412" t="s">
        <v>3030</v>
      </c>
      <c r="R412">
        <v>500</v>
      </c>
      <c r="S412" t="s">
        <v>751</v>
      </c>
      <c r="T412" t="s">
        <v>752</v>
      </c>
      <c r="U412" t="s">
        <v>508</v>
      </c>
      <c r="V412" t="s">
        <v>530</v>
      </c>
      <c r="Z412" t="s">
        <v>18157</v>
      </c>
      <c r="AA412" s="5" t="s">
        <v>18158</v>
      </c>
      <c r="AB412" t="s">
        <v>18159</v>
      </c>
      <c r="AC412" t="s">
        <v>18160</v>
      </c>
      <c r="AD412" t="s">
        <v>18161</v>
      </c>
      <c r="AE412" s="2" t="s">
        <v>18050</v>
      </c>
      <c r="AF412" t="s">
        <v>18162</v>
      </c>
      <c r="AG412" t="s">
        <v>18163</v>
      </c>
      <c r="AH412" t="s">
        <v>18164</v>
      </c>
      <c r="AI412" s="41" t="s">
        <v>4784</v>
      </c>
    </row>
    <row r="413" spans="1:35" x14ac:dyDescent="0.15">
      <c r="A413" s="5" t="s">
        <v>18209</v>
      </c>
      <c r="B413" t="s">
        <v>350</v>
      </c>
      <c r="C413" s="3" t="s">
        <v>18210</v>
      </c>
      <c r="D413" t="s">
        <v>5045</v>
      </c>
      <c r="E413">
        <v>25000</v>
      </c>
      <c r="F413" s="9">
        <v>0.1</v>
      </c>
      <c r="I413">
        <v>10</v>
      </c>
      <c r="J413" s="3">
        <v>10</v>
      </c>
      <c r="N413">
        <v>10</v>
      </c>
      <c r="O413">
        <v>10</v>
      </c>
      <c r="Q413" t="s">
        <v>651</v>
      </c>
      <c r="R413">
        <v>500</v>
      </c>
      <c r="S413" t="s">
        <v>591</v>
      </c>
      <c r="T413" t="s">
        <v>18211</v>
      </c>
      <c r="U413" t="s">
        <v>508</v>
      </c>
      <c r="V413" t="s">
        <v>530</v>
      </c>
      <c r="Z413" t="s">
        <v>4142</v>
      </c>
      <c r="AA413" s="5" t="s">
        <v>18212</v>
      </c>
      <c r="AB413" t="s">
        <v>18162</v>
      </c>
      <c r="AC413" t="s">
        <v>792</v>
      </c>
      <c r="AD413" t="s">
        <v>18213</v>
      </c>
      <c r="AE413" t="s">
        <v>18214</v>
      </c>
      <c r="AF413" t="s">
        <v>793</v>
      </c>
      <c r="AG413" t="s">
        <v>1390</v>
      </c>
      <c r="AI413" s="41" t="s">
        <v>4784</v>
      </c>
    </row>
    <row r="414" spans="1:35" x14ac:dyDescent="0.15">
      <c r="A414" s="5" t="s">
        <v>17969</v>
      </c>
      <c r="B414" t="s">
        <v>350</v>
      </c>
      <c r="C414" s="3" t="s">
        <v>18235</v>
      </c>
      <c r="D414" t="s">
        <v>18236</v>
      </c>
      <c r="E414">
        <v>9000</v>
      </c>
      <c r="F414" s="9">
        <v>2</v>
      </c>
      <c r="N414">
        <v>66</v>
      </c>
      <c r="O414">
        <v>22</v>
      </c>
      <c r="Q414" t="s">
        <v>18237</v>
      </c>
      <c r="R414">
        <v>500</v>
      </c>
      <c r="S414" t="s">
        <v>3126</v>
      </c>
      <c r="T414" t="s">
        <v>3681</v>
      </c>
      <c r="U414" t="s">
        <v>508</v>
      </c>
      <c r="V414" t="s">
        <v>530</v>
      </c>
      <c r="Z414" t="s">
        <v>4142</v>
      </c>
      <c r="AA414" s="5" t="s">
        <v>18238</v>
      </c>
      <c r="AB414" t="s">
        <v>18229</v>
      </c>
      <c r="AC414" t="s">
        <v>7515</v>
      </c>
      <c r="AI414" s="41" t="s">
        <v>4784</v>
      </c>
    </row>
    <row r="415" spans="1:35" x14ac:dyDescent="0.15">
      <c r="A415" s="5" t="s">
        <v>17970</v>
      </c>
      <c r="B415" t="s">
        <v>350</v>
      </c>
      <c r="C415" s="3" t="s">
        <v>18256</v>
      </c>
      <c r="D415" t="s">
        <v>18257</v>
      </c>
      <c r="E415">
        <v>80000</v>
      </c>
      <c r="F415" s="9">
        <v>4</v>
      </c>
      <c r="G415">
        <v>2</v>
      </c>
      <c r="H415">
        <v>28</v>
      </c>
      <c r="K415">
        <v>100</v>
      </c>
      <c r="L415" t="s">
        <v>18258</v>
      </c>
      <c r="M415" t="s">
        <v>18258</v>
      </c>
      <c r="P415" t="s">
        <v>1642</v>
      </c>
      <c r="Q415" t="s">
        <v>1781</v>
      </c>
      <c r="R415">
        <v>500</v>
      </c>
      <c r="S415" t="s">
        <v>2064</v>
      </c>
      <c r="T415" t="s">
        <v>5096</v>
      </c>
      <c r="U415" t="s">
        <v>508</v>
      </c>
      <c r="V415" t="s">
        <v>530</v>
      </c>
      <c r="Z415" t="s">
        <v>4142</v>
      </c>
      <c r="AA415" s="5" t="s">
        <v>18259</v>
      </c>
      <c r="AB415" t="s">
        <v>18251</v>
      </c>
      <c r="AC415" t="s">
        <v>18260</v>
      </c>
      <c r="AI415" s="41" t="s">
        <v>4784</v>
      </c>
    </row>
    <row r="416" spans="1:35" x14ac:dyDescent="0.15">
      <c r="A416" s="5" t="s">
        <v>18280</v>
      </c>
      <c r="B416" t="s">
        <v>350</v>
      </c>
      <c r="C416" s="3" t="s">
        <v>18281</v>
      </c>
      <c r="D416" t="s">
        <v>18282</v>
      </c>
      <c r="E416">
        <v>20000</v>
      </c>
      <c r="F416" s="9">
        <v>0.6</v>
      </c>
      <c r="G416">
        <v>2</v>
      </c>
      <c r="H416">
        <v>5</v>
      </c>
      <c r="P416" t="s">
        <v>1642</v>
      </c>
      <c r="Q416" t="s">
        <v>651</v>
      </c>
      <c r="R416">
        <v>500</v>
      </c>
      <c r="S416" t="s">
        <v>1058</v>
      </c>
      <c r="T416" t="s">
        <v>1057</v>
      </c>
      <c r="U416" t="s">
        <v>508</v>
      </c>
      <c r="V416" t="s">
        <v>530</v>
      </c>
      <c r="Z416" t="s">
        <v>4142</v>
      </c>
      <c r="AA416" s="5" t="s">
        <v>18283</v>
      </c>
      <c r="AB416" t="s">
        <v>18284</v>
      </c>
      <c r="AC416" t="s">
        <v>18285</v>
      </c>
      <c r="AD416" t="s">
        <v>18286</v>
      </c>
      <c r="AI416" s="41" t="s">
        <v>4784</v>
      </c>
    </row>
    <row r="417" spans="1:35" x14ac:dyDescent="0.15">
      <c r="A417" s="5" t="s">
        <v>18287</v>
      </c>
      <c r="B417" t="s">
        <v>18317</v>
      </c>
      <c r="C417" s="3" t="s">
        <v>18303</v>
      </c>
      <c r="D417" t="s">
        <v>18304</v>
      </c>
      <c r="E417">
        <v>50000</v>
      </c>
      <c r="F417" s="9">
        <v>0.1</v>
      </c>
      <c r="N417" s="2">
        <v>-25</v>
      </c>
      <c r="O417" s="2">
        <v>-10</v>
      </c>
      <c r="Q417" t="s">
        <v>527</v>
      </c>
      <c r="R417">
        <v>999</v>
      </c>
      <c r="S417" t="s">
        <v>591</v>
      </c>
      <c r="T417" t="s">
        <v>18211</v>
      </c>
      <c r="U417" t="s">
        <v>508</v>
      </c>
      <c r="V417" t="s">
        <v>530</v>
      </c>
      <c r="Z417" s="23" t="s">
        <v>10590</v>
      </c>
      <c r="AA417" s="23" t="s">
        <v>18305</v>
      </c>
      <c r="AB417" t="s">
        <v>18306</v>
      </c>
      <c r="AC417" t="s">
        <v>18307</v>
      </c>
      <c r="AD417" t="s">
        <v>18308</v>
      </c>
      <c r="AE417" s="2" t="s">
        <v>18309</v>
      </c>
      <c r="AF417" s="14" t="s">
        <v>18310</v>
      </c>
      <c r="AI417" s="23" t="s">
        <v>18311</v>
      </c>
    </row>
    <row r="418" spans="1:35" x14ac:dyDescent="0.15">
      <c r="A418" s="5" t="s">
        <v>18287</v>
      </c>
      <c r="B418" t="s">
        <v>18317</v>
      </c>
      <c r="C418" s="3" t="s">
        <v>18312</v>
      </c>
      <c r="D418" t="s">
        <v>18313</v>
      </c>
      <c r="E418">
        <v>50000</v>
      </c>
      <c r="F418" s="9">
        <v>10</v>
      </c>
      <c r="G418">
        <v>1</v>
      </c>
      <c r="H418">
        <v>35</v>
      </c>
      <c r="J418">
        <v>5</v>
      </c>
      <c r="K418">
        <v>25</v>
      </c>
      <c r="N418" s="2">
        <v>-25</v>
      </c>
      <c r="O418" s="2">
        <v>-10</v>
      </c>
      <c r="P418" t="s">
        <v>1143</v>
      </c>
      <c r="Q418" t="s">
        <v>527</v>
      </c>
      <c r="R418">
        <v>999</v>
      </c>
      <c r="S418" t="s">
        <v>789</v>
      </c>
      <c r="T418" t="s">
        <v>3330</v>
      </c>
      <c r="U418" t="s">
        <v>508</v>
      </c>
      <c r="V418" t="s">
        <v>530</v>
      </c>
      <c r="Z418" t="s">
        <v>18314</v>
      </c>
      <c r="AA418" s="5" t="s">
        <v>10590</v>
      </c>
      <c r="AB418" s="5" t="s">
        <v>18305</v>
      </c>
      <c r="AC418" t="s">
        <v>18315</v>
      </c>
      <c r="AD418" s="2" t="s">
        <v>18316</v>
      </c>
      <c r="AE418" s="14" t="s">
        <v>18310</v>
      </c>
      <c r="AI418" s="23" t="s">
        <v>18311</v>
      </c>
    </row>
    <row r="419" spans="1:35" x14ac:dyDescent="0.15">
      <c r="A419" s="5" t="s">
        <v>18468</v>
      </c>
      <c r="B419" t="s">
        <v>18470</v>
      </c>
      <c r="C419" s="3" t="s">
        <v>18508</v>
      </c>
      <c r="D419" t="s">
        <v>18509</v>
      </c>
      <c r="E419">
        <v>80000</v>
      </c>
      <c r="F419" s="9">
        <v>15</v>
      </c>
      <c r="G419">
        <v>1</v>
      </c>
      <c r="H419">
        <v>80</v>
      </c>
      <c r="J419" s="2">
        <v>-15</v>
      </c>
      <c r="K419">
        <v>0</v>
      </c>
      <c r="P419" t="s">
        <v>787</v>
      </c>
      <c r="Q419" t="s">
        <v>1001</v>
      </c>
      <c r="R419">
        <v>500</v>
      </c>
      <c r="S419" t="s">
        <v>789</v>
      </c>
      <c r="T419" t="s">
        <v>2044</v>
      </c>
      <c r="U419" t="s">
        <v>508</v>
      </c>
      <c r="V419" t="s">
        <v>510</v>
      </c>
      <c r="W419" t="s">
        <v>1986</v>
      </c>
      <c r="X419">
        <v>1000</v>
      </c>
      <c r="Y419">
        <v>1</v>
      </c>
      <c r="Z419" t="s">
        <v>1357</v>
      </c>
      <c r="AA419" s="5" t="s">
        <v>18510</v>
      </c>
      <c r="AB419" t="s">
        <v>18511</v>
      </c>
      <c r="AI419" s="41" t="s">
        <v>4784</v>
      </c>
    </row>
    <row r="420" spans="1:35" x14ac:dyDescent="0.15">
      <c r="A420" s="5" t="s">
        <v>18469</v>
      </c>
      <c r="B420" t="s">
        <v>174</v>
      </c>
      <c r="C420" s="3" t="s">
        <v>18550</v>
      </c>
      <c r="D420" t="s">
        <v>18550</v>
      </c>
      <c r="E420">
        <v>1020</v>
      </c>
      <c r="F420" s="9">
        <v>0.1</v>
      </c>
      <c r="Q420" t="s">
        <v>2456</v>
      </c>
      <c r="R420">
        <v>0</v>
      </c>
      <c r="S420" t="s">
        <v>5450</v>
      </c>
      <c r="T420" t="s">
        <v>18560</v>
      </c>
      <c r="U420" t="s">
        <v>583</v>
      </c>
      <c r="V420" t="s">
        <v>530</v>
      </c>
      <c r="AI420" s="5" t="s">
        <v>4904</v>
      </c>
    </row>
    <row r="421" spans="1:35" x14ac:dyDescent="0.15">
      <c r="A421" s="5" t="s">
        <v>18469</v>
      </c>
      <c r="B421" t="s">
        <v>174</v>
      </c>
      <c r="C421" s="3" t="s">
        <v>18551</v>
      </c>
      <c r="D421" t="s">
        <v>18555</v>
      </c>
      <c r="E421">
        <v>35000</v>
      </c>
      <c r="F421" s="9">
        <v>3.6</v>
      </c>
      <c r="G421">
        <v>2</v>
      </c>
      <c r="H421">
        <v>28</v>
      </c>
      <c r="I421">
        <v>4</v>
      </c>
      <c r="J421" s="2">
        <v>-40</v>
      </c>
      <c r="K421">
        <v>20</v>
      </c>
      <c r="N421">
        <v>14</v>
      </c>
      <c r="P421" t="s">
        <v>18559</v>
      </c>
      <c r="Q421" t="s">
        <v>2456</v>
      </c>
      <c r="R421">
        <v>500</v>
      </c>
      <c r="S421" t="s">
        <v>789</v>
      </c>
      <c r="T421" t="s">
        <v>529</v>
      </c>
      <c r="U421" t="s">
        <v>508</v>
      </c>
      <c r="V421" t="s">
        <v>530</v>
      </c>
      <c r="Z421" t="s">
        <v>18561</v>
      </c>
      <c r="AA421" s="5" t="s">
        <v>18562</v>
      </c>
      <c r="AB421" t="s">
        <v>18563</v>
      </c>
      <c r="AC421" t="s">
        <v>18564</v>
      </c>
      <c r="AD421" t="s">
        <v>18565</v>
      </c>
      <c r="AE421" t="s">
        <v>18566</v>
      </c>
      <c r="AF421" t="s">
        <v>18567</v>
      </c>
      <c r="AI421" s="41" t="s">
        <v>4783</v>
      </c>
    </row>
    <row r="422" spans="1:35" x14ac:dyDescent="0.15">
      <c r="A422" s="5" t="s">
        <v>18469</v>
      </c>
      <c r="B422" t="s">
        <v>174</v>
      </c>
      <c r="C422" s="3" t="s">
        <v>18552</v>
      </c>
      <c r="D422" t="s">
        <v>18556</v>
      </c>
      <c r="E422">
        <v>35000</v>
      </c>
      <c r="F422" s="9">
        <v>0.5</v>
      </c>
      <c r="G422">
        <v>4</v>
      </c>
      <c r="H422">
        <v>7</v>
      </c>
      <c r="J422">
        <v>60</v>
      </c>
      <c r="K422">
        <v>100</v>
      </c>
      <c r="N422">
        <v>18</v>
      </c>
      <c r="P422" t="s">
        <v>1233</v>
      </c>
      <c r="Q422" t="s">
        <v>2456</v>
      </c>
      <c r="R422">
        <v>500</v>
      </c>
      <c r="S422" t="s">
        <v>789</v>
      </c>
      <c r="T422" t="s">
        <v>1234</v>
      </c>
      <c r="U422" t="s">
        <v>508</v>
      </c>
      <c r="V422" t="s">
        <v>530</v>
      </c>
      <c r="Z422" t="s">
        <v>18568</v>
      </c>
      <c r="AA422" s="5" t="s">
        <v>18562</v>
      </c>
      <c r="AB422" t="s">
        <v>18569</v>
      </c>
      <c r="AC422" t="s">
        <v>18510</v>
      </c>
      <c r="AD422" t="s">
        <v>18532</v>
      </c>
      <c r="AE422" t="s">
        <v>18570</v>
      </c>
      <c r="AI422" s="41" t="s">
        <v>4783</v>
      </c>
    </row>
    <row r="423" spans="1:35" x14ac:dyDescent="0.15">
      <c r="A423" s="5" t="s">
        <v>18469</v>
      </c>
      <c r="B423" t="s">
        <v>174</v>
      </c>
      <c r="C423" s="3" t="s">
        <v>18553</v>
      </c>
      <c r="D423" t="s">
        <v>18557</v>
      </c>
      <c r="E423">
        <v>28000</v>
      </c>
      <c r="F423" s="9">
        <v>3.6</v>
      </c>
      <c r="G423">
        <v>2</v>
      </c>
      <c r="H423">
        <v>49</v>
      </c>
      <c r="I423">
        <v>255</v>
      </c>
      <c r="J423" s="2">
        <v>-460</v>
      </c>
      <c r="K423">
        <v>20</v>
      </c>
      <c r="N423">
        <v>99</v>
      </c>
      <c r="P423" t="s">
        <v>18559</v>
      </c>
      <c r="Q423" t="s">
        <v>2456</v>
      </c>
      <c r="R423">
        <v>500</v>
      </c>
      <c r="S423" t="s">
        <v>789</v>
      </c>
      <c r="T423" t="s">
        <v>529</v>
      </c>
      <c r="U423" t="s">
        <v>508</v>
      </c>
      <c r="V423" t="s">
        <v>530</v>
      </c>
      <c r="Z423" t="s">
        <v>18571</v>
      </c>
      <c r="AA423" s="5" t="s">
        <v>18572</v>
      </c>
      <c r="AB423" t="s">
        <v>18573</v>
      </c>
      <c r="AC423" t="s">
        <v>18574</v>
      </c>
      <c r="AD423" t="s">
        <v>18575</v>
      </c>
      <c r="AE423" s="24" t="s">
        <v>18576</v>
      </c>
      <c r="AF423" t="s">
        <v>18577</v>
      </c>
      <c r="AG423" t="s">
        <v>18578</v>
      </c>
      <c r="AH423" t="s">
        <v>18579</v>
      </c>
      <c r="AI423" s="41" t="s">
        <v>4784</v>
      </c>
    </row>
    <row r="424" spans="1:35" x14ac:dyDescent="0.15">
      <c r="A424" s="5" t="s">
        <v>18469</v>
      </c>
      <c r="B424" t="s">
        <v>174</v>
      </c>
      <c r="C424" s="3" t="s">
        <v>18554</v>
      </c>
      <c r="D424" t="s">
        <v>18558</v>
      </c>
      <c r="E424">
        <v>444444444</v>
      </c>
      <c r="F424" s="9">
        <v>0.5</v>
      </c>
      <c r="G424">
        <v>41</v>
      </c>
      <c r="H424">
        <v>73</v>
      </c>
      <c r="I424">
        <v>257</v>
      </c>
      <c r="J424">
        <v>350</v>
      </c>
      <c r="K424">
        <v>100</v>
      </c>
      <c r="N424">
        <v>185</v>
      </c>
      <c r="P424" t="s">
        <v>1233</v>
      </c>
      <c r="Q424" t="s">
        <v>2456</v>
      </c>
      <c r="R424">
        <v>500</v>
      </c>
      <c r="S424" t="s">
        <v>789</v>
      </c>
      <c r="T424" t="s">
        <v>1234</v>
      </c>
      <c r="U424" t="s">
        <v>508</v>
      </c>
      <c r="V424" t="s">
        <v>530</v>
      </c>
      <c r="Z424" t="s">
        <v>18580</v>
      </c>
      <c r="AA424" s="5" t="s">
        <v>18581</v>
      </c>
      <c r="AB424" t="s">
        <v>18583</v>
      </c>
      <c r="AC424" t="s">
        <v>18582</v>
      </c>
      <c r="AD424" t="s">
        <v>18575</v>
      </c>
      <c r="AE424" t="s">
        <v>18584</v>
      </c>
      <c r="AF424" t="s">
        <v>18585</v>
      </c>
      <c r="AG424" s="2" t="s">
        <v>18586</v>
      </c>
      <c r="AH424" t="s">
        <v>18025</v>
      </c>
      <c r="AI424" s="41" t="s">
        <v>4784</v>
      </c>
    </row>
    <row r="425" spans="1:35" x14ac:dyDescent="0.15">
      <c r="A425" s="5" t="s">
        <v>18587</v>
      </c>
      <c r="B425" t="s">
        <v>169</v>
      </c>
      <c r="C425" s="3" t="s">
        <v>18617</v>
      </c>
      <c r="D425" t="s">
        <v>18618</v>
      </c>
      <c r="E425">
        <v>8000</v>
      </c>
      <c r="F425" s="9">
        <v>0.6</v>
      </c>
      <c r="G425">
        <v>2</v>
      </c>
      <c r="H425">
        <v>7</v>
      </c>
      <c r="I425">
        <v>5</v>
      </c>
      <c r="J425" s="3">
        <v>10</v>
      </c>
      <c r="K425">
        <v>15</v>
      </c>
      <c r="N425">
        <v>7</v>
      </c>
      <c r="P425" t="s">
        <v>1233</v>
      </c>
      <c r="Q425" t="s">
        <v>8692</v>
      </c>
      <c r="R425">
        <v>500</v>
      </c>
      <c r="S425" t="s">
        <v>789</v>
      </c>
      <c r="T425" t="s">
        <v>18619</v>
      </c>
      <c r="U425" t="s">
        <v>549</v>
      </c>
      <c r="V425" t="s">
        <v>530</v>
      </c>
      <c r="Z425" t="s">
        <v>6783</v>
      </c>
      <c r="AA425" s="5" t="s">
        <v>18620</v>
      </c>
      <c r="AI425" s="5" t="s">
        <v>4904</v>
      </c>
    </row>
    <row r="426" spans="1:35" x14ac:dyDescent="0.15">
      <c r="A426" s="5" t="s">
        <v>18587</v>
      </c>
      <c r="B426" t="s">
        <v>169</v>
      </c>
      <c r="C426" s="3" t="s">
        <v>18621</v>
      </c>
      <c r="D426" t="s">
        <v>18622</v>
      </c>
      <c r="E426">
        <v>8000</v>
      </c>
      <c r="F426" s="9">
        <v>2.5</v>
      </c>
      <c r="G426">
        <v>3</v>
      </c>
      <c r="H426">
        <v>7</v>
      </c>
      <c r="I426">
        <v>5</v>
      </c>
      <c r="J426">
        <v>3</v>
      </c>
      <c r="K426">
        <v>25</v>
      </c>
      <c r="N426">
        <v>6</v>
      </c>
      <c r="P426" t="s">
        <v>564</v>
      </c>
      <c r="Q426" t="s">
        <v>8692</v>
      </c>
      <c r="R426">
        <v>500</v>
      </c>
      <c r="S426" t="s">
        <v>789</v>
      </c>
      <c r="T426" t="s">
        <v>18619</v>
      </c>
      <c r="U426" t="s">
        <v>549</v>
      </c>
      <c r="V426" t="s">
        <v>530</v>
      </c>
      <c r="Z426" t="s">
        <v>10631</v>
      </c>
      <c r="AA426" s="5" t="s">
        <v>18623</v>
      </c>
      <c r="AI426" s="5" t="s">
        <v>4904</v>
      </c>
    </row>
    <row r="427" spans="1:35" x14ac:dyDescent="0.15">
      <c r="A427" s="5" t="s">
        <v>18587</v>
      </c>
      <c r="B427" t="s">
        <v>169</v>
      </c>
      <c r="C427" s="3" t="s">
        <v>18624</v>
      </c>
      <c r="D427" t="s">
        <v>18625</v>
      </c>
      <c r="E427">
        <v>8000</v>
      </c>
      <c r="F427" s="9">
        <v>3.7</v>
      </c>
      <c r="G427">
        <v>1</v>
      </c>
      <c r="H427">
        <v>26</v>
      </c>
      <c r="I427">
        <v>5</v>
      </c>
      <c r="K427">
        <v>5</v>
      </c>
      <c r="P427" t="s">
        <v>2024</v>
      </c>
      <c r="Q427" t="s">
        <v>8692</v>
      </c>
      <c r="R427">
        <v>500</v>
      </c>
      <c r="S427" t="s">
        <v>789</v>
      </c>
      <c r="T427" t="s">
        <v>18619</v>
      </c>
      <c r="U427" t="s">
        <v>549</v>
      </c>
      <c r="V427" t="s">
        <v>530</v>
      </c>
      <c r="Z427" t="s">
        <v>18626</v>
      </c>
      <c r="AA427" s="5" t="s">
        <v>724</v>
      </c>
      <c r="AB427" t="s">
        <v>10631</v>
      </c>
      <c r="AI427" s="5" t="s">
        <v>4904</v>
      </c>
    </row>
    <row r="428" spans="1:35" x14ac:dyDescent="0.15">
      <c r="A428" s="5" t="s">
        <v>18587</v>
      </c>
      <c r="B428" t="s">
        <v>169</v>
      </c>
      <c r="C428" s="3" t="s">
        <v>18627</v>
      </c>
      <c r="D428" t="s">
        <v>18628</v>
      </c>
      <c r="E428">
        <v>8000</v>
      </c>
      <c r="F428" s="9">
        <v>0.8</v>
      </c>
      <c r="G428">
        <v>3</v>
      </c>
      <c r="H428">
        <v>7</v>
      </c>
      <c r="I428">
        <v>4</v>
      </c>
      <c r="J428">
        <v>10</v>
      </c>
      <c r="K428">
        <v>20</v>
      </c>
      <c r="L428" t="s">
        <v>18629</v>
      </c>
      <c r="M428" t="s">
        <v>18629</v>
      </c>
      <c r="P428" t="s">
        <v>686</v>
      </c>
      <c r="Q428" t="s">
        <v>8692</v>
      </c>
      <c r="R428">
        <v>500</v>
      </c>
      <c r="S428" t="s">
        <v>789</v>
      </c>
      <c r="T428" t="s">
        <v>18619</v>
      </c>
      <c r="U428" t="s">
        <v>549</v>
      </c>
      <c r="V428" t="s">
        <v>530</v>
      </c>
      <c r="Z428" t="s">
        <v>18623</v>
      </c>
      <c r="AA428" s="5" t="s">
        <v>18620</v>
      </c>
      <c r="AI428" s="5" t="s">
        <v>4904</v>
      </c>
    </row>
    <row r="429" spans="1:35" x14ac:dyDescent="0.15">
      <c r="A429" s="5" t="s">
        <v>18587</v>
      </c>
      <c r="B429" t="s">
        <v>169</v>
      </c>
      <c r="C429" s="3" t="s">
        <v>18630</v>
      </c>
      <c r="D429" t="s">
        <v>18631</v>
      </c>
      <c r="E429">
        <v>8000</v>
      </c>
      <c r="F429" s="9">
        <v>1.5</v>
      </c>
      <c r="G429">
        <v>2</v>
      </c>
      <c r="H429">
        <v>10</v>
      </c>
      <c r="I429">
        <v>5</v>
      </c>
      <c r="J429">
        <v>6</v>
      </c>
      <c r="K429">
        <v>10</v>
      </c>
      <c r="P429" t="s">
        <v>526</v>
      </c>
      <c r="Q429" t="s">
        <v>8692</v>
      </c>
      <c r="R429">
        <v>500</v>
      </c>
      <c r="S429" t="s">
        <v>789</v>
      </c>
      <c r="T429" t="s">
        <v>18619</v>
      </c>
      <c r="U429" t="s">
        <v>549</v>
      </c>
      <c r="V429" t="s">
        <v>530</v>
      </c>
      <c r="Z429" t="s">
        <v>18632</v>
      </c>
      <c r="AA429" s="5" t="s">
        <v>18633</v>
      </c>
      <c r="AI429" s="5" t="s">
        <v>4904</v>
      </c>
    </row>
    <row r="430" spans="1:35" x14ac:dyDescent="0.15">
      <c r="A430" s="5" t="s">
        <v>18587</v>
      </c>
      <c r="B430" t="s">
        <v>169</v>
      </c>
      <c r="C430" s="3" t="s">
        <v>18634</v>
      </c>
      <c r="D430" t="s">
        <v>18635</v>
      </c>
      <c r="E430">
        <v>8000</v>
      </c>
      <c r="F430" s="9">
        <v>0.9</v>
      </c>
      <c r="G430">
        <v>1</v>
      </c>
      <c r="H430">
        <v>13</v>
      </c>
      <c r="I430">
        <v>4</v>
      </c>
      <c r="J430">
        <v>5</v>
      </c>
      <c r="K430">
        <v>5</v>
      </c>
      <c r="N430">
        <v>7</v>
      </c>
      <c r="P430" t="s">
        <v>1203</v>
      </c>
      <c r="Q430" t="s">
        <v>8692</v>
      </c>
      <c r="R430">
        <v>500</v>
      </c>
      <c r="S430" t="s">
        <v>789</v>
      </c>
      <c r="T430" t="s">
        <v>18619</v>
      </c>
      <c r="U430" t="s">
        <v>549</v>
      </c>
      <c r="V430" t="s">
        <v>530</v>
      </c>
      <c r="Z430" t="s">
        <v>18636</v>
      </c>
      <c r="AA430" s="5" t="s">
        <v>18637</v>
      </c>
      <c r="AI430" s="5" t="s">
        <v>4904</v>
      </c>
    </row>
    <row r="431" spans="1:35" x14ac:dyDescent="0.15">
      <c r="A431" s="5" t="s">
        <v>18587</v>
      </c>
      <c r="B431" t="s">
        <v>169</v>
      </c>
      <c r="C431" s="3" t="s">
        <v>18638</v>
      </c>
      <c r="D431" t="s">
        <v>18639</v>
      </c>
      <c r="E431">
        <v>1500</v>
      </c>
      <c r="F431" s="9">
        <v>0.1</v>
      </c>
      <c r="R431">
        <v>50</v>
      </c>
      <c r="S431" t="s">
        <v>5450</v>
      </c>
      <c r="T431" t="s">
        <v>18619</v>
      </c>
      <c r="U431" t="s">
        <v>583</v>
      </c>
      <c r="V431" t="s">
        <v>530</v>
      </c>
      <c r="AI431" s="5" t="s">
        <v>4904</v>
      </c>
    </row>
    <row r="432" spans="1:35" x14ac:dyDescent="0.15">
      <c r="A432" s="5" t="s">
        <v>18641</v>
      </c>
      <c r="B432" t="s">
        <v>402</v>
      </c>
      <c r="C432" s="3" t="s">
        <v>18708</v>
      </c>
      <c r="D432" t="s">
        <v>18709</v>
      </c>
      <c r="E432">
        <v>80000</v>
      </c>
      <c r="F432" s="9">
        <v>1.3</v>
      </c>
      <c r="G432">
        <v>1</v>
      </c>
      <c r="H432">
        <v>97</v>
      </c>
      <c r="I432">
        <v>23</v>
      </c>
      <c r="J432">
        <v>42</v>
      </c>
      <c r="K432">
        <v>0</v>
      </c>
      <c r="N432">
        <v>100</v>
      </c>
      <c r="O432">
        <v>100</v>
      </c>
      <c r="P432" t="s">
        <v>18679</v>
      </c>
      <c r="Q432" t="s">
        <v>527</v>
      </c>
      <c r="R432">
        <v>500</v>
      </c>
      <c r="S432" t="s">
        <v>789</v>
      </c>
      <c r="T432" t="s">
        <v>18710</v>
      </c>
      <c r="U432" t="s">
        <v>508</v>
      </c>
      <c r="V432" t="s">
        <v>510</v>
      </c>
      <c r="W432" t="s">
        <v>18688</v>
      </c>
      <c r="X432">
        <v>2100000000</v>
      </c>
      <c r="Y432">
        <v>23</v>
      </c>
      <c r="Z432" t="s">
        <v>18711</v>
      </c>
      <c r="AA432" s="5" t="s">
        <v>18712</v>
      </c>
      <c r="AB432" t="s">
        <v>18713</v>
      </c>
      <c r="AC432" t="s">
        <v>18714</v>
      </c>
      <c r="AD432" t="s">
        <v>18684</v>
      </c>
      <c r="AE432" t="s">
        <v>794</v>
      </c>
      <c r="AF432" t="s">
        <v>18715</v>
      </c>
      <c r="AG432" t="s">
        <v>18716</v>
      </c>
      <c r="AH432" t="s">
        <v>18717</v>
      </c>
      <c r="AI432" s="41" t="s">
        <v>4784</v>
      </c>
    </row>
    <row r="433" spans="1:44" x14ac:dyDescent="0.15">
      <c r="A433" s="5" t="s">
        <v>18641</v>
      </c>
      <c r="B433" t="s">
        <v>402</v>
      </c>
      <c r="C433" s="3" t="s">
        <v>18718</v>
      </c>
      <c r="D433" t="s">
        <v>18719</v>
      </c>
      <c r="E433">
        <v>80000</v>
      </c>
      <c r="F433" s="9">
        <v>1.2</v>
      </c>
      <c r="G433">
        <v>8</v>
      </c>
      <c r="H433">
        <v>15</v>
      </c>
      <c r="I433">
        <v>16</v>
      </c>
      <c r="J433">
        <v>77</v>
      </c>
      <c r="K433">
        <v>0</v>
      </c>
      <c r="N433">
        <v>100</v>
      </c>
      <c r="O433">
        <v>100</v>
      </c>
      <c r="P433" t="s">
        <v>18679</v>
      </c>
      <c r="Q433" t="s">
        <v>527</v>
      </c>
      <c r="R433">
        <v>500</v>
      </c>
      <c r="S433" t="s">
        <v>789</v>
      </c>
      <c r="T433" t="s">
        <v>18710</v>
      </c>
      <c r="U433" t="s">
        <v>508</v>
      </c>
      <c r="V433" t="s">
        <v>510</v>
      </c>
      <c r="W433" t="s">
        <v>18680</v>
      </c>
      <c r="X433">
        <v>2100000000</v>
      </c>
      <c r="Y433">
        <v>23</v>
      </c>
      <c r="Z433" t="s">
        <v>18720</v>
      </c>
      <c r="AA433" t="s">
        <v>18720</v>
      </c>
      <c r="AB433" t="s">
        <v>18720</v>
      </c>
      <c r="AC433" t="s">
        <v>18720</v>
      </c>
      <c r="AD433" t="s">
        <v>18720</v>
      </c>
      <c r="AE433" t="s">
        <v>18720</v>
      </c>
      <c r="AF433" t="s">
        <v>18720</v>
      </c>
      <c r="AG433" t="s">
        <v>18720</v>
      </c>
      <c r="AH433" t="s">
        <v>18721</v>
      </c>
      <c r="AI433" s="41" t="s">
        <v>4784</v>
      </c>
    </row>
    <row r="434" spans="1:44" x14ac:dyDescent="0.15">
      <c r="A434" s="5" t="s">
        <v>18814</v>
      </c>
      <c r="B434" t="s">
        <v>18815</v>
      </c>
      <c r="C434" s="2" t="s">
        <v>18816</v>
      </c>
      <c r="D434" t="s">
        <v>18817</v>
      </c>
      <c r="E434">
        <v>5000</v>
      </c>
      <c r="F434" s="9">
        <v>0</v>
      </c>
      <c r="N434">
        <v>67</v>
      </c>
      <c r="O434">
        <v>40</v>
      </c>
      <c r="Q434" t="s">
        <v>527</v>
      </c>
      <c r="R434">
        <v>500</v>
      </c>
      <c r="S434" t="s">
        <v>3126</v>
      </c>
      <c r="T434" t="s">
        <v>3681</v>
      </c>
      <c r="U434" t="s">
        <v>508</v>
      </c>
      <c r="V434" t="s">
        <v>530</v>
      </c>
      <c r="Z434" s="14" t="s">
        <v>18831</v>
      </c>
      <c r="AA434" s="14" t="s">
        <v>18832</v>
      </c>
      <c r="AB434" s="14" t="s">
        <v>18818</v>
      </c>
      <c r="AC434" t="s">
        <v>18819</v>
      </c>
      <c r="AD434" t="s">
        <v>793</v>
      </c>
      <c r="AE434" t="s">
        <v>860</v>
      </c>
      <c r="AF434" t="s">
        <v>2755</v>
      </c>
      <c r="AI434" s="32" t="s">
        <v>18820</v>
      </c>
    </row>
    <row r="435" spans="1:44" x14ac:dyDescent="0.15">
      <c r="A435" s="5" t="s">
        <v>18814</v>
      </c>
      <c r="B435" t="s">
        <v>18815</v>
      </c>
      <c r="C435" s="2" t="s">
        <v>18821</v>
      </c>
      <c r="D435" t="s">
        <v>18822</v>
      </c>
      <c r="E435">
        <v>5000</v>
      </c>
      <c r="F435" s="9">
        <v>0</v>
      </c>
      <c r="N435">
        <v>24</v>
      </c>
      <c r="O435">
        <v>10</v>
      </c>
      <c r="Q435" t="s">
        <v>527</v>
      </c>
      <c r="R435">
        <v>500</v>
      </c>
      <c r="S435" t="s">
        <v>3413</v>
      </c>
      <c r="T435" t="s">
        <v>3413</v>
      </c>
      <c r="U435" t="s">
        <v>508</v>
      </c>
      <c r="V435" t="s">
        <v>530</v>
      </c>
      <c r="Z435" s="2" t="s">
        <v>18830</v>
      </c>
      <c r="AA435" s="14" t="s">
        <v>18833</v>
      </c>
      <c r="AB435" s="14" t="s">
        <v>18834</v>
      </c>
      <c r="AC435" s="14" t="s">
        <v>18835</v>
      </c>
      <c r="AD435" t="s">
        <v>18823</v>
      </c>
      <c r="AE435" t="s">
        <v>18824</v>
      </c>
      <c r="AF435" s="23" t="s">
        <v>18825</v>
      </c>
      <c r="AG435" t="s">
        <v>18826</v>
      </c>
      <c r="AI435" s="32" t="s">
        <v>18820</v>
      </c>
    </row>
    <row r="436" spans="1:44" x14ac:dyDescent="0.15">
      <c r="A436" s="5" t="s">
        <v>18814</v>
      </c>
      <c r="B436" t="s">
        <v>18815</v>
      </c>
      <c r="C436" s="2" t="s">
        <v>18827</v>
      </c>
      <c r="D436" t="s">
        <v>18828</v>
      </c>
      <c r="E436">
        <v>5000</v>
      </c>
      <c r="F436" s="9">
        <v>0</v>
      </c>
      <c r="G436">
        <v>2</v>
      </c>
      <c r="H436">
        <v>3</v>
      </c>
      <c r="J436">
        <v>60</v>
      </c>
      <c r="K436">
        <v>3</v>
      </c>
      <c r="L436" s="19" t="s">
        <v>9315</v>
      </c>
      <c r="M436" s="19" t="s">
        <v>9315</v>
      </c>
      <c r="P436" t="s">
        <v>597</v>
      </c>
      <c r="Q436" t="s">
        <v>527</v>
      </c>
      <c r="R436">
        <v>500</v>
      </c>
      <c r="S436" t="s">
        <v>2064</v>
      </c>
      <c r="T436" t="s">
        <v>1992</v>
      </c>
      <c r="U436" t="s">
        <v>508</v>
      </c>
      <c r="V436" t="s">
        <v>530</v>
      </c>
      <c r="Z436" s="2" t="s">
        <v>18829</v>
      </c>
      <c r="AA436" s="14" t="s">
        <v>18836</v>
      </c>
      <c r="AB436" s="14" t="s">
        <v>18837</v>
      </c>
      <c r="AC436" s="14" t="s">
        <v>18838</v>
      </c>
      <c r="AD436" t="s">
        <v>657</v>
      </c>
      <c r="AE436" t="s">
        <v>18839</v>
      </c>
      <c r="AF436" t="s">
        <v>18826</v>
      </c>
      <c r="AG436" t="s">
        <v>18840</v>
      </c>
      <c r="AH436" t="s">
        <v>18841</v>
      </c>
      <c r="AI436" s="32" t="s">
        <v>18820</v>
      </c>
    </row>
    <row r="437" spans="1:44" x14ac:dyDescent="0.15">
      <c r="A437" s="12" t="s">
        <v>18814</v>
      </c>
      <c r="B437" t="s">
        <v>18815</v>
      </c>
      <c r="C437" s="2" t="s">
        <v>18842</v>
      </c>
      <c r="D437" t="s">
        <v>18843</v>
      </c>
      <c r="E437">
        <v>5000</v>
      </c>
      <c r="F437" s="9">
        <v>0.1</v>
      </c>
      <c r="N437">
        <v>3</v>
      </c>
      <c r="O437">
        <v>3</v>
      </c>
      <c r="Q437" t="s">
        <v>18844</v>
      </c>
      <c r="R437">
        <v>500</v>
      </c>
      <c r="S437" t="s">
        <v>824</v>
      </c>
      <c r="T437" t="s">
        <v>18845</v>
      </c>
      <c r="U437" t="s">
        <v>508</v>
      </c>
      <c r="V437" t="s">
        <v>530</v>
      </c>
      <c r="Z437" s="5" t="s">
        <v>18846</v>
      </c>
      <c r="AA437" s="5" t="s">
        <v>18847</v>
      </c>
      <c r="AB437" s="5" t="s">
        <v>18848</v>
      </c>
      <c r="AC437" s="14" t="s">
        <v>18849</v>
      </c>
      <c r="AD437" s="14" t="s">
        <v>18850</v>
      </c>
      <c r="AE437" s="14" t="s">
        <v>18851</v>
      </c>
      <c r="AF437" s="14" t="s">
        <v>18852</v>
      </c>
      <c r="AI437" s="32" t="s">
        <v>18820</v>
      </c>
    </row>
    <row r="438" spans="1:44" x14ac:dyDescent="0.15">
      <c r="A438" s="5" t="s">
        <v>18814</v>
      </c>
      <c r="B438" t="s">
        <v>18815</v>
      </c>
      <c r="C438" s="2" t="s">
        <v>18853</v>
      </c>
      <c r="D438" t="s">
        <v>18854</v>
      </c>
      <c r="E438">
        <v>5000</v>
      </c>
      <c r="F438" s="9">
        <v>0.1</v>
      </c>
      <c r="N438">
        <v>10</v>
      </c>
      <c r="O438">
        <v>10</v>
      </c>
      <c r="Q438" t="s">
        <v>18844</v>
      </c>
      <c r="R438">
        <v>500</v>
      </c>
      <c r="S438" t="s">
        <v>18793</v>
      </c>
      <c r="T438" t="s">
        <v>4557</v>
      </c>
      <c r="U438" t="s">
        <v>508</v>
      </c>
      <c r="V438" t="s">
        <v>530</v>
      </c>
      <c r="Z438" s="3" t="s">
        <v>18855</v>
      </c>
      <c r="AA438" s="14" t="s">
        <v>18856</v>
      </c>
      <c r="AB438" s="14" t="s">
        <v>18857</v>
      </c>
      <c r="AC438" s="14" t="s">
        <v>18858</v>
      </c>
      <c r="AD438" s="5" t="s">
        <v>18859</v>
      </c>
      <c r="AE438" s="5" t="s">
        <v>1391</v>
      </c>
      <c r="AF438" s="5" t="s">
        <v>18860</v>
      </c>
      <c r="AG438" s="5" t="s">
        <v>18819</v>
      </c>
      <c r="AH438" s="14" t="s">
        <v>18861</v>
      </c>
      <c r="AI438" s="32" t="s">
        <v>18820</v>
      </c>
    </row>
    <row r="439" spans="1:44" x14ac:dyDescent="0.15">
      <c r="A439" s="5" t="s">
        <v>18770</v>
      </c>
      <c r="B439" t="s">
        <v>18815</v>
      </c>
      <c r="C439" s="2" t="s">
        <v>18906</v>
      </c>
      <c r="D439" t="s">
        <v>18907</v>
      </c>
      <c r="E439">
        <v>5000</v>
      </c>
      <c r="F439" s="9">
        <v>0.3</v>
      </c>
      <c r="N439">
        <v>24</v>
      </c>
      <c r="O439">
        <v>11</v>
      </c>
      <c r="Q439" t="s">
        <v>527</v>
      </c>
      <c r="R439">
        <v>300</v>
      </c>
      <c r="S439" t="s">
        <v>751</v>
      </c>
      <c r="T439" t="s">
        <v>752</v>
      </c>
      <c r="U439" t="s">
        <v>508</v>
      </c>
      <c r="V439" t="s">
        <v>530</v>
      </c>
      <c r="Z439" s="3" t="s">
        <v>18908</v>
      </c>
      <c r="AA439" s="5" t="s">
        <v>18909</v>
      </c>
      <c r="AB439" s="5" t="s">
        <v>18910</v>
      </c>
      <c r="AC439" s="5" t="s">
        <v>18911</v>
      </c>
      <c r="AD439" s="14" t="s">
        <v>18831</v>
      </c>
      <c r="AE439" s="14" t="s">
        <v>18912</v>
      </c>
      <c r="AF439" s="14" t="s">
        <v>18835</v>
      </c>
      <c r="AG439" s="14" t="s">
        <v>18913</v>
      </c>
      <c r="AH439" s="5"/>
      <c r="AI439" s="32" t="s">
        <v>18820</v>
      </c>
      <c r="AJ439" s="5"/>
      <c r="AK439" s="5"/>
      <c r="AL439" s="5"/>
      <c r="AM439" s="5"/>
      <c r="AN439" s="5"/>
      <c r="AO439" s="5"/>
      <c r="AP439" s="5"/>
      <c r="AQ439" s="5"/>
      <c r="AR439" s="5"/>
    </row>
    <row r="440" spans="1:44" x14ac:dyDescent="0.15">
      <c r="A440" s="5" t="s">
        <v>18770</v>
      </c>
      <c r="B440" t="s">
        <v>18815</v>
      </c>
      <c r="C440" s="2" t="s">
        <v>18914</v>
      </c>
      <c r="D440" t="s">
        <v>18915</v>
      </c>
      <c r="E440">
        <v>5000</v>
      </c>
      <c r="F440" s="9">
        <v>0.5</v>
      </c>
      <c r="N440">
        <v>86</v>
      </c>
      <c r="O440">
        <v>21</v>
      </c>
      <c r="Q440" t="s">
        <v>527</v>
      </c>
      <c r="R440">
        <v>300</v>
      </c>
      <c r="S440" t="s">
        <v>3126</v>
      </c>
      <c r="T440" t="s">
        <v>3681</v>
      </c>
      <c r="U440" t="s">
        <v>508</v>
      </c>
      <c r="V440" t="s">
        <v>530</v>
      </c>
      <c r="Z440" s="5" t="s">
        <v>18916</v>
      </c>
      <c r="AA440" s="5" t="s">
        <v>18917</v>
      </c>
      <c r="AB440" s="14" t="s">
        <v>18918</v>
      </c>
      <c r="AC440" s="14" t="s">
        <v>18835</v>
      </c>
      <c r="AD440" s="14" t="s">
        <v>18834</v>
      </c>
      <c r="AE440" s="14" t="s">
        <v>18838</v>
      </c>
      <c r="AF440" s="5" t="s">
        <v>18919</v>
      </c>
      <c r="AG440" s="5" t="s">
        <v>18920</v>
      </c>
      <c r="AH440" s="14" t="s">
        <v>18921</v>
      </c>
      <c r="AI440" s="32" t="s">
        <v>18820</v>
      </c>
      <c r="AJ440" s="5"/>
      <c r="AK440" s="5"/>
      <c r="AL440" s="5"/>
      <c r="AM440" s="5"/>
      <c r="AN440" s="5"/>
      <c r="AO440" s="5"/>
      <c r="AP440" s="5"/>
      <c r="AQ440" s="5"/>
      <c r="AR440" s="5"/>
    </row>
    <row r="441" spans="1:44" x14ac:dyDescent="0.15">
      <c r="A441" s="5" t="s">
        <v>18770</v>
      </c>
      <c r="B441" t="s">
        <v>18815</v>
      </c>
      <c r="C441" s="2" t="s">
        <v>18922</v>
      </c>
      <c r="D441" t="s">
        <v>18923</v>
      </c>
      <c r="E441">
        <v>5000</v>
      </c>
      <c r="F441" s="9">
        <v>0.2</v>
      </c>
      <c r="N441">
        <v>15</v>
      </c>
      <c r="O441">
        <v>5</v>
      </c>
      <c r="Q441" t="s">
        <v>527</v>
      </c>
      <c r="R441">
        <v>300</v>
      </c>
      <c r="S441" t="s">
        <v>3413</v>
      </c>
      <c r="T441" t="s">
        <v>3413</v>
      </c>
      <c r="U441" t="s">
        <v>508</v>
      </c>
      <c r="V441" t="s">
        <v>530</v>
      </c>
      <c r="Z441" s="5" t="s">
        <v>6283</v>
      </c>
      <c r="AA441" s="14" t="s">
        <v>18924</v>
      </c>
      <c r="AB441" s="14" t="s">
        <v>18925</v>
      </c>
      <c r="AC441" s="14" t="s">
        <v>18926</v>
      </c>
      <c r="AD441" s="14" t="s">
        <v>18927</v>
      </c>
      <c r="AE441" s="5" t="s">
        <v>18920</v>
      </c>
      <c r="AF441" s="5" t="s">
        <v>18919</v>
      </c>
      <c r="AG441" s="14" t="s">
        <v>18838</v>
      </c>
      <c r="AH441" s="5"/>
      <c r="AI441" s="32" t="s">
        <v>18820</v>
      </c>
      <c r="AJ441" s="5"/>
      <c r="AK441" s="5"/>
      <c r="AL441" s="5"/>
      <c r="AM441" s="5"/>
      <c r="AN441" s="5"/>
      <c r="AO441" s="5"/>
      <c r="AP441" s="5"/>
      <c r="AQ441" s="5"/>
      <c r="AR441" s="5"/>
    </row>
    <row r="442" spans="1:44" x14ac:dyDescent="0.15">
      <c r="A442" s="5" t="s">
        <v>18770</v>
      </c>
      <c r="B442" t="s">
        <v>18815</v>
      </c>
      <c r="C442" s="2" t="s">
        <v>18928</v>
      </c>
      <c r="D442" t="s">
        <v>18929</v>
      </c>
      <c r="E442">
        <v>5000</v>
      </c>
      <c r="F442" s="9">
        <v>0.2</v>
      </c>
      <c r="N442">
        <v>21</v>
      </c>
      <c r="O442">
        <v>2</v>
      </c>
      <c r="Q442" t="s">
        <v>527</v>
      </c>
      <c r="R442">
        <v>300</v>
      </c>
      <c r="S442" t="s">
        <v>18793</v>
      </c>
      <c r="T442" t="s">
        <v>4556</v>
      </c>
      <c r="U442" t="s">
        <v>508</v>
      </c>
      <c r="V442" t="s">
        <v>530</v>
      </c>
      <c r="Z442" s="14" t="s">
        <v>18849</v>
      </c>
      <c r="AA442" s="23" t="s">
        <v>18930</v>
      </c>
      <c r="AB442" s="5" t="s">
        <v>860</v>
      </c>
      <c r="AC442" s="5" t="s">
        <v>18920</v>
      </c>
      <c r="AD442" s="5" t="s">
        <v>18919</v>
      </c>
      <c r="AE442" s="14" t="s">
        <v>18838</v>
      </c>
      <c r="AF442" s="14" t="s">
        <v>18834</v>
      </c>
      <c r="AG442" s="14" t="s">
        <v>18835</v>
      </c>
      <c r="AH442" s="5"/>
      <c r="AI442" s="32" t="s">
        <v>18820</v>
      </c>
      <c r="AJ442" s="5"/>
      <c r="AK442" s="5"/>
      <c r="AL442" s="5"/>
      <c r="AM442" s="5"/>
      <c r="AN442" s="5"/>
      <c r="AO442" s="5"/>
      <c r="AP442" s="5"/>
      <c r="AQ442" s="5"/>
      <c r="AR442" s="5"/>
    </row>
    <row r="443" spans="1:44" x14ac:dyDescent="0.15">
      <c r="A443" s="5" t="s">
        <v>18770</v>
      </c>
      <c r="B443" t="s">
        <v>18815</v>
      </c>
      <c r="C443" s="2" t="s">
        <v>18931</v>
      </c>
      <c r="D443" t="s">
        <v>18932</v>
      </c>
      <c r="E443">
        <v>5000</v>
      </c>
      <c r="F443" s="9">
        <v>0.1</v>
      </c>
      <c r="Q443" t="s">
        <v>527</v>
      </c>
      <c r="R443">
        <v>300</v>
      </c>
      <c r="S443" t="s">
        <v>591</v>
      </c>
      <c r="T443" t="s">
        <v>18887</v>
      </c>
      <c r="U443" t="s">
        <v>508</v>
      </c>
      <c r="V443" t="s">
        <v>530</v>
      </c>
      <c r="Z443" s="14" t="s">
        <v>18834</v>
      </c>
      <c r="AA443" s="14" t="s">
        <v>18933</v>
      </c>
      <c r="AB443" s="14" t="s">
        <v>18934</v>
      </c>
      <c r="AC443" s="14" t="s">
        <v>18913</v>
      </c>
      <c r="AD443" s="5" t="s">
        <v>18935</v>
      </c>
      <c r="AE443" s="5" t="s">
        <v>18936</v>
      </c>
      <c r="AF443" s="5" t="s">
        <v>1933</v>
      </c>
      <c r="AG443" s="14" t="s">
        <v>18918</v>
      </c>
      <c r="AH443" s="5" t="s">
        <v>18937</v>
      </c>
      <c r="AI443" s="32" t="s">
        <v>18820</v>
      </c>
      <c r="AJ443" s="5"/>
      <c r="AK443" s="5"/>
      <c r="AL443" s="5"/>
      <c r="AM443" s="5"/>
      <c r="AN443" s="5"/>
      <c r="AO443" s="5"/>
      <c r="AP443" s="5"/>
      <c r="AQ443" s="5"/>
      <c r="AR443" s="5"/>
    </row>
    <row r="444" spans="1:44" x14ac:dyDescent="0.15">
      <c r="A444" s="5" t="s">
        <v>18770</v>
      </c>
      <c r="B444" t="s">
        <v>18815</v>
      </c>
      <c r="C444" s="2" t="s">
        <v>18938</v>
      </c>
      <c r="D444" t="s">
        <v>18939</v>
      </c>
      <c r="E444">
        <v>5000</v>
      </c>
      <c r="F444" s="9">
        <v>0.1</v>
      </c>
      <c r="Q444" t="s">
        <v>18940</v>
      </c>
      <c r="R444">
        <v>200</v>
      </c>
      <c r="S444" t="s">
        <v>591</v>
      </c>
      <c r="T444" t="s">
        <v>18887</v>
      </c>
      <c r="U444" t="s">
        <v>508</v>
      </c>
      <c r="V444" t="s">
        <v>530</v>
      </c>
      <c r="Z444" s="23" t="s">
        <v>18941</v>
      </c>
      <c r="AA444" s="23" t="s">
        <v>18942</v>
      </c>
      <c r="AB444" s="5" t="s">
        <v>18935</v>
      </c>
      <c r="AC444" s="5" t="s">
        <v>18936</v>
      </c>
      <c r="AD444" s="5" t="s">
        <v>18860</v>
      </c>
      <c r="AE444" s="5" t="s">
        <v>18937</v>
      </c>
      <c r="AF444" s="5"/>
      <c r="AG444" s="5"/>
      <c r="AH444" s="5"/>
      <c r="AI444" s="32" t="s">
        <v>18820</v>
      </c>
      <c r="AJ444" s="5"/>
      <c r="AK444" s="5"/>
      <c r="AL444" s="5"/>
      <c r="AM444" s="5"/>
      <c r="AN444" s="5"/>
      <c r="AO444" s="5"/>
      <c r="AP444" s="5"/>
      <c r="AQ444" s="5"/>
      <c r="AR444" s="5"/>
    </row>
    <row r="445" spans="1:44" x14ac:dyDescent="0.15">
      <c r="A445" s="5" t="s">
        <v>18770</v>
      </c>
      <c r="B445" t="s">
        <v>18815</v>
      </c>
      <c r="C445" s="2" t="s">
        <v>18943</v>
      </c>
      <c r="D445" t="s">
        <v>18944</v>
      </c>
      <c r="E445">
        <v>5000</v>
      </c>
      <c r="F445" s="9">
        <v>3.9</v>
      </c>
      <c r="G445">
        <v>5</v>
      </c>
      <c r="H445">
        <v>8</v>
      </c>
      <c r="I445">
        <v>8</v>
      </c>
      <c r="J445">
        <v>30</v>
      </c>
      <c r="K445">
        <v>100</v>
      </c>
      <c r="P445" t="s">
        <v>1143</v>
      </c>
      <c r="Q445" t="s">
        <v>527</v>
      </c>
      <c r="R445">
        <v>300</v>
      </c>
      <c r="S445" t="s">
        <v>789</v>
      </c>
      <c r="T445" t="s">
        <v>3330</v>
      </c>
      <c r="U445" t="s">
        <v>508</v>
      </c>
      <c r="V445" t="s">
        <v>530</v>
      </c>
      <c r="Z445" s="14" t="s">
        <v>18838</v>
      </c>
      <c r="AA445" s="14" t="s">
        <v>18834</v>
      </c>
      <c r="AB445" s="14" t="s">
        <v>18835</v>
      </c>
      <c r="AC445" s="5" t="s">
        <v>18936</v>
      </c>
      <c r="AD445" s="14" t="s">
        <v>18918</v>
      </c>
      <c r="AE445" s="5" t="s">
        <v>18945</v>
      </c>
      <c r="AF445" s="5" t="s">
        <v>18917</v>
      </c>
      <c r="AG445" s="14" t="s">
        <v>18946</v>
      </c>
      <c r="AH445" s="5" t="s">
        <v>15339</v>
      </c>
      <c r="AI445" s="32" t="s">
        <v>18820</v>
      </c>
      <c r="AJ445" s="5"/>
      <c r="AK445" s="5"/>
      <c r="AL445" s="5"/>
      <c r="AM445" s="5"/>
      <c r="AN445" s="5"/>
      <c r="AO445" s="5"/>
      <c r="AP445" s="5"/>
      <c r="AQ445" s="5"/>
      <c r="AR445" s="5"/>
    </row>
    <row r="446" spans="1:44" x14ac:dyDescent="0.15">
      <c r="A446" s="5" t="s">
        <v>18770</v>
      </c>
      <c r="B446" t="s">
        <v>18815</v>
      </c>
      <c r="C446" s="2" t="s">
        <v>18947</v>
      </c>
      <c r="D446" t="s">
        <v>18948</v>
      </c>
      <c r="E446">
        <v>5000</v>
      </c>
      <c r="F446" s="9">
        <v>0.3</v>
      </c>
      <c r="N446">
        <v>33</v>
      </c>
      <c r="O446">
        <v>7</v>
      </c>
      <c r="Q446" t="s">
        <v>527</v>
      </c>
      <c r="R446">
        <v>300</v>
      </c>
      <c r="S446" t="s">
        <v>3360</v>
      </c>
      <c r="T446" t="s">
        <v>1816</v>
      </c>
      <c r="U446" t="s">
        <v>508</v>
      </c>
      <c r="V446" t="s">
        <v>530</v>
      </c>
      <c r="Z446" s="5" t="s">
        <v>18949</v>
      </c>
      <c r="AA446" s="5" t="s">
        <v>18950</v>
      </c>
      <c r="AB446" s="14" t="s">
        <v>18921</v>
      </c>
      <c r="AC446" s="5" t="s">
        <v>18920</v>
      </c>
      <c r="AD446" s="5" t="s">
        <v>18919</v>
      </c>
      <c r="AE446" s="14" t="s">
        <v>18838</v>
      </c>
      <c r="AF446" s="14" t="s">
        <v>18834</v>
      </c>
      <c r="AG446" s="14" t="s">
        <v>18835</v>
      </c>
      <c r="AH446" s="5"/>
      <c r="AI446" s="32" t="s">
        <v>18820</v>
      </c>
      <c r="AJ446" s="5"/>
      <c r="AK446" s="5"/>
      <c r="AL446" s="5"/>
      <c r="AM446" s="5"/>
      <c r="AN446" s="5"/>
      <c r="AO446" s="5"/>
      <c r="AP446" s="5"/>
      <c r="AQ446" s="5"/>
      <c r="AR446" s="5"/>
    </row>
    <row r="447" spans="1:44" x14ac:dyDescent="0.15">
      <c r="A447" s="5" t="s">
        <v>18772</v>
      </c>
      <c r="B447" t="s">
        <v>18815</v>
      </c>
      <c r="C447" s="2" t="s">
        <v>19016</v>
      </c>
      <c r="D447" t="s">
        <v>19017</v>
      </c>
      <c r="E447">
        <v>5000</v>
      </c>
      <c r="F447" s="9">
        <v>0.2</v>
      </c>
      <c r="N447">
        <v>12</v>
      </c>
      <c r="O447">
        <v>3</v>
      </c>
      <c r="Q447" t="s">
        <v>1761</v>
      </c>
      <c r="R447">
        <v>100</v>
      </c>
      <c r="S447" t="s">
        <v>3413</v>
      </c>
      <c r="T447" t="s">
        <v>3413</v>
      </c>
      <c r="U447" t="s">
        <v>508</v>
      </c>
      <c r="V447" t="s">
        <v>530</v>
      </c>
      <c r="Z447" s="5" t="s">
        <v>19018</v>
      </c>
      <c r="AA447" s="5" t="s">
        <v>19019</v>
      </c>
      <c r="AB447" s="5" t="s">
        <v>19020</v>
      </c>
      <c r="AC447" s="5" t="s">
        <v>19021</v>
      </c>
      <c r="AD447" s="5"/>
      <c r="AE447" s="5"/>
      <c r="AF447" s="5"/>
      <c r="AG447" s="5"/>
      <c r="AH447" s="5"/>
      <c r="AI447" s="32" t="s">
        <v>18820</v>
      </c>
      <c r="AJ447" s="5"/>
      <c r="AK447" s="5"/>
      <c r="AL447" s="5"/>
      <c r="AM447" s="5"/>
      <c r="AN447" s="5"/>
      <c r="AO447" s="5"/>
      <c r="AP447" s="5"/>
      <c r="AQ447" s="5"/>
      <c r="AR447" s="5"/>
    </row>
    <row r="448" spans="1:44" x14ac:dyDescent="0.15">
      <c r="A448" s="5" t="s">
        <v>18772</v>
      </c>
      <c r="B448" t="s">
        <v>18815</v>
      </c>
      <c r="C448" s="2" t="s">
        <v>19022</v>
      </c>
      <c r="D448" t="s">
        <v>19023</v>
      </c>
      <c r="E448">
        <v>5000</v>
      </c>
      <c r="F448" s="9">
        <v>0.5</v>
      </c>
      <c r="G448">
        <v>2</v>
      </c>
      <c r="H448">
        <v>14</v>
      </c>
      <c r="I448">
        <v>2</v>
      </c>
      <c r="J448">
        <v>9</v>
      </c>
      <c r="K448">
        <v>40</v>
      </c>
      <c r="P448" t="s">
        <v>1233</v>
      </c>
      <c r="Q448" t="s">
        <v>2720</v>
      </c>
      <c r="R448">
        <v>500</v>
      </c>
      <c r="S448" t="s">
        <v>789</v>
      </c>
      <c r="T448" t="s">
        <v>1234</v>
      </c>
      <c r="U448" t="s">
        <v>508</v>
      </c>
      <c r="V448" t="s">
        <v>530</v>
      </c>
      <c r="Z448" s="5" t="s">
        <v>19024</v>
      </c>
      <c r="AA448" s="5" t="s">
        <v>19025</v>
      </c>
      <c r="AB448" s="5" t="s">
        <v>19018</v>
      </c>
      <c r="AC448" s="5"/>
      <c r="AD448" s="5"/>
      <c r="AE448" s="5"/>
      <c r="AF448" s="5"/>
      <c r="AG448" s="5"/>
      <c r="AH448" s="5"/>
      <c r="AI448" s="32" t="s">
        <v>18820</v>
      </c>
      <c r="AJ448" s="5"/>
      <c r="AK448" s="5"/>
      <c r="AL448" s="5"/>
      <c r="AM448" s="5"/>
      <c r="AN448" s="5"/>
      <c r="AO448" s="5"/>
      <c r="AP448" s="5"/>
      <c r="AQ448" s="5"/>
      <c r="AR448" s="5"/>
    </row>
    <row r="449" spans="1:35" x14ac:dyDescent="0.15">
      <c r="A449" s="5" t="s">
        <v>18772</v>
      </c>
      <c r="B449" t="s">
        <v>18815</v>
      </c>
      <c r="C449" s="2" t="s">
        <v>19026</v>
      </c>
      <c r="D449" t="s">
        <v>19027</v>
      </c>
      <c r="E449">
        <v>5000</v>
      </c>
      <c r="F449" s="9">
        <v>0.8</v>
      </c>
      <c r="I449">
        <v>4</v>
      </c>
      <c r="J449">
        <v>30</v>
      </c>
      <c r="N449">
        <v>21</v>
      </c>
      <c r="O449">
        <v>18</v>
      </c>
      <c r="Q449" t="s">
        <v>18792</v>
      </c>
      <c r="R449">
        <v>200</v>
      </c>
      <c r="S449" t="s">
        <v>991</v>
      </c>
      <c r="T449" t="s">
        <v>992</v>
      </c>
      <c r="U449" t="s">
        <v>508</v>
      </c>
      <c r="V449" t="s">
        <v>530</v>
      </c>
      <c r="Z449" s="5" t="s">
        <v>19028</v>
      </c>
      <c r="AA449" s="5" t="s">
        <v>19029</v>
      </c>
      <c r="AB449" s="5" t="s">
        <v>11397</v>
      </c>
      <c r="AC449" s="5" t="s">
        <v>18950</v>
      </c>
      <c r="AI449" s="32" t="s">
        <v>18820</v>
      </c>
    </row>
    <row r="450" spans="1:35" x14ac:dyDescent="0.15">
      <c r="A450" s="5" t="s">
        <v>18772</v>
      </c>
      <c r="B450" t="s">
        <v>18815</v>
      </c>
      <c r="C450" s="2" t="s">
        <v>19030</v>
      </c>
      <c r="D450" t="s">
        <v>19031</v>
      </c>
      <c r="E450">
        <v>5000</v>
      </c>
      <c r="F450" s="9">
        <v>0.4</v>
      </c>
      <c r="N450">
        <v>2</v>
      </c>
      <c r="Q450" t="s">
        <v>2720</v>
      </c>
      <c r="R450">
        <v>500</v>
      </c>
      <c r="S450" t="s">
        <v>591</v>
      </c>
      <c r="T450" t="s">
        <v>591</v>
      </c>
      <c r="U450" t="s">
        <v>508</v>
      </c>
      <c r="V450" t="s">
        <v>510</v>
      </c>
      <c r="W450" t="s">
        <v>4802</v>
      </c>
      <c r="X450">
        <v>120</v>
      </c>
      <c r="Z450" s="5" t="s">
        <v>19032</v>
      </c>
      <c r="AA450" s="5" t="s">
        <v>19033</v>
      </c>
      <c r="AI450" s="32" t="s">
        <v>18820</v>
      </c>
    </row>
    <row r="451" spans="1:35" x14ac:dyDescent="0.15">
      <c r="A451" s="5" t="s">
        <v>18772</v>
      </c>
      <c r="B451" t="s">
        <v>18815</v>
      </c>
      <c r="C451" s="2" t="s">
        <v>19034</v>
      </c>
      <c r="D451" t="s">
        <v>19035</v>
      </c>
      <c r="E451">
        <v>5000</v>
      </c>
      <c r="F451" s="9">
        <v>0.1</v>
      </c>
      <c r="N451">
        <v>2</v>
      </c>
      <c r="Q451" t="s">
        <v>3030</v>
      </c>
      <c r="R451">
        <v>500</v>
      </c>
      <c r="S451" t="s">
        <v>591</v>
      </c>
      <c r="T451" t="s">
        <v>591</v>
      </c>
      <c r="U451" t="s">
        <v>508</v>
      </c>
      <c r="V451" t="s">
        <v>530</v>
      </c>
      <c r="Z451" s="5" t="s">
        <v>19036</v>
      </c>
      <c r="AI451" s="32" t="s">
        <v>18820</v>
      </c>
    </row>
    <row r="452" spans="1:35" x14ac:dyDescent="0.15">
      <c r="A452" s="5" t="s">
        <v>18772</v>
      </c>
      <c r="B452" t="s">
        <v>18815</v>
      </c>
      <c r="C452" s="2" t="s">
        <v>19037</v>
      </c>
      <c r="D452" t="s">
        <v>19038</v>
      </c>
      <c r="E452">
        <v>5000</v>
      </c>
      <c r="F452" s="9">
        <v>0.8</v>
      </c>
      <c r="N452">
        <v>69</v>
      </c>
      <c r="O452">
        <v>19</v>
      </c>
      <c r="Q452" t="s">
        <v>3030</v>
      </c>
      <c r="R452">
        <v>500</v>
      </c>
      <c r="S452" t="s">
        <v>3126</v>
      </c>
      <c r="T452" t="s">
        <v>3681</v>
      </c>
      <c r="U452" t="s">
        <v>508</v>
      </c>
      <c r="V452" t="s">
        <v>510</v>
      </c>
      <c r="W452" t="s">
        <v>3967</v>
      </c>
      <c r="X452">
        <v>100</v>
      </c>
      <c r="Y452">
        <v>72</v>
      </c>
      <c r="Z452" s="5" t="s">
        <v>19039</v>
      </c>
      <c r="AA452" s="5" t="s">
        <v>19040</v>
      </c>
      <c r="AB452" s="5" t="s">
        <v>19041</v>
      </c>
      <c r="AC452" s="5" t="s">
        <v>18964</v>
      </c>
      <c r="AD452" s="5" t="s">
        <v>19042</v>
      </c>
      <c r="AE452" s="5" t="s">
        <v>19043</v>
      </c>
      <c r="AI452" s="32" t="s">
        <v>18820</v>
      </c>
    </row>
    <row r="453" spans="1:35" x14ac:dyDescent="0.15">
      <c r="A453" s="5" t="s">
        <v>18772</v>
      </c>
      <c r="B453" t="s">
        <v>18815</v>
      </c>
      <c r="C453" s="2" t="s">
        <v>19044</v>
      </c>
      <c r="D453" t="s">
        <v>19045</v>
      </c>
      <c r="E453">
        <v>5000</v>
      </c>
      <c r="F453" s="9">
        <v>0.9</v>
      </c>
      <c r="G453">
        <v>5</v>
      </c>
      <c r="H453">
        <v>5</v>
      </c>
      <c r="I453">
        <v>4</v>
      </c>
      <c r="J453">
        <v>20</v>
      </c>
      <c r="K453">
        <v>0</v>
      </c>
      <c r="L453" s="12" t="s">
        <v>12911</v>
      </c>
      <c r="M453" s="12" t="s">
        <v>12911</v>
      </c>
      <c r="P453" t="s">
        <v>597</v>
      </c>
      <c r="Q453" t="s">
        <v>1761</v>
      </c>
      <c r="R453">
        <v>500</v>
      </c>
      <c r="S453" t="s">
        <v>2064</v>
      </c>
      <c r="T453" t="s">
        <v>1992</v>
      </c>
      <c r="U453" t="s">
        <v>508</v>
      </c>
      <c r="V453" t="s">
        <v>510</v>
      </c>
      <c r="W453" t="s">
        <v>19046</v>
      </c>
      <c r="X453">
        <v>500</v>
      </c>
      <c r="Y453">
        <v>0</v>
      </c>
      <c r="Z453" s="5" t="s">
        <v>19047</v>
      </c>
      <c r="AA453" s="5" t="s">
        <v>4960</v>
      </c>
      <c r="AB453" s="5" t="s">
        <v>19048</v>
      </c>
      <c r="AC453" s="5" t="s">
        <v>19049</v>
      </c>
      <c r="AI453" s="32" t="s">
        <v>18820</v>
      </c>
    </row>
    <row r="454" spans="1:35" x14ac:dyDescent="0.15">
      <c r="A454" s="5" t="s">
        <v>18772</v>
      </c>
      <c r="B454" t="s">
        <v>18815</v>
      </c>
      <c r="C454" s="2" t="s">
        <v>19050</v>
      </c>
      <c r="D454" t="s">
        <v>19051</v>
      </c>
      <c r="E454">
        <v>5000</v>
      </c>
      <c r="F454" s="9">
        <v>0.4</v>
      </c>
      <c r="G454">
        <v>1</v>
      </c>
      <c r="H454">
        <v>6</v>
      </c>
      <c r="K454">
        <v>0</v>
      </c>
      <c r="N454">
        <v>10</v>
      </c>
      <c r="P454" t="s">
        <v>1203</v>
      </c>
      <c r="Q454" t="s">
        <v>1706</v>
      </c>
      <c r="R454">
        <v>500</v>
      </c>
      <c r="S454" t="s">
        <v>789</v>
      </c>
      <c r="T454" t="s">
        <v>19052</v>
      </c>
      <c r="U454" t="s">
        <v>508</v>
      </c>
      <c r="V454" t="s">
        <v>530</v>
      </c>
      <c r="Z454" s="5" t="s">
        <v>19053</v>
      </c>
      <c r="AA454" s="5" t="s">
        <v>19054</v>
      </c>
      <c r="AB454" s="5" t="s">
        <v>19055</v>
      </c>
      <c r="AC454" s="5" t="s">
        <v>19056</v>
      </c>
      <c r="AI454" s="32" t="s">
        <v>18820</v>
      </c>
    </row>
    <row r="455" spans="1:35" x14ac:dyDescent="0.15">
      <c r="A455" s="5" t="s">
        <v>18772</v>
      </c>
      <c r="B455" t="s">
        <v>18815</v>
      </c>
      <c r="C455" s="2" t="s">
        <v>19057</v>
      </c>
      <c r="D455" t="s">
        <v>19058</v>
      </c>
      <c r="E455">
        <v>5000</v>
      </c>
      <c r="F455" s="9">
        <v>0.8</v>
      </c>
      <c r="N455">
        <v>19</v>
      </c>
      <c r="O455">
        <v>8</v>
      </c>
      <c r="Q455" t="s">
        <v>2720</v>
      </c>
      <c r="R455">
        <v>200</v>
      </c>
      <c r="S455" t="s">
        <v>18793</v>
      </c>
      <c r="T455" t="s">
        <v>18793</v>
      </c>
      <c r="U455" t="s">
        <v>508</v>
      </c>
      <c r="V455" t="s">
        <v>530</v>
      </c>
      <c r="Z455" s="5" t="s">
        <v>19059</v>
      </c>
      <c r="AA455" s="5" t="s">
        <v>19060</v>
      </c>
      <c r="AB455" s="5" t="s">
        <v>19042</v>
      </c>
      <c r="AC455" s="5" t="s">
        <v>19061</v>
      </c>
      <c r="AD455" s="5" t="s">
        <v>10106</v>
      </c>
      <c r="AI455" s="32" t="s">
        <v>18820</v>
      </c>
    </row>
    <row r="456" spans="1:35" x14ac:dyDescent="0.15">
      <c r="A456" s="5" t="s">
        <v>18772</v>
      </c>
      <c r="B456" t="s">
        <v>18815</v>
      </c>
      <c r="C456" s="2" t="s">
        <v>19062</v>
      </c>
      <c r="D456" t="s">
        <v>19063</v>
      </c>
      <c r="E456">
        <v>5000</v>
      </c>
      <c r="F456" s="9">
        <v>0.8</v>
      </c>
      <c r="N456">
        <v>25</v>
      </c>
      <c r="O456">
        <v>18</v>
      </c>
      <c r="Q456" t="s">
        <v>651</v>
      </c>
      <c r="R456">
        <v>200</v>
      </c>
      <c r="S456" t="s">
        <v>3360</v>
      </c>
      <c r="T456" t="s">
        <v>1816</v>
      </c>
      <c r="U456" t="s">
        <v>508</v>
      </c>
      <c r="V456" t="s">
        <v>530</v>
      </c>
      <c r="Z456" s="5" t="s">
        <v>19056</v>
      </c>
      <c r="AI456" s="32" t="s">
        <v>18820</v>
      </c>
    </row>
    <row r="457" spans="1:35" x14ac:dyDescent="0.15">
      <c r="A457" s="12" t="s">
        <v>18772</v>
      </c>
      <c r="B457" t="s">
        <v>18815</v>
      </c>
      <c r="C457" s="2" t="s">
        <v>19064</v>
      </c>
      <c r="D457" t="s">
        <v>19065</v>
      </c>
      <c r="E457">
        <v>5000</v>
      </c>
      <c r="F457" s="9">
        <v>0.2</v>
      </c>
      <c r="O457">
        <v>1</v>
      </c>
      <c r="Q457" t="s">
        <v>651</v>
      </c>
      <c r="R457">
        <v>200</v>
      </c>
      <c r="S457" t="s">
        <v>824</v>
      </c>
      <c r="T457" s="12" t="s">
        <v>17639</v>
      </c>
      <c r="U457" t="s">
        <v>508</v>
      </c>
      <c r="V457" t="s">
        <v>530</v>
      </c>
      <c r="Z457" s="5" t="s">
        <v>19066</v>
      </c>
      <c r="AI457" s="32" t="s">
        <v>18820</v>
      </c>
    </row>
    <row r="458" spans="1:35" x14ac:dyDescent="0.15">
      <c r="A458" s="5" t="s">
        <v>18772</v>
      </c>
      <c r="B458" t="s">
        <v>18815</v>
      </c>
      <c r="C458" s="2" t="s">
        <v>19067</v>
      </c>
      <c r="D458" t="s">
        <v>19068</v>
      </c>
      <c r="E458">
        <v>5000</v>
      </c>
      <c r="F458" s="9">
        <v>0.6</v>
      </c>
      <c r="N458">
        <v>24</v>
      </c>
      <c r="O458">
        <v>10</v>
      </c>
      <c r="Q458" t="s">
        <v>1706</v>
      </c>
      <c r="R458">
        <v>300</v>
      </c>
      <c r="S458" t="s">
        <v>751</v>
      </c>
      <c r="T458" t="s">
        <v>752</v>
      </c>
      <c r="U458" t="s">
        <v>508</v>
      </c>
      <c r="V458" t="s">
        <v>530</v>
      </c>
      <c r="Z458" s="5" t="s">
        <v>18950</v>
      </c>
      <c r="AA458" s="5" t="s">
        <v>19054</v>
      </c>
      <c r="AB458" s="5" t="s">
        <v>19039</v>
      </c>
      <c r="AC458" s="5" t="s">
        <v>19069</v>
      </c>
      <c r="AD458" s="5" t="s">
        <v>994</v>
      </c>
      <c r="AI458" s="32" t="s">
        <v>18820</v>
      </c>
    </row>
    <row r="459" spans="1:35" x14ac:dyDescent="0.15">
      <c r="A459" s="5" t="s">
        <v>18772</v>
      </c>
      <c r="B459" t="s">
        <v>18815</v>
      </c>
      <c r="C459" s="2" t="s">
        <v>19071</v>
      </c>
      <c r="D459" t="s">
        <v>19072</v>
      </c>
      <c r="E459">
        <v>5000</v>
      </c>
      <c r="F459" s="9">
        <v>0.1</v>
      </c>
      <c r="I459">
        <v>8</v>
      </c>
      <c r="Q459" t="s">
        <v>2720</v>
      </c>
      <c r="R459">
        <v>300</v>
      </c>
      <c r="S459" t="s">
        <v>824</v>
      </c>
      <c r="T459" s="12" t="s">
        <v>17639</v>
      </c>
      <c r="U459" t="s">
        <v>508</v>
      </c>
      <c r="V459" t="s">
        <v>530</v>
      </c>
      <c r="Z459" s="5" t="s">
        <v>756</v>
      </c>
      <c r="AA459" s="5" t="s">
        <v>19073</v>
      </c>
      <c r="AB459" s="5" t="s">
        <v>18860</v>
      </c>
      <c r="AC459" s="5" t="s">
        <v>1392</v>
      </c>
      <c r="AD459" s="5" t="s">
        <v>18964</v>
      </c>
      <c r="AE459" s="5" t="s">
        <v>19074</v>
      </c>
      <c r="AF459" s="5" t="s">
        <v>19075</v>
      </c>
      <c r="AG459" s="5" t="s">
        <v>19076</v>
      </c>
      <c r="AH459" s="5" t="s">
        <v>19077</v>
      </c>
      <c r="AI459" s="32" t="s">
        <v>19078</v>
      </c>
    </row>
    <row r="460" spans="1:35" x14ac:dyDescent="0.15">
      <c r="A460" s="5" t="s">
        <v>18772</v>
      </c>
      <c r="B460" t="s">
        <v>18815</v>
      </c>
      <c r="C460" s="2" t="s">
        <v>19079</v>
      </c>
      <c r="D460" t="s">
        <v>19080</v>
      </c>
      <c r="E460">
        <v>5000</v>
      </c>
      <c r="F460" s="9">
        <v>0.1</v>
      </c>
      <c r="Q460" t="s">
        <v>2720</v>
      </c>
      <c r="R460">
        <v>300</v>
      </c>
      <c r="S460" t="s">
        <v>591</v>
      </c>
      <c r="T460" t="s">
        <v>591</v>
      </c>
      <c r="U460" t="s">
        <v>508</v>
      </c>
      <c r="V460" t="s">
        <v>530</v>
      </c>
      <c r="Z460" s="5" t="s">
        <v>18911</v>
      </c>
      <c r="AA460" s="23" t="s">
        <v>19081</v>
      </c>
      <c r="AB460" s="5" t="s">
        <v>19082</v>
      </c>
      <c r="AC460" s="5" t="s">
        <v>19083</v>
      </c>
      <c r="AD460" s="5" t="s">
        <v>19084</v>
      </c>
      <c r="AE460" s="5" t="s">
        <v>15344</v>
      </c>
      <c r="AF460" s="5" t="s">
        <v>19085</v>
      </c>
      <c r="AG460" s="5" t="s">
        <v>18910</v>
      </c>
      <c r="AH460" s="5" t="s">
        <v>18908</v>
      </c>
      <c r="AI460" s="32" t="s">
        <v>19078</v>
      </c>
    </row>
    <row r="461" spans="1:35" x14ac:dyDescent="0.15">
      <c r="A461" s="5" t="s">
        <v>18772</v>
      </c>
      <c r="B461" t="s">
        <v>18815</v>
      </c>
      <c r="C461" s="2" t="s">
        <v>19086</v>
      </c>
      <c r="D461" t="s">
        <v>19087</v>
      </c>
      <c r="E461">
        <v>5000</v>
      </c>
      <c r="F461" s="9">
        <v>14</v>
      </c>
      <c r="N461">
        <v>18</v>
      </c>
      <c r="O461">
        <v>125</v>
      </c>
      <c r="Q461" t="s">
        <v>651</v>
      </c>
      <c r="R461">
        <v>300</v>
      </c>
      <c r="S461" t="s">
        <v>3126</v>
      </c>
      <c r="T461" s="5" t="s">
        <v>3126</v>
      </c>
      <c r="U461" t="s">
        <v>508</v>
      </c>
      <c r="V461" t="s">
        <v>530</v>
      </c>
      <c r="Z461" s="5" t="s">
        <v>19088</v>
      </c>
      <c r="AA461" s="5" t="s">
        <v>19089</v>
      </c>
      <c r="AB461" s="5" t="s">
        <v>19090</v>
      </c>
      <c r="AC461" s="5" t="s">
        <v>19091</v>
      </c>
      <c r="AD461" s="5" t="s">
        <v>19092</v>
      </c>
      <c r="AE461" s="5" t="s">
        <v>19093</v>
      </c>
      <c r="AF461" s="5" t="s">
        <v>18826</v>
      </c>
      <c r="AG461" s="5" t="s">
        <v>19094</v>
      </c>
      <c r="AH461" s="5" t="s">
        <v>19095</v>
      </c>
      <c r="AI461" s="32" t="s">
        <v>19078</v>
      </c>
    </row>
    <row r="462" spans="1:35" x14ac:dyDescent="0.15">
      <c r="A462" s="5" t="s">
        <v>18772</v>
      </c>
      <c r="B462" t="s">
        <v>18815</v>
      </c>
      <c r="C462" s="2" t="s">
        <v>19096</v>
      </c>
      <c r="D462" t="s">
        <v>19097</v>
      </c>
      <c r="E462">
        <v>5000</v>
      </c>
      <c r="F462" s="9">
        <v>3</v>
      </c>
      <c r="O462">
        <v>36</v>
      </c>
      <c r="Q462" t="s">
        <v>651</v>
      </c>
      <c r="R462">
        <v>300</v>
      </c>
      <c r="S462" t="s">
        <v>4556</v>
      </c>
      <c r="T462" t="s">
        <v>4557</v>
      </c>
      <c r="U462" t="s">
        <v>508</v>
      </c>
      <c r="V462" t="s">
        <v>530</v>
      </c>
      <c r="Z462" s="5" t="s">
        <v>19069</v>
      </c>
      <c r="AA462" s="5" t="s">
        <v>19098</v>
      </c>
      <c r="AB462" s="5" t="s">
        <v>19099</v>
      </c>
      <c r="AC462" s="23" t="s">
        <v>19100</v>
      </c>
      <c r="AD462" s="5" t="s">
        <v>18898</v>
      </c>
      <c r="AE462" s="5" t="s">
        <v>3924</v>
      </c>
      <c r="AF462" s="5" t="s">
        <v>834</v>
      </c>
      <c r="AG462" s="5" t="s">
        <v>940</v>
      </c>
      <c r="AH462" s="5" t="s">
        <v>19101</v>
      </c>
      <c r="AI462" s="32" t="s">
        <v>19078</v>
      </c>
    </row>
    <row r="463" spans="1:35" x14ac:dyDescent="0.15">
      <c r="A463" s="5" t="s">
        <v>18772</v>
      </c>
      <c r="B463" t="s">
        <v>18815</v>
      </c>
      <c r="C463" s="2" t="s">
        <v>19102</v>
      </c>
      <c r="D463" t="s">
        <v>19103</v>
      </c>
      <c r="E463">
        <v>5000</v>
      </c>
      <c r="F463" s="9">
        <v>4</v>
      </c>
      <c r="I463">
        <v>35</v>
      </c>
      <c r="J463">
        <v>20</v>
      </c>
      <c r="N463">
        <v>9</v>
      </c>
      <c r="O463">
        <v>36</v>
      </c>
      <c r="Q463" t="s">
        <v>651</v>
      </c>
      <c r="R463">
        <v>300</v>
      </c>
      <c r="S463" t="s">
        <v>991</v>
      </c>
      <c r="T463" s="5" t="s">
        <v>19104</v>
      </c>
      <c r="U463" t="s">
        <v>508</v>
      </c>
      <c r="V463" t="s">
        <v>530</v>
      </c>
      <c r="Z463" s="5" t="s">
        <v>18839</v>
      </c>
      <c r="AA463" s="5" t="s">
        <v>19105</v>
      </c>
      <c r="AB463" s="5" t="s">
        <v>19106</v>
      </c>
      <c r="AC463" s="5" t="s">
        <v>19098</v>
      </c>
      <c r="AD463" s="5" t="s">
        <v>19107</v>
      </c>
      <c r="AE463" s="5" t="s">
        <v>16868</v>
      </c>
      <c r="AF463" s="23" t="s">
        <v>19108</v>
      </c>
      <c r="AG463" s="23" t="s">
        <v>19109</v>
      </c>
      <c r="AH463" s="23" t="s">
        <v>19110</v>
      </c>
      <c r="AI463" s="32" t="s">
        <v>19078</v>
      </c>
    </row>
    <row r="464" spans="1:35" x14ac:dyDescent="0.15">
      <c r="A464" s="12" t="s">
        <v>18772</v>
      </c>
      <c r="B464" t="s">
        <v>18815</v>
      </c>
      <c r="C464" s="2" t="s">
        <v>19111</v>
      </c>
      <c r="D464" t="s">
        <v>19112</v>
      </c>
      <c r="E464">
        <v>5000</v>
      </c>
      <c r="F464" s="9">
        <v>12</v>
      </c>
      <c r="G464">
        <v>3</v>
      </c>
      <c r="H464">
        <v>21</v>
      </c>
      <c r="I464">
        <v>25</v>
      </c>
      <c r="J464">
        <v>5</v>
      </c>
      <c r="K464">
        <v>0</v>
      </c>
      <c r="P464" s="12" t="s">
        <v>7128</v>
      </c>
      <c r="Q464" t="s">
        <v>651</v>
      </c>
      <c r="R464">
        <v>300</v>
      </c>
      <c r="S464" t="s">
        <v>789</v>
      </c>
      <c r="T464" s="5" t="s">
        <v>19113</v>
      </c>
      <c r="U464" t="s">
        <v>508</v>
      </c>
      <c r="V464" t="s">
        <v>530</v>
      </c>
      <c r="Z464" s="5" t="s">
        <v>19114</v>
      </c>
      <c r="AA464" s="5" t="s">
        <v>19115</v>
      </c>
      <c r="AB464" s="5" t="s">
        <v>19116</v>
      </c>
      <c r="AC464" s="5" t="s">
        <v>19117</v>
      </c>
      <c r="AD464" s="5" t="s">
        <v>18905</v>
      </c>
      <c r="AE464" s="5" t="s">
        <v>19118</v>
      </c>
      <c r="AF464" s="5" t="s">
        <v>19119</v>
      </c>
      <c r="AG464" s="5" t="s">
        <v>19120</v>
      </c>
      <c r="AH464" s="5" t="s">
        <v>19121</v>
      </c>
      <c r="AI464" s="32" t="s">
        <v>19078</v>
      </c>
    </row>
    <row r="465" spans="1:35" x14ac:dyDescent="0.15">
      <c r="A465" s="5" t="s">
        <v>18772</v>
      </c>
      <c r="B465" t="s">
        <v>18815</v>
      </c>
      <c r="C465" s="2" t="s">
        <v>19122</v>
      </c>
      <c r="D465" t="s">
        <v>19123</v>
      </c>
      <c r="E465">
        <v>5000</v>
      </c>
      <c r="F465" s="9">
        <v>3.4</v>
      </c>
      <c r="N465">
        <v>9</v>
      </c>
      <c r="O465">
        <v>30</v>
      </c>
      <c r="Q465" t="s">
        <v>651</v>
      </c>
      <c r="R465">
        <v>300</v>
      </c>
      <c r="S465" t="s">
        <v>3413</v>
      </c>
      <c r="T465" s="5" t="s">
        <v>3413</v>
      </c>
      <c r="U465" t="s">
        <v>508</v>
      </c>
      <c r="V465" t="s">
        <v>530</v>
      </c>
      <c r="Z465" s="5" t="s">
        <v>19124</v>
      </c>
      <c r="AA465" s="5" t="s">
        <v>19125</v>
      </c>
      <c r="AB465" s="5" t="s">
        <v>19126</v>
      </c>
      <c r="AC465" s="5" t="s">
        <v>19127</v>
      </c>
      <c r="AD465" s="5" t="s">
        <v>18811</v>
      </c>
      <c r="AE465" s="5" t="s">
        <v>19128</v>
      </c>
      <c r="AF465" s="5" t="s">
        <v>19129</v>
      </c>
      <c r="AG465" s="5" t="s">
        <v>19106</v>
      </c>
      <c r="AH465" s="5" t="s">
        <v>19098</v>
      </c>
      <c r="AI465" s="32" t="s">
        <v>19078</v>
      </c>
    </row>
    <row r="466" spans="1:35" x14ac:dyDescent="0.15">
      <c r="A466" s="5" t="s">
        <v>18772</v>
      </c>
      <c r="B466" t="s">
        <v>18815</v>
      </c>
      <c r="C466" s="2" t="s">
        <v>19130</v>
      </c>
      <c r="D466" t="s">
        <v>19131</v>
      </c>
      <c r="E466">
        <v>5000</v>
      </c>
      <c r="F466" s="9">
        <v>0.1</v>
      </c>
      <c r="Q466" t="s">
        <v>2720</v>
      </c>
      <c r="R466">
        <v>300</v>
      </c>
      <c r="S466" t="s">
        <v>591</v>
      </c>
      <c r="T466" s="5" t="s">
        <v>18887</v>
      </c>
      <c r="U466" t="s">
        <v>508</v>
      </c>
      <c r="V466" t="s">
        <v>530</v>
      </c>
      <c r="Z466" s="5" t="s">
        <v>19132</v>
      </c>
      <c r="AA466" s="5" t="s">
        <v>19133</v>
      </c>
      <c r="AB466" s="5" t="s">
        <v>19134</v>
      </c>
      <c r="AC466" s="5" t="s">
        <v>19135</v>
      </c>
      <c r="AD466" s="5" t="s">
        <v>19136</v>
      </c>
      <c r="AE466" s="23" t="s">
        <v>19137</v>
      </c>
      <c r="AI466" s="32" t="s">
        <v>19078</v>
      </c>
    </row>
    <row r="467" spans="1:35" x14ac:dyDescent="0.15">
      <c r="A467" s="12" t="s">
        <v>18772</v>
      </c>
      <c r="B467" t="s">
        <v>18815</v>
      </c>
      <c r="C467" s="2" t="s">
        <v>19138</v>
      </c>
      <c r="D467" t="s">
        <v>19139</v>
      </c>
      <c r="E467">
        <v>5000</v>
      </c>
      <c r="F467" s="9">
        <v>3.9</v>
      </c>
      <c r="G467">
        <v>7</v>
      </c>
      <c r="H467">
        <v>6</v>
      </c>
      <c r="I467">
        <v>4</v>
      </c>
      <c r="J467">
        <v>5</v>
      </c>
      <c r="K467">
        <v>25</v>
      </c>
      <c r="P467" s="12" t="s">
        <v>7128</v>
      </c>
      <c r="Q467" t="s">
        <v>651</v>
      </c>
      <c r="R467">
        <v>300</v>
      </c>
      <c r="S467" t="s">
        <v>789</v>
      </c>
      <c r="T467" s="5" t="s">
        <v>529</v>
      </c>
      <c r="U467" t="s">
        <v>508</v>
      </c>
      <c r="V467" t="s">
        <v>530</v>
      </c>
      <c r="Z467" s="5" t="s">
        <v>19140</v>
      </c>
      <c r="AA467" s="5" t="s">
        <v>19141</v>
      </c>
      <c r="AB467" s="5" t="s">
        <v>19024</v>
      </c>
      <c r="AC467" s="5" t="s">
        <v>19142</v>
      </c>
      <c r="AD467" s="5" t="s">
        <v>19120</v>
      </c>
      <c r="AE467" s="5" t="s">
        <v>19121</v>
      </c>
      <c r="AF467" s="5" t="s">
        <v>19143</v>
      </c>
      <c r="AG467" s="5" t="s">
        <v>19144</v>
      </c>
      <c r="AH467" s="5" t="s">
        <v>19098</v>
      </c>
      <c r="AI467" s="32" t="s">
        <v>19078</v>
      </c>
    </row>
    <row r="468" spans="1:35" x14ac:dyDescent="0.15">
      <c r="A468" s="5" t="s">
        <v>18772</v>
      </c>
      <c r="B468" t="s">
        <v>18815</v>
      </c>
      <c r="C468" s="2" t="s">
        <v>19145</v>
      </c>
      <c r="D468" t="s">
        <v>19146</v>
      </c>
      <c r="E468">
        <v>5000</v>
      </c>
      <c r="F468" s="9">
        <v>4</v>
      </c>
      <c r="N468">
        <v>15</v>
      </c>
      <c r="O468">
        <v>40</v>
      </c>
      <c r="Q468" t="s">
        <v>651</v>
      </c>
      <c r="R468">
        <v>300</v>
      </c>
      <c r="S468" t="s">
        <v>751</v>
      </c>
      <c r="T468" s="5" t="s">
        <v>751</v>
      </c>
      <c r="U468" t="s">
        <v>508</v>
      </c>
      <c r="V468" t="s">
        <v>530</v>
      </c>
      <c r="Z468" s="5" t="s">
        <v>19147</v>
      </c>
      <c r="AA468" s="5" t="s">
        <v>794</v>
      </c>
      <c r="AB468" s="5" t="s">
        <v>2562</v>
      </c>
      <c r="AC468" s="5" t="s">
        <v>935</v>
      </c>
      <c r="AD468" s="5" t="s">
        <v>724</v>
      </c>
      <c r="AE468" s="5" t="s">
        <v>793</v>
      </c>
      <c r="AF468" s="5" t="s">
        <v>834</v>
      </c>
      <c r="AG468" s="5" t="s">
        <v>19105</v>
      </c>
      <c r="AH468" s="5" t="s">
        <v>19098</v>
      </c>
      <c r="AI468" s="32" t="s">
        <v>19078</v>
      </c>
    </row>
    <row r="469" spans="1:35" x14ac:dyDescent="0.15">
      <c r="A469" s="5" t="s">
        <v>18772</v>
      </c>
      <c r="B469" t="s">
        <v>15642</v>
      </c>
      <c r="C469" s="2" t="s">
        <v>19148</v>
      </c>
      <c r="D469" t="s">
        <v>19149</v>
      </c>
      <c r="E469">
        <v>5000</v>
      </c>
      <c r="F469" s="9">
        <v>1.2</v>
      </c>
      <c r="N469">
        <v>38</v>
      </c>
      <c r="Q469" t="s">
        <v>651</v>
      </c>
      <c r="R469">
        <v>300</v>
      </c>
      <c r="S469" t="s">
        <v>3360</v>
      </c>
      <c r="T469" s="5" t="s">
        <v>1816</v>
      </c>
      <c r="U469" t="s">
        <v>508</v>
      </c>
      <c r="V469" t="s">
        <v>530</v>
      </c>
      <c r="Z469" s="5" t="s">
        <v>19150</v>
      </c>
      <c r="AA469" s="5" t="s">
        <v>18964</v>
      </c>
      <c r="AB469" s="5" t="s">
        <v>19151</v>
      </c>
      <c r="AC469" s="5" t="s">
        <v>19152</v>
      </c>
      <c r="AD469" s="5" t="s">
        <v>19153</v>
      </c>
      <c r="AE469" s="5" t="s">
        <v>19039</v>
      </c>
      <c r="AF469" s="5" t="s">
        <v>19069</v>
      </c>
      <c r="AG469" s="5" t="s">
        <v>19098</v>
      </c>
      <c r="AH469" s="5" t="s">
        <v>19060</v>
      </c>
      <c r="AI469" s="32" t="s">
        <v>19078</v>
      </c>
    </row>
    <row r="470" spans="1:35" x14ac:dyDescent="0.15">
      <c r="A470" s="5" t="s">
        <v>19272</v>
      </c>
      <c r="B470" t="s">
        <v>15642</v>
      </c>
      <c r="C470" s="2" t="s">
        <v>19307</v>
      </c>
      <c r="D470" t="s">
        <v>19308</v>
      </c>
      <c r="E470">
        <v>500</v>
      </c>
      <c r="F470" s="9">
        <v>0.7</v>
      </c>
      <c r="Q470" t="s">
        <v>1001</v>
      </c>
      <c r="R470">
        <v>100</v>
      </c>
      <c r="S470" t="s">
        <v>4556</v>
      </c>
      <c r="T470" s="5" t="s">
        <v>4556</v>
      </c>
      <c r="U470" t="s">
        <v>508</v>
      </c>
      <c r="V470" t="s">
        <v>510</v>
      </c>
      <c r="W470" t="s">
        <v>19309</v>
      </c>
      <c r="X470">
        <v>500</v>
      </c>
      <c r="Y470">
        <v>0</v>
      </c>
      <c r="Z470" s="14" t="s">
        <v>19310</v>
      </c>
      <c r="AA470" s="5" t="s">
        <v>19311</v>
      </c>
      <c r="AB470" s="5" t="s">
        <v>19312</v>
      </c>
      <c r="AC470" s="14" t="s">
        <v>19313</v>
      </c>
      <c r="AD470" s="14" t="s">
        <v>19314</v>
      </c>
      <c r="AE470" s="14" t="s">
        <v>19315</v>
      </c>
      <c r="AF470" s="14" t="s">
        <v>19316</v>
      </c>
      <c r="AG470" s="5" t="s">
        <v>19317</v>
      </c>
      <c r="AH470" s="5" t="s">
        <v>19318</v>
      </c>
      <c r="AI470" s="32" t="s">
        <v>4783</v>
      </c>
    </row>
    <row r="471" spans="1:35" x14ac:dyDescent="0.15">
      <c r="A471" s="12" t="s">
        <v>19272</v>
      </c>
      <c r="B471" t="s">
        <v>15642</v>
      </c>
      <c r="C471" s="2" t="s">
        <v>19319</v>
      </c>
      <c r="D471" t="s">
        <v>19320</v>
      </c>
      <c r="E471">
        <v>500</v>
      </c>
      <c r="F471" s="9">
        <v>0.2</v>
      </c>
      <c r="Q471" t="s">
        <v>19321</v>
      </c>
      <c r="R471">
        <v>100</v>
      </c>
      <c r="S471" t="s">
        <v>824</v>
      </c>
      <c r="T471" s="12" t="s">
        <v>17639</v>
      </c>
      <c r="U471" t="s">
        <v>508</v>
      </c>
      <c r="V471" t="s">
        <v>510</v>
      </c>
      <c r="W471" t="s">
        <v>19322</v>
      </c>
      <c r="X471">
        <v>500</v>
      </c>
      <c r="Y471">
        <v>86400</v>
      </c>
      <c r="Z471" s="5" t="s">
        <v>19323</v>
      </c>
      <c r="AA471" s="14" t="s">
        <v>19310</v>
      </c>
      <c r="AB471" s="14" t="s">
        <v>19324</v>
      </c>
      <c r="AC471" s="14" t="s">
        <v>19325</v>
      </c>
      <c r="AD471" s="14" t="s">
        <v>19326</v>
      </c>
      <c r="AE471" s="14" t="s">
        <v>19327</v>
      </c>
      <c r="AF471" s="14" t="s">
        <v>19328</v>
      </c>
      <c r="AG471" s="14" t="s">
        <v>19329</v>
      </c>
      <c r="AI471" s="32" t="s">
        <v>4783</v>
      </c>
    </row>
    <row r="472" spans="1:35" x14ac:dyDescent="0.15">
      <c r="A472" s="5" t="s">
        <v>19272</v>
      </c>
      <c r="B472" t="s">
        <v>15642</v>
      </c>
      <c r="C472" s="2" t="s">
        <v>19330</v>
      </c>
      <c r="D472" t="s">
        <v>19331</v>
      </c>
      <c r="E472">
        <v>5000</v>
      </c>
      <c r="F472" s="9">
        <v>0.3</v>
      </c>
      <c r="Q472" t="s">
        <v>1001</v>
      </c>
      <c r="R472">
        <v>100</v>
      </c>
      <c r="S472" t="s">
        <v>3413</v>
      </c>
      <c r="T472" s="5" t="s">
        <v>3413</v>
      </c>
      <c r="U472" t="s">
        <v>508</v>
      </c>
      <c r="V472" t="s">
        <v>510</v>
      </c>
      <c r="W472" t="s">
        <v>19322</v>
      </c>
      <c r="X472">
        <v>500</v>
      </c>
      <c r="Y472">
        <v>86400</v>
      </c>
      <c r="Z472" s="5" t="s">
        <v>19332</v>
      </c>
      <c r="AA472" s="14" t="s">
        <v>19333</v>
      </c>
      <c r="AB472" s="14" t="s">
        <v>19334</v>
      </c>
      <c r="AC472" s="14" t="s">
        <v>19313</v>
      </c>
      <c r="AD472" s="14" t="s">
        <v>19314</v>
      </c>
      <c r="AE472" s="14" t="s">
        <v>19315</v>
      </c>
      <c r="AF472" s="14" t="s">
        <v>19316</v>
      </c>
      <c r="AG472" s="5" t="s">
        <v>19335</v>
      </c>
      <c r="AI472" s="32" t="s">
        <v>4783</v>
      </c>
    </row>
    <row r="473" spans="1:35" x14ac:dyDescent="0.15">
      <c r="A473" s="5" t="s">
        <v>19272</v>
      </c>
      <c r="B473" t="s">
        <v>15642</v>
      </c>
      <c r="C473" s="2" t="s">
        <v>19336</v>
      </c>
      <c r="D473" t="s">
        <v>19337</v>
      </c>
      <c r="E473">
        <v>5000</v>
      </c>
      <c r="F473" s="9">
        <v>1.2</v>
      </c>
      <c r="G473">
        <v>1</v>
      </c>
      <c r="H473">
        <v>3</v>
      </c>
      <c r="J473">
        <v>30</v>
      </c>
      <c r="K473">
        <v>0</v>
      </c>
      <c r="N473">
        <v>15</v>
      </c>
      <c r="O473">
        <v>3</v>
      </c>
      <c r="P473" t="s">
        <v>1233</v>
      </c>
      <c r="Q473" t="s">
        <v>2025</v>
      </c>
      <c r="R473">
        <v>100</v>
      </c>
      <c r="S473" t="s">
        <v>789</v>
      </c>
      <c r="T473" s="5" t="s">
        <v>1234</v>
      </c>
      <c r="U473" t="s">
        <v>508</v>
      </c>
      <c r="V473" t="s">
        <v>530</v>
      </c>
      <c r="Z473" s="5" t="s">
        <v>19338</v>
      </c>
      <c r="AA473" s="5" t="s">
        <v>19339</v>
      </c>
      <c r="AB473" s="5" t="s">
        <v>1357</v>
      </c>
      <c r="AC473" s="5" t="s">
        <v>18950</v>
      </c>
      <c r="AI473" s="32" t="s">
        <v>4783</v>
      </c>
    </row>
    <row r="474" spans="1:35" x14ac:dyDescent="0.15">
      <c r="A474" s="5" t="s">
        <v>19272</v>
      </c>
      <c r="B474" t="s">
        <v>15642</v>
      </c>
      <c r="C474" s="2" t="s">
        <v>19340</v>
      </c>
      <c r="D474" t="s">
        <v>19341</v>
      </c>
      <c r="E474">
        <v>500</v>
      </c>
      <c r="F474" s="9">
        <v>0.3</v>
      </c>
      <c r="Q474" t="s">
        <v>1001</v>
      </c>
      <c r="R474">
        <v>100</v>
      </c>
      <c r="S474" t="s">
        <v>3360</v>
      </c>
      <c r="T474" s="5" t="s">
        <v>1816</v>
      </c>
      <c r="U474" t="s">
        <v>508</v>
      </c>
      <c r="V474" t="s">
        <v>510</v>
      </c>
      <c r="W474" t="s">
        <v>19322</v>
      </c>
      <c r="X474">
        <v>500</v>
      </c>
      <c r="Y474">
        <v>86400</v>
      </c>
      <c r="Z474" s="14" t="s">
        <v>19324</v>
      </c>
      <c r="AA474" s="14" t="s">
        <v>19325</v>
      </c>
      <c r="AB474" s="14" t="s">
        <v>19326</v>
      </c>
      <c r="AC474" s="14" t="s">
        <v>19342</v>
      </c>
      <c r="AD474" s="14" t="s">
        <v>19328</v>
      </c>
      <c r="AE474" s="14" t="s">
        <v>19329</v>
      </c>
      <c r="AF474" s="14" t="s">
        <v>19310</v>
      </c>
      <c r="AG474" s="5" t="s">
        <v>19343</v>
      </c>
      <c r="AH474" s="5" t="s">
        <v>19344</v>
      </c>
      <c r="AI474" s="32" t="s">
        <v>4783</v>
      </c>
    </row>
    <row r="475" spans="1:35" x14ac:dyDescent="0.15">
      <c r="A475" s="12" t="s">
        <v>19272</v>
      </c>
      <c r="B475" t="s">
        <v>15642</v>
      </c>
      <c r="C475" s="2" t="s">
        <v>19345</v>
      </c>
      <c r="D475" t="s">
        <v>19346</v>
      </c>
      <c r="E475">
        <v>5000</v>
      </c>
      <c r="F475" s="9">
        <v>2.2999999999999998</v>
      </c>
      <c r="G475">
        <v>3</v>
      </c>
      <c r="H475">
        <v>3</v>
      </c>
      <c r="I475">
        <v>6</v>
      </c>
      <c r="K475">
        <v>20</v>
      </c>
      <c r="P475" s="12" t="s">
        <v>7128</v>
      </c>
      <c r="Q475" t="s">
        <v>687</v>
      </c>
      <c r="R475">
        <v>100</v>
      </c>
      <c r="S475" t="s">
        <v>789</v>
      </c>
      <c r="T475" s="5" t="s">
        <v>529</v>
      </c>
      <c r="U475" t="s">
        <v>508</v>
      </c>
      <c r="V475" t="s">
        <v>510</v>
      </c>
      <c r="W475" t="s">
        <v>19347</v>
      </c>
      <c r="X475">
        <v>400</v>
      </c>
      <c r="Y475">
        <v>4</v>
      </c>
      <c r="Z475" s="5" t="s">
        <v>19348</v>
      </c>
      <c r="AA475" s="5" t="s">
        <v>19349</v>
      </c>
      <c r="AB475" s="14" t="s">
        <v>19350</v>
      </c>
      <c r="AC475" s="14" t="s">
        <v>19351</v>
      </c>
      <c r="AD475" s="5" t="s">
        <v>19352</v>
      </c>
      <c r="AE475" s="5" t="s">
        <v>19353</v>
      </c>
      <c r="AF475" s="5" t="s">
        <v>19354</v>
      </c>
      <c r="AI475" s="32" t="s">
        <v>4783</v>
      </c>
    </row>
    <row r="476" spans="1:35" x14ac:dyDescent="0.15">
      <c r="A476" s="5" t="s">
        <v>19272</v>
      </c>
      <c r="B476" t="s">
        <v>15642</v>
      </c>
      <c r="C476" s="2" t="s">
        <v>19355</v>
      </c>
      <c r="D476" t="s">
        <v>19356</v>
      </c>
      <c r="E476">
        <v>500</v>
      </c>
      <c r="F476" s="9">
        <v>0.1</v>
      </c>
      <c r="Q476" t="s">
        <v>1001</v>
      </c>
      <c r="R476">
        <v>100</v>
      </c>
      <c r="S476" t="s">
        <v>991</v>
      </c>
      <c r="T476" s="5" t="s">
        <v>992</v>
      </c>
      <c r="U476" t="s">
        <v>508</v>
      </c>
      <c r="V476" t="s">
        <v>510</v>
      </c>
      <c r="W476" t="s">
        <v>19322</v>
      </c>
      <c r="X476">
        <v>500</v>
      </c>
      <c r="Y476">
        <v>86400</v>
      </c>
      <c r="Z476" s="5" t="s">
        <v>19357</v>
      </c>
      <c r="AA476" s="5" t="s">
        <v>19358</v>
      </c>
      <c r="AB476" s="14" t="s">
        <v>19310</v>
      </c>
      <c r="AC476" s="5" t="s">
        <v>19311</v>
      </c>
      <c r="AD476" s="14" t="s">
        <v>19313</v>
      </c>
      <c r="AE476" s="14" t="s">
        <v>19314</v>
      </c>
      <c r="AF476" s="14" t="s">
        <v>19315</v>
      </c>
      <c r="AG476" s="14" t="s">
        <v>19316</v>
      </c>
      <c r="AI476" s="32" t="s">
        <v>4783</v>
      </c>
    </row>
    <row r="477" spans="1:35" x14ac:dyDescent="0.15">
      <c r="A477" s="5" t="s">
        <v>19272</v>
      </c>
      <c r="B477" t="s">
        <v>15642</v>
      </c>
      <c r="C477" s="2" t="s">
        <v>19359</v>
      </c>
      <c r="D477" t="s">
        <v>19360</v>
      </c>
      <c r="E477">
        <v>500</v>
      </c>
      <c r="F477" s="9">
        <v>0.5</v>
      </c>
      <c r="G477">
        <v>1</v>
      </c>
      <c r="H477">
        <v>3</v>
      </c>
      <c r="J477">
        <v>60</v>
      </c>
      <c r="K477">
        <v>0</v>
      </c>
      <c r="L477" t="s">
        <v>13763</v>
      </c>
      <c r="M477" s="19" t="s">
        <v>9315</v>
      </c>
      <c r="P477" t="s">
        <v>597</v>
      </c>
      <c r="Q477" t="s">
        <v>788</v>
      </c>
      <c r="R477">
        <v>100</v>
      </c>
      <c r="S477" t="s">
        <v>2064</v>
      </c>
      <c r="T477" s="5" t="s">
        <v>1992</v>
      </c>
      <c r="U477" t="s">
        <v>508</v>
      </c>
      <c r="V477" t="s">
        <v>530</v>
      </c>
      <c r="Z477" s="5" t="s">
        <v>19362</v>
      </c>
      <c r="AA477" s="5" t="s">
        <v>19349</v>
      </c>
      <c r="AB477" s="14" t="s">
        <v>19351</v>
      </c>
      <c r="AC477" s="14" t="s">
        <v>19361</v>
      </c>
      <c r="AI477" s="32" t="s">
        <v>4783</v>
      </c>
    </row>
    <row r="478" spans="1:35" x14ac:dyDescent="0.15">
      <c r="A478" s="5" t="s">
        <v>19272</v>
      </c>
      <c r="B478" t="s">
        <v>15642</v>
      </c>
      <c r="C478" s="2" t="s">
        <v>19363</v>
      </c>
      <c r="D478" t="s">
        <v>19364</v>
      </c>
      <c r="E478">
        <v>500</v>
      </c>
      <c r="F478" s="9">
        <v>0.4</v>
      </c>
      <c r="N478" s="2">
        <v>-30</v>
      </c>
      <c r="Q478" t="s">
        <v>1001</v>
      </c>
      <c r="R478">
        <v>100</v>
      </c>
      <c r="S478" t="s">
        <v>3126</v>
      </c>
      <c r="T478" s="5" t="s">
        <v>3681</v>
      </c>
      <c r="U478" t="s">
        <v>508</v>
      </c>
      <c r="V478" t="s">
        <v>510</v>
      </c>
      <c r="W478" t="s">
        <v>19322</v>
      </c>
      <c r="X478">
        <v>500</v>
      </c>
      <c r="Y478">
        <v>86400</v>
      </c>
      <c r="Z478" s="5" t="s">
        <v>19365</v>
      </c>
      <c r="AA478" s="5" t="s">
        <v>19366</v>
      </c>
      <c r="AB478" s="5" t="s">
        <v>19367</v>
      </c>
      <c r="AC478" s="14" t="s">
        <v>19310</v>
      </c>
      <c r="AD478" s="14" t="s">
        <v>19313</v>
      </c>
      <c r="AE478" s="14" t="s">
        <v>19314</v>
      </c>
      <c r="AF478" s="14" t="s">
        <v>19315</v>
      </c>
      <c r="AG478" s="14" t="s">
        <v>19316</v>
      </c>
      <c r="AI478" s="32" t="s">
        <v>4783</v>
      </c>
    </row>
    <row r="479" spans="1:35" x14ac:dyDescent="0.15">
      <c r="A479" s="5" t="s">
        <v>19272</v>
      </c>
      <c r="B479" t="s">
        <v>15642</v>
      </c>
      <c r="C479" s="2" t="s">
        <v>19368</v>
      </c>
      <c r="D479" t="s">
        <v>19369</v>
      </c>
      <c r="E479">
        <v>500</v>
      </c>
      <c r="F479" s="9">
        <v>0.1</v>
      </c>
      <c r="Q479" t="s">
        <v>625</v>
      </c>
      <c r="R479">
        <v>100</v>
      </c>
      <c r="S479" t="s">
        <v>591</v>
      </c>
      <c r="T479" s="5" t="s">
        <v>19288</v>
      </c>
      <c r="U479" t="s">
        <v>508</v>
      </c>
      <c r="V479" t="s">
        <v>510</v>
      </c>
      <c r="W479" t="s">
        <v>19322</v>
      </c>
      <c r="X479">
        <v>500</v>
      </c>
      <c r="Y479">
        <v>86400</v>
      </c>
      <c r="AI479" s="32" t="s">
        <v>4783</v>
      </c>
    </row>
    <row r="480" spans="1:35" x14ac:dyDescent="0.15">
      <c r="A480" s="5" t="s">
        <v>19272</v>
      </c>
      <c r="B480" t="s">
        <v>15642</v>
      </c>
      <c r="C480" s="2" t="s">
        <v>19370</v>
      </c>
      <c r="D480" t="s">
        <v>19371</v>
      </c>
      <c r="E480">
        <v>500</v>
      </c>
      <c r="F480" s="9">
        <v>0.1</v>
      </c>
      <c r="Q480" t="s">
        <v>19372</v>
      </c>
      <c r="R480">
        <v>100</v>
      </c>
      <c r="S480" t="s">
        <v>591</v>
      </c>
      <c r="T480" s="5" t="s">
        <v>19288</v>
      </c>
      <c r="U480" t="s">
        <v>508</v>
      </c>
      <c r="V480" t="s">
        <v>510</v>
      </c>
      <c r="W480" t="s">
        <v>19322</v>
      </c>
      <c r="X480">
        <v>500</v>
      </c>
      <c r="Y480">
        <v>86400</v>
      </c>
      <c r="AI480" s="32" t="s">
        <v>4783</v>
      </c>
    </row>
    <row r="481" spans="1:35" x14ac:dyDescent="0.15">
      <c r="A481" s="5" t="s">
        <v>19272</v>
      </c>
      <c r="B481" t="s">
        <v>15642</v>
      </c>
      <c r="C481" s="2" t="s">
        <v>19373</v>
      </c>
      <c r="D481" t="s">
        <v>19374</v>
      </c>
      <c r="E481">
        <v>5000</v>
      </c>
      <c r="F481" s="9">
        <v>0.5</v>
      </c>
      <c r="J481">
        <v>30</v>
      </c>
      <c r="N481">
        <v>5</v>
      </c>
      <c r="O481">
        <v>3</v>
      </c>
      <c r="Q481" t="s">
        <v>823</v>
      </c>
      <c r="R481">
        <v>100</v>
      </c>
      <c r="S481" t="s">
        <v>751</v>
      </c>
      <c r="T481" s="5" t="s">
        <v>752</v>
      </c>
      <c r="U481" t="s">
        <v>508</v>
      </c>
      <c r="V481" t="s">
        <v>510</v>
      </c>
      <c r="W481" t="s">
        <v>3387</v>
      </c>
      <c r="X481">
        <v>5000</v>
      </c>
      <c r="Y481">
        <v>0</v>
      </c>
      <c r="Z481" s="14" t="s">
        <v>19375</v>
      </c>
      <c r="AA481" s="5" t="s">
        <v>10106</v>
      </c>
      <c r="AB481" t="s">
        <v>19376</v>
      </c>
      <c r="AC481" t="s">
        <v>794</v>
      </c>
      <c r="AD481" t="s">
        <v>2562</v>
      </c>
      <c r="AE481" t="s">
        <v>997</v>
      </c>
      <c r="AF481" t="s">
        <v>19377</v>
      </c>
      <c r="AG481" t="s">
        <v>19378</v>
      </c>
      <c r="AI481" s="32" t="s">
        <v>4783</v>
      </c>
    </row>
    <row r="482" spans="1:35" x14ac:dyDescent="0.15">
      <c r="A482" s="5" t="s">
        <v>19949</v>
      </c>
      <c r="B482" t="s">
        <v>19581</v>
      </c>
      <c r="C482" s="3" t="s">
        <v>19582</v>
      </c>
      <c r="D482" t="s">
        <v>19583</v>
      </c>
      <c r="E482">
        <v>500</v>
      </c>
      <c r="F482" s="9">
        <v>0.5</v>
      </c>
      <c r="G482">
        <v>2</v>
      </c>
      <c r="H482">
        <v>14</v>
      </c>
      <c r="J482">
        <v>5</v>
      </c>
      <c r="K482">
        <v>100</v>
      </c>
      <c r="L482" t="s">
        <v>13592</v>
      </c>
      <c r="M482" t="s">
        <v>13592</v>
      </c>
      <c r="P482" t="s">
        <v>597</v>
      </c>
      <c r="Q482" t="s">
        <v>19559</v>
      </c>
      <c r="R482">
        <v>100</v>
      </c>
      <c r="S482" t="s">
        <v>2064</v>
      </c>
      <c r="T482" s="5" t="s">
        <v>19584</v>
      </c>
      <c r="U482" t="s">
        <v>818</v>
      </c>
      <c r="V482" t="s">
        <v>530</v>
      </c>
      <c r="Z482" t="s">
        <v>19585</v>
      </c>
      <c r="AA482" s="5" t="s">
        <v>19586</v>
      </c>
      <c r="AB482" t="s">
        <v>19587</v>
      </c>
      <c r="AC482" t="s">
        <v>19588</v>
      </c>
      <c r="AI482" s="32" t="s">
        <v>4783</v>
      </c>
    </row>
    <row r="483" spans="1:35" x14ac:dyDescent="0.15">
      <c r="A483" s="5" t="s">
        <v>19949</v>
      </c>
      <c r="B483" t="s">
        <v>19581</v>
      </c>
      <c r="C483" s="3" t="s">
        <v>19592</v>
      </c>
      <c r="D483" t="s">
        <v>19593</v>
      </c>
      <c r="E483">
        <v>50000</v>
      </c>
      <c r="F483" s="9">
        <v>500</v>
      </c>
      <c r="G483">
        <v>5</v>
      </c>
      <c r="H483">
        <v>15</v>
      </c>
      <c r="I483">
        <v>10</v>
      </c>
      <c r="J483">
        <v>10</v>
      </c>
      <c r="K483">
        <v>70</v>
      </c>
      <c r="L483" t="s">
        <v>19594</v>
      </c>
      <c r="M483" t="s">
        <v>19594</v>
      </c>
      <c r="P483" t="s">
        <v>597</v>
      </c>
      <c r="Q483" t="s">
        <v>19559</v>
      </c>
      <c r="R483">
        <v>1000</v>
      </c>
      <c r="S483" t="s">
        <v>2064</v>
      </c>
      <c r="T483" s="5" t="s">
        <v>19584</v>
      </c>
      <c r="U483" t="s">
        <v>508</v>
      </c>
      <c r="V483" t="s">
        <v>530</v>
      </c>
      <c r="Z483" t="s">
        <v>19595</v>
      </c>
      <c r="AA483" s="5" t="s">
        <v>19596</v>
      </c>
      <c r="AB483" t="s">
        <v>19597</v>
      </c>
      <c r="AC483" t="s">
        <v>19598</v>
      </c>
      <c r="AD483" t="s">
        <v>19599</v>
      </c>
      <c r="AE483" t="s">
        <v>19600</v>
      </c>
      <c r="AF483" t="s">
        <v>19601</v>
      </c>
      <c r="AG483" t="s">
        <v>19602</v>
      </c>
      <c r="AI483" s="32" t="s">
        <v>19603</v>
      </c>
    </row>
    <row r="484" spans="1:35" x14ac:dyDescent="0.15">
      <c r="A484" s="5" t="s">
        <v>19949</v>
      </c>
      <c r="B484" t="s">
        <v>19581</v>
      </c>
      <c r="C484" s="3" t="s">
        <v>19605</v>
      </c>
      <c r="D484" t="s">
        <v>19606</v>
      </c>
      <c r="E484">
        <v>50000</v>
      </c>
      <c r="F484" s="9">
        <v>0</v>
      </c>
      <c r="N484">
        <v>5</v>
      </c>
      <c r="O484">
        <v>15</v>
      </c>
      <c r="Q484" t="s">
        <v>651</v>
      </c>
      <c r="R484">
        <v>1000</v>
      </c>
      <c r="S484" t="s">
        <v>3413</v>
      </c>
      <c r="T484" s="5" t="s">
        <v>3413</v>
      </c>
      <c r="U484" t="s">
        <v>508</v>
      </c>
      <c r="V484" t="s">
        <v>530</v>
      </c>
      <c r="Z484" s="2" t="s">
        <v>19607</v>
      </c>
      <c r="AA484" s="5" t="s">
        <v>19608</v>
      </c>
      <c r="AB484" t="s">
        <v>19609</v>
      </c>
      <c r="AC484" t="s">
        <v>19610</v>
      </c>
      <c r="AD484" t="s">
        <v>19611</v>
      </c>
      <c r="AE484" t="s">
        <v>19597</v>
      </c>
      <c r="AF484" t="s">
        <v>19600</v>
      </c>
      <c r="AG484" t="s">
        <v>19602</v>
      </c>
      <c r="AH484" t="s">
        <v>19612</v>
      </c>
      <c r="AI484" s="32" t="s">
        <v>19603</v>
      </c>
    </row>
    <row r="485" spans="1:35" x14ac:dyDescent="0.15">
      <c r="A485" s="5" t="s">
        <v>19949</v>
      </c>
      <c r="B485" t="s">
        <v>19581</v>
      </c>
      <c r="C485" s="3" t="s">
        <v>19589</v>
      </c>
      <c r="D485" t="s">
        <v>19583</v>
      </c>
      <c r="E485">
        <v>500</v>
      </c>
      <c r="F485" s="9">
        <v>0.5</v>
      </c>
      <c r="G485">
        <v>2</v>
      </c>
      <c r="H485">
        <v>14</v>
      </c>
      <c r="J485">
        <v>5</v>
      </c>
      <c r="K485">
        <v>100</v>
      </c>
      <c r="L485" t="s">
        <v>13592</v>
      </c>
      <c r="M485" t="s">
        <v>13592</v>
      </c>
      <c r="P485" t="s">
        <v>597</v>
      </c>
      <c r="Q485" t="s">
        <v>19559</v>
      </c>
      <c r="R485">
        <v>100</v>
      </c>
      <c r="S485" t="s">
        <v>2064</v>
      </c>
      <c r="T485" s="5" t="s">
        <v>19590</v>
      </c>
      <c r="U485" t="s">
        <v>818</v>
      </c>
      <c r="V485" t="s">
        <v>530</v>
      </c>
      <c r="Z485" t="s">
        <v>19585</v>
      </c>
      <c r="AA485" s="14" t="s">
        <v>19591</v>
      </c>
      <c r="AB485" t="s">
        <v>19587</v>
      </c>
      <c r="AC485" t="s">
        <v>19588</v>
      </c>
      <c r="AD485" t="s">
        <v>1933</v>
      </c>
      <c r="AI485" s="32" t="s">
        <v>19604</v>
      </c>
    </row>
    <row r="486" spans="1:35" x14ac:dyDescent="0.15">
      <c r="A486" s="5" t="s">
        <v>19949</v>
      </c>
      <c r="B486" t="s">
        <v>19581</v>
      </c>
      <c r="C486" s="3" t="s">
        <v>19613</v>
      </c>
      <c r="D486" t="s">
        <v>19614</v>
      </c>
      <c r="E486">
        <v>77777</v>
      </c>
      <c r="F486" s="9">
        <v>1.7</v>
      </c>
      <c r="I486">
        <v>777</v>
      </c>
      <c r="J486">
        <v>777</v>
      </c>
      <c r="N486">
        <v>777</v>
      </c>
      <c r="O486">
        <v>777</v>
      </c>
      <c r="Q486" t="s">
        <v>527</v>
      </c>
      <c r="R486">
        <v>7777</v>
      </c>
      <c r="S486" t="s">
        <v>4556</v>
      </c>
      <c r="T486" s="5" t="s">
        <v>4556</v>
      </c>
      <c r="U486" t="s">
        <v>508</v>
      </c>
      <c r="V486" t="s">
        <v>510</v>
      </c>
      <c r="W486" t="s">
        <v>19615</v>
      </c>
      <c r="X486">
        <v>7777777</v>
      </c>
      <c r="Y486">
        <v>0</v>
      </c>
      <c r="Z486" t="s">
        <v>19616</v>
      </c>
      <c r="AA486" s="5" t="s">
        <v>19617</v>
      </c>
      <c r="AB486" t="s">
        <v>19618</v>
      </c>
      <c r="AC486" t="s">
        <v>19619</v>
      </c>
      <c r="AD486" t="s">
        <v>19620</v>
      </c>
      <c r="AE486" t="s">
        <v>19621</v>
      </c>
      <c r="AF486" t="s">
        <v>19622</v>
      </c>
      <c r="AG486" t="s">
        <v>19623</v>
      </c>
      <c r="AH486" t="s">
        <v>19624</v>
      </c>
      <c r="AI486" s="32" t="s">
        <v>19625</v>
      </c>
    </row>
    <row r="487" spans="1:35" x14ac:dyDescent="0.15">
      <c r="A487" s="5" t="s">
        <v>19949</v>
      </c>
      <c r="B487" t="s">
        <v>19581</v>
      </c>
      <c r="C487" s="3" t="s">
        <v>19626</v>
      </c>
      <c r="D487" t="s">
        <v>19627</v>
      </c>
      <c r="E487">
        <v>77777</v>
      </c>
      <c r="F487" s="9">
        <v>1</v>
      </c>
      <c r="I487">
        <v>777</v>
      </c>
      <c r="J487">
        <v>777</v>
      </c>
      <c r="N487">
        <v>777</v>
      </c>
      <c r="O487">
        <v>777</v>
      </c>
      <c r="Q487" t="s">
        <v>527</v>
      </c>
      <c r="R487">
        <v>7777</v>
      </c>
      <c r="S487" t="s">
        <v>751</v>
      </c>
      <c r="T487" s="5" t="s">
        <v>752</v>
      </c>
      <c r="U487" t="s">
        <v>508</v>
      </c>
      <c r="V487" t="s">
        <v>510</v>
      </c>
      <c r="W487" t="s">
        <v>1986</v>
      </c>
      <c r="X487">
        <v>7777777</v>
      </c>
      <c r="Y487">
        <v>0</v>
      </c>
      <c r="Z487" t="s">
        <v>19628</v>
      </c>
      <c r="AA487" s="5" t="s">
        <v>19629</v>
      </c>
      <c r="AB487" t="s">
        <v>19630</v>
      </c>
      <c r="AC487" t="s">
        <v>19631</v>
      </c>
      <c r="AD487" t="s">
        <v>19632</v>
      </c>
      <c r="AE487" t="s">
        <v>19633</v>
      </c>
      <c r="AF487" t="s">
        <v>19634</v>
      </c>
      <c r="AG487" t="s">
        <v>19635</v>
      </c>
      <c r="AH487" t="s">
        <v>19636</v>
      </c>
      <c r="AI487" s="32" t="s">
        <v>19625</v>
      </c>
    </row>
    <row r="488" spans="1:35" x14ac:dyDescent="0.15">
      <c r="A488" s="5" t="s">
        <v>19949</v>
      </c>
      <c r="B488" t="s">
        <v>19581</v>
      </c>
      <c r="C488" s="3" t="s">
        <v>19637</v>
      </c>
      <c r="D488" t="s">
        <v>19638</v>
      </c>
      <c r="E488">
        <v>77777</v>
      </c>
      <c r="F488" s="9">
        <v>0</v>
      </c>
      <c r="G488">
        <v>777</v>
      </c>
      <c r="H488">
        <v>777</v>
      </c>
      <c r="I488">
        <v>777</v>
      </c>
      <c r="J488">
        <v>777</v>
      </c>
      <c r="K488">
        <v>100</v>
      </c>
      <c r="L488" t="s">
        <v>19639</v>
      </c>
      <c r="M488" t="s">
        <v>19639</v>
      </c>
      <c r="N488">
        <v>777</v>
      </c>
      <c r="O488">
        <v>777</v>
      </c>
      <c r="P488" t="s">
        <v>597</v>
      </c>
      <c r="Q488" t="s">
        <v>527</v>
      </c>
      <c r="R488">
        <v>7777</v>
      </c>
      <c r="S488" t="s">
        <v>2064</v>
      </c>
      <c r="T488" s="5" t="s">
        <v>19640</v>
      </c>
      <c r="U488" t="s">
        <v>508</v>
      </c>
      <c r="V488" t="s">
        <v>510</v>
      </c>
      <c r="W488" t="s">
        <v>19641</v>
      </c>
      <c r="X488">
        <v>7777777</v>
      </c>
      <c r="Y488">
        <v>0</v>
      </c>
      <c r="Z488" t="s">
        <v>19642</v>
      </c>
      <c r="AA488" s="5" t="s">
        <v>19643</v>
      </c>
      <c r="AB488" s="2" t="s">
        <v>19644</v>
      </c>
      <c r="AC488" t="s">
        <v>19645</v>
      </c>
      <c r="AD488" t="s">
        <v>19646</v>
      </c>
      <c r="AE488" t="s">
        <v>19647</v>
      </c>
      <c r="AF488" t="s">
        <v>19648</v>
      </c>
      <c r="AG488" t="s">
        <v>19649</v>
      </c>
      <c r="AH488" t="s">
        <v>19650</v>
      </c>
      <c r="AI488" s="32" t="s">
        <v>19625</v>
      </c>
    </row>
    <row r="489" spans="1:35" x14ac:dyDescent="0.15">
      <c r="A489" s="5" t="s">
        <v>19949</v>
      </c>
      <c r="B489" t="s">
        <v>19581</v>
      </c>
      <c r="C489" s="3" t="s">
        <v>19651</v>
      </c>
      <c r="D489" t="s">
        <v>19652</v>
      </c>
      <c r="E489">
        <v>77777</v>
      </c>
      <c r="F489" s="9">
        <v>100</v>
      </c>
      <c r="I489">
        <v>777</v>
      </c>
      <c r="J489">
        <v>777</v>
      </c>
      <c r="N489">
        <v>777</v>
      </c>
      <c r="O489">
        <v>777</v>
      </c>
      <c r="Q489" t="s">
        <v>527</v>
      </c>
      <c r="R489">
        <v>7777</v>
      </c>
      <c r="S489" t="s">
        <v>3126</v>
      </c>
      <c r="T489" s="5" t="s">
        <v>3681</v>
      </c>
      <c r="U489" t="s">
        <v>508</v>
      </c>
      <c r="V489" t="s">
        <v>510</v>
      </c>
      <c r="W489" t="s">
        <v>19653</v>
      </c>
      <c r="Z489" t="s">
        <v>19634</v>
      </c>
      <c r="AA489" s="5" t="s">
        <v>19635</v>
      </c>
      <c r="AB489" t="s">
        <v>19654</v>
      </c>
      <c r="AC489" t="s">
        <v>19655</v>
      </c>
      <c r="AD489" t="s">
        <v>19656</v>
      </c>
      <c r="AE489" t="s">
        <v>19657</v>
      </c>
      <c r="AF489" t="s">
        <v>19658</v>
      </c>
      <c r="AG489" t="s">
        <v>19659</v>
      </c>
      <c r="AH489" t="s">
        <v>19660</v>
      </c>
      <c r="AI489" s="32" t="s">
        <v>19625</v>
      </c>
    </row>
    <row r="490" spans="1:35" x14ac:dyDescent="0.15">
      <c r="A490" s="12" t="s">
        <v>19949</v>
      </c>
      <c r="B490" t="s">
        <v>19581</v>
      </c>
      <c r="C490" s="3" t="s">
        <v>19661</v>
      </c>
      <c r="D490" t="s">
        <v>19662</v>
      </c>
      <c r="E490">
        <v>77777</v>
      </c>
      <c r="F490" s="9">
        <v>1000</v>
      </c>
      <c r="G490">
        <v>777</v>
      </c>
      <c r="H490">
        <v>777</v>
      </c>
      <c r="I490">
        <v>777</v>
      </c>
      <c r="J490">
        <v>777</v>
      </c>
      <c r="K490">
        <v>100</v>
      </c>
      <c r="L490" s="19" t="s">
        <v>9315</v>
      </c>
      <c r="M490" s="19" t="s">
        <v>9315</v>
      </c>
      <c r="N490">
        <v>777</v>
      </c>
      <c r="O490">
        <v>777</v>
      </c>
      <c r="P490" t="s">
        <v>1642</v>
      </c>
      <c r="Q490" t="s">
        <v>527</v>
      </c>
      <c r="R490">
        <v>7777</v>
      </c>
      <c r="S490" t="s">
        <v>2064</v>
      </c>
      <c r="T490" s="5" t="s">
        <v>19663</v>
      </c>
      <c r="U490" t="s">
        <v>508</v>
      </c>
      <c r="V490" t="s">
        <v>510</v>
      </c>
      <c r="W490" t="s">
        <v>19664</v>
      </c>
      <c r="X490">
        <v>7777777</v>
      </c>
      <c r="Y490">
        <v>0</v>
      </c>
      <c r="Z490" t="s">
        <v>19665</v>
      </c>
      <c r="AA490" s="5" t="s">
        <v>19666</v>
      </c>
      <c r="AB490" t="s">
        <v>19667</v>
      </c>
      <c r="AC490" t="s">
        <v>19668</v>
      </c>
      <c r="AD490" t="s">
        <v>19669</v>
      </c>
      <c r="AE490" t="s">
        <v>19670</v>
      </c>
      <c r="AF490" t="s">
        <v>19671</v>
      </c>
      <c r="AG490" s="12" t="s">
        <v>19699</v>
      </c>
      <c r="AI490" s="32" t="s">
        <v>19625</v>
      </c>
    </row>
    <row r="491" spans="1:35" x14ac:dyDescent="0.15">
      <c r="A491" s="5" t="s">
        <v>19949</v>
      </c>
      <c r="B491" t="s">
        <v>19581</v>
      </c>
      <c r="C491" s="3" t="s">
        <v>19672</v>
      </c>
      <c r="D491" t="s">
        <v>19673</v>
      </c>
      <c r="E491">
        <v>77777</v>
      </c>
      <c r="F491" s="9">
        <v>1000</v>
      </c>
      <c r="I491">
        <v>777</v>
      </c>
      <c r="J491">
        <v>777</v>
      </c>
      <c r="K491">
        <v>100</v>
      </c>
      <c r="L491" s="19"/>
      <c r="M491" s="19"/>
      <c r="N491">
        <v>777</v>
      </c>
      <c r="O491">
        <v>777</v>
      </c>
      <c r="P491" t="s">
        <v>1642</v>
      </c>
      <c r="Q491" t="s">
        <v>527</v>
      </c>
      <c r="R491">
        <v>7777</v>
      </c>
      <c r="S491" t="s">
        <v>1058</v>
      </c>
      <c r="T491" s="5" t="s">
        <v>19674</v>
      </c>
      <c r="U491" t="s">
        <v>508</v>
      </c>
      <c r="V491" t="s">
        <v>510</v>
      </c>
      <c r="W491" t="s">
        <v>19675</v>
      </c>
      <c r="X491">
        <v>7777777</v>
      </c>
      <c r="Y491">
        <v>0</v>
      </c>
      <c r="Z491" t="s">
        <v>19676</v>
      </c>
      <c r="AA491" s="5" t="s">
        <v>19677</v>
      </c>
      <c r="AB491" s="5" t="s">
        <v>19678</v>
      </c>
      <c r="AC491" s="5" t="s">
        <v>19679</v>
      </c>
      <c r="AD491" s="5" t="s">
        <v>19680</v>
      </c>
      <c r="AE491" s="5" t="s">
        <v>19681</v>
      </c>
      <c r="AF491" s="5" t="s">
        <v>19682</v>
      </c>
      <c r="AG491" s="5" t="s">
        <v>19683</v>
      </c>
      <c r="AH491" s="5" t="s">
        <v>19684</v>
      </c>
      <c r="AI491" s="32" t="s">
        <v>19625</v>
      </c>
    </row>
    <row r="492" spans="1:35" x14ac:dyDescent="0.15">
      <c r="A492" s="5" t="s">
        <v>19949</v>
      </c>
      <c r="B492" t="s">
        <v>19581</v>
      </c>
      <c r="C492" s="3" t="s">
        <v>19685</v>
      </c>
      <c r="D492" t="s">
        <v>19686</v>
      </c>
      <c r="E492">
        <v>77777</v>
      </c>
      <c r="F492" s="9">
        <v>1000</v>
      </c>
      <c r="I492">
        <v>777</v>
      </c>
      <c r="J492">
        <v>777</v>
      </c>
      <c r="K492">
        <v>100</v>
      </c>
      <c r="L492" s="19"/>
      <c r="M492" s="19"/>
      <c r="N492">
        <v>777</v>
      </c>
      <c r="O492">
        <v>777</v>
      </c>
      <c r="Q492" t="s">
        <v>1781</v>
      </c>
      <c r="R492">
        <v>7777</v>
      </c>
      <c r="S492" t="s">
        <v>3126</v>
      </c>
      <c r="T492" s="5" t="s">
        <v>19663</v>
      </c>
      <c r="U492" t="s">
        <v>508</v>
      </c>
      <c r="V492" t="s">
        <v>530</v>
      </c>
      <c r="Z492" t="s">
        <v>19687</v>
      </c>
      <c r="AA492" s="14" t="s">
        <v>19688</v>
      </c>
      <c r="AB492" s="14" t="s">
        <v>19689</v>
      </c>
      <c r="AC492" t="s">
        <v>19690</v>
      </c>
      <c r="AD492" t="s">
        <v>19691</v>
      </c>
      <c r="AE492" t="s">
        <v>19683</v>
      </c>
      <c r="AF492" t="s">
        <v>19684</v>
      </c>
      <c r="AG492" t="s">
        <v>19692</v>
      </c>
      <c r="AH492" t="s">
        <v>19693</v>
      </c>
      <c r="AI492" s="32" t="s">
        <v>19625</v>
      </c>
    </row>
    <row r="493" spans="1:35" x14ac:dyDescent="0.15">
      <c r="A493" s="12" t="s">
        <v>19949</v>
      </c>
      <c r="B493" t="s">
        <v>19581</v>
      </c>
      <c r="C493" s="3" t="s">
        <v>19694</v>
      </c>
      <c r="D493" t="s">
        <v>19695</v>
      </c>
      <c r="E493">
        <v>77777</v>
      </c>
      <c r="F493" s="9">
        <v>1000</v>
      </c>
      <c r="G493">
        <v>777</v>
      </c>
      <c r="H493">
        <v>777</v>
      </c>
      <c r="I493">
        <v>777</v>
      </c>
      <c r="J493">
        <v>777</v>
      </c>
      <c r="K493">
        <v>100</v>
      </c>
      <c r="L493" s="19" t="s">
        <v>9315</v>
      </c>
      <c r="M493" s="19" t="s">
        <v>9315</v>
      </c>
      <c r="N493">
        <v>777</v>
      </c>
      <c r="O493">
        <v>777</v>
      </c>
      <c r="P493" t="s">
        <v>1642</v>
      </c>
      <c r="Q493" t="s">
        <v>527</v>
      </c>
      <c r="R493">
        <v>7777</v>
      </c>
      <c r="S493" t="s">
        <v>2064</v>
      </c>
      <c r="T493" s="5" t="s">
        <v>19663</v>
      </c>
      <c r="U493" t="s">
        <v>508</v>
      </c>
      <c r="V493" t="s">
        <v>510</v>
      </c>
      <c r="W493" t="s">
        <v>19696</v>
      </c>
      <c r="X493">
        <v>7777777</v>
      </c>
      <c r="Y493">
        <v>0</v>
      </c>
      <c r="Z493" t="s">
        <v>19697</v>
      </c>
      <c r="AA493" s="5" t="s">
        <v>19666</v>
      </c>
      <c r="AB493" t="s">
        <v>19698</v>
      </c>
      <c r="AC493" t="s">
        <v>19668</v>
      </c>
      <c r="AD493" t="s">
        <v>19669</v>
      </c>
      <c r="AE493" t="s">
        <v>19670</v>
      </c>
      <c r="AF493" t="s">
        <v>19671</v>
      </c>
      <c r="AG493" s="12" t="s">
        <v>19699</v>
      </c>
      <c r="AI493" s="32" t="s">
        <v>19625</v>
      </c>
    </row>
    <row r="494" spans="1:35" x14ac:dyDescent="0.15">
      <c r="A494" s="5" t="s">
        <v>19949</v>
      </c>
      <c r="B494" t="s">
        <v>19581</v>
      </c>
      <c r="C494" s="3" t="s">
        <v>19700</v>
      </c>
      <c r="D494" t="s">
        <v>19701</v>
      </c>
      <c r="E494">
        <v>77777</v>
      </c>
      <c r="F494" s="9">
        <v>1000</v>
      </c>
      <c r="I494">
        <v>777</v>
      </c>
      <c r="J494">
        <v>777</v>
      </c>
      <c r="K494">
        <v>100</v>
      </c>
      <c r="L494" s="19"/>
      <c r="M494" s="19"/>
      <c r="N494">
        <v>777</v>
      </c>
      <c r="O494">
        <v>777</v>
      </c>
      <c r="P494" t="s">
        <v>1642</v>
      </c>
      <c r="Q494" t="s">
        <v>527</v>
      </c>
      <c r="R494">
        <v>7777</v>
      </c>
      <c r="S494" t="s">
        <v>1058</v>
      </c>
      <c r="T494" s="5" t="s">
        <v>19674</v>
      </c>
      <c r="U494" t="s">
        <v>508</v>
      </c>
      <c r="V494" t="s">
        <v>510</v>
      </c>
      <c r="W494" t="s">
        <v>19702</v>
      </c>
      <c r="X494">
        <v>7777777</v>
      </c>
      <c r="Y494">
        <v>0</v>
      </c>
      <c r="Z494" t="s">
        <v>19703</v>
      </c>
      <c r="AA494" s="5" t="s">
        <v>19677</v>
      </c>
      <c r="AB494" s="5" t="s">
        <v>19678</v>
      </c>
      <c r="AC494" s="5" t="s">
        <v>19679</v>
      </c>
      <c r="AD494" s="5" t="s">
        <v>19680</v>
      </c>
      <c r="AE494" s="5" t="s">
        <v>19681</v>
      </c>
      <c r="AF494" s="5" t="s">
        <v>19682</v>
      </c>
      <c r="AG494" s="5" t="s">
        <v>19683</v>
      </c>
      <c r="AH494" s="5" t="s">
        <v>19684</v>
      </c>
      <c r="AI494" s="32" t="s">
        <v>19625</v>
      </c>
    </row>
    <row r="495" spans="1:35" x14ac:dyDescent="0.15">
      <c r="A495" s="5" t="s">
        <v>19949</v>
      </c>
      <c r="B495" t="s">
        <v>19581</v>
      </c>
      <c r="C495" s="3" t="s">
        <v>19704</v>
      </c>
      <c r="D495" t="s">
        <v>19705</v>
      </c>
      <c r="E495">
        <v>77777</v>
      </c>
      <c r="F495" s="9">
        <v>1000</v>
      </c>
      <c r="I495">
        <v>777</v>
      </c>
      <c r="J495">
        <v>777</v>
      </c>
      <c r="K495">
        <v>100</v>
      </c>
      <c r="L495" s="19"/>
      <c r="M495" s="19"/>
      <c r="N495">
        <v>777</v>
      </c>
      <c r="O495">
        <v>777</v>
      </c>
      <c r="Q495" t="s">
        <v>1781</v>
      </c>
      <c r="R495">
        <v>7777</v>
      </c>
      <c r="S495" t="s">
        <v>3126</v>
      </c>
      <c r="T495" s="5" t="s">
        <v>19663</v>
      </c>
      <c r="U495" t="s">
        <v>508</v>
      </c>
      <c r="V495" t="s">
        <v>530</v>
      </c>
      <c r="Z495" s="2" t="s">
        <v>19706</v>
      </c>
      <c r="AA495" s="5" t="s">
        <v>19703</v>
      </c>
      <c r="AB495" s="14" t="s">
        <v>19689</v>
      </c>
      <c r="AC495" t="s">
        <v>19690</v>
      </c>
      <c r="AD495" t="s">
        <v>19691</v>
      </c>
      <c r="AE495" t="s">
        <v>19683</v>
      </c>
      <c r="AF495" t="s">
        <v>19684</v>
      </c>
      <c r="AG495" t="s">
        <v>19692</v>
      </c>
      <c r="AH495" t="s">
        <v>19693</v>
      </c>
      <c r="AI495" s="32" t="s">
        <v>19625</v>
      </c>
    </row>
    <row r="496" spans="1:35" x14ac:dyDescent="0.15">
      <c r="A496" s="5" t="s">
        <v>19949</v>
      </c>
      <c r="B496" t="s">
        <v>19581</v>
      </c>
      <c r="C496" s="3" t="s">
        <v>19707</v>
      </c>
      <c r="D496" t="s">
        <v>19708</v>
      </c>
      <c r="E496">
        <v>15000</v>
      </c>
      <c r="F496" s="9">
        <v>1.5</v>
      </c>
      <c r="Q496" t="s">
        <v>1761</v>
      </c>
      <c r="R496">
        <v>500</v>
      </c>
      <c r="S496" t="s">
        <v>19709</v>
      </c>
      <c r="T496" s="5" t="s">
        <v>19710</v>
      </c>
      <c r="U496" t="s">
        <v>421</v>
      </c>
      <c r="V496" t="s">
        <v>510</v>
      </c>
      <c r="W496" t="s">
        <v>19711</v>
      </c>
      <c r="AI496" t="s">
        <v>19732</v>
      </c>
    </row>
    <row r="497" spans="1:35" x14ac:dyDescent="0.15">
      <c r="A497" s="5" t="s">
        <v>19949</v>
      </c>
      <c r="B497" t="s">
        <v>19581</v>
      </c>
      <c r="C497" s="3" t="s">
        <v>19712</v>
      </c>
      <c r="D497" t="s">
        <v>19713</v>
      </c>
      <c r="E497">
        <v>30000</v>
      </c>
      <c r="F497" s="9">
        <v>1.5</v>
      </c>
      <c r="Q497" t="s">
        <v>1001</v>
      </c>
      <c r="R497">
        <v>500</v>
      </c>
      <c r="S497" t="s">
        <v>19709</v>
      </c>
      <c r="T497" s="5" t="s">
        <v>19714</v>
      </c>
      <c r="U497" t="s">
        <v>421</v>
      </c>
      <c r="V497" t="s">
        <v>510</v>
      </c>
      <c r="W497" t="s">
        <v>19714</v>
      </c>
      <c r="X497">
        <v>200</v>
      </c>
      <c r="AI497" t="s">
        <v>19732</v>
      </c>
    </row>
    <row r="498" spans="1:35" x14ac:dyDescent="0.15">
      <c r="A498" s="5" t="s">
        <v>19949</v>
      </c>
      <c r="B498" t="s">
        <v>19581</v>
      </c>
      <c r="C498" s="3" t="s">
        <v>19715</v>
      </c>
      <c r="D498" t="s">
        <v>19716</v>
      </c>
      <c r="E498">
        <v>100</v>
      </c>
      <c r="F498" s="9">
        <v>0</v>
      </c>
      <c r="R498">
        <v>100</v>
      </c>
      <c r="S498" t="s">
        <v>19717</v>
      </c>
      <c r="T498" s="5" t="s">
        <v>19584</v>
      </c>
      <c r="U498" t="s">
        <v>421</v>
      </c>
      <c r="V498" t="s">
        <v>530</v>
      </c>
      <c r="AI498" t="s">
        <v>19732</v>
      </c>
    </row>
    <row r="499" spans="1:35" x14ac:dyDescent="0.15">
      <c r="A499" s="5" t="s">
        <v>19949</v>
      </c>
      <c r="B499" t="s">
        <v>19581</v>
      </c>
      <c r="C499" s="3" t="s">
        <v>19718</v>
      </c>
      <c r="D499" t="s">
        <v>19716</v>
      </c>
      <c r="E499">
        <v>100</v>
      </c>
      <c r="F499" s="9">
        <v>0</v>
      </c>
      <c r="R499">
        <v>100</v>
      </c>
      <c r="S499" t="s">
        <v>19717</v>
      </c>
      <c r="T499" s="5" t="s">
        <v>19584</v>
      </c>
      <c r="U499" t="s">
        <v>421</v>
      </c>
      <c r="V499" t="s">
        <v>530</v>
      </c>
      <c r="AI499" t="s">
        <v>19732</v>
      </c>
    </row>
    <row r="500" spans="1:35" x14ac:dyDescent="0.15">
      <c r="A500" s="5" t="s">
        <v>19949</v>
      </c>
      <c r="B500" t="s">
        <v>19581</v>
      </c>
      <c r="C500" s="3" t="s">
        <v>19719</v>
      </c>
      <c r="D500" t="s">
        <v>19716</v>
      </c>
      <c r="E500">
        <v>100</v>
      </c>
      <c r="F500" s="9">
        <v>0</v>
      </c>
      <c r="R500">
        <v>100</v>
      </c>
      <c r="S500" t="s">
        <v>19717</v>
      </c>
      <c r="T500" s="5" t="s">
        <v>19584</v>
      </c>
      <c r="U500" t="s">
        <v>421</v>
      </c>
      <c r="V500" t="s">
        <v>530</v>
      </c>
      <c r="AI500" t="s">
        <v>19732</v>
      </c>
    </row>
    <row r="501" spans="1:35" x14ac:dyDescent="0.15">
      <c r="A501" s="5" t="s">
        <v>19949</v>
      </c>
      <c r="B501" t="s">
        <v>19581</v>
      </c>
      <c r="C501" s="3" t="s">
        <v>19720</v>
      </c>
      <c r="D501" t="s">
        <v>19721</v>
      </c>
      <c r="E501">
        <v>15000</v>
      </c>
      <c r="F501" s="9">
        <v>12</v>
      </c>
      <c r="R501">
        <v>100</v>
      </c>
      <c r="S501" t="s">
        <v>19552</v>
      </c>
      <c r="T501" s="5" t="s">
        <v>19710</v>
      </c>
      <c r="U501" t="s">
        <v>508</v>
      </c>
      <c r="V501" t="s">
        <v>530</v>
      </c>
      <c r="AI501" t="s">
        <v>19732</v>
      </c>
    </row>
    <row r="502" spans="1:35" x14ac:dyDescent="0.15">
      <c r="A502" s="5" t="s">
        <v>19949</v>
      </c>
      <c r="B502" t="s">
        <v>19581</v>
      </c>
      <c r="C502" s="3" t="s">
        <v>19720</v>
      </c>
      <c r="D502" t="s">
        <v>19721</v>
      </c>
      <c r="E502">
        <v>50000</v>
      </c>
      <c r="F502" s="9">
        <v>12</v>
      </c>
      <c r="R502">
        <v>500</v>
      </c>
      <c r="S502" t="s">
        <v>19552</v>
      </c>
      <c r="T502" s="5" t="s">
        <v>19710</v>
      </c>
      <c r="U502" t="s">
        <v>508</v>
      </c>
      <c r="V502" t="s">
        <v>510</v>
      </c>
      <c r="W502" t="s">
        <v>19538</v>
      </c>
      <c r="X502">
        <v>700</v>
      </c>
      <c r="Y502">
        <v>72</v>
      </c>
      <c r="AI502" t="s">
        <v>4904</v>
      </c>
    </row>
    <row r="503" spans="1:35" x14ac:dyDescent="0.15">
      <c r="A503" s="5" t="s">
        <v>19949</v>
      </c>
      <c r="B503" t="s">
        <v>19581</v>
      </c>
      <c r="C503" s="3" t="s">
        <v>19722</v>
      </c>
      <c r="D503" t="s">
        <v>19723</v>
      </c>
      <c r="E503">
        <v>150</v>
      </c>
      <c r="F503" s="9">
        <v>1</v>
      </c>
      <c r="R503">
        <v>100</v>
      </c>
      <c r="S503" t="s">
        <v>19709</v>
      </c>
      <c r="T503" s="5" t="s">
        <v>19724</v>
      </c>
      <c r="U503" t="s">
        <v>421</v>
      </c>
      <c r="V503" t="s">
        <v>530</v>
      </c>
      <c r="AI503" t="s">
        <v>19732</v>
      </c>
    </row>
    <row r="504" spans="1:35" x14ac:dyDescent="0.15">
      <c r="A504" s="5" t="s">
        <v>19949</v>
      </c>
      <c r="B504" t="s">
        <v>19581</v>
      </c>
      <c r="C504" s="3" t="s">
        <v>19725</v>
      </c>
      <c r="D504" t="s">
        <v>19723</v>
      </c>
      <c r="E504">
        <v>150</v>
      </c>
      <c r="F504" s="9">
        <v>1</v>
      </c>
      <c r="R504">
        <v>100</v>
      </c>
      <c r="S504" t="s">
        <v>19709</v>
      </c>
      <c r="T504" s="5" t="s">
        <v>19724</v>
      </c>
      <c r="U504" t="s">
        <v>421</v>
      </c>
      <c r="V504" t="s">
        <v>530</v>
      </c>
      <c r="AI504" t="s">
        <v>19732</v>
      </c>
    </row>
    <row r="505" spans="1:35" x14ac:dyDescent="0.15">
      <c r="A505" s="5" t="s">
        <v>19949</v>
      </c>
      <c r="B505" t="s">
        <v>19581</v>
      </c>
      <c r="C505" s="3" t="s">
        <v>19726</v>
      </c>
      <c r="D505" t="s">
        <v>19727</v>
      </c>
      <c r="E505">
        <v>150</v>
      </c>
      <c r="F505" s="9">
        <v>1</v>
      </c>
      <c r="R505">
        <v>100</v>
      </c>
      <c r="S505" t="s">
        <v>19709</v>
      </c>
      <c r="T505" s="5" t="s">
        <v>19724</v>
      </c>
      <c r="U505" t="s">
        <v>421</v>
      </c>
      <c r="V505" t="s">
        <v>510</v>
      </c>
      <c r="W505" t="s">
        <v>19711</v>
      </c>
      <c r="AI505" t="s">
        <v>19732</v>
      </c>
    </row>
    <row r="506" spans="1:35" x14ac:dyDescent="0.15">
      <c r="A506" s="5" t="s">
        <v>19949</v>
      </c>
      <c r="B506" t="s">
        <v>19581</v>
      </c>
      <c r="C506" s="3" t="s">
        <v>19728</v>
      </c>
      <c r="D506" t="s">
        <v>19727</v>
      </c>
      <c r="E506">
        <v>150</v>
      </c>
      <c r="F506" s="9">
        <v>1</v>
      </c>
      <c r="R506">
        <v>100</v>
      </c>
      <c r="S506" t="s">
        <v>19709</v>
      </c>
      <c r="T506" s="5" t="s">
        <v>19724</v>
      </c>
      <c r="U506" t="s">
        <v>421</v>
      </c>
      <c r="V506" t="s">
        <v>510</v>
      </c>
      <c r="W506" t="s">
        <v>19711</v>
      </c>
      <c r="AI506" t="s">
        <v>19732</v>
      </c>
    </row>
    <row r="507" spans="1:35" x14ac:dyDescent="0.15">
      <c r="A507" s="5" t="s">
        <v>19949</v>
      </c>
      <c r="B507" t="s">
        <v>19581</v>
      </c>
      <c r="C507" s="3" t="s">
        <v>19729</v>
      </c>
      <c r="D507" t="s">
        <v>19730</v>
      </c>
      <c r="E507">
        <v>500</v>
      </c>
      <c r="F507" s="9">
        <v>2.5</v>
      </c>
      <c r="G507">
        <v>3</v>
      </c>
      <c r="H507">
        <v>5</v>
      </c>
      <c r="J507">
        <v>5</v>
      </c>
      <c r="K507">
        <v>50</v>
      </c>
      <c r="L507" t="s">
        <v>19557</v>
      </c>
      <c r="M507" t="s">
        <v>19557</v>
      </c>
      <c r="N507">
        <v>3</v>
      </c>
      <c r="P507" t="s">
        <v>19558</v>
      </c>
      <c r="Q507" t="s">
        <v>8692</v>
      </c>
      <c r="R507">
        <v>100</v>
      </c>
      <c r="S507" t="s">
        <v>2064</v>
      </c>
      <c r="T507" s="5" t="s">
        <v>19731</v>
      </c>
      <c r="U507" t="s">
        <v>421</v>
      </c>
      <c r="V507" t="s">
        <v>530</v>
      </c>
      <c r="AI507" t="s">
        <v>19732</v>
      </c>
    </row>
    <row r="508" spans="1:35" x14ac:dyDescent="0.15">
      <c r="A508" s="5" t="s">
        <v>19949</v>
      </c>
      <c r="B508" t="s">
        <v>19581</v>
      </c>
      <c r="C508" s="3" t="s">
        <v>19729</v>
      </c>
      <c r="D508" t="s">
        <v>19730</v>
      </c>
      <c r="E508">
        <v>500</v>
      </c>
      <c r="F508" s="9">
        <v>2.5</v>
      </c>
      <c r="G508">
        <v>3</v>
      </c>
      <c r="H508">
        <v>7</v>
      </c>
      <c r="J508">
        <v>7</v>
      </c>
      <c r="K508">
        <v>50</v>
      </c>
      <c r="L508" t="s">
        <v>19557</v>
      </c>
      <c r="M508" t="s">
        <v>19557</v>
      </c>
      <c r="N508">
        <v>5</v>
      </c>
      <c r="P508" t="s">
        <v>19558</v>
      </c>
      <c r="Q508" t="s">
        <v>8692</v>
      </c>
      <c r="R508">
        <v>100</v>
      </c>
      <c r="S508" t="s">
        <v>2064</v>
      </c>
      <c r="T508" s="5" t="s">
        <v>19731</v>
      </c>
      <c r="U508" t="s">
        <v>818</v>
      </c>
      <c r="V508" t="s">
        <v>530</v>
      </c>
      <c r="AI508" t="s">
        <v>4904</v>
      </c>
    </row>
    <row r="509" spans="1:35" x14ac:dyDescent="0.15">
      <c r="A509" s="5" t="s">
        <v>19949</v>
      </c>
      <c r="B509" t="s">
        <v>19581</v>
      </c>
      <c r="C509" s="3" t="s">
        <v>19729</v>
      </c>
      <c r="D509" t="s">
        <v>19730</v>
      </c>
      <c r="E509">
        <v>500</v>
      </c>
      <c r="F509" s="9">
        <v>2.5</v>
      </c>
      <c r="G509">
        <v>3</v>
      </c>
      <c r="H509">
        <v>10</v>
      </c>
      <c r="J509">
        <v>10</v>
      </c>
      <c r="K509">
        <v>50</v>
      </c>
      <c r="L509" t="s">
        <v>19557</v>
      </c>
      <c r="M509" t="s">
        <v>19557</v>
      </c>
      <c r="N509">
        <v>7</v>
      </c>
      <c r="P509" t="s">
        <v>19558</v>
      </c>
      <c r="Q509" t="s">
        <v>8692</v>
      </c>
      <c r="R509">
        <v>100</v>
      </c>
      <c r="S509" t="s">
        <v>2064</v>
      </c>
      <c r="T509" s="5" t="s">
        <v>19731</v>
      </c>
      <c r="U509" t="s">
        <v>549</v>
      </c>
      <c r="V509" t="s">
        <v>530</v>
      </c>
      <c r="AI509" t="s">
        <v>19732</v>
      </c>
    </row>
    <row r="510" spans="1:35" x14ac:dyDescent="0.15">
      <c r="A510" s="3" t="s">
        <v>19876</v>
      </c>
      <c r="B510" t="s">
        <v>404</v>
      </c>
      <c r="C510" s="3" t="s">
        <v>19877</v>
      </c>
      <c r="D510" t="s">
        <v>19878</v>
      </c>
      <c r="E510">
        <v>100000</v>
      </c>
      <c r="F510" s="9">
        <v>0.5</v>
      </c>
      <c r="N510" s="2">
        <v>-745</v>
      </c>
      <c r="O510">
        <v>745</v>
      </c>
      <c r="Q510" t="s">
        <v>527</v>
      </c>
      <c r="R510">
        <v>500</v>
      </c>
      <c r="S510" t="s">
        <v>751</v>
      </c>
      <c r="T510" s="5" t="s">
        <v>751</v>
      </c>
      <c r="U510" t="s">
        <v>508</v>
      </c>
      <c r="V510" t="s">
        <v>530</v>
      </c>
      <c r="Z510" t="s">
        <v>19879</v>
      </c>
      <c r="AA510" t="s">
        <v>19880</v>
      </c>
      <c r="AB510" t="s">
        <v>19881</v>
      </c>
      <c r="AC510" t="s">
        <v>19882</v>
      </c>
      <c r="AD510" t="s">
        <v>19883</v>
      </c>
      <c r="AE510" t="s">
        <v>19884</v>
      </c>
      <c r="AF510" t="s">
        <v>19885</v>
      </c>
      <c r="AG510" t="s">
        <v>19886</v>
      </c>
      <c r="AH510" t="s">
        <v>19887</v>
      </c>
      <c r="AI510" s="32" t="s">
        <v>4783</v>
      </c>
    </row>
    <row r="511" spans="1:35" x14ac:dyDescent="0.15">
      <c r="A511" s="3" t="s">
        <v>19876</v>
      </c>
      <c r="B511" t="s">
        <v>404</v>
      </c>
      <c r="C511" s="3" t="s">
        <v>19888</v>
      </c>
      <c r="D511" t="s">
        <v>19878</v>
      </c>
      <c r="E511">
        <v>100000</v>
      </c>
      <c r="F511" s="9">
        <v>0.5</v>
      </c>
      <c r="N511" s="2">
        <v>-745</v>
      </c>
      <c r="O511">
        <v>745</v>
      </c>
      <c r="Q511" t="s">
        <v>527</v>
      </c>
      <c r="R511">
        <v>500</v>
      </c>
      <c r="S511" t="s">
        <v>19889</v>
      </c>
      <c r="T511" s="5" t="s">
        <v>1762</v>
      </c>
      <c r="U511" t="s">
        <v>508</v>
      </c>
      <c r="V511" t="s">
        <v>530</v>
      </c>
      <c r="Z511" t="s">
        <v>19879</v>
      </c>
      <c r="AA511" t="s">
        <v>19880</v>
      </c>
      <c r="AB511" t="s">
        <v>19881</v>
      </c>
      <c r="AC511" t="s">
        <v>19882</v>
      </c>
      <c r="AD511" t="s">
        <v>19883</v>
      </c>
      <c r="AE511" t="s">
        <v>19884</v>
      </c>
      <c r="AF511" t="s">
        <v>19885</v>
      </c>
      <c r="AG511" t="s">
        <v>19890</v>
      </c>
      <c r="AH511" t="s">
        <v>19887</v>
      </c>
      <c r="AI511" s="32" t="s">
        <v>4783</v>
      </c>
    </row>
    <row r="512" spans="1:35" x14ac:dyDescent="0.15">
      <c r="A512" s="3" t="s">
        <v>19876</v>
      </c>
      <c r="B512" t="s">
        <v>404</v>
      </c>
      <c r="C512" s="3" t="s">
        <v>19891</v>
      </c>
      <c r="D512" t="s">
        <v>19878</v>
      </c>
      <c r="E512">
        <v>100000</v>
      </c>
      <c r="F512" s="9">
        <v>0.5</v>
      </c>
      <c r="N512" s="2">
        <v>-745</v>
      </c>
      <c r="O512">
        <v>745</v>
      </c>
      <c r="Q512" t="s">
        <v>527</v>
      </c>
      <c r="R512">
        <v>500</v>
      </c>
      <c r="S512" t="s">
        <v>3360</v>
      </c>
      <c r="T512" s="5" t="s">
        <v>1816</v>
      </c>
      <c r="U512" t="s">
        <v>508</v>
      </c>
      <c r="V512" t="s">
        <v>530</v>
      </c>
      <c r="Z512" t="s">
        <v>19879</v>
      </c>
      <c r="AA512" t="s">
        <v>19880</v>
      </c>
      <c r="AB512" t="s">
        <v>19881</v>
      </c>
      <c r="AC512" t="s">
        <v>19882</v>
      </c>
      <c r="AD512" t="s">
        <v>19883</v>
      </c>
      <c r="AE512" t="s">
        <v>19884</v>
      </c>
      <c r="AF512" t="s">
        <v>19885</v>
      </c>
      <c r="AG512" t="s">
        <v>19896</v>
      </c>
      <c r="AH512" t="s">
        <v>19887</v>
      </c>
      <c r="AI512" s="32" t="s">
        <v>4783</v>
      </c>
    </row>
    <row r="513" spans="1:35" x14ac:dyDescent="0.15">
      <c r="A513" s="3" t="s">
        <v>19876</v>
      </c>
      <c r="B513" t="s">
        <v>404</v>
      </c>
      <c r="C513" s="3" t="s">
        <v>19892</v>
      </c>
      <c r="D513" t="s">
        <v>19878</v>
      </c>
      <c r="E513">
        <v>100000</v>
      </c>
      <c r="F513" s="9">
        <v>0.5</v>
      </c>
      <c r="N513" s="2">
        <v>-745</v>
      </c>
      <c r="O513">
        <v>745</v>
      </c>
      <c r="Q513" t="s">
        <v>527</v>
      </c>
      <c r="R513">
        <v>500</v>
      </c>
      <c r="S513" t="s">
        <v>3126</v>
      </c>
      <c r="T513" s="5" t="s">
        <v>3681</v>
      </c>
      <c r="U513" t="s">
        <v>508</v>
      </c>
      <c r="V513" t="s">
        <v>530</v>
      </c>
      <c r="Z513" t="s">
        <v>19879</v>
      </c>
      <c r="AA513" t="s">
        <v>19880</v>
      </c>
      <c r="AB513" t="s">
        <v>19881</v>
      </c>
      <c r="AC513" t="s">
        <v>19882</v>
      </c>
      <c r="AD513" t="s">
        <v>19883</v>
      </c>
      <c r="AE513" t="s">
        <v>19884</v>
      </c>
      <c r="AF513" t="s">
        <v>19885</v>
      </c>
      <c r="AG513" t="s">
        <v>19897</v>
      </c>
      <c r="AH513" t="s">
        <v>19887</v>
      </c>
      <c r="AI513" s="32" t="s">
        <v>4783</v>
      </c>
    </row>
    <row r="514" spans="1:35" x14ac:dyDescent="0.15">
      <c r="A514" s="3" t="s">
        <v>19876</v>
      </c>
      <c r="B514" t="s">
        <v>404</v>
      </c>
      <c r="C514" s="3" t="s">
        <v>19893</v>
      </c>
      <c r="D514" t="s">
        <v>19878</v>
      </c>
      <c r="E514">
        <v>100000</v>
      </c>
      <c r="F514" s="9">
        <v>0.5</v>
      </c>
      <c r="N514" s="2">
        <v>-745</v>
      </c>
      <c r="O514">
        <v>745</v>
      </c>
      <c r="Q514" t="s">
        <v>527</v>
      </c>
      <c r="R514">
        <v>500</v>
      </c>
      <c r="S514" t="s">
        <v>591</v>
      </c>
      <c r="T514" s="5" t="s">
        <v>591</v>
      </c>
      <c r="U514" t="s">
        <v>508</v>
      </c>
      <c r="V514" t="s">
        <v>530</v>
      </c>
      <c r="Z514" t="s">
        <v>19879</v>
      </c>
      <c r="AA514" t="s">
        <v>19880</v>
      </c>
      <c r="AB514" t="s">
        <v>19881</v>
      </c>
      <c r="AC514" t="s">
        <v>19882</v>
      </c>
      <c r="AD514" t="s">
        <v>19883</v>
      </c>
      <c r="AE514" t="s">
        <v>19884</v>
      </c>
      <c r="AF514" t="s">
        <v>19885</v>
      </c>
      <c r="AG514" t="s">
        <v>19898</v>
      </c>
      <c r="AH514" t="s">
        <v>19887</v>
      </c>
      <c r="AI514" s="32" t="s">
        <v>4783</v>
      </c>
    </row>
    <row r="515" spans="1:35" x14ac:dyDescent="0.15">
      <c r="A515" s="3" t="s">
        <v>19876</v>
      </c>
      <c r="B515" t="s">
        <v>404</v>
      </c>
      <c r="C515" s="3" t="s">
        <v>19894</v>
      </c>
      <c r="D515" t="s">
        <v>19878</v>
      </c>
      <c r="E515">
        <v>100000</v>
      </c>
      <c r="F515" s="9">
        <v>0.5</v>
      </c>
      <c r="N515" s="2">
        <v>-745</v>
      </c>
      <c r="O515">
        <v>745</v>
      </c>
      <c r="Q515" t="s">
        <v>527</v>
      </c>
      <c r="R515">
        <v>500</v>
      </c>
      <c r="S515" t="s">
        <v>591</v>
      </c>
      <c r="T515" s="5" t="s">
        <v>591</v>
      </c>
      <c r="U515" t="s">
        <v>508</v>
      </c>
      <c r="V515" t="s">
        <v>530</v>
      </c>
      <c r="Z515" t="s">
        <v>19879</v>
      </c>
      <c r="AA515" t="s">
        <v>19880</v>
      </c>
      <c r="AB515" t="s">
        <v>19881</v>
      </c>
      <c r="AC515" t="s">
        <v>19882</v>
      </c>
      <c r="AD515" t="s">
        <v>19883</v>
      </c>
      <c r="AE515" t="s">
        <v>19884</v>
      </c>
      <c r="AF515" t="s">
        <v>19885</v>
      </c>
      <c r="AG515" t="s">
        <v>19899</v>
      </c>
      <c r="AH515" t="s">
        <v>19887</v>
      </c>
      <c r="AI515" s="32" t="s">
        <v>4783</v>
      </c>
    </row>
    <row r="516" spans="1:35" x14ac:dyDescent="0.15">
      <c r="A516" s="3" t="s">
        <v>19876</v>
      </c>
      <c r="B516" t="s">
        <v>404</v>
      </c>
      <c r="C516" s="3" t="s">
        <v>19895</v>
      </c>
      <c r="D516" t="s">
        <v>19878</v>
      </c>
      <c r="E516">
        <v>100000</v>
      </c>
      <c r="F516" s="9">
        <v>0.5</v>
      </c>
      <c r="N516" s="2">
        <v>-745</v>
      </c>
      <c r="O516">
        <v>745</v>
      </c>
      <c r="Q516" t="s">
        <v>527</v>
      </c>
      <c r="R516">
        <v>500</v>
      </c>
      <c r="S516" t="s">
        <v>3413</v>
      </c>
      <c r="T516" s="5" t="s">
        <v>3413</v>
      </c>
      <c r="U516" t="s">
        <v>508</v>
      </c>
      <c r="V516" t="s">
        <v>530</v>
      </c>
      <c r="Z516" t="s">
        <v>19879</v>
      </c>
      <c r="AA516" t="s">
        <v>19880</v>
      </c>
      <c r="AB516" t="s">
        <v>19881</v>
      </c>
      <c r="AC516" t="s">
        <v>19882</v>
      </c>
      <c r="AD516" t="s">
        <v>19883</v>
      </c>
      <c r="AE516" t="s">
        <v>19884</v>
      </c>
      <c r="AF516" t="s">
        <v>19885</v>
      </c>
      <c r="AG516" t="s">
        <v>19900</v>
      </c>
      <c r="AH516" t="s">
        <v>19887</v>
      </c>
      <c r="AI516" s="32" t="s">
        <v>4783</v>
      </c>
    </row>
    <row r="517" spans="1:35" x14ac:dyDescent="0.15">
      <c r="A517" s="3" t="s">
        <v>19950</v>
      </c>
      <c r="B517" t="s">
        <v>19581</v>
      </c>
      <c r="C517" s="3" t="s">
        <v>19987</v>
      </c>
      <c r="D517" t="s">
        <v>19583</v>
      </c>
      <c r="E517">
        <v>500</v>
      </c>
      <c r="F517" s="9">
        <v>0.5</v>
      </c>
      <c r="G517">
        <v>3</v>
      </c>
      <c r="H517">
        <v>1</v>
      </c>
      <c r="I517">
        <v>4</v>
      </c>
      <c r="K517">
        <v>100</v>
      </c>
      <c r="P517" t="s">
        <v>597</v>
      </c>
      <c r="Q517" t="s">
        <v>788</v>
      </c>
      <c r="R517">
        <v>100</v>
      </c>
      <c r="S517" t="s">
        <v>789</v>
      </c>
      <c r="T517" s="5" t="s">
        <v>19989</v>
      </c>
      <c r="U517" t="s">
        <v>508</v>
      </c>
      <c r="V517" t="s">
        <v>530</v>
      </c>
      <c r="Z517" t="s">
        <v>19585</v>
      </c>
      <c r="AA517" t="s">
        <v>4283</v>
      </c>
      <c r="AB517" t="s">
        <v>6712</v>
      </c>
      <c r="AC517" t="s">
        <v>14024</v>
      </c>
      <c r="AD517" t="s">
        <v>19990</v>
      </c>
      <c r="AE517" t="s">
        <v>19991</v>
      </c>
      <c r="AI517" s="32" t="s">
        <v>4783</v>
      </c>
    </row>
    <row r="518" spans="1:35" x14ac:dyDescent="0.15">
      <c r="A518" s="12" t="s">
        <v>19950</v>
      </c>
      <c r="B518" t="s">
        <v>19581</v>
      </c>
      <c r="C518" s="3" t="s">
        <v>19988</v>
      </c>
      <c r="D518" t="s">
        <v>20003</v>
      </c>
      <c r="E518">
        <v>50000</v>
      </c>
      <c r="F518" s="9">
        <v>0.1</v>
      </c>
      <c r="G518">
        <v>3</v>
      </c>
      <c r="H518">
        <v>14</v>
      </c>
      <c r="I518">
        <v>10</v>
      </c>
      <c r="J518">
        <v>10</v>
      </c>
      <c r="K518">
        <v>0</v>
      </c>
      <c r="L518" s="12"/>
      <c r="M518" s="12"/>
      <c r="P518" t="s">
        <v>597</v>
      </c>
      <c r="Q518" t="s">
        <v>687</v>
      </c>
      <c r="R518">
        <v>1000</v>
      </c>
      <c r="S518" s="12" t="s">
        <v>19993</v>
      </c>
      <c r="T518" s="12" t="s">
        <v>19994</v>
      </c>
      <c r="U518" t="s">
        <v>508</v>
      </c>
      <c r="V518" t="s">
        <v>530</v>
      </c>
      <c r="Z518" t="s">
        <v>19995</v>
      </c>
      <c r="AA518" s="5" t="s">
        <v>19996</v>
      </c>
      <c r="AB518" s="5" t="s">
        <v>11047</v>
      </c>
      <c r="AC518" t="s">
        <v>19598</v>
      </c>
      <c r="AD518" t="s">
        <v>19997</v>
      </c>
      <c r="AE518" t="s">
        <v>19998</v>
      </c>
      <c r="AF518" t="s">
        <v>17812</v>
      </c>
      <c r="AG518" t="s">
        <v>19999</v>
      </c>
      <c r="AH518" t="s">
        <v>20000</v>
      </c>
      <c r="AI518" s="32" t="s">
        <v>4784</v>
      </c>
    </row>
    <row r="519" spans="1:35" x14ac:dyDescent="0.15">
      <c r="A519" s="3" t="s">
        <v>19950</v>
      </c>
      <c r="B519" t="s">
        <v>19581</v>
      </c>
      <c r="C519" s="3" t="s">
        <v>19605</v>
      </c>
      <c r="D519" t="s">
        <v>20001</v>
      </c>
      <c r="E519">
        <v>50000</v>
      </c>
      <c r="F519" s="9">
        <v>0</v>
      </c>
      <c r="N519" s="2">
        <v>5</v>
      </c>
      <c r="O519">
        <v>15</v>
      </c>
      <c r="Q519" t="s">
        <v>651</v>
      </c>
      <c r="R519">
        <v>1000</v>
      </c>
      <c r="S519" t="s">
        <v>3413</v>
      </c>
      <c r="T519" t="s">
        <v>3413</v>
      </c>
      <c r="U519" t="s">
        <v>508</v>
      </c>
      <c r="V519" t="s">
        <v>530</v>
      </c>
      <c r="Z519" s="2" t="s">
        <v>19607</v>
      </c>
      <c r="AA519" s="5" t="s">
        <v>4456</v>
      </c>
      <c r="AB519" t="s">
        <v>4455</v>
      </c>
      <c r="AC519" t="s">
        <v>4452</v>
      </c>
      <c r="AD519" t="s">
        <v>19611</v>
      </c>
      <c r="AE519" t="s">
        <v>11047</v>
      </c>
      <c r="AF519" t="s">
        <v>20002</v>
      </c>
      <c r="AG519" t="s">
        <v>3776</v>
      </c>
      <c r="AH519" t="s">
        <v>1933</v>
      </c>
      <c r="AI519" s="32" t="s">
        <v>4784</v>
      </c>
    </row>
    <row r="520" spans="1:35" x14ac:dyDescent="0.15">
      <c r="A520" s="3" t="s">
        <v>19950</v>
      </c>
      <c r="B520" t="s">
        <v>19581</v>
      </c>
      <c r="C520" s="3" t="s">
        <v>19992</v>
      </c>
      <c r="D520" t="s">
        <v>19583</v>
      </c>
      <c r="E520">
        <v>500</v>
      </c>
      <c r="F520" s="9">
        <v>0.5</v>
      </c>
      <c r="G520">
        <v>3</v>
      </c>
      <c r="H520">
        <v>1</v>
      </c>
      <c r="I520">
        <v>4</v>
      </c>
      <c r="K520">
        <v>100</v>
      </c>
      <c r="P520" t="s">
        <v>597</v>
      </c>
      <c r="Q520" t="s">
        <v>788</v>
      </c>
      <c r="R520">
        <v>100</v>
      </c>
      <c r="S520" t="s">
        <v>789</v>
      </c>
      <c r="T520" s="5" t="s">
        <v>19989</v>
      </c>
      <c r="U520" t="s">
        <v>508</v>
      </c>
      <c r="V520" t="s">
        <v>530</v>
      </c>
      <c r="Z520" t="s">
        <v>19585</v>
      </c>
      <c r="AA520" s="2" t="s">
        <v>19591</v>
      </c>
      <c r="AB520" t="s">
        <v>6712</v>
      </c>
      <c r="AC520" t="s">
        <v>14024</v>
      </c>
      <c r="AD520" t="s">
        <v>19990</v>
      </c>
      <c r="AE520" t="s">
        <v>19991</v>
      </c>
      <c r="AF520" t="s">
        <v>20004</v>
      </c>
      <c r="AI520" s="32" t="s">
        <v>19604</v>
      </c>
    </row>
    <row r="521" spans="1:35" x14ac:dyDescent="0.15">
      <c r="A521" s="3" t="s">
        <v>19950</v>
      </c>
      <c r="B521" t="s">
        <v>19581</v>
      </c>
      <c r="C521" s="3" t="s">
        <v>19613</v>
      </c>
      <c r="D521" t="s">
        <v>19614</v>
      </c>
      <c r="E521">
        <v>77777</v>
      </c>
      <c r="F521" s="9">
        <v>1.7</v>
      </c>
      <c r="I521">
        <v>777</v>
      </c>
      <c r="J521">
        <v>777</v>
      </c>
      <c r="N521">
        <v>777</v>
      </c>
      <c r="O521">
        <v>777</v>
      </c>
      <c r="Q521" t="s">
        <v>527</v>
      </c>
      <c r="R521">
        <v>7777</v>
      </c>
      <c r="S521" t="s">
        <v>4556</v>
      </c>
      <c r="T521" s="5" t="s">
        <v>4556</v>
      </c>
      <c r="U521" t="s">
        <v>508</v>
      </c>
      <c r="V521" t="s">
        <v>510</v>
      </c>
      <c r="W521" t="s">
        <v>2237</v>
      </c>
      <c r="X521">
        <v>7777777</v>
      </c>
      <c r="Y521">
        <v>0</v>
      </c>
      <c r="Z521" t="s">
        <v>19616</v>
      </c>
      <c r="AA521" s="5" t="s">
        <v>19617</v>
      </c>
      <c r="AB521" t="s">
        <v>19618</v>
      </c>
      <c r="AC521" t="s">
        <v>19619</v>
      </c>
      <c r="AD521" t="s">
        <v>19620</v>
      </c>
      <c r="AE521" t="s">
        <v>19621</v>
      </c>
      <c r="AF521" t="s">
        <v>19622</v>
      </c>
      <c r="AG521" t="s">
        <v>19623</v>
      </c>
      <c r="AH521" t="s">
        <v>19624</v>
      </c>
      <c r="AI521" s="32" t="s">
        <v>19625</v>
      </c>
    </row>
    <row r="522" spans="1:35" x14ac:dyDescent="0.15">
      <c r="A522" s="3" t="s">
        <v>19950</v>
      </c>
      <c r="B522" t="s">
        <v>19581</v>
      </c>
      <c r="C522" s="3" t="s">
        <v>19626</v>
      </c>
      <c r="D522" t="s">
        <v>19627</v>
      </c>
      <c r="E522">
        <v>77777</v>
      </c>
      <c r="F522" s="9">
        <v>1</v>
      </c>
      <c r="I522">
        <v>777</v>
      </c>
      <c r="J522">
        <v>777</v>
      </c>
      <c r="N522">
        <v>777</v>
      </c>
      <c r="O522">
        <v>777</v>
      </c>
      <c r="Q522" t="s">
        <v>527</v>
      </c>
      <c r="R522">
        <v>7777</v>
      </c>
      <c r="S522" t="s">
        <v>751</v>
      </c>
      <c r="T522" s="5" t="s">
        <v>752</v>
      </c>
      <c r="U522" t="s">
        <v>508</v>
      </c>
      <c r="V522" t="s">
        <v>510</v>
      </c>
      <c r="W522" t="s">
        <v>1986</v>
      </c>
      <c r="X522">
        <v>7777777</v>
      </c>
      <c r="Y522">
        <v>0</v>
      </c>
      <c r="Z522" t="s">
        <v>19617</v>
      </c>
      <c r="AA522" s="5" t="s">
        <v>19629</v>
      </c>
      <c r="AB522" t="s">
        <v>19630</v>
      </c>
      <c r="AC522" t="s">
        <v>19631</v>
      </c>
      <c r="AD522" t="s">
        <v>19632</v>
      </c>
      <c r="AE522" t="s">
        <v>19633</v>
      </c>
      <c r="AF522" t="s">
        <v>19634</v>
      </c>
      <c r="AG522" t="s">
        <v>19635</v>
      </c>
      <c r="AH522" t="s">
        <v>19636</v>
      </c>
      <c r="AI522" s="32" t="s">
        <v>19625</v>
      </c>
    </row>
    <row r="523" spans="1:35" x14ac:dyDescent="0.15">
      <c r="A523" s="3" t="s">
        <v>19950</v>
      </c>
      <c r="B523" t="s">
        <v>19581</v>
      </c>
      <c r="C523" s="3" t="s">
        <v>19637</v>
      </c>
      <c r="D523" t="s">
        <v>19638</v>
      </c>
      <c r="E523">
        <v>77777</v>
      </c>
      <c r="F523" s="9">
        <v>0</v>
      </c>
      <c r="G523">
        <v>777</v>
      </c>
      <c r="H523">
        <v>777</v>
      </c>
      <c r="I523">
        <v>777</v>
      </c>
      <c r="J523">
        <v>777</v>
      </c>
      <c r="K523">
        <v>100</v>
      </c>
      <c r="L523" t="s">
        <v>19639</v>
      </c>
      <c r="M523" t="s">
        <v>19639</v>
      </c>
      <c r="N523">
        <v>777</v>
      </c>
      <c r="O523">
        <v>777</v>
      </c>
      <c r="P523" t="s">
        <v>597</v>
      </c>
      <c r="Q523" t="s">
        <v>527</v>
      </c>
      <c r="R523">
        <v>7777</v>
      </c>
      <c r="S523" t="s">
        <v>2064</v>
      </c>
      <c r="T523" s="5" t="s">
        <v>19640</v>
      </c>
      <c r="U523" t="s">
        <v>508</v>
      </c>
      <c r="V523" t="s">
        <v>510</v>
      </c>
      <c r="W523" t="s">
        <v>3624</v>
      </c>
      <c r="X523">
        <v>7777777</v>
      </c>
      <c r="Y523">
        <v>0</v>
      </c>
      <c r="Z523" t="s">
        <v>19642</v>
      </c>
      <c r="AA523" s="5" t="s">
        <v>19643</v>
      </c>
      <c r="AB523" s="2" t="s">
        <v>19644</v>
      </c>
      <c r="AC523" t="s">
        <v>19645</v>
      </c>
      <c r="AD523" t="s">
        <v>19646</v>
      </c>
      <c r="AE523" t="s">
        <v>19647</v>
      </c>
      <c r="AF523" t="s">
        <v>19648</v>
      </c>
      <c r="AG523" t="s">
        <v>19649</v>
      </c>
      <c r="AH523" t="s">
        <v>19650</v>
      </c>
      <c r="AI523" s="32" t="s">
        <v>19625</v>
      </c>
    </row>
    <row r="524" spans="1:35" x14ac:dyDescent="0.15">
      <c r="A524" s="3" t="s">
        <v>19950</v>
      </c>
      <c r="B524" t="s">
        <v>19581</v>
      </c>
      <c r="C524" s="3" t="s">
        <v>19651</v>
      </c>
      <c r="D524" t="s">
        <v>19652</v>
      </c>
      <c r="E524">
        <v>77777</v>
      </c>
      <c r="F524" s="9">
        <v>100</v>
      </c>
      <c r="I524">
        <v>777</v>
      </c>
      <c r="J524">
        <v>777</v>
      </c>
      <c r="N524">
        <v>777</v>
      </c>
      <c r="O524">
        <v>777</v>
      </c>
      <c r="Q524" t="s">
        <v>527</v>
      </c>
      <c r="R524">
        <v>7777</v>
      </c>
      <c r="S524" t="s">
        <v>3126</v>
      </c>
      <c r="T524" s="5" t="s">
        <v>3681</v>
      </c>
      <c r="U524" t="s">
        <v>508</v>
      </c>
      <c r="V524" t="s">
        <v>510</v>
      </c>
      <c r="W524" t="s">
        <v>11248</v>
      </c>
      <c r="Z524" t="s">
        <v>19634</v>
      </c>
      <c r="AA524" s="5" t="s">
        <v>19635</v>
      </c>
      <c r="AB524" t="s">
        <v>19654</v>
      </c>
      <c r="AC524" t="s">
        <v>19655</v>
      </c>
      <c r="AD524" t="s">
        <v>19656</v>
      </c>
      <c r="AE524" t="s">
        <v>19657</v>
      </c>
      <c r="AF524" t="s">
        <v>19658</v>
      </c>
      <c r="AG524" t="s">
        <v>19659</v>
      </c>
      <c r="AH524" t="s">
        <v>19660</v>
      </c>
      <c r="AI524" s="32" t="s">
        <v>19625</v>
      </c>
    </row>
    <row r="525" spans="1:35" x14ac:dyDescent="0.15">
      <c r="A525" s="12" t="s">
        <v>19950</v>
      </c>
      <c r="B525" t="s">
        <v>19581</v>
      </c>
      <c r="C525" s="3" t="s">
        <v>19661</v>
      </c>
      <c r="D525" t="s">
        <v>19662</v>
      </c>
      <c r="E525">
        <v>77777</v>
      </c>
      <c r="F525" s="9">
        <v>1000</v>
      </c>
      <c r="G525">
        <v>777</v>
      </c>
      <c r="H525">
        <v>777</v>
      </c>
      <c r="I525">
        <v>777</v>
      </c>
      <c r="J525">
        <v>777</v>
      </c>
      <c r="K525">
        <v>100</v>
      </c>
      <c r="L525" s="19" t="s">
        <v>9315</v>
      </c>
      <c r="M525" s="19" t="s">
        <v>9315</v>
      </c>
      <c r="N525">
        <v>777</v>
      </c>
      <c r="O525">
        <v>777</v>
      </c>
      <c r="P525" t="s">
        <v>1642</v>
      </c>
      <c r="Q525" t="s">
        <v>527</v>
      </c>
      <c r="R525">
        <v>7777</v>
      </c>
      <c r="S525" t="s">
        <v>2064</v>
      </c>
      <c r="T525" s="5" t="s">
        <v>19663</v>
      </c>
      <c r="U525" t="s">
        <v>508</v>
      </c>
      <c r="V525" t="s">
        <v>510</v>
      </c>
      <c r="W525" t="s">
        <v>1426</v>
      </c>
      <c r="X525">
        <v>7777777</v>
      </c>
      <c r="Y525">
        <v>0</v>
      </c>
      <c r="Z525" t="s">
        <v>19665</v>
      </c>
      <c r="AA525" s="5" t="s">
        <v>14495</v>
      </c>
      <c r="AB525" t="s">
        <v>19667</v>
      </c>
      <c r="AC525" t="s">
        <v>19668</v>
      </c>
      <c r="AD525" t="s">
        <v>19669</v>
      </c>
      <c r="AE525" t="s">
        <v>19670</v>
      </c>
      <c r="AF525" t="s">
        <v>19671</v>
      </c>
      <c r="AG525" s="12" t="s">
        <v>19699</v>
      </c>
      <c r="AI525" s="32" t="s">
        <v>19625</v>
      </c>
    </row>
    <row r="526" spans="1:35" x14ac:dyDescent="0.15">
      <c r="A526" s="3" t="s">
        <v>19950</v>
      </c>
      <c r="B526" t="s">
        <v>19581</v>
      </c>
      <c r="C526" s="3" t="s">
        <v>19672</v>
      </c>
      <c r="D526" t="s">
        <v>19673</v>
      </c>
      <c r="E526">
        <v>77777</v>
      </c>
      <c r="F526" s="9">
        <v>1000</v>
      </c>
      <c r="I526">
        <v>777</v>
      </c>
      <c r="J526">
        <v>777</v>
      </c>
      <c r="K526">
        <v>100</v>
      </c>
      <c r="L526" s="19"/>
      <c r="M526" s="19"/>
      <c r="N526">
        <v>777</v>
      </c>
      <c r="O526">
        <v>777</v>
      </c>
      <c r="P526" t="s">
        <v>1642</v>
      </c>
      <c r="Q526" t="s">
        <v>527</v>
      </c>
      <c r="R526">
        <v>7777</v>
      </c>
      <c r="S526" t="s">
        <v>1058</v>
      </c>
      <c r="T526" s="5" t="s">
        <v>19674</v>
      </c>
      <c r="U526" t="s">
        <v>508</v>
      </c>
      <c r="V526" t="s">
        <v>510</v>
      </c>
      <c r="W526" t="s">
        <v>728</v>
      </c>
      <c r="X526">
        <v>7777777</v>
      </c>
      <c r="Y526">
        <v>0</v>
      </c>
      <c r="Z526" t="s">
        <v>19676</v>
      </c>
      <c r="AA526" s="5" t="s">
        <v>19677</v>
      </c>
      <c r="AB526" s="5" t="s">
        <v>19678</v>
      </c>
      <c r="AC526" s="5" t="s">
        <v>19679</v>
      </c>
      <c r="AD526" s="5" t="s">
        <v>19680</v>
      </c>
      <c r="AE526" s="5" t="s">
        <v>19681</v>
      </c>
      <c r="AF526" s="5" t="s">
        <v>19682</v>
      </c>
      <c r="AG526" s="5" t="s">
        <v>19683</v>
      </c>
      <c r="AH526" s="5" t="s">
        <v>19684</v>
      </c>
      <c r="AI526" s="32" t="s">
        <v>19625</v>
      </c>
    </row>
    <row r="527" spans="1:35" x14ac:dyDescent="0.15">
      <c r="A527" s="3" t="s">
        <v>19950</v>
      </c>
      <c r="B527" t="s">
        <v>19581</v>
      </c>
      <c r="C527" s="3" t="s">
        <v>19685</v>
      </c>
      <c r="D527" t="s">
        <v>19686</v>
      </c>
      <c r="E527">
        <v>77777</v>
      </c>
      <c r="F527" s="9">
        <v>1000</v>
      </c>
      <c r="I527">
        <v>777</v>
      </c>
      <c r="J527">
        <v>777</v>
      </c>
      <c r="K527">
        <v>100</v>
      </c>
      <c r="L527" s="19"/>
      <c r="M527" s="19"/>
      <c r="N527">
        <v>777</v>
      </c>
      <c r="O527">
        <v>777</v>
      </c>
      <c r="Q527" t="s">
        <v>1781</v>
      </c>
      <c r="R527">
        <v>7777</v>
      </c>
      <c r="S527" t="s">
        <v>3126</v>
      </c>
      <c r="T527" s="5" t="s">
        <v>19663</v>
      </c>
      <c r="U527" t="s">
        <v>508</v>
      </c>
      <c r="V527" t="s">
        <v>530</v>
      </c>
      <c r="Z527" t="s">
        <v>19687</v>
      </c>
      <c r="AA527" s="14" t="s">
        <v>19688</v>
      </c>
      <c r="AB527" s="14" t="s">
        <v>19689</v>
      </c>
      <c r="AC527" t="s">
        <v>19690</v>
      </c>
      <c r="AD527" t="s">
        <v>19691</v>
      </c>
      <c r="AE527" t="s">
        <v>19683</v>
      </c>
      <c r="AF527" t="s">
        <v>19684</v>
      </c>
      <c r="AG527" t="s">
        <v>19692</v>
      </c>
      <c r="AH527" t="s">
        <v>19693</v>
      </c>
      <c r="AI527" s="32" t="s">
        <v>19625</v>
      </c>
    </row>
    <row r="528" spans="1:35" x14ac:dyDescent="0.15">
      <c r="A528" s="12" t="s">
        <v>19950</v>
      </c>
      <c r="B528" t="s">
        <v>19581</v>
      </c>
      <c r="C528" s="3" t="s">
        <v>19694</v>
      </c>
      <c r="D528" t="s">
        <v>19695</v>
      </c>
      <c r="E528">
        <v>77777</v>
      </c>
      <c r="F528" s="9">
        <v>1000</v>
      </c>
      <c r="G528">
        <v>777</v>
      </c>
      <c r="H528">
        <v>777</v>
      </c>
      <c r="I528">
        <v>777</v>
      </c>
      <c r="J528">
        <v>777</v>
      </c>
      <c r="K528">
        <v>100</v>
      </c>
      <c r="L528" s="19" t="s">
        <v>9315</v>
      </c>
      <c r="M528" s="19" t="s">
        <v>9315</v>
      </c>
      <c r="N528">
        <v>777</v>
      </c>
      <c r="O528">
        <v>777</v>
      </c>
      <c r="P528" t="s">
        <v>1642</v>
      </c>
      <c r="Q528" t="s">
        <v>527</v>
      </c>
      <c r="R528">
        <v>7777</v>
      </c>
      <c r="S528" t="s">
        <v>2064</v>
      </c>
      <c r="T528" s="5" t="s">
        <v>19663</v>
      </c>
      <c r="U528" t="s">
        <v>508</v>
      </c>
      <c r="V528" t="s">
        <v>510</v>
      </c>
      <c r="W528" t="s">
        <v>664</v>
      </c>
      <c r="X528">
        <v>7777777</v>
      </c>
      <c r="Y528">
        <v>0</v>
      </c>
      <c r="Z528" t="s">
        <v>19697</v>
      </c>
      <c r="AA528" s="5" t="s">
        <v>14495</v>
      </c>
      <c r="AB528" t="s">
        <v>19698</v>
      </c>
      <c r="AC528" t="s">
        <v>19668</v>
      </c>
      <c r="AD528" t="s">
        <v>19669</v>
      </c>
      <c r="AE528" t="s">
        <v>19670</v>
      </c>
      <c r="AF528" t="s">
        <v>19671</v>
      </c>
      <c r="AG528" s="12" t="s">
        <v>19699</v>
      </c>
      <c r="AI528" s="32" t="s">
        <v>19625</v>
      </c>
    </row>
    <row r="529" spans="1:35" x14ac:dyDescent="0.15">
      <c r="A529" s="3" t="s">
        <v>19950</v>
      </c>
      <c r="B529" t="s">
        <v>19581</v>
      </c>
      <c r="C529" s="3" t="s">
        <v>19700</v>
      </c>
      <c r="D529" t="s">
        <v>19701</v>
      </c>
      <c r="E529">
        <v>77777</v>
      </c>
      <c r="F529" s="9">
        <v>1000</v>
      </c>
      <c r="I529">
        <v>777</v>
      </c>
      <c r="J529">
        <v>777</v>
      </c>
      <c r="K529">
        <v>100</v>
      </c>
      <c r="L529" s="19"/>
      <c r="M529" s="19"/>
      <c r="N529">
        <v>777</v>
      </c>
      <c r="O529">
        <v>777</v>
      </c>
      <c r="P529" t="s">
        <v>1642</v>
      </c>
      <c r="Q529" t="s">
        <v>527</v>
      </c>
      <c r="R529">
        <v>7777</v>
      </c>
      <c r="S529" t="s">
        <v>1058</v>
      </c>
      <c r="T529" s="5" t="s">
        <v>19674</v>
      </c>
      <c r="U529" t="s">
        <v>508</v>
      </c>
      <c r="V529" t="s">
        <v>510</v>
      </c>
      <c r="W529" t="s">
        <v>665</v>
      </c>
      <c r="X529">
        <v>7777777</v>
      </c>
      <c r="Y529">
        <v>0</v>
      </c>
      <c r="Z529" t="s">
        <v>19703</v>
      </c>
      <c r="AA529" s="5" t="s">
        <v>19677</v>
      </c>
      <c r="AB529" s="5" t="s">
        <v>19678</v>
      </c>
      <c r="AC529" s="5" t="s">
        <v>19679</v>
      </c>
      <c r="AD529" s="5" t="s">
        <v>19680</v>
      </c>
      <c r="AE529" s="5" t="s">
        <v>19681</v>
      </c>
      <c r="AF529" s="5" t="s">
        <v>19682</v>
      </c>
      <c r="AG529" s="5" t="s">
        <v>19683</v>
      </c>
      <c r="AH529" s="5" t="s">
        <v>19684</v>
      </c>
      <c r="AI529" s="32" t="s">
        <v>19625</v>
      </c>
    </row>
    <row r="530" spans="1:35" x14ac:dyDescent="0.15">
      <c r="A530" s="3" t="s">
        <v>19950</v>
      </c>
      <c r="B530" t="s">
        <v>19581</v>
      </c>
      <c r="C530" s="3" t="s">
        <v>19704</v>
      </c>
      <c r="D530" t="s">
        <v>19705</v>
      </c>
      <c r="E530">
        <v>77777</v>
      </c>
      <c r="F530" s="9">
        <v>1000</v>
      </c>
      <c r="I530">
        <v>777</v>
      </c>
      <c r="J530">
        <v>777</v>
      </c>
      <c r="K530">
        <v>100</v>
      </c>
      <c r="L530" s="19"/>
      <c r="M530" s="19"/>
      <c r="N530">
        <v>777</v>
      </c>
      <c r="O530">
        <v>777</v>
      </c>
      <c r="Q530" t="s">
        <v>1781</v>
      </c>
      <c r="R530">
        <v>7777</v>
      </c>
      <c r="S530" t="s">
        <v>3126</v>
      </c>
      <c r="T530" s="5" t="s">
        <v>19663</v>
      </c>
      <c r="U530" t="s">
        <v>508</v>
      </c>
      <c r="V530" t="s">
        <v>530</v>
      </c>
      <c r="Z530" s="2" t="s">
        <v>19706</v>
      </c>
      <c r="AA530" s="5" t="s">
        <v>19703</v>
      </c>
      <c r="AB530" s="14" t="s">
        <v>19689</v>
      </c>
      <c r="AC530" t="s">
        <v>19690</v>
      </c>
      <c r="AD530" t="s">
        <v>19691</v>
      </c>
      <c r="AE530" t="s">
        <v>19683</v>
      </c>
      <c r="AF530" t="s">
        <v>19684</v>
      </c>
      <c r="AG530" t="s">
        <v>19692</v>
      </c>
      <c r="AH530" t="s">
        <v>19693</v>
      </c>
      <c r="AI530" s="32" t="s">
        <v>19625</v>
      </c>
    </row>
    <row r="531" spans="1:35" x14ac:dyDescent="0.15">
      <c r="A531" s="3" t="s">
        <v>19950</v>
      </c>
      <c r="B531" t="s">
        <v>19581</v>
      </c>
      <c r="C531" s="3" t="s">
        <v>20005</v>
      </c>
      <c r="D531" t="s">
        <v>20006</v>
      </c>
      <c r="E531">
        <v>500</v>
      </c>
      <c r="F531" s="9">
        <v>1.3</v>
      </c>
      <c r="G531">
        <v>1</v>
      </c>
      <c r="H531">
        <v>7</v>
      </c>
      <c r="J531">
        <v>3</v>
      </c>
      <c r="K531">
        <v>0</v>
      </c>
      <c r="O531">
        <v>5</v>
      </c>
      <c r="P531" t="s">
        <v>787</v>
      </c>
      <c r="Q531" t="s">
        <v>20007</v>
      </c>
      <c r="R531">
        <v>100</v>
      </c>
      <c r="S531" t="s">
        <v>789</v>
      </c>
      <c r="T531" s="5" t="s">
        <v>20008</v>
      </c>
      <c r="U531" t="s">
        <v>421</v>
      </c>
      <c r="V531" t="s">
        <v>510</v>
      </c>
      <c r="W531" t="s">
        <v>561</v>
      </c>
      <c r="X531">
        <v>70</v>
      </c>
      <c r="Y531">
        <v>3</v>
      </c>
      <c r="Z531" t="s">
        <v>20009</v>
      </c>
      <c r="AA531" s="5" t="s">
        <v>20010</v>
      </c>
      <c r="AI531" s="5" t="s">
        <v>4904</v>
      </c>
    </row>
    <row r="532" spans="1:35" x14ac:dyDescent="0.15">
      <c r="A532" s="3" t="s">
        <v>19950</v>
      </c>
      <c r="B532" t="s">
        <v>19581</v>
      </c>
      <c r="C532" s="3" t="s">
        <v>20005</v>
      </c>
      <c r="D532" t="s">
        <v>20006</v>
      </c>
      <c r="E532">
        <v>500</v>
      </c>
      <c r="F532" s="9">
        <v>1.3</v>
      </c>
      <c r="G532">
        <v>1</v>
      </c>
      <c r="H532">
        <v>9</v>
      </c>
      <c r="J532">
        <v>3</v>
      </c>
      <c r="K532">
        <v>0</v>
      </c>
      <c r="O532">
        <v>5</v>
      </c>
      <c r="P532" t="s">
        <v>787</v>
      </c>
      <c r="Q532" t="s">
        <v>20007</v>
      </c>
      <c r="R532">
        <v>100</v>
      </c>
      <c r="S532" t="s">
        <v>789</v>
      </c>
      <c r="T532" s="5" t="s">
        <v>20008</v>
      </c>
      <c r="U532" t="s">
        <v>818</v>
      </c>
      <c r="V532" t="s">
        <v>510</v>
      </c>
      <c r="W532" t="s">
        <v>561</v>
      </c>
      <c r="X532">
        <v>70</v>
      </c>
      <c r="Y532">
        <v>3</v>
      </c>
      <c r="Z532" t="s">
        <v>19990</v>
      </c>
      <c r="AA532" s="5" t="s">
        <v>19991</v>
      </c>
      <c r="AI532" s="5" t="s">
        <v>4904</v>
      </c>
    </row>
    <row r="533" spans="1:35" x14ac:dyDescent="0.15">
      <c r="A533" s="3" t="s">
        <v>19950</v>
      </c>
      <c r="B533" t="s">
        <v>19581</v>
      </c>
      <c r="C533" s="3" t="s">
        <v>20005</v>
      </c>
      <c r="D533" t="s">
        <v>20006</v>
      </c>
      <c r="E533">
        <v>500</v>
      </c>
      <c r="F533" s="9">
        <v>1.3</v>
      </c>
      <c r="G533">
        <v>1</v>
      </c>
      <c r="H533">
        <v>10</v>
      </c>
      <c r="J533">
        <v>5</v>
      </c>
      <c r="K533">
        <v>0</v>
      </c>
      <c r="O533">
        <v>5</v>
      </c>
      <c r="P533" t="s">
        <v>787</v>
      </c>
      <c r="Q533" t="s">
        <v>20007</v>
      </c>
      <c r="R533">
        <v>100</v>
      </c>
      <c r="S533" t="s">
        <v>789</v>
      </c>
      <c r="T533" s="5" t="s">
        <v>20008</v>
      </c>
      <c r="U533" t="s">
        <v>549</v>
      </c>
      <c r="V533" t="s">
        <v>510</v>
      </c>
      <c r="W533" t="s">
        <v>561</v>
      </c>
      <c r="X533">
        <v>100</v>
      </c>
      <c r="Y533">
        <v>3</v>
      </c>
      <c r="Z533" t="s">
        <v>20011</v>
      </c>
      <c r="AA533" s="5" t="s">
        <v>20012</v>
      </c>
      <c r="AI533" s="5" t="s">
        <v>4904</v>
      </c>
    </row>
    <row r="534" spans="1:35" x14ac:dyDescent="0.15">
      <c r="A534" s="3" t="s">
        <v>19950</v>
      </c>
      <c r="B534" t="s">
        <v>19581</v>
      </c>
      <c r="C534" s="3" t="s">
        <v>20013</v>
      </c>
      <c r="D534" t="s">
        <v>20014</v>
      </c>
      <c r="E534">
        <v>15000</v>
      </c>
      <c r="F534" s="9">
        <v>1.5</v>
      </c>
      <c r="Q534" t="s">
        <v>1761</v>
      </c>
      <c r="R534">
        <v>500</v>
      </c>
      <c r="S534" t="s">
        <v>20015</v>
      </c>
      <c r="T534" s="5" t="s">
        <v>19710</v>
      </c>
      <c r="U534" t="s">
        <v>421</v>
      </c>
      <c r="V534" t="s">
        <v>510</v>
      </c>
      <c r="W534" t="s">
        <v>8827</v>
      </c>
      <c r="AI534" t="s">
        <v>4904</v>
      </c>
    </row>
    <row r="535" spans="1:35" x14ac:dyDescent="0.15">
      <c r="A535" s="3" t="s">
        <v>19950</v>
      </c>
      <c r="B535" t="s">
        <v>19581</v>
      </c>
      <c r="C535" s="3" t="s">
        <v>20016</v>
      </c>
      <c r="D535" t="s">
        <v>20017</v>
      </c>
      <c r="E535">
        <v>30000</v>
      </c>
      <c r="F535" s="9">
        <v>1.5</v>
      </c>
      <c r="Q535" t="s">
        <v>1001</v>
      </c>
      <c r="R535">
        <v>500</v>
      </c>
      <c r="S535" t="s">
        <v>20015</v>
      </c>
      <c r="T535" s="5" t="s">
        <v>17136</v>
      </c>
      <c r="U535" t="s">
        <v>421</v>
      </c>
      <c r="V535" t="s">
        <v>510</v>
      </c>
      <c r="W535" t="s">
        <v>17136</v>
      </c>
      <c r="X535">
        <v>200</v>
      </c>
      <c r="AI535" t="s">
        <v>4904</v>
      </c>
    </row>
    <row r="536" spans="1:35" x14ac:dyDescent="0.15">
      <c r="A536" s="3" t="s">
        <v>19950</v>
      </c>
      <c r="B536" t="s">
        <v>19581</v>
      </c>
      <c r="C536" s="3" t="s">
        <v>20018</v>
      </c>
      <c r="D536" t="s">
        <v>20019</v>
      </c>
      <c r="E536">
        <v>100</v>
      </c>
      <c r="F536" s="9">
        <v>0</v>
      </c>
      <c r="R536">
        <v>100</v>
      </c>
      <c r="S536" t="s">
        <v>11044</v>
      </c>
      <c r="T536" s="5" t="s">
        <v>20020</v>
      </c>
      <c r="U536" t="s">
        <v>421</v>
      </c>
      <c r="V536" t="s">
        <v>530</v>
      </c>
      <c r="AI536" t="s">
        <v>4904</v>
      </c>
    </row>
    <row r="537" spans="1:35" x14ac:dyDescent="0.15">
      <c r="A537" s="3" t="s">
        <v>19950</v>
      </c>
      <c r="B537" t="s">
        <v>19581</v>
      </c>
      <c r="C537" s="3" t="s">
        <v>20021</v>
      </c>
      <c r="D537" t="s">
        <v>20019</v>
      </c>
      <c r="E537">
        <v>100</v>
      </c>
      <c r="F537" s="9">
        <v>0</v>
      </c>
      <c r="R537">
        <v>100</v>
      </c>
      <c r="S537" t="s">
        <v>11044</v>
      </c>
      <c r="T537" s="5" t="s">
        <v>20020</v>
      </c>
      <c r="U537" t="s">
        <v>421</v>
      </c>
      <c r="V537" t="s">
        <v>530</v>
      </c>
      <c r="AI537" t="s">
        <v>4904</v>
      </c>
    </row>
    <row r="538" spans="1:35" x14ac:dyDescent="0.15">
      <c r="A538" s="3" t="s">
        <v>19950</v>
      </c>
      <c r="B538" t="s">
        <v>19581</v>
      </c>
      <c r="C538" s="3" t="s">
        <v>20022</v>
      </c>
      <c r="D538" t="s">
        <v>20019</v>
      </c>
      <c r="E538">
        <v>100</v>
      </c>
      <c r="F538" s="9">
        <v>0</v>
      </c>
      <c r="R538">
        <v>100</v>
      </c>
      <c r="S538" t="s">
        <v>11044</v>
      </c>
      <c r="T538" s="5" t="s">
        <v>20020</v>
      </c>
      <c r="U538" t="s">
        <v>421</v>
      </c>
      <c r="V538" t="s">
        <v>530</v>
      </c>
      <c r="AI538" t="s">
        <v>4904</v>
      </c>
    </row>
    <row r="539" spans="1:35" x14ac:dyDescent="0.15">
      <c r="A539" s="3" t="s">
        <v>19950</v>
      </c>
      <c r="B539" t="s">
        <v>19581</v>
      </c>
      <c r="C539" s="3" t="s">
        <v>19720</v>
      </c>
      <c r="D539" t="s">
        <v>20023</v>
      </c>
      <c r="E539">
        <v>15000</v>
      </c>
      <c r="F539" s="9">
        <v>12</v>
      </c>
      <c r="R539">
        <v>100</v>
      </c>
      <c r="S539" t="s">
        <v>505</v>
      </c>
      <c r="T539" s="5" t="s">
        <v>19710</v>
      </c>
      <c r="U539" t="s">
        <v>508</v>
      </c>
      <c r="V539" t="s">
        <v>530</v>
      </c>
      <c r="AI539" t="s">
        <v>4904</v>
      </c>
    </row>
    <row r="540" spans="1:35" x14ac:dyDescent="0.15">
      <c r="A540" s="3" t="s">
        <v>19950</v>
      </c>
      <c r="B540" t="s">
        <v>19581</v>
      </c>
      <c r="C540" s="3" t="s">
        <v>19720</v>
      </c>
      <c r="D540" t="s">
        <v>20023</v>
      </c>
      <c r="E540">
        <v>50000</v>
      </c>
      <c r="F540" s="9">
        <v>12</v>
      </c>
      <c r="R540">
        <v>500</v>
      </c>
      <c r="S540" t="s">
        <v>505</v>
      </c>
      <c r="T540" s="5" t="s">
        <v>19710</v>
      </c>
      <c r="U540" t="s">
        <v>508</v>
      </c>
      <c r="V540" t="s">
        <v>510</v>
      </c>
      <c r="W540" t="s">
        <v>20024</v>
      </c>
      <c r="X540">
        <v>700</v>
      </c>
      <c r="Y540">
        <v>72</v>
      </c>
      <c r="AI540" t="s">
        <v>4904</v>
      </c>
    </row>
    <row r="541" spans="1:35" x14ac:dyDescent="0.15">
      <c r="A541" s="3" t="s">
        <v>19950</v>
      </c>
      <c r="B541" t="s">
        <v>19581</v>
      </c>
      <c r="C541" s="3" t="s">
        <v>20025</v>
      </c>
      <c r="D541" t="s">
        <v>19723</v>
      </c>
      <c r="E541">
        <v>150</v>
      </c>
      <c r="F541" s="9">
        <v>1</v>
      </c>
      <c r="R541">
        <v>100</v>
      </c>
      <c r="S541" t="s">
        <v>943</v>
      </c>
      <c r="T541" s="5" t="s">
        <v>19724</v>
      </c>
      <c r="U541" t="s">
        <v>421</v>
      </c>
      <c r="V541" t="s">
        <v>530</v>
      </c>
      <c r="AI541" t="s">
        <v>4904</v>
      </c>
    </row>
    <row r="542" spans="1:35" x14ac:dyDescent="0.15">
      <c r="A542" s="3" t="s">
        <v>19950</v>
      </c>
      <c r="B542" t="s">
        <v>19581</v>
      </c>
      <c r="C542" s="3" t="s">
        <v>20026</v>
      </c>
      <c r="D542" t="s">
        <v>19723</v>
      </c>
      <c r="E542">
        <v>150</v>
      </c>
      <c r="F542" s="9">
        <v>1</v>
      </c>
      <c r="R542">
        <v>100</v>
      </c>
      <c r="S542" t="s">
        <v>943</v>
      </c>
      <c r="T542" s="5" t="s">
        <v>19724</v>
      </c>
      <c r="U542" t="s">
        <v>421</v>
      </c>
      <c r="V542" t="s">
        <v>530</v>
      </c>
      <c r="AI542" t="s">
        <v>4904</v>
      </c>
    </row>
    <row r="543" spans="1:35" x14ac:dyDescent="0.15">
      <c r="A543" s="3" t="s">
        <v>19950</v>
      </c>
      <c r="B543" t="s">
        <v>19581</v>
      </c>
      <c r="C543" s="3" t="s">
        <v>20027</v>
      </c>
      <c r="D543" t="s">
        <v>19727</v>
      </c>
      <c r="E543">
        <v>150</v>
      </c>
      <c r="F543" s="9">
        <v>1</v>
      </c>
      <c r="R543">
        <v>100</v>
      </c>
      <c r="S543" t="s">
        <v>943</v>
      </c>
      <c r="T543" s="5" t="s">
        <v>19724</v>
      </c>
      <c r="U543" t="s">
        <v>421</v>
      </c>
      <c r="V543" t="s">
        <v>510</v>
      </c>
      <c r="W543" t="s">
        <v>8827</v>
      </c>
      <c r="AI543" t="s">
        <v>4904</v>
      </c>
    </row>
    <row r="544" spans="1:35" x14ac:dyDescent="0.15">
      <c r="A544" s="3" t="s">
        <v>19950</v>
      </c>
      <c r="B544" t="s">
        <v>19581</v>
      </c>
      <c r="C544" s="3" t="s">
        <v>20028</v>
      </c>
      <c r="D544" t="s">
        <v>19727</v>
      </c>
      <c r="E544">
        <v>150</v>
      </c>
      <c r="F544" s="9">
        <v>1</v>
      </c>
      <c r="R544">
        <v>100</v>
      </c>
      <c r="S544" t="s">
        <v>943</v>
      </c>
      <c r="T544" s="5" t="s">
        <v>19724</v>
      </c>
      <c r="U544" t="s">
        <v>421</v>
      </c>
      <c r="V544" t="s">
        <v>510</v>
      </c>
      <c r="W544" t="s">
        <v>8827</v>
      </c>
      <c r="AI544" t="s">
        <v>4904</v>
      </c>
    </row>
    <row r="545" spans="1:35" x14ac:dyDescent="0.15">
      <c r="A545" s="3" t="s">
        <v>20159</v>
      </c>
      <c r="B545" t="s">
        <v>175</v>
      </c>
      <c r="C545" s="3" t="s">
        <v>20173</v>
      </c>
      <c r="D545" t="s">
        <v>20174</v>
      </c>
      <c r="E545">
        <v>10000</v>
      </c>
      <c r="F545" s="9">
        <v>1.2</v>
      </c>
      <c r="O545">
        <v>10</v>
      </c>
      <c r="Q545" t="s">
        <v>823</v>
      </c>
      <c r="R545">
        <v>500</v>
      </c>
      <c r="S545" t="s">
        <v>991</v>
      </c>
      <c r="T545" s="5" t="s">
        <v>992</v>
      </c>
      <c r="U545" t="s">
        <v>508</v>
      </c>
      <c r="V545" t="s">
        <v>530</v>
      </c>
      <c r="Z545" t="s">
        <v>20176</v>
      </c>
      <c r="AA545" t="s">
        <v>20175</v>
      </c>
      <c r="AI545" s="41" t="s">
        <v>20177</v>
      </c>
    </row>
    <row r="546" spans="1:35" x14ac:dyDescent="0.15">
      <c r="A546" s="3" t="s">
        <v>20184</v>
      </c>
      <c r="B546" t="s">
        <v>175</v>
      </c>
      <c r="C546" s="3" t="s">
        <v>20199</v>
      </c>
      <c r="D546" t="s">
        <v>20200</v>
      </c>
      <c r="E546">
        <v>100</v>
      </c>
      <c r="F546" s="9">
        <v>0.9</v>
      </c>
      <c r="Q546" t="s">
        <v>20201</v>
      </c>
      <c r="R546">
        <v>100</v>
      </c>
      <c r="S546" t="s">
        <v>824</v>
      </c>
      <c r="T546" s="5" t="s">
        <v>1762</v>
      </c>
      <c r="U546" t="s">
        <v>508</v>
      </c>
      <c r="V546" t="s">
        <v>530</v>
      </c>
      <c r="Z546" t="s">
        <v>20202</v>
      </c>
      <c r="AA546" t="s">
        <v>20203</v>
      </c>
      <c r="AB546" s="2" t="s">
        <v>20204</v>
      </c>
      <c r="AC546" s="14" t="s">
        <v>20205</v>
      </c>
      <c r="AD546" s="14" t="s">
        <v>20206</v>
      </c>
      <c r="AE546" s="14" t="s">
        <v>20207</v>
      </c>
      <c r="AF546" s="14" t="s">
        <v>20208</v>
      </c>
      <c r="AG546" s="14" t="s">
        <v>20209</v>
      </c>
      <c r="AH546" t="s">
        <v>20210</v>
      </c>
      <c r="AI546" s="41" t="s">
        <v>20177</v>
      </c>
    </row>
    <row r="547" spans="1:35" x14ac:dyDescent="0.15">
      <c r="A547" s="3" t="s">
        <v>20283</v>
      </c>
      <c r="B547" t="s">
        <v>174</v>
      </c>
      <c r="C547" t="s">
        <v>20284</v>
      </c>
      <c r="D547" t="s">
        <v>20285</v>
      </c>
      <c r="E547">
        <v>8000000</v>
      </c>
      <c r="F547" s="9">
        <v>0.5</v>
      </c>
      <c r="G547">
        <v>1</v>
      </c>
      <c r="H547">
        <v>2</v>
      </c>
      <c r="I547">
        <v>3</v>
      </c>
      <c r="J547">
        <v>456</v>
      </c>
      <c r="K547">
        <v>7</v>
      </c>
      <c r="N547">
        <v>8</v>
      </c>
      <c r="O547">
        <v>9</v>
      </c>
      <c r="P547" t="s">
        <v>20286</v>
      </c>
      <c r="Q547" t="s">
        <v>20287</v>
      </c>
      <c r="R547">
        <v>1000</v>
      </c>
      <c r="S547" t="s">
        <v>789</v>
      </c>
      <c r="T547" s="5" t="s">
        <v>20288</v>
      </c>
      <c r="U547" t="s">
        <v>508</v>
      </c>
      <c r="V547" t="s">
        <v>530</v>
      </c>
      <c r="Z547" t="s">
        <v>20289</v>
      </c>
      <c r="AA547" t="s">
        <v>20290</v>
      </c>
      <c r="AB547" t="s">
        <v>20291</v>
      </c>
      <c r="AC547" t="s">
        <v>20292</v>
      </c>
      <c r="AD547" t="s">
        <v>20293</v>
      </c>
      <c r="AE547" t="s">
        <v>20294</v>
      </c>
      <c r="AF547" t="s">
        <v>20295</v>
      </c>
      <c r="AG547" t="s">
        <v>20296</v>
      </c>
      <c r="AH547" t="s">
        <v>14892</v>
      </c>
      <c r="AI547" s="32" t="s">
        <v>4784</v>
      </c>
    </row>
    <row r="548" spans="1:35" x14ac:dyDescent="0.15">
      <c r="A548" s="3" t="s">
        <v>20696</v>
      </c>
      <c r="B548" t="s">
        <v>175</v>
      </c>
      <c r="C548" s="3" t="s">
        <v>20726</v>
      </c>
      <c r="D548" t="s">
        <v>20727</v>
      </c>
      <c r="E548">
        <v>100</v>
      </c>
      <c r="F548" s="9">
        <v>1</v>
      </c>
      <c r="G548">
        <v>1</v>
      </c>
      <c r="H548">
        <v>100</v>
      </c>
      <c r="I548">
        <v>66</v>
      </c>
      <c r="K548">
        <v>0</v>
      </c>
      <c r="P548" t="s">
        <v>20728</v>
      </c>
      <c r="Q548" t="s">
        <v>3030</v>
      </c>
      <c r="R548">
        <v>500</v>
      </c>
      <c r="S548" t="s">
        <v>789</v>
      </c>
      <c r="T548" s="5" t="s">
        <v>20729</v>
      </c>
      <c r="U548" t="s">
        <v>508</v>
      </c>
      <c r="V548" t="s">
        <v>530</v>
      </c>
      <c r="Z548" t="s">
        <v>20730</v>
      </c>
      <c r="AA548" t="s">
        <v>20731</v>
      </c>
      <c r="AB548" t="s">
        <v>20732</v>
      </c>
      <c r="AC548" s="2" t="s">
        <v>20733</v>
      </c>
      <c r="AD548" s="14" t="s">
        <v>20734</v>
      </c>
      <c r="AE548" t="s">
        <v>20735</v>
      </c>
      <c r="AI548" s="32" t="s">
        <v>4784</v>
      </c>
    </row>
    <row r="549" spans="1:35" x14ac:dyDescent="0.15">
      <c r="A549" s="3" t="s">
        <v>20697</v>
      </c>
      <c r="B549" t="s">
        <v>175</v>
      </c>
      <c r="C549" s="3" t="s">
        <v>20726</v>
      </c>
      <c r="D549" t="s">
        <v>20727</v>
      </c>
      <c r="E549">
        <v>100</v>
      </c>
      <c r="F549" s="9">
        <v>1</v>
      </c>
      <c r="G549">
        <v>1</v>
      </c>
      <c r="H549">
        <v>100</v>
      </c>
      <c r="I549">
        <v>66</v>
      </c>
      <c r="K549">
        <v>0</v>
      </c>
      <c r="P549" t="s">
        <v>20728</v>
      </c>
      <c r="Q549" t="s">
        <v>3030</v>
      </c>
      <c r="R549">
        <v>500</v>
      </c>
      <c r="S549" t="s">
        <v>789</v>
      </c>
      <c r="T549" s="5" t="s">
        <v>20729</v>
      </c>
      <c r="U549" t="s">
        <v>508</v>
      </c>
      <c r="V549" t="s">
        <v>530</v>
      </c>
      <c r="Z549" t="s">
        <v>20730</v>
      </c>
      <c r="AA549" t="s">
        <v>20731</v>
      </c>
      <c r="AB549" t="s">
        <v>20732</v>
      </c>
      <c r="AC549" s="2" t="s">
        <v>20733</v>
      </c>
      <c r="AD549" s="14" t="s">
        <v>20734</v>
      </c>
      <c r="AE549" t="s">
        <v>20735</v>
      </c>
      <c r="AI549" s="32" t="s">
        <v>4784</v>
      </c>
    </row>
    <row r="550" spans="1:35" x14ac:dyDescent="0.15">
      <c r="A550" s="3" t="s">
        <v>20877</v>
      </c>
      <c r="B550" t="s">
        <v>15642</v>
      </c>
      <c r="C550" s="3" t="s">
        <v>20913</v>
      </c>
      <c r="D550" t="s">
        <v>20914</v>
      </c>
      <c r="E550">
        <v>5000</v>
      </c>
      <c r="F550" s="9">
        <v>1.1000000000000001</v>
      </c>
      <c r="N550">
        <v>24</v>
      </c>
      <c r="O550">
        <v>8</v>
      </c>
      <c r="Q550" t="s">
        <v>527</v>
      </c>
      <c r="R550">
        <v>500</v>
      </c>
      <c r="S550" t="s">
        <v>3413</v>
      </c>
      <c r="T550" s="5" t="s">
        <v>3413</v>
      </c>
      <c r="U550" t="s">
        <v>508</v>
      </c>
      <c r="V550" t="s">
        <v>530</v>
      </c>
      <c r="Z550" s="2" t="s">
        <v>20915</v>
      </c>
      <c r="AA550" t="s">
        <v>20916</v>
      </c>
      <c r="AB550" t="s">
        <v>20917</v>
      </c>
      <c r="AC550" s="3" t="s">
        <v>20918</v>
      </c>
      <c r="AD550" s="14" t="s">
        <v>20919</v>
      </c>
      <c r="AE550" t="s">
        <v>935</v>
      </c>
      <c r="AF550" t="s">
        <v>20920</v>
      </c>
      <c r="AG550" t="s">
        <v>20898</v>
      </c>
      <c r="AH550" t="s">
        <v>20899</v>
      </c>
      <c r="AI550" s="41" t="s">
        <v>4783</v>
      </c>
    </row>
    <row r="551" spans="1:35" x14ac:dyDescent="0.15">
      <c r="A551" s="3" t="s">
        <v>20877</v>
      </c>
      <c r="B551" t="s">
        <v>15642</v>
      </c>
      <c r="C551" s="3" t="s">
        <v>20921</v>
      </c>
      <c r="D551" t="s">
        <v>20922</v>
      </c>
      <c r="E551">
        <v>5000</v>
      </c>
      <c r="F551" s="9">
        <v>1.4</v>
      </c>
      <c r="O551">
        <v>2</v>
      </c>
      <c r="Q551" t="s">
        <v>527</v>
      </c>
      <c r="R551">
        <v>500</v>
      </c>
      <c r="S551" t="s">
        <v>824</v>
      </c>
      <c r="T551" s="12" t="s">
        <v>17639</v>
      </c>
      <c r="U551" t="s">
        <v>508</v>
      </c>
      <c r="V551" t="s">
        <v>530</v>
      </c>
      <c r="Z551" t="s">
        <v>3038</v>
      </c>
      <c r="AA551" t="s">
        <v>20923</v>
      </c>
      <c r="AB551" t="s">
        <v>828</v>
      </c>
      <c r="AC551" s="3" t="s">
        <v>3746</v>
      </c>
      <c r="AD551" s="5" t="s">
        <v>6230</v>
      </c>
      <c r="AE551" t="s">
        <v>20909</v>
      </c>
      <c r="AF551" t="s">
        <v>5221</v>
      </c>
      <c r="AG551" s="2" t="s">
        <v>20908</v>
      </c>
      <c r="AH551" s="14" t="s">
        <v>20907</v>
      </c>
      <c r="AI551" s="41" t="s">
        <v>4783</v>
      </c>
    </row>
    <row r="552" spans="1:35" x14ac:dyDescent="0.15">
      <c r="A552" s="3" t="s">
        <v>20877</v>
      </c>
      <c r="B552" t="s">
        <v>15642</v>
      </c>
      <c r="C552" s="3" t="s">
        <v>20924</v>
      </c>
      <c r="D552" t="s">
        <v>20925</v>
      </c>
      <c r="E552">
        <v>5000</v>
      </c>
      <c r="F552" s="9">
        <v>0.3</v>
      </c>
      <c r="G552">
        <v>1</v>
      </c>
      <c r="H552">
        <v>1</v>
      </c>
      <c r="N552">
        <v>1</v>
      </c>
      <c r="O552">
        <v>2</v>
      </c>
      <c r="Q552" t="s">
        <v>527</v>
      </c>
      <c r="R552">
        <v>500</v>
      </c>
      <c r="S552" t="s">
        <v>1058</v>
      </c>
      <c r="T552" s="5" t="s">
        <v>1057</v>
      </c>
      <c r="U552" t="s">
        <v>508</v>
      </c>
      <c r="V552" t="s">
        <v>530</v>
      </c>
      <c r="Z552" t="s">
        <v>20926</v>
      </c>
      <c r="AA552" t="s">
        <v>20927</v>
      </c>
      <c r="AB552" t="s">
        <v>20928</v>
      </c>
      <c r="AC552" t="s">
        <v>20929</v>
      </c>
      <c r="AD552" s="5" t="s">
        <v>20930</v>
      </c>
      <c r="AE552" t="s">
        <v>20931</v>
      </c>
      <c r="AF552" t="s">
        <v>4960</v>
      </c>
      <c r="AG552" t="s">
        <v>20899</v>
      </c>
      <c r="AI552" s="41" t="s">
        <v>4783</v>
      </c>
    </row>
    <row r="553" spans="1:35" x14ac:dyDescent="0.15">
      <c r="A553" s="3" t="s">
        <v>20877</v>
      </c>
      <c r="B553" t="s">
        <v>15642</v>
      </c>
      <c r="C553" s="3" t="s">
        <v>20932</v>
      </c>
      <c r="D553" t="s">
        <v>20933</v>
      </c>
      <c r="E553">
        <v>5000</v>
      </c>
      <c r="F553" s="9">
        <v>1.1000000000000001</v>
      </c>
      <c r="G553">
        <v>1</v>
      </c>
      <c r="H553">
        <v>1</v>
      </c>
      <c r="L553" t="s">
        <v>20934</v>
      </c>
      <c r="M553" t="s">
        <v>20934</v>
      </c>
      <c r="N553">
        <v>5</v>
      </c>
      <c r="O553">
        <v>2</v>
      </c>
      <c r="Q553" t="s">
        <v>527</v>
      </c>
      <c r="R553">
        <v>500</v>
      </c>
      <c r="S553" t="s">
        <v>20935</v>
      </c>
      <c r="T553" s="5" t="s">
        <v>1069</v>
      </c>
      <c r="U553" t="s">
        <v>508</v>
      </c>
      <c r="V553" t="s">
        <v>530</v>
      </c>
      <c r="Z553" t="s">
        <v>20936</v>
      </c>
      <c r="AA553" t="s">
        <v>20899</v>
      </c>
      <c r="AB553" t="s">
        <v>20937</v>
      </c>
      <c r="AC553" t="s">
        <v>20938</v>
      </c>
      <c r="AD553" s="5" t="s">
        <v>20930</v>
      </c>
      <c r="AE553" t="s">
        <v>6359</v>
      </c>
      <c r="AF553" t="s">
        <v>20928</v>
      </c>
      <c r="AG553" t="s">
        <v>20939</v>
      </c>
      <c r="AH553" t="s">
        <v>20940</v>
      </c>
      <c r="AI553" s="41" t="s">
        <v>4783</v>
      </c>
    </row>
    <row r="554" spans="1:35" x14ac:dyDescent="0.15">
      <c r="A554" s="3" t="s">
        <v>20877</v>
      </c>
      <c r="B554" t="s">
        <v>15642</v>
      </c>
      <c r="C554" s="3" t="s">
        <v>20942</v>
      </c>
      <c r="D554" t="s">
        <v>20943</v>
      </c>
      <c r="E554">
        <v>5000</v>
      </c>
      <c r="F554" s="9">
        <v>0.6</v>
      </c>
      <c r="N554">
        <v>88</v>
      </c>
      <c r="O554">
        <v>26</v>
      </c>
      <c r="Q554" t="s">
        <v>1706</v>
      </c>
      <c r="R554">
        <v>500</v>
      </c>
      <c r="S554" t="s">
        <v>3126</v>
      </c>
      <c r="T554" s="5" t="s">
        <v>3681</v>
      </c>
      <c r="U554" t="s">
        <v>508</v>
      </c>
      <c r="V554" t="s">
        <v>530</v>
      </c>
      <c r="Z554" t="s">
        <v>20899</v>
      </c>
      <c r="AA554" t="s">
        <v>20944</v>
      </c>
      <c r="AB554" t="s">
        <v>20945</v>
      </c>
      <c r="AC554" s="23" t="s">
        <v>20946</v>
      </c>
      <c r="AD554" s="23" t="s">
        <v>20947</v>
      </c>
      <c r="AE554" t="s">
        <v>721</v>
      </c>
      <c r="AF554" t="s">
        <v>5540</v>
      </c>
      <c r="AG554" t="s">
        <v>828</v>
      </c>
      <c r="AH554" t="s">
        <v>3746</v>
      </c>
      <c r="AI554" s="41" t="s">
        <v>4783</v>
      </c>
    </row>
    <row r="555" spans="1:35" x14ac:dyDescent="0.15">
      <c r="A555" s="3" t="s">
        <v>20877</v>
      </c>
      <c r="B555" t="s">
        <v>15642</v>
      </c>
      <c r="C555" s="3" t="s">
        <v>20948</v>
      </c>
      <c r="D555" t="s">
        <v>20949</v>
      </c>
      <c r="E555">
        <v>5000</v>
      </c>
      <c r="F555" s="9">
        <v>21</v>
      </c>
      <c r="G555">
        <v>5</v>
      </c>
      <c r="H555">
        <v>5</v>
      </c>
      <c r="I555">
        <v>8</v>
      </c>
      <c r="J555">
        <v>2</v>
      </c>
      <c r="K555">
        <v>100</v>
      </c>
      <c r="N555">
        <v>2</v>
      </c>
      <c r="O555">
        <v>3</v>
      </c>
      <c r="P555" t="s">
        <v>1203</v>
      </c>
      <c r="Q555" t="s">
        <v>527</v>
      </c>
      <c r="R555">
        <v>500</v>
      </c>
      <c r="S555" t="s">
        <v>789</v>
      </c>
      <c r="T555" s="5" t="s">
        <v>20950</v>
      </c>
      <c r="U555" t="s">
        <v>508</v>
      </c>
      <c r="V555" t="s">
        <v>530</v>
      </c>
      <c r="Z555" t="s">
        <v>909</v>
      </c>
      <c r="AA555" t="s">
        <v>20951</v>
      </c>
      <c r="AB555" s="2" t="s">
        <v>20952</v>
      </c>
      <c r="AC555" s="14" t="s">
        <v>20907</v>
      </c>
      <c r="AI555" s="41" t="s">
        <v>4783</v>
      </c>
    </row>
    <row r="556" spans="1:35" x14ac:dyDescent="0.15">
      <c r="A556" s="3" t="s">
        <v>20877</v>
      </c>
      <c r="B556" t="s">
        <v>15642</v>
      </c>
      <c r="C556" s="3" t="s">
        <v>20953</v>
      </c>
      <c r="D556" t="s">
        <v>20954</v>
      </c>
      <c r="E556">
        <v>5000</v>
      </c>
      <c r="F556" s="9">
        <v>1.1000000000000001</v>
      </c>
      <c r="N556">
        <v>24</v>
      </c>
      <c r="O556">
        <v>4</v>
      </c>
      <c r="Q556" t="s">
        <v>527</v>
      </c>
      <c r="R556">
        <v>500</v>
      </c>
      <c r="S556" t="s">
        <v>991</v>
      </c>
      <c r="T556" s="5" t="s">
        <v>992</v>
      </c>
      <c r="U556" t="s">
        <v>508</v>
      </c>
      <c r="V556" t="s">
        <v>530</v>
      </c>
      <c r="Z556" t="s">
        <v>6879</v>
      </c>
      <c r="AA556" t="s">
        <v>20955</v>
      </c>
      <c r="AB556" t="s">
        <v>20910</v>
      </c>
      <c r="AC556" t="s">
        <v>20909</v>
      </c>
      <c r="AD556" s="5" t="s">
        <v>5221</v>
      </c>
      <c r="AE556" s="2" t="s">
        <v>20952</v>
      </c>
      <c r="AF556" s="14" t="s">
        <v>20907</v>
      </c>
      <c r="AG556" t="s">
        <v>20956</v>
      </c>
      <c r="AH556" t="s">
        <v>20900</v>
      </c>
      <c r="AI556" s="41" t="s">
        <v>4783</v>
      </c>
    </row>
    <row r="557" spans="1:35" x14ac:dyDescent="0.15">
      <c r="A557" s="3" t="s">
        <v>20877</v>
      </c>
      <c r="B557" t="s">
        <v>15642</v>
      </c>
      <c r="C557" s="3" t="s">
        <v>20957</v>
      </c>
      <c r="D557" t="s">
        <v>20958</v>
      </c>
      <c r="E557">
        <v>5000</v>
      </c>
      <c r="F557" s="9">
        <v>1.1000000000000001</v>
      </c>
      <c r="O557">
        <v>1</v>
      </c>
      <c r="Q557" t="s">
        <v>527</v>
      </c>
      <c r="R557">
        <v>500</v>
      </c>
      <c r="S557" t="s">
        <v>591</v>
      </c>
      <c r="T557" s="5" t="s">
        <v>20959</v>
      </c>
      <c r="U557" t="s">
        <v>508</v>
      </c>
      <c r="V557" t="s">
        <v>530</v>
      </c>
      <c r="Z557" t="s">
        <v>20960</v>
      </c>
      <c r="AA557" s="2" t="s">
        <v>20952</v>
      </c>
      <c r="AB557" s="14" t="s">
        <v>20907</v>
      </c>
      <c r="AI557" s="41" t="s">
        <v>4783</v>
      </c>
    </row>
    <row r="558" spans="1:35" x14ac:dyDescent="0.15">
      <c r="A558" s="3" t="s">
        <v>20877</v>
      </c>
      <c r="B558" t="s">
        <v>15642</v>
      </c>
      <c r="C558" s="3" t="s">
        <v>20961</v>
      </c>
      <c r="D558" t="s">
        <v>20958</v>
      </c>
      <c r="E558">
        <v>5000</v>
      </c>
      <c r="F558" s="9">
        <v>1.1000000000000001</v>
      </c>
      <c r="O558">
        <v>1</v>
      </c>
      <c r="Q558" t="s">
        <v>527</v>
      </c>
      <c r="R558">
        <v>500</v>
      </c>
      <c r="S558" t="s">
        <v>591</v>
      </c>
      <c r="T558" s="5" t="s">
        <v>20959</v>
      </c>
      <c r="U558" t="s">
        <v>508</v>
      </c>
      <c r="V558" t="s">
        <v>530</v>
      </c>
      <c r="Z558" t="s">
        <v>20960</v>
      </c>
      <c r="AA558" s="2" t="s">
        <v>20952</v>
      </c>
      <c r="AB558" s="14" t="s">
        <v>20907</v>
      </c>
      <c r="AI558" s="41" t="s">
        <v>4783</v>
      </c>
    </row>
    <row r="559" spans="1:35" x14ac:dyDescent="0.15">
      <c r="A559" s="3" t="s">
        <v>20877</v>
      </c>
      <c r="B559" t="s">
        <v>15642</v>
      </c>
      <c r="C559" s="3" t="s">
        <v>20962</v>
      </c>
      <c r="D559" t="s">
        <v>20963</v>
      </c>
      <c r="E559">
        <v>5000</v>
      </c>
      <c r="F559" s="9">
        <v>25</v>
      </c>
      <c r="N559">
        <v>28</v>
      </c>
      <c r="O559">
        <v>88</v>
      </c>
      <c r="Q559" t="s">
        <v>527</v>
      </c>
      <c r="R559">
        <v>500</v>
      </c>
      <c r="S559" t="s">
        <v>20964</v>
      </c>
      <c r="T559" s="5" t="s">
        <v>3681</v>
      </c>
      <c r="U559" t="s">
        <v>508</v>
      </c>
      <c r="V559" t="s">
        <v>530</v>
      </c>
      <c r="Z559" t="s">
        <v>2401</v>
      </c>
      <c r="AA559" t="s">
        <v>20965</v>
      </c>
      <c r="AB559" s="5" t="s">
        <v>20966</v>
      </c>
      <c r="AC559" t="s">
        <v>3746</v>
      </c>
      <c r="AD559" t="s">
        <v>20967</v>
      </c>
      <c r="AE559" t="s">
        <v>5540</v>
      </c>
      <c r="AF559" t="s">
        <v>20968</v>
      </c>
      <c r="AG559" s="2" t="s">
        <v>20969</v>
      </c>
      <c r="AH559" s="14" t="s">
        <v>20970</v>
      </c>
      <c r="AI559" s="41" t="s">
        <v>4783</v>
      </c>
    </row>
    <row r="560" spans="1:35" x14ac:dyDescent="0.15">
      <c r="A560" s="3" t="s">
        <v>21076</v>
      </c>
      <c r="B560" t="s">
        <v>21019</v>
      </c>
      <c r="C560" s="3" t="s">
        <v>21131</v>
      </c>
      <c r="D560" t="s">
        <v>21132</v>
      </c>
      <c r="E560">
        <v>5000</v>
      </c>
      <c r="F560" s="9">
        <v>0</v>
      </c>
      <c r="N560">
        <v>59</v>
      </c>
      <c r="O560">
        <v>59</v>
      </c>
      <c r="Q560" t="s">
        <v>1706</v>
      </c>
      <c r="R560">
        <v>100</v>
      </c>
      <c r="S560" t="s">
        <v>751</v>
      </c>
      <c r="T560" s="5" t="s">
        <v>752</v>
      </c>
      <c r="U560" t="s">
        <v>508</v>
      </c>
      <c r="V560" t="s">
        <v>530</v>
      </c>
      <c r="Z560" t="s">
        <v>21133</v>
      </c>
      <c r="AA560" t="s">
        <v>21134</v>
      </c>
      <c r="AI560" s="32" t="s">
        <v>4784</v>
      </c>
    </row>
    <row r="561" spans="1:35" x14ac:dyDescent="0.15">
      <c r="A561" s="3" t="s">
        <v>21076</v>
      </c>
      <c r="B561" t="s">
        <v>21019</v>
      </c>
      <c r="C561" s="3" t="s">
        <v>21135</v>
      </c>
      <c r="D561" t="s">
        <v>21136</v>
      </c>
      <c r="E561">
        <v>1300</v>
      </c>
      <c r="F561" s="9">
        <v>0.2</v>
      </c>
      <c r="N561">
        <v>22</v>
      </c>
      <c r="O561">
        <v>22</v>
      </c>
      <c r="Q561" t="s">
        <v>1001</v>
      </c>
      <c r="R561">
        <v>100</v>
      </c>
      <c r="S561" t="s">
        <v>3126</v>
      </c>
      <c r="T561" s="5" t="s">
        <v>3681</v>
      </c>
      <c r="U561" t="s">
        <v>508</v>
      </c>
      <c r="V561" t="s">
        <v>530</v>
      </c>
      <c r="Z561" t="s">
        <v>21137</v>
      </c>
      <c r="AA561" t="s">
        <v>21138</v>
      </c>
      <c r="AI561" s="32" t="s">
        <v>4784</v>
      </c>
    </row>
    <row r="562" spans="1:35" x14ac:dyDescent="0.15">
      <c r="A562" s="3" t="s">
        <v>21076</v>
      </c>
      <c r="B562" t="s">
        <v>21019</v>
      </c>
      <c r="C562" s="3" t="s">
        <v>21139</v>
      </c>
      <c r="D562" t="s">
        <v>21140</v>
      </c>
      <c r="E562">
        <v>7500</v>
      </c>
      <c r="F562" s="9">
        <v>0</v>
      </c>
      <c r="N562">
        <v>50</v>
      </c>
      <c r="O562">
        <v>50</v>
      </c>
      <c r="Q562" t="s">
        <v>527</v>
      </c>
      <c r="R562">
        <v>100</v>
      </c>
      <c r="S562" t="s">
        <v>4556</v>
      </c>
      <c r="T562" s="5" t="s">
        <v>4556</v>
      </c>
      <c r="U562" t="s">
        <v>508</v>
      </c>
      <c r="V562" t="s">
        <v>530</v>
      </c>
      <c r="Z562" t="s">
        <v>21141</v>
      </c>
      <c r="AA562" t="s">
        <v>21142</v>
      </c>
      <c r="AI562" s="32" t="s">
        <v>4784</v>
      </c>
    </row>
    <row r="563" spans="1:35" x14ac:dyDescent="0.15">
      <c r="A563" s="3" t="s">
        <v>21190</v>
      </c>
      <c r="B563" t="s">
        <v>175</v>
      </c>
      <c r="C563" s="3" t="s">
        <v>21198</v>
      </c>
      <c r="D563" s="3" t="s">
        <v>21199</v>
      </c>
      <c r="E563">
        <v>10000</v>
      </c>
      <c r="F563" s="9">
        <v>122.5</v>
      </c>
      <c r="Q563" t="s">
        <v>527</v>
      </c>
      <c r="R563">
        <v>500</v>
      </c>
      <c r="S563" t="s">
        <v>21200</v>
      </c>
      <c r="U563" t="s">
        <v>508</v>
      </c>
      <c r="V563" t="s">
        <v>510</v>
      </c>
      <c r="W563" t="s">
        <v>21201</v>
      </c>
      <c r="X563">
        <v>100</v>
      </c>
      <c r="Y563">
        <v>24</v>
      </c>
      <c r="AI563" s="23" t="s">
        <v>4784</v>
      </c>
    </row>
    <row r="564" spans="1:35" x14ac:dyDescent="0.15">
      <c r="A564" s="3" t="s">
        <v>21386</v>
      </c>
      <c r="B564" t="s">
        <v>15642</v>
      </c>
      <c r="C564" s="2" t="s">
        <v>21387</v>
      </c>
      <c r="D564" t="s">
        <v>21388</v>
      </c>
      <c r="E564">
        <v>5000</v>
      </c>
      <c r="F564" s="9">
        <v>12</v>
      </c>
      <c r="N564">
        <v>8</v>
      </c>
      <c r="O564">
        <v>8</v>
      </c>
      <c r="Q564" t="s">
        <v>527</v>
      </c>
      <c r="R564">
        <v>50</v>
      </c>
      <c r="S564" t="s">
        <v>3413</v>
      </c>
      <c r="T564" s="5" t="s">
        <v>3413</v>
      </c>
      <c r="U564" t="s">
        <v>508</v>
      </c>
      <c r="V564" t="s">
        <v>510</v>
      </c>
      <c r="W564" t="s">
        <v>13414</v>
      </c>
      <c r="Y564">
        <v>240</v>
      </c>
      <c r="Z564" s="2" t="s">
        <v>21389</v>
      </c>
      <c r="AA564" s="14" t="s">
        <v>21374</v>
      </c>
      <c r="AB564" s="14" t="s">
        <v>1125</v>
      </c>
      <c r="AI564" s="41" t="s">
        <v>21411</v>
      </c>
    </row>
    <row r="565" spans="1:35" x14ac:dyDescent="0.15">
      <c r="A565" s="12" t="s">
        <v>21386</v>
      </c>
      <c r="B565" t="s">
        <v>15642</v>
      </c>
      <c r="C565" s="3" t="s">
        <v>21390</v>
      </c>
      <c r="D565" t="s">
        <v>21391</v>
      </c>
      <c r="E565">
        <v>5000</v>
      </c>
      <c r="F565" s="9">
        <v>12</v>
      </c>
      <c r="G565">
        <v>1</v>
      </c>
      <c r="H565">
        <v>1</v>
      </c>
      <c r="I565">
        <v>1</v>
      </c>
      <c r="K565">
        <v>0</v>
      </c>
      <c r="P565" s="12" t="s">
        <v>3486</v>
      </c>
      <c r="Q565" t="s">
        <v>527</v>
      </c>
      <c r="R565">
        <v>50</v>
      </c>
      <c r="S565" t="s">
        <v>789</v>
      </c>
      <c r="T565" s="5" t="s">
        <v>529</v>
      </c>
      <c r="U565" t="s">
        <v>508</v>
      </c>
      <c r="V565" t="s">
        <v>510</v>
      </c>
      <c r="W565" t="s">
        <v>13414</v>
      </c>
      <c r="Y565">
        <v>240</v>
      </c>
      <c r="AI565" s="41" t="s">
        <v>21411</v>
      </c>
    </row>
    <row r="566" spans="1:35" x14ac:dyDescent="0.15">
      <c r="A566" s="3" t="s">
        <v>21386</v>
      </c>
      <c r="B566" t="s">
        <v>15642</v>
      </c>
      <c r="C566" s="3" t="s">
        <v>21392</v>
      </c>
      <c r="D566" t="s">
        <v>21393</v>
      </c>
      <c r="E566">
        <v>5000</v>
      </c>
      <c r="F566" s="9">
        <v>12</v>
      </c>
      <c r="N566">
        <v>8</v>
      </c>
      <c r="O566">
        <v>8</v>
      </c>
      <c r="Q566" t="s">
        <v>527</v>
      </c>
      <c r="R566">
        <v>50</v>
      </c>
      <c r="S566" t="s">
        <v>4556</v>
      </c>
      <c r="T566" s="5" t="s">
        <v>4557</v>
      </c>
      <c r="U566" t="s">
        <v>508</v>
      </c>
      <c r="V566" t="s">
        <v>510</v>
      </c>
      <c r="W566" t="s">
        <v>13414</v>
      </c>
      <c r="Y566">
        <v>240</v>
      </c>
      <c r="Z566" s="2" t="s">
        <v>21389</v>
      </c>
      <c r="AA566" s="14" t="s">
        <v>21374</v>
      </c>
      <c r="AB566" s="14" t="s">
        <v>1125</v>
      </c>
      <c r="AI566" s="41" t="s">
        <v>21411</v>
      </c>
    </row>
    <row r="567" spans="1:35" x14ac:dyDescent="0.15">
      <c r="A567" s="3" t="s">
        <v>21386</v>
      </c>
      <c r="B567" t="s">
        <v>15642</v>
      </c>
      <c r="C567" s="3" t="s">
        <v>21394</v>
      </c>
      <c r="D567" t="s">
        <v>21395</v>
      </c>
      <c r="E567">
        <v>5000</v>
      </c>
      <c r="F567" s="9">
        <v>12</v>
      </c>
      <c r="N567">
        <v>8</v>
      </c>
      <c r="O567">
        <v>8</v>
      </c>
      <c r="Q567" t="s">
        <v>527</v>
      </c>
      <c r="R567">
        <v>50</v>
      </c>
      <c r="S567" t="s">
        <v>991</v>
      </c>
      <c r="T567" s="5" t="s">
        <v>992</v>
      </c>
      <c r="U567" t="s">
        <v>508</v>
      </c>
      <c r="V567" t="s">
        <v>510</v>
      </c>
      <c r="W567" t="s">
        <v>13414</v>
      </c>
      <c r="Y567">
        <v>240</v>
      </c>
      <c r="Z567" s="2" t="s">
        <v>21389</v>
      </c>
      <c r="AA567" s="14" t="s">
        <v>21374</v>
      </c>
      <c r="AB567" s="14" t="s">
        <v>1125</v>
      </c>
      <c r="AI567" s="41" t="s">
        <v>21411</v>
      </c>
    </row>
    <row r="568" spans="1:35" x14ac:dyDescent="0.15">
      <c r="A568" s="3" t="s">
        <v>21386</v>
      </c>
      <c r="B568" t="s">
        <v>15642</v>
      </c>
      <c r="C568" s="3" t="s">
        <v>21396</v>
      </c>
      <c r="D568" t="s">
        <v>21397</v>
      </c>
      <c r="E568">
        <v>5000</v>
      </c>
      <c r="F568" s="9">
        <v>12</v>
      </c>
      <c r="N568">
        <v>8</v>
      </c>
      <c r="O568">
        <v>8</v>
      </c>
      <c r="Q568" t="s">
        <v>527</v>
      </c>
      <c r="R568">
        <v>50</v>
      </c>
      <c r="S568" t="s">
        <v>751</v>
      </c>
      <c r="T568" s="5" t="s">
        <v>751</v>
      </c>
      <c r="U568" t="s">
        <v>508</v>
      </c>
      <c r="V568" t="s">
        <v>510</v>
      </c>
      <c r="W568" t="s">
        <v>13414</v>
      </c>
      <c r="Y568">
        <v>240</v>
      </c>
      <c r="Z568" s="2" t="s">
        <v>21389</v>
      </c>
      <c r="AA568" s="14" t="s">
        <v>21374</v>
      </c>
      <c r="AB568" s="14" t="s">
        <v>1125</v>
      </c>
      <c r="AI568" s="41" t="s">
        <v>21411</v>
      </c>
    </row>
    <row r="569" spans="1:35" x14ac:dyDescent="0.15">
      <c r="A569" s="3" t="s">
        <v>21386</v>
      </c>
      <c r="B569" t="s">
        <v>15642</v>
      </c>
      <c r="C569" s="3" t="s">
        <v>21398</v>
      </c>
      <c r="D569" t="s">
        <v>21399</v>
      </c>
      <c r="E569">
        <v>5000</v>
      </c>
      <c r="F569" s="9">
        <v>12</v>
      </c>
      <c r="G569">
        <v>1</v>
      </c>
      <c r="H569">
        <v>5</v>
      </c>
      <c r="J569" s="2">
        <v>-5</v>
      </c>
      <c r="K569">
        <v>0</v>
      </c>
      <c r="P569" t="s">
        <v>1233</v>
      </c>
      <c r="Q569" t="s">
        <v>527</v>
      </c>
      <c r="R569">
        <v>50</v>
      </c>
      <c r="S569" t="s">
        <v>789</v>
      </c>
      <c r="T569" s="5" t="s">
        <v>1234</v>
      </c>
      <c r="U569" t="s">
        <v>508</v>
      </c>
      <c r="V569" t="s">
        <v>510</v>
      </c>
      <c r="W569" t="s">
        <v>13414</v>
      </c>
      <c r="Y569">
        <v>240</v>
      </c>
      <c r="Z569" s="3" t="s">
        <v>21378</v>
      </c>
      <c r="AA569" s="2" t="s">
        <v>21389</v>
      </c>
      <c r="AB569" s="14" t="s">
        <v>21374</v>
      </c>
      <c r="AC569" s="14" t="s">
        <v>1125</v>
      </c>
      <c r="AI569" s="41" t="s">
        <v>21411</v>
      </c>
    </row>
    <row r="570" spans="1:35" x14ac:dyDescent="0.15">
      <c r="A570" s="3" t="s">
        <v>21386</v>
      </c>
      <c r="B570" t="s">
        <v>15642</v>
      </c>
      <c r="C570" s="3" t="s">
        <v>21400</v>
      </c>
      <c r="D570" t="s">
        <v>21401</v>
      </c>
      <c r="E570">
        <v>5000</v>
      </c>
      <c r="F570" s="9">
        <v>12</v>
      </c>
      <c r="Q570" t="s">
        <v>527</v>
      </c>
      <c r="R570">
        <v>50</v>
      </c>
      <c r="S570" t="s">
        <v>824</v>
      </c>
      <c r="T570" s="12" t="s">
        <v>17639</v>
      </c>
      <c r="U570" t="s">
        <v>508</v>
      </c>
      <c r="V570" t="s">
        <v>510</v>
      </c>
      <c r="W570" t="s">
        <v>13414</v>
      </c>
      <c r="Y570">
        <v>240</v>
      </c>
      <c r="Z570" s="2" t="s">
        <v>1125</v>
      </c>
      <c r="AA570" s="2" t="s">
        <v>21389</v>
      </c>
      <c r="AB570" s="5" t="s">
        <v>21402</v>
      </c>
      <c r="AI570" s="41" t="s">
        <v>21411</v>
      </c>
    </row>
    <row r="571" spans="1:35" x14ac:dyDescent="0.15">
      <c r="A571" s="3" t="s">
        <v>21386</v>
      </c>
      <c r="B571" t="s">
        <v>15642</v>
      </c>
      <c r="C571" s="3" t="s">
        <v>21403</v>
      </c>
      <c r="D571" t="s">
        <v>21404</v>
      </c>
      <c r="E571">
        <v>5000</v>
      </c>
      <c r="F571" s="9">
        <v>12</v>
      </c>
      <c r="I571">
        <v>1</v>
      </c>
      <c r="Q571" t="s">
        <v>527</v>
      </c>
      <c r="R571">
        <v>50</v>
      </c>
      <c r="S571" t="s">
        <v>591</v>
      </c>
      <c r="T571" s="5" t="s">
        <v>20959</v>
      </c>
      <c r="U571" t="s">
        <v>508</v>
      </c>
      <c r="V571" t="s">
        <v>510</v>
      </c>
      <c r="W571" t="s">
        <v>13414</v>
      </c>
      <c r="Y571">
        <v>240</v>
      </c>
      <c r="AI571" s="41" t="s">
        <v>21411</v>
      </c>
    </row>
    <row r="572" spans="1:35" x14ac:dyDescent="0.15">
      <c r="A572" s="3" t="s">
        <v>21386</v>
      </c>
      <c r="B572" t="s">
        <v>15642</v>
      </c>
      <c r="C572" s="3" t="s">
        <v>21405</v>
      </c>
      <c r="D572" t="s">
        <v>21404</v>
      </c>
      <c r="E572">
        <v>5000</v>
      </c>
      <c r="F572" s="9">
        <v>12</v>
      </c>
      <c r="I572">
        <v>1</v>
      </c>
      <c r="Q572" t="s">
        <v>527</v>
      </c>
      <c r="R572">
        <v>50</v>
      </c>
      <c r="S572" t="s">
        <v>591</v>
      </c>
      <c r="T572" s="5" t="s">
        <v>20959</v>
      </c>
      <c r="U572" t="s">
        <v>508</v>
      </c>
      <c r="V572" t="s">
        <v>510</v>
      </c>
      <c r="W572" t="s">
        <v>13414</v>
      </c>
      <c r="Y572">
        <v>240</v>
      </c>
      <c r="AI572" s="41" t="s">
        <v>21411</v>
      </c>
    </row>
    <row r="573" spans="1:35" x14ac:dyDescent="0.15">
      <c r="A573" s="3" t="s">
        <v>21386</v>
      </c>
      <c r="B573" t="s">
        <v>15642</v>
      </c>
      <c r="C573" s="3" t="s">
        <v>21406</v>
      </c>
      <c r="D573" t="s">
        <v>21407</v>
      </c>
      <c r="E573">
        <v>5000</v>
      </c>
      <c r="F573" s="9">
        <v>12</v>
      </c>
      <c r="N573">
        <v>8</v>
      </c>
      <c r="O573">
        <v>8</v>
      </c>
      <c r="Q573" t="s">
        <v>527</v>
      </c>
      <c r="R573">
        <v>50</v>
      </c>
      <c r="S573" t="s">
        <v>3126</v>
      </c>
      <c r="T573" s="5" t="s">
        <v>3681</v>
      </c>
      <c r="U573" t="s">
        <v>508</v>
      </c>
      <c r="V573" t="s">
        <v>510</v>
      </c>
      <c r="W573" t="s">
        <v>13414</v>
      </c>
      <c r="Y573">
        <v>240</v>
      </c>
      <c r="Z573" s="2" t="s">
        <v>1125</v>
      </c>
      <c r="AA573" s="2" t="s">
        <v>21389</v>
      </c>
      <c r="AI573" s="41" t="s">
        <v>21411</v>
      </c>
    </row>
    <row r="574" spans="1:35" x14ac:dyDescent="0.15">
      <c r="A574" s="3" t="s">
        <v>21386</v>
      </c>
      <c r="B574" t="s">
        <v>15642</v>
      </c>
      <c r="C574" s="3" t="s">
        <v>21408</v>
      </c>
      <c r="D574" t="s">
        <v>21409</v>
      </c>
      <c r="E574">
        <v>5000</v>
      </c>
      <c r="F574" s="9">
        <v>12</v>
      </c>
      <c r="N574">
        <v>8</v>
      </c>
      <c r="O574">
        <v>8</v>
      </c>
      <c r="Q574" t="s">
        <v>527</v>
      </c>
      <c r="R574">
        <v>50</v>
      </c>
      <c r="S574" t="s">
        <v>3360</v>
      </c>
      <c r="T574" s="5" t="s">
        <v>1816</v>
      </c>
      <c r="U574" t="s">
        <v>508</v>
      </c>
      <c r="V574" t="s">
        <v>510</v>
      </c>
      <c r="W574" t="s">
        <v>13414</v>
      </c>
      <c r="Y574">
        <v>240</v>
      </c>
      <c r="Z574" s="2" t="s">
        <v>1125</v>
      </c>
      <c r="AA574" s="2" t="s">
        <v>21389</v>
      </c>
      <c r="AI574" s="41" t="s">
        <v>21411</v>
      </c>
    </row>
    <row r="575" spans="1:35" x14ac:dyDescent="0.15">
      <c r="A575" s="3" t="s">
        <v>21386</v>
      </c>
      <c r="B575" t="s">
        <v>15642</v>
      </c>
      <c r="C575" s="3" t="s">
        <v>21410</v>
      </c>
      <c r="D575" t="s">
        <v>21412</v>
      </c>
      <c r="E575">
        <v>5000</v>
      </c>
      <c r="F575" s="9">
        <v>9</v>
      </c>
      <c r="J575">
        <v>18</v>
      </c>
      <c r="N575">
        <v>60</v>
      </c>
      <c r="O575">
        <v>8</v>
      </c>
      <c r="Q575" t="s">
        <v>527</v>
      </c>
      <c r="R575">
        <v>50</v>
      </c>
      <c r="S575" t="s">
        <v>3413</v>
      </c>
      <c r="T575" s="5" t="s">
        <v>3413</v>
      </c>
      <c r="U575" t="s">
        <v>508</v>
      </c>
      <c r="V575" t="s">
        <v>510</v>
      </c>
      <c r="W575" t="s">
        <v>13414</v>
      </c>
      <c r="Y575">
        <v>240</v>
      </c>
      <c r="Z575" s="2" t="s">
        <v>1125</v>
      </c>
      <c r="AA575" s="2" t="s">
        <v>21374</v>
      </c>
      <c r="AB575" t="s">
        <v>21413</v>
      </c>
      <c r="AC575" t="s">
        <v>3746</v>
      </c>
      <c r="AD575" s="2" t="s">
        <v>21414</v>
      </c>
      <c r="AE575" s="3" t="s">
        <v>21415</v>
      </c>
      <c r="AF575" s="2" t="s">
        <v>21416</v>
      </c>
      <c r="AG575" t="s">
        <v>21417</v>
      </c>
      <c r="AI575" s="41" t="s">
        <v>21418</v>
      </c>
    </row>
    <row r="576" spans="1:35" x14ac:dyDescent="0.15">
      <c r="A576" s="3" t="s">
        <v>21386</v>
      </c>
      <c r="B576" t="s">
        <v>15642</v>
      </c>
      <c r="C576" s="3" t="s">
        <v>21419</v>
      </c>
      <c r="D576" t="s">
        <v>21420</v>
      </c>
      <c r="E576">
        <v>5000</v>
      </c>
      <c r="F576" s="9">
        <v>8</v>
      </c>
      <c r="J576">
        <v>18</v>
      </c>
      <c r="N576">
        <v>40</v>
      </c>
      <c r="O576">
        <v>8</v>
      </c>
      <c r="Q576" t="s">
        <v>527</v>
      </c>
      <c r="R576">
        <v>50</v>
      </c>
      <c r="S576" t="s">
        <v>4556</v>
      </c>
      <c r="T576" s="5" t="s">
        <v>4556</v>
      </c>
      <c r="U576" t="s">
        <v>508</v>
      </c>
      <c r="V576" t="s">
        <v>510</v>
      </c>
      <c r="W576" t="s">
        <v>13414</v>
      </c>
      <c r="Y576">
        <v>240</v>
      </c>
      <c r="Z576" s="3" t="s">
        <v>21421</v>
      </c>
      <c r="AA576" s="2" t="s">
        <v>1125</v>
      </c>
      <c r="AB576" s="2" t="s">
        <v>21374</v>
      </c>
      <c r="AC576" t="s">
        <v>21413</v>
      </c>
      <c r="AD576" t="s">
        <v>3746</v>
      </c>
      <c r="AE576" s="2" t="s">
        <v>21422</v>
      </c>
      <c r="AF576" s="2" t="s">
        <v>21414</v>
      </c>
      <c r="AG576" s="3" t="s">
        <v>21415</v>
      </c>
      <c r="AI576" s="41" t="s">
        <v>21418</v>
      </c>
    </row>
    <row r="577" spans="1:35" x14ac:dyDescent="0.15">
      <c r="A577" s="3" t="s">
        <v>21386</v>
      </c>
      <c r="B577" t="s">
        <v>15642</v>
      </c>
      <c r="C577" s="3" t="s">
        <v>21423</v>
      </c>
      <c r="D577" t="s">
        <v>21424</v>
      </c>
      <c r="E577">
        <v>5000</v>
      </c>
      <c r="F577" s="9">
        <v>3</v>
      </c>
      <c r="G577">
        <v>1</v>
      </c>
      <c r="H577">
        <v>5</v>
      </c>
      <c r="I577">
        <v>1</v>
      </c>
      <c r="J577">
        <v>99</v>
      </c>
      <c r="K577">
        <v>0</v>
      </c>
      <c r="N577">
        <v>10</v>
      </c>
      <c r="P577" t="s">
        <v>1233</v>
      </c>
      <c r="Q577" t="s">
        <v>527</v>
      </c>
      <c r="R577">
        <v>50</v>
      </c>
      <c r="S577" t="s">
        <v>789</v>
      </c>
      <c r="T577" s="5" t="s">
        <v>1234</v>
      </c>
      <c r="U577" t="s">
        <v>508</v>
      </c>
      <c r="V577" t="s">
        <v>510</v>
      </c>
      <c r="W577" t="s">
        <v>13414</v>
      </c>
      <c r="Y577">
        <v>240</v>
      </c>
      <c r="Z577" s="2" t="s">
        <v>21425</v>
      </c>
      <c r="AA577" t="s">
        <v>3746</v>
      </c>
      <c r="AB577" t="s">
        <v>21426</v>
      </c>
      <c r="AC577" t="s">
        <v>21427</v>
      </c>
      <c r="AD577" t="s">
        <v>21413</v>
      </c>
      <c r="AE577" s="2" t="s">
        <v>21374</v>
      </c>
      <c r="AF577" s="2" t="s">
        <v>1125</v>
      </c>
      <c r="AG577" s="2" t="s">
        <v>21414</v>
      </c>
      <c r="AI577" s="41" t="s">
        <v>21418</v>
      </c>
    </row>
    <row r="578" spans="1:35" x14ac:dyDescent="0.15">
      <c r="A578" s="3" t="s">
        <v>21386</v>
      </c>
      <c r="B578" t="s">
        <v>15642</v>
      </c>
      <c r="C578" s="3" t="s">
        <v>21428</v>
      </c>
      <c r="D578" t="s">
        <v>21429</v>
      </c>
      <c r="E578">
        <v>5000</v>
      </c>
      <c r="F578" s="9">
        <v>8</v>
      </c>
      <c r="I578">
        <v>1</v>
      </c>
      <c r="J578">
        <v>60</v>
      </c>
      <c r="N578">
        <v>40</v>
      </c>
      <c r="O578">
        <v>8</v>
      </c>
      <c r="Q578" t="s">
        <v>527</v>
      </c>
      <c r="R578">
        <v>50</v>
      </c>
      <c r="S578" t="s">
        <v>991</v>
      </c>
      <c r="T578" s="5" t="s">
        <v>4567</v>
      </c>
      <c r="U578" t="s">
        <v>508</v>
      </c>
      <c r="V578" t="s">
        <v>510</v>
      </c>
      <c r="W578" t="s">
        <v>13414</v>
      </c>
      <c r="Y578">
        <v>240</v>
      </c>
      <c r="Z578" s="2" t="s">
        <v>21430</v>
      </c>
      <c r="AA578" s="3" t="s">
        <v>21431</v>
      </c>
      <c r="AB578" t="s">
        <v>21432</v>
      </c>
      <c r="AC578" s="2" t="s">
        <v>21374</v>
      </c>
      <c r="AD578" t="s">
        <v>3746</v>
      </c>
      <c r="AE578" s="2" t="s">
        <v>21414</v>
      </c>
      <c r="AF578" s="3" t="s">
        <v>21415</v>
      </c>
      <c r="AI578" s="41" t="s">
        <v>21418</v>
      </c>
    </row>
    <row r="579" spans="1:35" x14ac:dyDescent="0.15">
      <c r="A579" s="3" t="s">
        <v>21386</v>
      </c>
      <c r="B579" t="s">
        <v>15642</v>
      </c>
      <c r="C579" s="3" t="s">
        <v>21433</v>
      </c>
      <c r="D579" t="s">
        <v>21434</v>
      </c>
      <c r="E579">
        <v>5000</v>
      </c>
      <c r="F579" s="9">
        <v>3</v>
      </c>
      <c r="J579">
        <v>18</v>
      </c>
      <c r="N579">
        <v>20</v>
      </c>
      <c r="O579">
        <v>40</v>
      </c>
      <c r="Q579" t="s">
        <v>527</v>
      </c>
      <c r="R579">
        <v>50</v>
      </c>
      <c r="S579" t="s">
        <v>751</v>
      </c>
      <c r="T579" s="5" t="s">
        <v>751</v>
      </c>
      <c r="U579" t="s">
        <v>508</v>
      </c>
      <c r="V579" t="s">
        <v>510</v>
      </c>
      <c r="W579" t="s">
        <v>13414</v>
      </c>
      <c r="Y579">
        <v>240</v>
      </c>
      <c r="Z579" s="2" t="s">
        <v>21422</v>
      </c>
      <c r="AA579" s="2" t="s">
        <v>21435</v>
      </c>
      <c r="AB579" s="2" t="s">
        <v>21436</v>
      </c>
      <c r="AC579" s="2" t="s">
        <v>21437</v>
      </c>
      <c r="AD579" t="s">
        <v>3746</v>
      </c>
      <c r="AE579" t="s">
        <v>21413</v>
      </c>
      <c r="AF579" s="2" t="s">
        <v>21374</v>
      </c>
      <c r="AG579" s="2" t="s">
        <v>1125</v>
      </c>
      <c r="AH579" s="2" t="s">
        <v>21414</v>
      </c>
      <c r="AI579" s="41" t="s">
        <v>21418</v>
      </c>
    </row>
    <row r="580" spans="1:35" x14ac:dyDescent="0.15">
      <c r="A580" s="3" t="s">
        <v>21386</v>
      </c>
      <c r="B580" t="s">
        <v>15642</v>
      </c>
      <c r="C580" s="3" t="s">
        <v>21438</v>
      </c>
      <c r="D580" t="s">
        <v>21439</v>
      </c>
      <c r="E580">
        <v>5000</v>
      </c>
      <c r="F580" s="9">
        <v>1</v>
      </c>
      <c r="G580">
        <v>1</v>
      </c>
      <c r="H580">
        <v>5</v>
      </c>
      <c r="I580">
        <v>1</v>
      </c>
      <c r="J580">
        <v>99</v>
      </c>
      <c r="K580">
        <v>0</v>
      </c>
      <c r="N580">
        <v>10</v>
      </c>
      <c r="P580" t="s">
        <v>1233</v>
      </c>
      <c r="Q580" t="s">
        <v>527</v>
      </c>
      <c r="R580">
        <v>50</v>
      </c>
      <c r="S580" t="s">
        <v>789</v>
      </c>
      <c r="T580" s="5" t="s">
        <v>1234</v>
      </c>
      <c r="U580" t="s">
        <v>508</v>
      </c>
      <c r="V580" t="s">
        <v>510</v>
      </c>
      <c r="W580" t="s">
        <v>13414</v>
      </c>
      <c r="Y580">
        <v>240</v>
      </c>
      <c r="Z580" s="2" t="s">
        <v>21425</v>
      </c>
      <c r="AA580" t="s">
        <v>3746</v>
      </c>
      <c r="AB580" t="s">
        <v>21426</v>
      </c>
      <c r="AC580" t="s">
        <v>21427</v>
      </c>
      <c r="AD580" t="s">
        <v>21413</v>
      </c>
      <c r="AE580" s="2" t="s">
        <v>21374</v>
      </c>
      <c r="AF580" s="2" t="s">
        <v>1125</v>
      </c>
      <c r="AG580" s="2" t="s">
        <v>21414</v>
      </c>
      <c r="AI580" s="41" t="s">
        <v>21418</v>
      </c>
    </row>
    <row r="581" spans="1:35" x14ac:dyDescent="0.15">
      <c r="A581" s="3" t="s">
        <v>21386</v>
      </c>
      <c r="B581" t="s">
        <v>15642</v>
      </c>
      <c r="C581" s="3" t="s">
        <v>21440</v>
      </c>
      <c r="D581" t="s">
        <v>21441</v>
      </c>
      <c r="E581">
        <v>5000</v>
      </c>
      <c r="F581" s="9">
        <v>30</v>
      </c>
      <c r="J581">
        <v>18</v>
      </c>
      <c r="N581">
        <v>40</v>
      </c>
      <c r="O581">
        <v>60</v>
      </c>
      <c r="Q581" t="s">
        <v>527</v>
      </c>
      <c r="R581">
        <v>50</v>
      </c>
      <c r="S581" t="s">
        <v>3126</v>
      </c>
      <c r="T581" s="5" t="s">
        <v>3681</v>
      </c>
      <c r="U581" t="s">
        <v>508</v>
      </c>
      <c r="V581" t="s">
        <v>510</v>
      </c>
      <c r="W581" t="s">
        <v>13414</v>
      </c>
      <c r="Y581">
        <v>240</v>
      </c>
      <c r="Z581" s="3" t="s">
        <v>21417</v>
      </c>
      <c r="AA581" s="2" t="s">
        <v>1125</v>
      </c>
      <c r="AB581" s="2" t="s">
        <v>21374</v>
      </c>
      <c r="AC581" t="s">
        <v>21413</v>
      </c>
      <c r="AD581" t="s">
        <v>3746</v>
      </c>
      <c r="AE581" s="2" t="s">
        <v>21422</v>
      </c>
      <c r="AF581" s="2" t="s">
        <v>21414</v>
      </c>
      <c r="AG581" s="3" t="s">
        <v>21415</v>
      </c>
      <c r="AI581" s="41" t="s">
        <v>21418</v>
      </c>
    </row>
    <row r="582" spans="1:35" x14ac:dyDescent="0.15">
      <c r="A582" s="3" t="s">
        <v>21386</v>
      </c>
      <c r="B582" t="s">
        <v>15642</v>
      </c>
      <c r="C582" s="3" t="s">
        <v>21442</v>
      </c>
      <c r="D582" t="s">
        <v>21443</v>
      </c>
      <c r="E582">
        <v>5000</v>
      </c>
      <c r="F582" s="9">
        <v>3</v>
      </c>
      <c r="J582">
        <v>18</v>
      </c>
      <c r="N582">
        <v>40</v>
      </c>
      <c r="O582">
        <v>8</v>
      </c>
      <c r="Q582" t="s">
        <v>527</v>
      </c>
      <c r="R582">
        <v>50</v>
      </c>
      <c r="S582" t="s">
        <v>3360</v>
      </c>
      <c r="T582" s="5" t="s">
        <v>1816</v>
      </c>
      <c r="U582" t="s">
        <v>508</v>
      </c>
      <c r="V582" t="s">
        <v>510</v>
      </c>
      <c r="W582" t="s">
        <v>13414</v>
      </c>
      <c r="Y582">
        <v>240</v>
      </c>
      <c r="Z582" s="2" t="s">
        <v>21444</v>
      </c>
      <c r="AA582" s="2" t="s">
        <v>21416</v>
      </c>
      <c r="AB582" s="3" t="s">
        <v>21415</v>
      </c>
      <c r="AC582" s="2" t="s">
        <v>21414</v>
      </c>
      <c r="AD582" s="2" t="s">
        <v>21422</v>
      </c>
      <c r="AE582" t="s">
        <v>3746</v>
      </c>
      <c r="AF582" t="s">
        <v>21413</v>
      </c>
      <c r="AG582" s="2" t="s">
        <v>21374</v>
      </c>
      <c r="AH582" s="2" t="s">
        <v>1125</v>
      </c>
      <c r="AI582" s="41" t="s">
        <v>21418</v>
      </c>
    </row>
    <row r="583" spans="1:35" x14ac:dyDescent="0.15">
      <c r="A583" s="3" t="s">
        <v>21446</v>
      </c>
      <c r="B583" t="s">
        <v>18317</v>
      </c>
      <c r="C583" s="3" t="s">
        <v>21468</v>
      </c>
      <c r="D583" t="s">
        <v>21469</v>
      </c>
      <c r="E583">
        <v>50000</v>
      </c>
      <c r="F583" s="9">
        <v>0.1</v>
      </c>
      <c r="N583" s="2">
        <v>-25</v>
      </c>
      <c r="O583" s="2">
        <v>-10</v>
      </c>
      <c r="Q583" t="s">
        <v>527</v>
      </c>
      <c r="R583">
        <v>999</v>
      </c>
      <c r="S583" t="s">
        <v>591</v>
      </c>
      <c r="T583" s="5" t="s">
        <v>20959</v>
      </c>
      <c r="U583" t="s">
        <v>508</v>
      </c>
      <c r="V583" t="s">
        <v>530</v>
      </c>
      <c r="Z583" s="23" t="s">
        <v>21478</v>
      </c>
      <c r="AA583" s="23" t="s">
        <v>21471</v>
      </c>
      <c r="AB583" s="23" t="s">
        <v>21470</v>
      </c>
      <c r="AC583" s="3" t="s">
        <v>21472</v>
      </c>
      <c r="AD583" t="s">
        <v>21473</v>
      </c>
      <c r="AE583" s="3" t="s">
        <v>21474</v>
      </c>
      <c r="AF583" s="3" t="s">
        <v>21475</v>
      </c>
      <c r="AG583" s="3" t="s">
        <v>21476</v>
      </c>
      <c r="AH583" s="2" t="s">
        <v>21477</v>
      </c>
      <c r="AI583" s="41" t="s">
        <v>21411</v>
      </c>
    </row>
    <row r="584" spans="1:35" x14ac:dyDescent="0.15">
      <c r="A584" s="3" t="s">
        <v>21446</v>
      </c>
      <c r="B584" t="s">
        <v>18317</v>
      </c>
      <c r="C584" s="3" t="s">
        <v>21479</v>
      </c>
      <c r="D584" t="s">
        <v>21480</v>
      </c>
      <c r="E584">
        <v>50000</v>
      </c>
      <c r="F584" s="9">
        <v>10</v>
      </c>
      <c r="G584">
        <v>6</v>
      </c>
      <c r="H584">
        <v>6</v>
      </c>
      <c r="I584">
        <v>6</v>
      </c>
      <c r="J584">
        <v>10</v>
      </c>
      <c r="K584">
        <v>50</v>
      </c>
      <c r="N584" s="2">
        <v>-25</v>
      </c>
      <c r="O584" s="2">
        <v>-10</v>
      </c>
      <c r="P584" t="s">
        <v>1143</v>
      </c>
      <c r="Q584" t="s">
        <v>527</v>
      </c>
      <c r="R584">
        <v>999</v>
      </c>
      <c r="S584" t="s">
        <v>789</v>
      </c>
      <c r="T584" s="5" t="s">
        <v>3330</v>
      </c>
      <c r="U584" t="s">
        <v>508</v>
      </c>
      <c r="V584" t="s">
        <v>530</v>
      </c>
      <c r="Z584" s="5" t="s">
        <v>18314</v>
      </c>
      <c r="AA584" s="5" t="s">
        <v>21478</v>
      </c>
      <c r="AB584" s="5" t="s">
        <v>21471</v>
      </c>
      <c r="AC584" s="5" t="s">
        <v>21470</v>
      </c>
      <c r="AD584" s="5" t="s">
        <v>21481</v>
      </c>
      <c r="AE584" s="5" t="s">
        <v>21482</v>
      </c>
      <c r="AF584" s="3" t="s">
        <v>21483</v>
      </c>
      <c r="AG584" s="3" t="s">
        <v>21484</v>
      </c>
      <c r="AH584" s="2" t="s">
        <v>21477</v>
      </c>
      <c r="AI584" s="41" t="s">
        <v>21411</v>
      </c>
    </row>
  </sheetData>
  <autoFilter ref="A1:AI425" xr:uid="{FB2A85A6-BC57-4356-A34E-E068265E78AA}"/>
  <phoneticPr fontId="2"/>
  <hyperlinks>
    <hyperlink ref="C547" r:id="rId1" xr:uid="{E106A073-C3C7-48C1-8F3A-DA8E08C7AF56}"/>
  </hyperlinks>
  <pageMargins left="0.7" right="0.7" top="0.75" bottom="0.75" header="0.3" footer="0.3"/>
  <pageSetup paperSize="9" orientation="portrait" r:id="rId2"/>
  <ignoredErrors>
    <ignoredError sqref="M66 L58:M58 M172 L103:M103 L200:M200 Y208 L219:M219 L224 L226 M313 L318:M318 L337:M337 L340:M340 L355 L360:M360 M392 L436:M436 M477 L490:M490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B9887-BFB0-4103-AC65-957332FEA49E}">
  <dimension ref="A1:AO428"/>
  <sheetViews>
    <sheetView zoomScale="80" zoomScaleNormal="8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A60" sqref="A60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31.75" style="13" bestFit="1" customWidth="1"/>
    <col min="4" max="4" width="23.625" bestFit="1" customWidth="1"/>
    <col min="5" max="5" width="18.125" bestFit="1" customWidth="1"/>
    <col min="6" max="6" width="32.875" customWidth="1"/>
    <col min="7" max="7" width="7.5" bestFit="1" customWidth="1"/>
    <col min="8" max="8" width="7.125" bestFit="1" customWidth="1"/>
    <col min="9" max="9" width="11.125" bestFit="1" customWidth="1"/>
    <col min="10" max="10" width="9.125" bestFit="1" customWidth="1"/>
    <col min="11" max="11" width="13.5" bestFit="1" customWidth="1"/>
    <col min="12" max="14" width="9" bestFit="1" customWidth="1"/>
    <col min="15" max="15" width="11" bestFit="1" customWidth="1"/>
    <col min="16" max="20" width="11.25" customWidth="1"/>
    <col min="21" max="21" width="13" bestFit="1" customWidth="1"/>
    <col min="22" max="23" width="13.125" bestFit="1" customWidth="1"/>
    <col min="24" max="24" width="11.375" bestFit="1" customWidth="1"/>
    <col min="25" max="25" width="12.5" bestFit="1" customWidth="1"/>
    <col min="26" max="26" width="11" bestFit="1" customWidth="1"/>
    <col min="27" max="27" width="11.375" bestFit="1" customWidth="1"/>
    <col min="28" max="28" width="10.375" customWidth="1"/>
    <col min="29" max="29" width="19.375" customWidth="1"/>
    <col min="30" max="30" width="49.75" bestFit="1" customWidth="1"/>
    <col min="31" max="31" width="16.375" bestFit="1" customWidth="1"/>
    <col min="32" max="32" width="27.125" customWidth="1"/>
    <col min="33" max="33" width="21.5" style="35" bestFit="1" customWidth="1"/>
  </cols>
  <sheetData>
    <row r="1" spans="1:41" x14ac:dyDescent="0.15">
      <c r="A1" s="3" t="s">
        <v>230</v>
      </c>
      <c r="B1" t="s">
        <v>229</v>
      </c>
      <c r="C1" s="13" t="s">
        <v>425</v>
      </c>
      <c r="D1" t="s">
        <v>426</v>
      </c>
      <c r="E1" t="s">
        <v>427</v>
      </c>
      <c r="F1" t="s">
        <v>418</v>
      </c>
      <c r="G1" t="s">
        <v>428</v>
      </c>
      <c r="H1" t="s">
        <v>429</v>
      </c>
      <c r="I1" t="s">
        <v>430</v>
      </c>
      <c r="J1" t="s">
        <v>431</v>
      </c>
      <c r="K1" t="s">
        <v>432</v>
      </c>
      <c r="L1" t="s">
        <v>433</v>
      </c>
      <c r="M1" t="s">
        <v>435</v>
      </c>
      <c r="N1" t="s">
        <v>436</v>
      </c>
      <c r="O1" t="s">
        <v>437</v>
      </c>
      <c r="P1" s="71" t="s">
        <v>438</v>
      </c>
      <c r="Q1" s="71"/>
      <c r="R1" s="71"/>
      <c r="S1" s="71"/>
      <c r="T1" s="71"/>
      <c r="U1" t="s">
        <v>439</v>
      </c>
      <c r="V1" s="71" t="s">
        <v>440</v>
      </c>
      <c r="W1" s="71"/>
      <c r="X1" s="71"/>
      <c r="Y1" s="71"/>
      <c r="Z1" s="71"/>
      <c r="AA1" t="s">
        <v>442</v>
      </c>
      <c r="AB1" t="s">
        <v>444</v>
      </c>
      <c r="AC1" t="s">
        <v>445</v>
      </c>
      <c r="AD1" t="s">
        <v>447</v>
      </c>
      <c r="AE1" t="s">
        <v>5241</v>
      </c>
      <c r="AF1" t="s">
        <v>732</v>
      </c>
      <c r="AG1" s="33" t="s">
        <v>2994</v>
      </c>
      <c r="AH1" t="s">
        <v>20598</v>
      </c>
    </row>
    <row r="2" spans="1:41" x14ac:dyDescent="0.15">
      <c r="A2" s="12" t="s">
        <v>14154</v>
      </c>
      <c r="B2" t="s">
        <v>14114</v>
      </c>
      <c r="C2" s="13" t="s">
        <v>14155</v>
      </c>
      <c r="D2" s="15" t="s">
        <v>14156</v>
      </c>
      <c r="E2" t="s">
        <v>14157</v>
      </c>
      <c r="F2" t="s">
        <v>14162</v>
      </c>
      <c r="G2">
        <v>1200</v>
      </c>
      <c r="H2" t="s">
        <v>1402</v>
      </c>
      <c r="I2" t="s">
        <v>14158</v>
      </c>
      <c r="J2" t="s">
        <v>14159</v>
      </c>
      <c r="K2" t="s">
        <v>14160</v>
      </c>
      <c r="L2" t="s">
        <v>14161</v>
      </c>
      <c r="M2">
        <v>90</v>
      </c>
      <c r="N2">
        <v>1</v>
      </c>
      <c r="P2" s="10" t="s">
        <v>584</v>
      </c>
      <c r="Q2" s="10" t="s">
        <v>584</v>
      </c>
      <c r="R2" s="10" t="s">
        <v>584</v>
      </c>
      <c r="S2" s="10" t="s">
        <v>584</v>
      </c>
      <c r="T2" s="10" t="s">
        <v>14163</v>
      </c>
      <c r="U2">
        <v>10</v>
      </c>
      <c r="V2" s="10" t="s">
        <v>14164</v>
      </c>
      <c r="W2" s="10" t="s">
        <v>14165</v>
      </c>
      <c r="X2" s="10" t="s">
        <v>14166</v>
      </c>
      <c r="Y2" s="10" t="s">
        <v>14167</v>
      </c>
      <c r="Z2" s="10"/>
      <c r="AA2" s="10"/>
      <c r="AB2" s="10"/>
      <c r="AC2" s="10" t="s">
        <v>14168</v>
      </c>
      <c r="AD2" s="10" t="s">
        <v>14169</v>
      </c>
      <c r="AE2" s="10"/>
      <c r="AF2" s="48" t="s">
        <v>14170</v>
      </c>
      <c r="AG2" s="47"/>
      <c r="AH2" s="10"/>
      <c r="AI2" s="10"/>
      <c r="AJ2" s="10"/>
      <c r="AK2" s="10"/>
      <c r="AL2" s="10"/>
      <c r="AM2" s="10"/>
      <c r="AN2" s="10"/>
      <c r="AO2" s="10"/>
    </row>
    <row r="3" spans="1:41" x14ac:dyDescent="0.15">
      <c r="A3" s="12" t="s">
        <v>14154</v>
      </c>
      <c r="B3" t="s">
        <v>14114</v>
      </c>
      <c r="C3" s="13" t="s">
        <v>14171</v>
      </c>
      <c r="D3" s="15" t="s">
        <v>14156</v>
      </c>
      <c r="F3" t="s">
        <v>14172</v>
      </c>
      <c r="G3">
        <v>300</v>
      </c>
      <c r="H3" t="s">
        <v>1402</v>
      </c>
      <c r="I3" t="s">
        <v>14158</v>
      </c>
      <c r="J3" t="s">
        <v>14159</v>
      </c>
      <c r="K3" t="s">
        <v>14160</v>
      </c>
      <c r="L3" t="s">
        <v>14161</v>
      </c>
      <c r="M3">
        <v>100</v>
      </c>
      <c r="N3">
        <v>1</v>
      </c>
      <c r="P3" s="10" t="s">
        <v>584</v>
      </c>
      <c r="Q3" s="10" t="s">
        <v>584</v>
      </c>
      <c r="R3" s="10" t="s">
        <v>584</v>
      </c>
      <c r="S3" s="10" t="s">
        <v>584</v>
      </c>
      <c r="T3" s="10" t="s">
        <v>584</v>
      </c>
      <c r="U3">
        <v>5</v>
      </c>
      <c r="V3" s="10" t="s">
        <v>14173</v>
      </c>
      <c r="W3" s="10" t="s">
        <v>14173</v>
      </c>
      <c r="X3" s="10" t="s">
        <v>14173</v>
      </c>
      <c r="Y3" s="10" t="s">
        <v>14174</v>
      </c>
      <c r="Z3" s="10" t="s">
        <v>14174</v>
      </c>
      <c r="AA3" s="10" t="s">
        <v>14175</v>
      </c>
      <c r="AB3" s="10" t="s">
        <v>14175</v>
      </c>
      <c r="AC3" s="16" t="s">
        <v>14176</v>
      </c>
      <c r="AD3" s="10" t="s">
        <v>14177</v>
      </c>
      <c r="AE3" s="10"/>
      <c r="AF3" s="48" t="s">
        <v>14178</v>
      </c>
      <c r="AG3" s="47"/>
      <c r="AH3" s="10"/>
      <c r="AI3" s="10"/>
      <c r="AJ3" s="10"/>
      <c r="AK3" s="10"/>
      <c r="AL3" s="10"/>
      <c r="AM3" s="10"/>
      <c r="AN3" s="10"/>
      <c r="AO3" s="10"/>
    </row>
    <row r="4" spans="1:41" x14ac:dyDescent="0.15">
      <c r="A4" s="12" t="s">
        <v>14154</v>
      </c>
      <c r="B4" t="s">
        <v>14114</v>
      </c>
      <c r="C4" s="13" t="s">
        <v>14179</v>
      </c>
      <c r="D4" s="15" t="s">
        <v>14156</v>
      </c>
      <c r="E4" s="15" t="s">
        <v>14180</v>
      </c>
      <c r="F4" t="s">
        <v>14172</v>
      </c>
      <c r="G4">
        <v>350</v>
      </c>
      <c r="H4" t="s">
        <v>1402</v>
      </c>
      <c r="I4" t="s">
        <v>548</v>
      </c>
      <c r="J4" t="s">
        <v>14159</v>
      </c>
      <c r="K4" t="s">
        <v>14160</v>
      </c>
      <c r="L4" t="s">
        <v>14181</v>
      </c>
      <c r="M4">
        <v>80</v>
      </c>
      <c r="N4">
        <v>1</v>
      </c>
      <c r="P4" s="10" t="s">
        <v>584</v>
      </c>
      <c r="Q4" s="10" t="s">
        <v>584</v>
      </c>
      <c r="R4" s="10" t="s">
        <v>584</v>
      </c>
      <c r="S4" s="10" t="s">
        <v>584</v>
      </c>
      <c r="T4" s="10" t="s">
        <v>584</v>
      </c>
      <c r="U4">
        <v>15</v>
      </c>
      <c r="V4" s="10" t="s">
        <v>14182</v>
      </c>
      <c r="W4" s="10" t="s">
        <v>14182</v>
      </c>
      <c r="X4" s="10" t="s">
        <v>14183</v>
      </c>
      <c r="Y4" s="10" t="s">
        <v>14183</v>
      </c>
      <c r="Z4" s="10" t="s">
        <v>14184</v>
      </c>
      <c r="AA4" s="10" t="s">
        <v>14185</v>
      </c>
      <c r="AB4" s="10" t="s">
        <v>14185</v>
      </c>
      <c r="AC4" s="10" t="s">
        <v>14186</v>
      </c>
      <c r="AD4" s="10" t="s">
        <v>14187</v>
      </c>
      <c r="AE4" s="10"/>
      <c r="AF4" s="48" t="s">
        <v>14188</v>
      </c>
      <c r="AG4" s="47"/>
      <c r="AH4" s="10"/>
      <c r="AI4" s="10"/>
      <c r="AJ4" s="10"/>
      <c r="AK4" s="10"/>
      <c r="AL4" s="10"/>
      <c r="AM4" s="10"/>
      <c r="AN4" s="10"/>
      <c r="AO4" s="10"/>
    </row>
    <row r="5" spans="1:41" x14ac:dyDescent="0.15">
      <c r="A5" s="12" t="s">
        <v>14154</v>
      </c>
      <c r="B5" t="s">
        <v>14114</v>
      </c>
      <c r="C5" s="13" t="s">
        <v>14189</v>
      </c>
      <c r="D5" s="15" t="s">
        <v>14156</v>
      </c>
      <c r="E5" t="s">
        <v>14190</v>
      </c>
      <c r="F5" t="s">
        <v>14191</v>
      </c>
      <c r="G5">
        <v>300</v>
      </c>
      <c r="H5" t="s">
        <v>1402</v>
      </c>
      <c r="I5" t="s">
        <v>14158</v>
      </c>
      <c r="J5" t="s">
        <v>14159</v>
      </c>
      <c r="K5" t="s">
        <v>14160</v>
      </c>
      <c r="L5" t="s">
        <v>14181</v>
      </c>
      <c r="M5">
        <v>40</v>
      </c>
      <c r="N5">
        <v>3</v>
      </c>
      <c r="O5" t="s">
        <v>14192</v>
      </c>
      <c r="P5" s="10" t="s">
        <v>611</v>
      </c>
      <c r="Q5" s="10" t="s">
        <v>14193</v>
      </c>
      <c r="R5" s="10" t="s">
        <v>14194</v>
      </c>
      <c r="S5" s="10" t="s">
        <v>14194</v>
      </c>
      <c r="T5" s="10" t="s">
        <v>14194</v>
      </c>
      <c r="U5">
        <v>25</v>
      </c>
      <c r="V5" s="10" t="s">
        <v>14196</v>
      </c>
      <c r="W5" s="10" t="s">
        <v>14196</v>
      </c>
      <c r="X5" s="10" t="s">
        <v>14197</v>
      </c>
      <c r="Y5" s="10" t="s">
        <v>14198</v>
      </c>
      <c r="Z5" s="10" t="s">
        <v>14173</v>
      </c>
      <c r="AA5" s="10" t="s">
        <v>14199</v>
      </c>
      <c r="AB5" s="10"/>
      <c r="AC5" s="16" t="s">
        <v>14200</v>
      </c>
      <c r="AD5" s="10" t="s">
        <v>14201</v>
      </c>
      <c r="AE5" s="10"/>
      <c r="AF5" s="48" t="s">
        <v>14202</v>
      </c>
      <c r="AG5" s="49" t="s">
        <v>14203</v>
      </c>
      <c r="AH5" s="10"/>
      <c r="AI5" s="10"/>
      <c r="AJ5" s="10"/>
      <c r="AK5" s="10"/>
      <c r="AL5" s="10"/>
      <c r="AM5" s="10"/>
      <c r="AN5" s="10"/>
      <c r="AO5" s="10"/>
    </row>
    <row r="6" spans="1:41" x14ac:dyDescent="0.15">
      <c r="A6" s="12" t="s">
        <v>14154</v>
      </c>
      <c r="B6" t="s">
        <v>14114</v>
      </c>
      <c r="C6" s="13" t="s">
        <v>14204</v>
      </c>
      <c r="D6" s="15" t="s">
        <v>14156</v>
      </c>
      <c r="F6" t="s">
        <v>14172</v>
      </c>
      <c r="G6">
        <v>300</v>
      </c>
      <c r="H6" t="s">
        <v>1402</v>
      </c>
      <c r="I6" t="s">
        <v>14158</v>
      </c>
      <c r="J6" t="s">
        <v>14159</v>
      </c>
      <c r="K6" t="s">
        <v>14160</v>
      </c>
      <c r="L6" t="s">
        <v>14181</v>
      </c>
      <c r="M6">
        <v>0</v>
      </c>
      <c r="N6">
        <v>3</v>
      </c>
      <c r="P6" s="10" t="s">
        <v>611</v>
      </c>
      <c r="Q6" s="10" t="s">
        <v>611</v>
      </c>
      <c r="R6" s="10" t="s">
        <v>611</v>
      </c>
      <c r="S6" s="10" t="s">
        <v>611</v>
      </c>
      <c r="T6" s="10" t="s">
        <v>611</v>
      </c>
      <c r="U6">
        <v>50</v>
      </c>
      <c r="V6" s="10" t="s">
        <v>14173</v>
      </c>
      <c r="W6" s="10" t="s">
        <v>14173</v>
      </c>
      <c r="X6" s="10" t="s">
        <v>14173</v>
      </c>
      <c r="Y6" s="10" t="s">
        <v>14205</v>
      </c>
      <c r="Z6" s="10" t="s">
        <v>14205</v>
      </c>
      <c r="AA6" s="10" t="s">
        <v>14206</v>
      </c>
      <c r="AB6" s="10" t="s">
        <v>14206</v>
      </c>
      <c r="AC6" s="16" t="s">
        <v>14207</v>
      </c>
      <c r="AD6" s="10" t="s">
        <v>14177</v>
      </c>
      <c r="AE6" s="10"/>
      <c r="AF6" s="48" t="s">
        <v>14208</v>
      </c>
      <c r="AG6" s="47"/>
      <c r="AH6" s="10"/>
      <c r="AI6" s="10"/>
      <c r="AJ6" s="10"/>
      <c r="AK6" s="10"/>
      <c r="AL6" s="10"/>
      <c r="AM6" s="10"/>
      <c r="AN6" s="10"/>
      <c r="AO6" s="10"/>
    </row>
    <row r="7" spans="1:41" x14ac:dyDescent="0.15">
      <c r="A7" s="12" t="s">
        <v>14154</v>
      </c>
      <c r="B7" t="s">
        <v>14114</v>
      </c>
      <c r="C7" s="13" t="s">
        <v>14209</v>
      </c>
      <c r="D7" s="15" t="s">
        <v>14156</v>
      </c>
      <c r="E7" t="s">
        <v>14210</v>
      </c>
      <c r="F7" t="s">
        <v>14211</v>
      </c>
      <c r="G7">
        <v>350</v>
      </c>
      <c r="H7" t="s">
        <v>1402</v>
      </c>
      <c r="I7" t="s">
        <v>14158</v>
      </c>
      <c r="J7" t="s">
        <v>14159</v>
      </c>
      <c r="K7" t="s">
        <v>14160</v>
      </c>
      <c r="L7" t="s">
        <v>14181</v>
      </c>
      <c r="M7">
        <v>80</v>
      </c>
      <c r="N7">
        <v>1</v>
      </c>
      <c r="P7" s="10" t="s">
        <v>584</v>
      </c>
      <c r="Q7" s="10" t="s">
        <v>584</v>
      </c>
      <c r="R7" s="10" t="s">
        <v>584</v>
      </c>
      <c r="S7" s="10" t="s">
        <v>584</v>
      </c>
      <c r="T7" s="10" t="s">
        <v>584</v>
      </c>
      <c r="U7">
        <v>15</v>
      </c>
      <c r="V7" s="10" t="s">
        <v>14212</v>
      </c>
      <c r="W7" s="10" t="s">
        <v>14212</v>
      </c>
      <c r="X7" s="10" t="s">
        <v>14212</v>
      </c>
      <c r="Y7" s="10" t="s">
        <v>14212</v>
      </c>
      <c r="Z7" s="10" t="s">
        <v>14212</v>
      </c>
      <c r="AA7" s="10"/>
      <c r="AB7" s="10"/>
      <c r="AC7" s="10" t="s">
        <v>14213</v>
      </c>
      <c r="AD7" s="10" t="s">
        <v>14214</v>
      </c>
      <c r="AE7" s="10"/>
      <c r="AF7" s="48" t="s">
        <v>14215</v>
      </c>
      <c r="AG7" s="47"/>
      <c r="AH7" s="10"/>
      <c r="AI7" s="10"/>
      <c r="AJ7" s="10"/>
      <c r="AK7" s="10"/>
      <c r="AL7" s="10"/>
      <c r="AM7" s="10"/>
      <c r="AN7" s="10"/>
      <c r="AO7" s="10"/>
    </row>
    <row r="8" spans="1:41" x14ac:dyDescent="0.15">
      <c r="A8" s="12" t="s">
        <v>14154</v>
      </c>
      <c r="B8" t="s">
        <v>14114</v>
      </c>
      <c r="C8" s="13" t="s">
        <v>14216</v>
      </c>
      <c r="D8" s="15" t="s">
        <v>14156</v>
      </c>
      <c r="E8" s="15" t="s">
        <v>14217</v>
      </c>
      <c r="F8" t="s">
        <v>14218</v>
      </c>
      <c r="G8">
        <v>1200</v>
      </c>
      <c r="H8" t="s">
        <v>1402</v>
      </c>
      <c r="I8" t="s">
        <v>14158</v>
      </c>
      <c r="J8" t="s">
        <v>14159</v>
      </c>
      <c r="K8" t="s">
        <v>14160</v>
      </c>
      <c r="L8" t="s">
        <v>14161</v>
      </c>
      <c r="M8">
        <v>70</v>
      </c>
      <c r="N8">
        <v>1</v>
      </c>
      <c r="P8" s="10" t="s">
        <v>584</v>
      </c>
      <c r="Q8" s="10" t="s">
        <v>584</v>
      </c>
      <c r="R8" s="10" t="s">
        <v>14219</v>
      </c>
      <c r="S8" s="10" t="s">
        <v>611</v>
      </c>
      <c r="T8" s="10" t="s">
        <v>611</v>
      </c>
      <c r="U8">
        <v>25</v>
      </c>
      <c r="V8" s="10" t="s">
        <v>14220</v>
      </c>
      <c r="W8" s="10" t="s">
        <v>14221</v>
      </c>
      <c r="X8" s="10" t="s">
        <v>14221</v>
      </c>
      <c r="Y8" s="10" t="s">
        <v>14222</v>
      </c>
      <c r="Z8" s="10" t="s">
        <v>14223</v>
      </c>
      <c r="AA8" s="10"/>
      <c r="AB8" s="10" t="s">
        <v>14224</v>
      </c>
      <c r="AC8" s="10" t="s">
        <v>14225</v>
      </c>
      <c r="AD8" s="10" t="s">
        <v>14226</v>
      </c>
      <c r="AE8" s="10"/>
      <c r="AF8" s="48" t="s">
        <v>14227</v>
      </c>
      <c r="AG8" s="47"/>
      <c r="AH8" s="10"/>
      <c r="AI8" s="10"/>
      <c r="AJ8" s="10"/>
      <c r="AK8" s="10"/>
      <c r="AL8" s="10"/>
      <c r="AM8" s="10"/>
      <c r="AN8" s="10"/>
      <c r="AO8" s="10"/>
    </row>
    <row r="9" spans="1:41" x14ac:dyDescent="0.15">
      <c r="A9" s="12" t="s">
        <v>14154</v>
      </c>
      <c r="B9" t="s">
        <v>14114</v>
      </c>
      <c r="C9" s="13" t="s">
        <v>14228</v>
      </c>
      <c r="D9" s="15" t="s">
        <v>14156</v>
      </c>
      <c r="E9" s="15" t="s">
        <v>14229</v>
      </c>
      <c r="F9" t="s">
        <v>14172</v>
      </c>
      <c r="G9">
        <v>350</v>
      </c>
      <c r="H9" t="s">
        <v>1402</v>
      </c>
      <c r="I9" t="s">
        <v>14158</v>
      </c>
      <c r="J9" t="s">
        <v>14159</v>
      </c>
      <c r="K9" t="s">
        <v>14160</v>
      </c>
      <c r="L9" t="s">
        <v>14161</v>
      </c>
      <c r="M9">
        <v>50</v>
      </c>
      <c r="N9">
        <v>2</v>
      </c>
      <c r="O9" t="s">
        <v>14230</v>
      </c>
      <c r="P9" s="10" t="s">
        <v>611</v>
      </c>
      <c r="Q9" s="10" t="s">
        <v>611</v>
      </c>
      <c r="R9" s="10" t="s">
        <v>611</v>
      </c>
      <c r="S9" s="10" t="s">
        <v>14193</v>
      </c>
      <c r="T9" s="10" t="s">
        <v>14193</v>
      </c>
      <c r="U9">
        <v>20</v>
      </c>
      <c r="V9" s="10" t="s">
        <v>14231</v>
      </c>
      <c r="W9" s="10" t="s">
        <v>14231</v>
      </c>
      <c r="X9" s="10" t="s">
        <v>14166</v>
      </c>
      <c r="Y9" s="10" t="s">
        <v>14166</v>
      </c>
      <c r="Z9" s="10" t="s">
        <v>14223</v>
      </c>
      <c r="AA9" s="10" t="s">
        <v>14124</v>
      </c>
      <c r="AB9" s="10" t="s">
        <v>14124</v>
      </c>
      <c r="AC9" s="10" t="s">
        <v>14232</v>
      </c>
      <c r="AD9" s="10" t="s">
        <v>14233</v>
      </c>
      <c r="AE9" s="10"/>
      <c r="AF9" s="48" t="s">
        <v>14234</v>
      </c>
      <c r="AG9" s="47"/>
      <c r="AH9" s="10"/>
      <c r="AI9" s="10"/>
      <c r="AJ9" s="10"/>
      <c r="AK9" s="10"/>
      <c r="AL9" s="10"/>
      <c r="AM9" s="10"/>
      <c r="AN9" s="10"/>
      <c r="AO9" s="10"/>
    </row>
    <row r="10" spans="1:41" x14ac:dyDescent="0.15">
      <c r="A10" s="12" t="s">
        <v>14154</v>
      </c>
      <c r="B10" t="s">
        <v>14114</v>
      </c>
      <c r="C10" s="13" t="s">
        <v>14235</v>
      </c>
      <c r="D10" s="15" t="s">
        <v>14156</v>
      </c>
      <c r="E10" t="s">
        <v>14236</v>
      </c>
      <c r="F10" t="s">
        <v>14237</v>
      </c>
      <c r="G10">
        <v>1200</v>
      </c>
      <c r="H10" t="s">
        <v>1402</v>
      </c>
      <c r="I10" t="s">
        <v>14158</v>
      </c>
      <c r="J10" t="s">
        <v>14159</v>
      </c>
      <c r="K10" t="s">
        <v>14160</v>
      </c>
      <c r="L10" t="s">
        <v>14238</v>
      </c>
      <c r="M10">
        <v>80</v>
      </c>
      <c r="N10">
        <v>6</v>
      </c>
      <c r="P10" s="10" t="s">
        <v>14219</v>
      </c>
      <c r="Q10" s="10" t="s">
        <v>14219</v>
      </c>
      <c r="R10" s="10" t="s">
        <v>14219</v>
      </c>
      <c r="S10" s="10" t="s">
        <v>14219</v>
      </c>
      <c r="T10" s="10" t="s">
        <v>14219</v>
      </c>
      <c r="U10">
        <v>5</v>
      </c>
      <c r="V10" s="10" t="s">
        <v>611</v>
      </c>
      <c r="W10" s="10" t="s">
        <v>611</v>
      </c>
      <c r="X10" s="10" t="s">
        <v>611</v>
      </c>
      <c r="Y10" s="10" t="s">
        <v>14239</v>
      </c>
      <c r="Z10" s="10"/>
      <c r="AA10" s="10" t="s">
        <v>14240</v>
      </c>
      <c r="AB10" s="10" t="s">
        <v>14241</v>
      </c>
      <c r="AC10" s="10" t="s">
        <v>14242</v>
      </c>
      <c r="AD10" s="10" t="s">
        <v>14243</v>
      </c>
      <c r="AE10" s="10"/>
      <c r="AF10" s="48" t="s">
        <v>14244</v>
      </c>
      <c r="AG10" s="47"/>
      <c r="AH10" s="10"/>
      <c r="AI10" s="10"/>
      <c r="AJ10" s="10"/>
      <c r="AK10" s="10"/>
      <c r="AL10" s="10"/>
      <c r="AM10" s="10"/>
      <c r="AN10" s="10"/>
      <c r="AO10" s="10"/>
    </row>
    <row r="11" spans="1:41" x14ac:dyDescent="0.15">
      <c r="A11" s="12" t="s">
        <v>14154</v>
      </c>
      <c r="B11" t="s">
        <v>14114</v>
      </c>
      <c r="C11" s="13" t="s">
        <v>14245</v>
      </c>
      <c r="D11" s="15" t="s">
        <v>14156</v>
      </c>
      <c r="E11" t="s">
        <v>14236</v>
      </c>
      <c r="F11" t="s">
        <v>14172</v>
      </c>
      <c r="G11">
        <v>350</v>
      </c>
      <c r="H11" t="s">
        <v>1402</v>
      </c>
      <c r="I11" t="s">
        <v>14158</v>
      </c>
      <c r="J11" t="s">
        <v>14159</v>
      </c>
      <c r="K11" t="s">
        <v>14160</v>
      </c>
      <c r="L11" t="s">
        <v>14246</v>
      </c>
      <c r="M11">
        <v>15</v>
      </c>
      <c r="N11">
        <v>3</v>
      </c>
      <c r="P11" s="10" t="s">
        <v>14219</v>
      </c>
      <c r="Q11" s="10" t="s">
        <v>14219</v>
      </c>
      <c r="R11" s="10" t="s">
        <v>14219</v>
      </c>
      <c r="S11" s="10" t="s">
        <v>611</v>
      </c>
      <c r="T11" s="10" t="s">
        <v>14197</v>
      </c>
      <c r="U11">
        <v>15</v>
      </c>
      <c r="V11" s="10" t="s">
        <v>14247</v>
      </c>
      <c r="W11" s="10" t="s">
        <v>14248</v>
      </c>
      <c r="X11" s="10" t="s">
        <v>14239</v>
      </c>
      <c r="Y11" s="10"/>
      <c r="Z11" s="10"/>
      <c r="AA11" s="10" t="s">
        <v>14249</v>
      </c>
      <c r="AB11" s="10" t="s">
        <v>14250</v>
      </c>
      <c r="AC11" s="10" t="s">
        <v>14251</v>
      </c>
      <c r="AD11" s="10" t="s">
        <v>14252</v>
      </c>
      <c r="AE11" s="10"/>
      <c r="AF11" s="48" t="s">
        <v>14253</v>
      </c>
      <c r="AG11" s="47"/>
      <c r="AH11" s="10"/>
      <c r="AI11" s="10"/>
      <c r="AJ11" s="10"/>
      <c r="AK11" s="10"/>
      <c r="AL11" s="10"/>
      <c r="AM11" s="10"/>
      <c r="AN11" s="10"/>
      <c r="AO11" s="10"/>
    </row>
    <row r="12" spans="1:41" x14ac:dyDescent="0.15">
      <c r="A12" s="12" t="s">
        <v>14154</v>
      </c>
      <c r="B12" t="s">
        <v>14114</v>
      </c>
      <c r="C12" s="13" t="s">
        <v>14254</v>
      </c>
      <c r="D12" s="15" t="s">
        <v>14156</v>
      </c>
      <c r="E12" t="s">
        <v>14190</v>
      </c>
      <c r="F12" t="s">
        <v>14172</v>
      </c>
      <c r="G12">
        <v>300</v>
      </c>
      <c r="H12" t="s">
        <v>14255</v>
      </c>
      <c r="I12" t="s">
        <v>14158</v>
      </c>
      <c r="J12" t="s">
        <v>14159</v>
      </c>
      <c r="K12" t="s">
        <v>14160</v>
      </c>
      <c r="L12" t="s">
        <v>14246</v>
      </c>
      <c r="M12">
        <v>30</v>
      </c>
      <c r="N12">
        <v>3</v>
      </c>
      <c r="O12" t="s">
        <v>14256</v>
      </c>
      <c r="P12" s="10" t="s">
        <v>584</v>
      </c>
      <c r="Q12" s="10" t="s">
        <v>14257</v>
      </c>
      <c r="R12" s="10" t="s">
        <v>14258</v>
      </c>
      <c r="S12" s="10" t="s">
        <v>14259</v>
      </c>
      <c r="T12" s="10" t="s">
        <v>14194</v>
      </c>
      <c r="U12">
        <v>50</v>
      </c>
      <c r="V12" s="10" t="s">
        <v>14195</v>
      </c>
      <c r="W12" s="10" t="s">
        <v>14260</v>
      </c>
      <c r="X12" s="10" t="s">
        <v>14193</v>
      </c>
      <c r="Y12" s="10" t="s">
        <v>14261</v>
      </c>
      <c r="Z12" s="10" t="s">
        <v>14262</v>
      </c>
      <c r="AA12" s="10"/>
      <c r="AB12" s="10"/>
      <c r="AC12" s="10"/>
      <c r="AD12" s="10" t="s">
        <v>14263</v>
      </c>
      <c r="AE12" s="10"/>
      <c r="AF12" s="48" t="s">
        <v>14264</v>
      </c>
      <c r="AG12" s="48" t="s">
        <v>14265</v>
      </c>
      <c r="AH12" s="10"/>
      <c r="AI12" s="10"/>
      <c r="AJ12" s="10"/>
      <c r="AK12" s="10"/>
      <c r="AL12" s="10"/>
      <c r="AM12" s="10"/>
      <c r="AN12" s="10"/>
      <c r="AO12" s="10"/>
    </row>
    <row r="13" spans="1:41" x14ac:dyDescent="0.15">
      <c r="A13" s="12" t="s">
        <v>14154</v>
      </c>
      <c r="B13" t="s">
        <v>14114</v>
      </c>
      <c r="C13" s="13" t="s">
        <v>14266</v>
      </c>
      <c r="D13" s="15" t="s">
        <v>14156</v>
      </c>
      <c r="E13" t="s">
        <v>14190</v>
      </c>
      <c r="F13" t="s">
        <v>14172</v>
      </c>
      <c r="G13">
        <v>300</v>
      </c>
      <c r="H13" t="s">
        <v>1402</v>
      </c>
      <c r="I13" t="s">
        <v>14158</v>
      </c>
      <c r="J13" t="s">
        <v>14159</v>
      </c>
      <c r="K13" t="s">
        <v>14160</v>
      </c>
      <c r="L13" t="s">
        <v>14238</v>
      </c>
      <c r="M13">
        <v>30</v>
      </c>
      <c r="N13">
        <v>3</v>
      </c>
      <c r="O13" t="s">
        <v>14256</v>
      </c>
      <c r="P13" s="10" t="s">
        <v>611</v>
      </c>
      <c r="Q13" s="10" t="s">
        <v>14257</v>
      </c>
      <c r="R13" s="10" t="s">
        <v>14258</v>
      </c>
      <c r="S13" s="10" t="s">
        <v>14259</v>
      </c>
      <c r="T13" s="10" t="s">
        <v>14194</v>
      </c>
      <c r="U13">
        <v>50</v>
      </c>
      <c r="V13" s="10" t="s">
        <v>14195</v>
      </c>
      <c r="W13" s="10" t="s">
        <v>14260</v>
      </c>
      <c r="X13" s="10" t="s">
        <v>14193</v>
      </c>
      <c r="Y13" s="10" t="s">
        <v>14261</v>
      </c>
      <c r="Z13" s="10" t="s">
        <v>14262</v>
      </c>
      <c r="AA13" s="10"/>
      <c r="AB13" s="10"/>
      <c r="AC13" s="10"/>
      <c r="AD13" s="10" t="s">
        <v>14263</v>
      </c>
      <c r="AE13" s="10"/>
      <c r="AF13" s="48" t="s">
        <v>14267</v>
      </c>
      <c r="AG13" s="48" t="s">
        <v>14265</v>
      </c>
      <c r="AH13" s="10"/>
      <c r="AI13" s="10"/>
      <c r="AJ13" s="10"/>
      <c r="AK13" s="10"/>
      <c r="AL13" s="10"/>
      <c r="AM13" s="10"/>
      <c r="AN13" s="10"/>
      <c r="AO13" s="10"/>
    </row>
    <row r="14" spans="1:41" x14ac:dyDescent="0.15">
      <c r="A14" s="12" t="s">
        <v>14154</v>
      </c>
      <c r="B14" t="s">
        <v>14114</v>
      </c>
      <c r="C14" s="13" t="s">
        <v>14268</v>
      </c>
      <c r="D14" s="15" t="s">
        <v>14156</v>
      </c>
      <c r="E14" s="15" t="s">
        <v>14269</v>
      </c>
      <c r="F14" t="s">
        <v>14172</v>
      </c>
      <c r="G14">
        <v>300</v>
      </c>
      <c r="H14" t="s">
        <v>1402</v>
      </c>
      <c r="I14" t="s">
        <v>14158</v>
      </c>
      <c r="J14" t="s">
        <v>14159</v>
      </c>
      <c r="K14" t="s">
        <v>14160</v>
      </c>
      <c r="L14" t="s">
        <v>14238</v>
      </c>
      <c r="M14">
        <v>80</v>
      </c>
      <c r="N14">
        <v>1</v>
      </c>
      <c r="P14" s="10" t="s">
        <v>584</v>
      </c>
      <c r="Q14" s="10" t="s">
        <v>584</v>
      </c>
      <c r="R14" s="10" t="s">
        <v>584</v>
      </c>
      <c r="S14" s="10" t="s">
        <v>584</v>
      </c>
      <c r="T14" s="10" t="s">
        <v>584</v>
      </c>
      <c r="U14">
        <v>21</v>
      </c>
      <c r="V14" s="10" t="s">
        <v>14270</v>
      </c>
      <c r="W14" s="10" t="s">
        <v>14270</v>
      </c>
      <c r="X14" s="10" t="s">
        <v>14270</v>
      </c>
      <c r="Y14" s="10" t="s">
        <v>14270</v>
      </c>
      <c r="Z14" s="10" t="s">
        <v>14270</v>
      </c>
      <c r="AA14" s="10"/>
      <c r="AB14" s="10"/>
      <c r="AC14" s="10"/>
      <c r="AD14" s="10"/>
      <c r="AE14" s="10"/>
      <c r="AF14" s="48" t="s">
        <v>14271</v>
      </c>
      <c r="AG14" s="47"/>
      <c r="AH14" s="10"/>
      <c r="AI14" s="10"/>
      <c r="AJ14" s="10"/>
      <c r="AK14" s="10"/>
      <c r="AL14" s="10"/>
      <c r="AM14" s="10"/>
      <c r="AN14" s="10"/>
      <c r="AO14" s="10"/>
    </row>
    <row r="15" spans="1:41" x14ac:dyDescent="0.15">
      <c r="A15" s="12" t="s">
        <v>14154</v>
      </c>
      <c r="B15" t="s">
        <v>14114</v>
      </c>
      <c r="C15" s="13" t="s">
        <v>14272</v>
      </c>
      <c r="D15" s="15" t="s">
        <v>14156</v>
      </c>
      <c r="E15" s="15" t="s">
        <v>14273</v>
      </c>
      <c r="F15" t="s">
        <v>14274</v>
      </c>
      <c r="G15">
        <v>1200</v>
      </c>
      <c r="H15" t="s">
        <v>1402</v>
      </c>
      <c r="I15" t="s">
        <v>14158</v>
      </c>
      <c r="J15" t="s">
        <v>14159</v>
      </c>
      <c r="K15" t="s">
        <v>14160</v>
      </c>
      <c r="L15" t="s">
        <v>14238</v>
      </c>
      <c r="M15">
        <v>80</v>
      </c>
      <c r="N15">
        <v>1</v>
      </c>
      <c r="O15" t="s">
        <v>14275</v>
      </c>
      <c r="P15" s="10" t="s">
        <v>584</v>
      </c>
      <c r="Q15" s="10" t="s">
        <v>584</v>
      </c>
      <c r="R15" s="10" t="s">
        <v>584</v>
      </c>
      <c r="S15" s="10" t="s">
        <v>584</v>
      </c>
      <c r="T15" s="10" t="s">
        <v>584</v>
      </c>
      <c r="U15">
        <v>80</v>
      </c>
      <c r="V15" s="10" t="s">
        <v>14212</v>
      </c>
      <c r="W15" s="10" t="s">
        <v>14198</v>
      </c>
      <c r="X15" s="10" t="s">
        <v>14276</v>
      </c>
      <c r="Y15" s="10" t="s">
        <v>14220</v>
      </c>
      <c r="Z15" s="10" t="s">
        <v>14173</v>
      </c>
      <c r="AA15" s="10" t="s">
        <v>14240</v>
      </c>
      <c r="AB15" s="10" t="s">
        <v>14241</v>
      </c>
      <c r="AC15" s="10" t="s">
        <v>14277</v>
      </c>
      <c r="AD15" s="10" t="s">
        <v>14278</v>
      </c>
      <c r="AE15" s="10"/>
      <c r="AF15" s="48" t="s">
        <v>14279</v>
      </c>
      <c r="AG15" s="49" t="s">
        <v>14280</v>
      </c>
      <c r="AH15" s="10"/>
      <c r="AI15" s="10"/>
      <c r="AJ15" s="10"/>
      <c r="AK15" s="10"/>
      <c r="AL15" s="10"/>
      <c r="AM15" s="10"/>
      <c r="AN15" s="10"/>
      <c r="AO15" s="10"/>
    </row>
    <row r="16" spans="1:41" x14ac:dyDescent="0.15">
      <c r="A16" s="12" t="s">
        <v>14154</v>
      </c>
      <c r="B16" t="s">
        <v>14114</v>
      </c>
      <c r="C16" s="13" t="s">
        <v>14281</v>
      </c>
      <c r="D16" s="15" t="s">
        <v>14156</v>
      </c>
      <c r="E16" s="15" t="s">
        <v>14273</v>
      </c>
      <c r="F16" t="s">
        <v>14172</v>
      </c>
      <c r="G16">
        <v>300</v>
      </c>
      <c r="H16" t="s">
        <v>1402</v>
      </c>
      <c r="I16" t="s">
        <v>14158</v>
      </c>
      <c r="J16" t="s">
        <v>14159</v>
      </c>
      <c r="K16" t="s">
        <v>14160</v>
      </c>
      <c r="L16" t="s">
        <v>14238</v>
      </c>
      <c r="M16">
        <v>75</v>
      </c>
      <c r="N16">
        <v>1</v>
      </c>
      <c r="P16" s="10" t="s">
        <v>584</v>
      </c>
      <c r="Q16" s="10" t="s">
        <v>584</v>
      </c>
      <c r="R16" s="10" t="s">
        <v>584</v>
      </c>
      <c r="S16" s="10" t="s">
        <v>584</v>
      </c>
      <c r="T16" s="10" t="s">
        <v>584</v>
      </c>
      <c r="U16">
        <v>35</v>
      </c>
      <c r="V16" s="10" t="s">
        <v>14164</v>
      </c>
      <c r="W16" s="10" t="s">
        <v>14166</v>
      </c>
      <c r="X16" s="10" t="s">
        <v>14231</v>
      </c>
      <c r="Y16" s="10" t="s">
        <v>14282</v>
      </c>
      <c r="Z16" s="10" t="s">
        <v>14110</v>
      </c>
      <c r="AA16" s="10"/>
      <c r="AB16" s="10"/>
      <c r="AC16" s="10" t="s">
        <v>14213</v>
      </c>
      <c r="AD16" s="10" t="s">
        <v>14283</v>
      </c>
      <c r="AE16" s="10"/>
      <c r="AF16" s="48" t="s">
        <v>14284</v>
      </c>
      <c r="AG16" s="41" t="s">
        <v>9166</v>
      </c>
      <c r="AH16" s="10"/>
      <c r="AI16" s="10"/>
      <c r="AJ16" s="10"/>
      <c r="AK16" s="10"/>
      <c r="AL16" s="10"/>
      <c r="AM16" s="10"/>
      <c r="AN16" s="10"/>
      <c r="AO16" s="10"/>
    </row>
    <row r="17" spans="1:41" x14ac:dyDescent="0.15">
      <c r="A17" s="12" t="s">
        <v>14154</v>
      </c>
      <c r="B17" t="s">
        <v>14114</v>
      </c>
      <c r="C17" s="13" t="s">
        <v>14285</v>
      </c>
      <c r="D17" s="15" t="s">
        <v>14156</v>
      </c>
      <c r="E17" t="s">
        <v>14286</v>
      </c>
      <c r="F17" t="s">
        <v>14172</v>
      </c>
      <c r="G17">
        <v>350</v>
      </c>
      <c r="H17" t="s">
        <v>1402</v>
      </c>
      <c r="I17" t="s">
        <v>14158</v>
      </c>
      <c r="J17" t="s">
        <v>14159</v>
      </c>
      <c r="K17" t="s">
        <v>14160</v>
      </c>
      <c r="L17" t="s">
        <v>14161</v>
      </c>
      <c r="M17">
        <v>75</v>
      </c>
      <c r="N17">
        <v>1</v>
      </c>
      <c r="O17" t="s">
        <v>14230</v>
      </c>
      <c r="P17" s="10" t="s">
        <v>584</v>
      </c>
      <c r="Q17" s="10" t="s">
        <v>584</v>
      </c>
      <c r="R17" s="10" t="s">
        <v>611</v>
      </c>
      <c r="S17" s="10" t="s">
        <v>611</v>
      </c>
      <c r="T17" s="10" t="s">
        <v>14287</v>
      </c>
      <c r="U17">
        <v>10</v>
      </c>
      <c r="V17" s="10" t="s">
        <v>14110</v>
      </c>
      <c r="W17" s="10" t="s">
        <v>14110</v>
      </c>
      <c r="X17" s="10" t="s">
        <v>14205</v>
      </c>
      <c r="Y17" s="10" t="s">
        <v>14205</v>
      </c>
      <c r="Z17" s="10"/>
      <c r="AA17" s="10" t="s">
        <v>14288</v>
      </c>
      <c r="AB17" s="10"/>
      <c r="AC17" s="10" t="s">
        <v>14289</v>
      </c>
      <c r="AD17" s="10" t="s">
        <v>14290</v>
      </c>
      <c r="AE17" s="10"/>
      <c r="AF17" s="48" t="s">
        <v>14291</v>
      </c>
      <c r="AG17" s="47"/>
      <c r="AH17" s="10"/>
      <c r="AI17" s="10"/>
      <c r="AJ17" s="10"/>
      <c r="AK17" s="10"/>
      <c r="AL17" s="10"/>
      <c r="AM17" s="10"/>
      <c r="AN17" s="10"/>
      <c r="AO17" s="10"/>
    </row>
    <row r="18" spans="1:41" x14ac:dyDescent="0.15">
      <c r="A18" s="12" t="s">
        <v>14154</v>
      </c>
      <c r="B18" t="s">
        <v>14114</v>
      </c>
      <c r="C18" s="13" t="s">
        <v>14292</v>
      </c>
      <c r="D18" s="15" t="s">
        <v>14156</v>
      </c>
      <c r="E18" t="s">
        <v>14293</v>
      </c>
      <c r="F18" t="s">
        <v>14294</v>
      </c>
      <c r="G18">
        <v>1200</v>
      </c>
      <c r="H18" t="s">
        <v>1402</v>
      </c>
      <c r="I18" t="s">
        <v>14158</v>
      </c>
      <c r="J18" t="s">
        <v>14159</v>
      </c>
      <c r="K18" t="s">
        <v>14160</v>
      </c>
      <c r="L18" t="s">
        <v>14161</v>
      </c>
      <c r="M18">
        <v>90</v>
      </c>
      <c r="N18">
        <v>1</v>
      </c>
      <c r="O18" t="s">
        <v>14111</v>
      </c>
      <c r="P18" s="10" t="s">
        <v>584</v>
      </c>
      <c r="Q18" s="10" t="s">
        <v>584</v>
      </c>
      <c r="R18" s="10" t="s">
        <v>584</v>
      </c>
      <c r="S18" s="10" t="s">
        <v>584</v>
      </c>
      <c r="T18" s="10" t="s">
        <v>14295</v>
      </c>
      <c r="U18">
        <v>15</v>
      </c>
      <c r="V18" s="10" t="s">
        <v>14164</v>
      </c>
      <c r="W18" s="10" t="s">
        <v>14282</v>
      </c>
      <c r="X18" s="10" t="s">
        <v>14166</v>
      </c>
      <c r="Y18" s="10" t="s">
        <v>14110</v>
      </c>
      <c r="Z18" s="10" t="s">
        <v>14182</v>
      </c>
      <c r="AA18" s="10" t="s">
        <v>14185</v>
      </c>
      <c r="AB18" s="10" t="s">
        <v>14296</v>
      </c>
      <c r="AC18" s="10" t="s">
        <v>14297</v>
      </c>
      <c r="AD18" s="10" t="s">
        <v>14298</v>
      </c>
      <c r="AE18" s="10"/>
      <c r="AF18" s="48" t="s">
        <v>14299</v>
      </c>
      <c r="AG18" s="47"/>
      <c r="AH18" s="10"/>
      <c r="AI18" s="10"/>
      <c r="AJ18" s="10"/>
      <c r="AK18" s="10"/>
      <c r="AL18" s="10"/>
      <c r="AM18" s="10"/>
      <c r="AN18" s="10"/>
      <c r="AO18" s="10"/>
    </row>
    <row r="19" spans="1:41" x14ac:dyDescent="0.15">
      <c r="A19" s="12" t="s">
        <v>14154</v>
      </c>
      <c r="B19" t="s">
        <v>14114</v>
      </c>
      <c r="C19" s="13" t="s">
        <v>14300</v>
      </c>
      <c r="D19" s="15" t="s">
        <v>14156</v>
      </c>
      <c r="E19" t="s">
        <v>14301</v>
      </c>
      <c r="F19" t="s">
        <v>14302</v>
      </c>
      <c r="G19">
        <v>1200</v>
      </c>
      <c r="H19" t="s">
        <v>1402</v>
      </c>
      <c r="I19" t="s">
        <v>14158</v>
      </c>
      <c r="J19" t="s">
        <v>14159</v>
      </c>
      <c r="K19" t="s">
        <v>14160</v>
      </c>
      <c r="L19" t="s">
        <v>14238</v>
      </c>
      <c r="M19">
        <v>80</v>
      </c>
      <c r="N19">
        <v>1</v>
      </c>
      <c r="P19" s="10" t="s">
        <v>584</v>
      </c>
      <c r="Q19" s="10" t="s">
        <v>584</v>
      </c>
      <c r="R19" s="10" t="s">
        <v>584</v>
      </c>
      <c r="S19" s="10" t="s">
        <v>584</v>
      </c>
      <c r="T19" s="10" t="s">
        <v>584</v>
      </c>
      <c r="U19">
        <v>10</v>
      </c>
      <c r="V19" s="10" t="s">
        <v>14303</v>
      </c>
      <c r="W19" s="10"/>
      <c r="X19" s="10"/>
      <c r="Y19" s="10"/>
      <c r="Z19" s="10"/>
      <c r="AA19" s="10" t="s">
        <v>14304</v>
      </c>
      <c r="AB19" s="10" t="s">
        <v>14304</v>
      </c>
      <c r="AC19" s="10" t="s">
        <v>14305</v>
      </c>
      <c r="AD19" s="10" t="s">
        <v>14306</v>
      </c>
      <c r="AE19" s="10"/>
      <c r="AF19" s="48" t="s">
        <v>14307</v>
      </c>
      <c r="AG19" s="48" t="s">
        <v>14308</v>
      </c>
      <c r="AH19" s="10"/>
      <c r="AI19" s="10"/>
      <c r="AJ19" s="10"/>
      <c r="AK19" s="10"/>
      <c r="AL19" s="10"/>
      <c r="AM19" s="10"/>
      <c r="AN19" s="10"/>
      <c r="AO19" s="10"/>
    </row>
    <row r="20" spans="1:41" x14ac:dyDescent="0.15">
      <c r="A20" s="12" t="s">
        <v>14154</v>
      </c>
      <c r="B20" t="s">
        <v>14114</v>
      </c>
      <c r="C20" s="13" t="s">
        <v>14309</v>
      </c>
      <c r="D20" s="15" t="s">
        <v>14156</v>
      </c>
      <c r="E20" t="s">
        <v>14310</v>
      </c>
      <c r="F20" t="s">
        <v>14311</v>
      </c>
      <c r="G20">
        <v>1200</v>
      </c>
      <c r="H20" t="s">
        <v>1402</v>
      </c>
      <c r="I20" t="s">
        <v>14158</v>
      </c>
      <c r="J20" t="s">
        <v>14159</v>
      </c>
      <c r="K20" t="s">
        <v>14160</v>
      </c>
      <c r="L20" t="s">
        <v>14181</v>
      </c>
      <c r="M20">
        <v>0</v>
      </c>
      <c r="N20">
        <v>1</v>
      </c>
      <c r="P20" s="50" t="s">
        <v>14312</v>
      </c>
      <c r="Q20" s="50" t="s">
        <v>14312</v>
      </c>
      <c r="R20" s="50" t="s">
        <v>14312</v>
      </c>
      <c r="S20" s="50" t="s">
        <v>14312</v>
      </c>
      <c r="T20" s="50" t="s">
        <v>14312</v>
      </c>
      <c r="U20">
        <v>1</v>
      </c>
      <c r="V20" s="10" t="s">
        <v>14276</v>
      </c>
      <c r="W20" s="50" t="s">
        <v>14312</v>
      </c>
      <c r="X20" s="50" t="s">
        <v>14312</v>
      </c>
      <c r="Y20" s="50" t="s">
        <v>14312</v>
      </c>
      <c r="Z20" s="50" t="s">
        <v>14312</v>
      </c>
      <c r="AA20" s="10"/>
      <c r="AB20" s="10" t="s">
        <v>14185</v>
      </c>
      <c r="AC20" s="10" t="s">
        <v>14305</v>
      </c>
      <c r="AD20" s="10" t="s">
        <v>14313</v>
      </c>
      <c r="AE20" s="10"/>
      <c r="AF20" s="48" t="s">
        <v>14314</v>
      </c>
      <c r="AG20" s="48" t="s">
        <v>14315</v>
      </c>
      <c r="AH20" s="10"/>
      <c r="AI20" s="10"/>
      <c r="AJ20" s="10"/>
      <c r="AK20" s="10"/>
      <c r="AL20" s="10"/>
      <c r="AM20" s="10"/>
      <c r="AN20" s="10"/>
      <c r="AO20" s="10"/>
    </row>
    <row r="21" spans="1:41" x14ac:dyDescent="0.15">
      <c r="A21" s="12" t="s">
        <v>14154</v>
      </c>
      <c r="B21" t="s">
        <v>14114</v>
      </c>
      <c r="C21" s="13" t="s">
        <v>14316</v>
      </c>
      <c r="D21" s="15" t="s">
        <v>14156</v>
      </c>
      <c r="E21" s="15" t="s">
        <v>14317</v>
      </c>
      <c r="F21" t="s">
        <v>14172</v>
      </c>
      <c r="G21">
        <v>350</v>
      </c>
      <c r="H21" t="s">
        <v>1402</v>
      </c>
      <c r="I21" t="s">
        <v>14158</v>
      </c>
      <c r="J21" t="s">
        <v>14159</v>
      </c>
      <c r="K21" t="s">
        <v>14160</v>
      </c>
      <c r="L21" t="s">
        <v>14238</v>
      </c>
      <c r="M21">
        <v>70</v>
      </c>
      <c r="N21">
        <v>1</v>
      </c>
      <c r="O21" t="s">
        <v>14111</v>
      </c>
      <c r="P21" s="10" t="s">
        <v>584</v>
      </c>
      <c r="Q21" s="10" t="s">
        <v>584</v>
      </c>
      <c r="R21" s="10" t="s">
        <v>584</v>
      </c>
      <c r="S21" s="10" t="s">
        <v>584</v>
      </c>
      <c r="T21" s="10" t="s">
        <v>1429</v>
      </c>
      <c r="U21">
        <v>15</v>
      </c>
      <c r="V21" s="10" t="s">
        <v>14182</v>
      </c>
      <c r="W21" s="10" t="s">
        <v>14318</v>
      </c>
      <c r="X21" s="10" t="s">
        <v>14166</v>
      </c>
      <c r="Y21" s="10" t="s">
        <v>14319</v>
      </c>
      <c r="Z21" s="10" t="s">
        <v>14320</v>
      </c>
      <c r="AA21" s="10" t="s">
        <v>14321</v>
      </c>
      <c r="AB21" s="10"/>
      <c r="AC21" s="10" t="s">
        <v>14322</v>
      </c>
      <c r="AD21" s="10" t="s">
        <v>14323</v>
      </c>
      <c r="AE21" s="10"/>
      <c r="AF21" s="48" t="s">
        <v>14324</v>
      </c>
      <c r="AG21" s="47"/>
      <c r="AH21" s="10"/>
      <c r="AI21" s="10"/>
      <c r="AJ21" s="10"/>
      <c r="AK21" s="10"/>
      <c r="AL21" s="10"/>
      <c r="AM21" s="10"/>
      <c r="AN21" s="10"/>
      <c r="AO21" s="10"/>
    </row>
    <row r="22" spans="1:41" x14ac:dyDescent="0.15">
      <c r="A22" s="12" t="s">
        <v>14154</v>
      </c>
      <c r="B22" t="s">
        <v>14114</v>
      </c>
      <c r="C22" s="13" t="s">
        <v>14325</v>
      </c>
      <c r="D22" s="15" t="s">
        <v>14156</v>
      </c>
      <c r="E22" s="15" t="s">
        <v>14326</v>
      </c>
      <c r="F22" t="s">
        <v>14327</v>
      </c>
      <c r="G22">
        <v>1200</v>
      </c>
      <c r="H22" t="s">
        <v>1402</v>
      </c>
      <c r="I22" t="s">
        <v>14158</v>
      </c>
      <c r="J22" t="s">
        <v>14159</v>
      </c>
      <c r="K22" t="s">
        <v>14160</v>
      </c>
      <c r="L22" t="s">
        <v>14238</v>
      </c>
      <c r="M22">
        <v>100</v>
      </c>
      <c r="N22">
        <v>1</v>
      </c>
      <c r="P22" s="10" t="s">
        <v>14219</v>
      </c>
      <c r="Q22" s="10" t="s">
        <v>14219</v>
      </c>
      <c r="R22" s="10" t="s">
        <v>14219</v>
      </c>
      <c r="S22" s="10" t="s">
        <v>14219</v>
      </c>
      <c r="T22" s="10" t="s">
        <v>14219</v>
      </c>
      <c r="U22">
        <v>10</v>
      </c>
      <c r="V22" s="10" t="s">
        <v>14166</v>
      </c>
      <c r="W22" s="10" t="s">
        <v>14328</v>
      </c>
      <c r="X22" s="10" t="s">
        <v>14167</v>
      </c>
      <c r="Y22" s="10" t="s">
        <v>14167</v>
      </c>
      <c r="Z22" s="10" t="s">
        <v>14239</v>
      </c>
      <c r="AA22" s="10" t="s">
        <v>14296</v>
      </c>
      <c r="AB22" s="10"/>
      <c r="AC22" s="10" t="s">
        <v>14329</v>
      </c>
      <c r="AD22" s="10" t="s">
        <v>14330</v>
      </c>
      <c r="AE22" s="10"/>
      <c r="AF22" s="48" t="s">
        <v>14331</v>
      </c>
      <c r="AG22" s="47"/>
      <c r="AH22" s="10"/>
      <c r="AI22" s="10"/>
      <c r="AJ22" s="10"/>
      <c r="AK22" s="10"/>
      <c r="AL22" s="10"/>
      <c r="AM22" s="10"/>
      <c r="AN22" s="10"/>
      <c r="AO22" s="10"/>
    </row>
    <row r="23" spans="1:41" x14ac:dyDescent="0.15">
      <c r="A23" s="12" t="s">
        <v>14154</v>
      </c>
      <c r="B23" t="s">
        <v>14114</v>
      </c>
      <c r="C23" s="13" t="s">
        <v>14332</v>
      </c>
      <c r="D23" s="15" t="s">
        <v>14156</v>
      </c>
      <c r="E23" s="15" t="s">
        <v>14333</v>
      </c>
      <c r="F23" t="s">
        <v>14334</v>
      </c>
      <c r="G23">
        <v>1200</v>
      </c>
      <c r="H23" t="s">
        <v>1402</v>
      </c>
      <c r="I23" t="s">
        <v>14158</v>
      </c>
      <c r="J23" t="s">
        <v>14159</v>
      </c>
      <c r="K23" t="s">
        <v>14160</v>
      </c>
      <c r="L23" t="s">
        <v>14238</v>
      </c>
      <c r="M23">
        <v>75</v>
      </c>
      <c r="N23">
        <v>1</v>
      </c>
      <c r="P23" s="10" t="s">
        <v>584</v>
      </c>
      <c r="Q23" s="10" t="s">
        <v>584</v>
      </c>
      <c r="R23" s="10" t="s">
        <v>584</v>
      </c>
      <c r="S23" s="10" t="s">
        <v>14219</v>
      </c>
      <c r="T23" s="10" t="s">
        <v>14219</v>
      </c>
      <c r="U23">
        <v>20</v>
      </c>
      <c r="V23" s="10" t="s">
        <v>14110</v>
      </c>
      <c r="W23" s="10" t="s">
        <v>14167</v>
      </c>
      <c r="X23" s="10" t="s">
        <v>14166</v>
      </c>
      <c r="Y23" s="10" t="s">
        <v>611</v>
      </c>
      <c r="Z23" s="10" t="s">
        <v>611</v>
      </c>
      <c r="AA23" s="10" t="s">
        <v>14335</v>
      </c>
      <c r="AB23" s="10" t="s">
        <v>14335</v>
      </c>
      <c r="AC23" s="10" t="s">
        <v>14336</v>
      </c>
      <c r="AD23" s="10" t="s">
        <v>14337</v>
      </c>
      <c r="AE23" s="10"/>
      <c r="AF23" s="48" t="s">
        <v>14338</v>
      </c>
      <c r="AG23" s="48" t="s">
        <v>14126</v>
      </c>
      <c r="AH23" s="10"/>
      <c r="AI23" s="10"/>
      <c r="AJ23" s="10"/>
      <c r="AK23" s="10"/>
      <c r="AL23" s="10"/>
      <c r="AM23" s="10"/>
      <c r="AN23" s="10"/>
      <c r="AO23" s="10"/>
    </row>
    <row r="24" spans="1:41" x14ac:dyDescent="0.15">
      <c r="A24" s="12" t="s">
        <v>14154</v>
      </c>
      <c r="B24" t="s">
        <v>14114</v>
      </c>
      <c r="C24" s="13" t="s">
        <v>14339</v>
      </c>
      <c r="D24" s="15" t="s">
        <v>14156</v>
      </c>
      <c r="E24" s="15" t="s">
        <v>14340</v>
      </c>
      <c r="F24" t="s">
        <v>14172</v>
      </c>
      <c r="G24">
        <v>350</v>
      </c>
      <c r="H24" t="s">
        <v>1402</v>
      </c>
      <c r="I24" t="s">
        <v>14158</v>
      </c>
      <c r="J24" t="s">
        <v>14159</v>
      </c>
      <c r="K24" t="s">
        <v>14160</v>
      </c>
      <c r="L24" t="s">
        <v>14238</v>
      </c>
      <c r="M24">
        <v>40</v>
      </c>
      <c r="N24">
        <v>3</v>
      </c>
      <c r="O24" t="s">
        <v>14111</v>
      </c>
      <c r="P24" s="10" t="s">
        <v>611</v>
      </c>
      <c r="Q24" s="10" t="s">
        <v>611</v>
      </c>
      <c r="R24" s="10" t="s">
        <v>611</v>
      </c>
      <c r="S24" s="10" t="s">
        <v>584</v>
      </c>
      <c r="T24" s="10" t="s">
        <v>14182</v>
      </c>
      <c r="U24">
        <v>10</v>
      </c>
      <c r="V24" s="10" t="s">
        <v>14341</v>
      </c>
      <c r="W24" s="10" t="s">
        <v>14341</v>
      </c>
      <c r="X24" s="10" t="s">
        <v>14166</v>
      </c>
      <c r="Y24" s="10" t="s">
        <v>14319</v>
      </c>
      <c r="Z24" s="10" t="s">
        <v>14239</v>
      </c>
      <c r="AA24" s="10" t="s">
        <v>14321</v>
      </c>
      <c r="AB24" s="10"/>
      <c r="AC24" s="10" t="s">
        <v>14342</v>
      </c>
      <c r="AD24" s="10" t="s">
        <v>14343</v>
      </c>
      <c r="AE24" s="10"/>
      <c r="AF24" s="48" t="s">
        <v>14344</v>
      </c>
      <c r="AG24" s="48" t="s">
        <v>14126</v>
      </c>
      <c r="AH24" s="10"/>
      <c r="AI24" s="10"/>
      <c r="AJ24" s="10"/>
      <c r="AK24" s="10"/>
      <c r="AL24" s="10"/>
      <c r="AM24" s="10"/>
      <c r="AN24" s="10"/>
      <c r="AO24" s="10"/>
    </row>
    <row r="25" spans="1:41" x14ac:dyDescent="0.15">
      <c r="A25" s="12" t="s">
        <v>14154</v>
      </c>
      <c r="B25" t="s">
        <v>14114</v>
      </c>
      <c r="C25" s="13" t="s">
        <v>14345</v>
      </c>
      <c r="D25" s="15" t="s">
        <v>14156</v>
      </c>
      <c r="E25" t="s">
        <v>14236</v>
      </c>
      <c r="F25" t="s">
        <v>14346</v>
      </c>
      <c r="G25">
        <v>350</v>
      </c>
      <c r="H25" t="s">
        <v>1402</v>
      </c>
      <c r="I25" t="s">
        <v>14158</v>
      </c>
      <c r="J25" t="s">
        <v>14159</v>
      </c>
      <c r="K25" t="s">
        <v>14160</v>
      </c>
      <c r="L25" t="s">
        <v>14246</v>
      </c>
      <c r="M25">
        <v>20</v>
      </c>
      <c r="N25">
        <v>1</v>
      </c>
      <c r="P25" s="10" t="s">
        <v>14219</v>
      </c>
      <c r="Q25" s="10" t="s">
        <v>14219</v>
      </c>
      <c r="R25" s="10" t="s">
        <v>14219</v>
      </c>
      <c r="S25" s="10" t="s">
        <v>14219</v>
      </c>
      <c r="T25" s="10" t="s">
        <v>14219</v>
      </c>
      <c r="U25">
        <v>5</v>
      </c>
      <c r="V25" s="10" t="s">
        <v>14276</v>
      </c>
      <c r="W25" s="10" t="s">
        <v>14276</v>
      </c>
      <c r="X25" s="10" t="s">
        <v>14239</v>
      </c>
      <c r="Y25" s="10" t="s">
        <v>14239</v>
      </c>
      <c r="Z25" s="10" t="s">
        <v>14222</v>
      </c>
      <c r="AA25" s="10" t="s">
        <v>14347</v>
      </c>
      <c r="AB25" s="10" t="s">
        <v>14250</v>
      </c>
      <c r="AC25" s="10" t="s">
        <v>14348</v>
      </c>
      <c r="AD25" s="10" t="s">
        <v>14349</v>
      </c>
      <c r="AE25" s="10"/>
      <c r="AF25" s="48" t="s">
        <v>14350</v>
      </c>
      <c r="AG25" s="47"/>
      <c r="AH25" s="10"/>
      <c r="AI25" s="10"/>
      <c r="AJ25" s="10"/>
      <c r="AK25" s="10"/>
      <c r="AL25" s="10"/>
      <c r="AM25" s="10"/>
      <c r="AN25" s="10"/>
      <c r="AO25" s="10"/>
    </row>
    <row r="26" spans="1:41" x14ac:dyDescent="0.15">
      <c r="A26" s="12" t="s">
        <v>14154</v>
      </c>
      <c r="B26" t="s">
        <v>14114</v>
      </c>
      <c r="C26" s="13" t="s">
        <v>14351</v>
      </c>
      <c r="D26" s="15" t="s">
        <v>14156</v>
      </c>
      <c r="E26" s="15" t="s">
        <v>14273</v>
      </c>
      <c r="F26" t="s">
        <v>14352</v>
      </c>
      <c r="G26">
        <v>350</v>
      </c>
      <c r="H26" t="s">
        <v>1402</v>
      </c>
      <c r="I26" t="s">
        <v>14158</v>
      </c>
      <c r="J26" t="s">
        <v>14159</v>
      </c>
      <c r="K26" t="s">
        <v>14160</v>
      </c>
      <c r="L26" t="s">
        <v>14246</v>
      </c>
      <c r="M26">
        <v>80</v>
      </c>
      <c r="N26">
        <v>1</v>
      </c>
      <c r="P26" s="10" t="s">
        <v>584</v>
      </c>
      <c r="Q26" s="10" t="s">
        <v>584</v>
      </c>
      <c r="R26" s="10" t="s">
        <v>584</v>
      </c>
      <c r="S26" s="10" t="s">
        <v>584</v>
      </c>
      <c r="T26" s="10" t="s">
        <v>584</v>
      </c>
      <c r="U26">
        <v>40</v>
      </c>
      <c r="V26" s="10" t="s">
        <v>14164</v>
      </c>
      <c r="W26" s="10" t="s">
        <v>14166</v>
      </c>
      <c r="X26" s="10" t="s">
        <v>14231</v>
      </c>
      <c r="Y26" s="10" t="s">
        <v>14282</v>
      </c>
      <c r="Z26" s="10" t="s">
        <v>14110</v>
      </c>
      <c r="AA26" s="10" t="s">
        <v>14353</v>
      </c>
      <c r="AB26" s="10" t="s">
        <v>14354</v>
      </c>
      <c r="AC26" s="10" t="s">
        <v>14355</v>
      </c>
      <c r="AD26" s="10" t="s">
        <v>14356</v>
      </c>
      <c r="AE26" s="10"/>
      <c r="AF26" s="48" t="s">
        <v>14357</v>
      </c>
      <c r="AG26" s="41" t="s">
        <v>12429</v>
      </c>
      <c r="AH26" s="10"/>
      <c r="AI26" s="10"/>
      <c r="AJ26" s="10"/>
      <c r="AK26" s="10"/>
      <c r="AL26" s="10"/>
      <c r="AM26" s="10"/>
      <c r="AN26" s="10"/>
      <c r="AO26" s="10"/>
    </row>
    <row r="27" spans="1:41" x14ac:dyDescent="0.15">
      <c r="A27" s="12" t="s">
        <v>14154</v>
      </c>
      <c r="B27" t="s">
        <v>14114</v>
      </c>
      <c r="C27" s="13" t="s">
        <v>14358</v>
      </c>
      <c r="D27" s="15" t="s">
        <v>14156</v>
      </c>
      <c r="E27" s="15" t="s">
        <v>14359</v>
      </c>
      <c r="F27" t="s">
        <v>14360</v>
      </c>
      <c r="G27">
        <v>1200</v>
      </c>
      <c r="H27" t="s">
        <v>1402</v>
      </c>
      <c r="I27" t="s">
        <v>14158</v>
      </c>
      <c r="J27" t="s">
        <v>14159</v>
      </c>
      <c r="K27" t="s">
        <v>14160</v>
      </c>
      <c r="L27" t="s">
        <v>14238</v>
      </c>
      <c r="M27">
        <v>70</v>
      </c>
      <c r="N27">
        <v>1</v>
      </c>
      <c r="O27" t="s">
        <v>14111</v>
      </c>
      <c r="P27" s="10" t="s">
        <v>14219</v>
      </c>
      <c r="Q27" s="10" t="s">
        <v>14219</v>
      </c>
      <c r="R27" s="10" t="s">
        <v>14219</v>
      </c>
      <c r="S27" s="10" t="s">
        <v>14219</v>
      </c>
      <c r="T27" s="10" t="s">
        <v>14219</v>
      </c>
      <c r="U27">
        <v>50</v>
      </c>
      <c r="V27" s="10" t="s">
        <v>14212</v>
      </c>
      <c r="W27" s="10" t="s">
        <v>14198</v>
      </c>
      <c r="X27" s="10" t="s">
        <v>14276</v>
      </c>
      <c r="Y27" s="10" t="s">
        <v>14220</v>
      </c>
      <c r="Z27" s="10" t="s">
        <v>14173</v>
      </c>
      <c r="AA27" s="10" t="s">
        <v>14361</v>
      </c>
      <c r="AB27" s="10" t="s">
        <v>14362</v>
      </c>
      <c r="AC27" s="10" t="s">
        <v>14363</v>
      </c>
      <c r="AD27" s="10" t="s">
        <v>14364</v>
      </c>
      <c r="AE27" s="10"/>
      <c r="AF27" s="48" t="s">
        <v>14365</v>
      </c>
      <c r="AG27" s="48" t="s">
        <v>14366</v>
      </c>
      <c r="AH27" s="10"/>
      <c r="AI27" s="10"/>
      <c r="AJ27" s="10"/>
      <c r="AK27" s="10"/>
      <c r="AL27" s="10"/>
      <c r="AM27" s="10"/>
      <c r="AN27" s="10"/>
      <c r="AO27" s="10"/>
    </row>
    <row r="28" spans="1:41" x14ac:dyDescent="0.15">
      <c r="A28" s="12" t="s">
        <v>14154</v>
      </c>
      <c r="B28" t="s">
        <v>14114</v>
      </c>
      <c r="C28" s="13" t="s">
        <v>14367</v>
      </c>
      <c r="D28" s="15" t="s">
        <v>14156</v>
      </c>
      <c r="E28" s="15" t="s">
        <v>14359</v>
      </c>
      <c r="F28" t="s">
        <v>14368</v>
      </c>
      <c r="G28">
        <v>1200</v>
      </c>
      <c r="H28" t="s">
        <v>1402</v>
      </c>
      <c r="I28" t="s">
        <v>14158</v>
      </c>
      <c r="J28" t="s">
        <v>14159</v>
      </c>
      <c r="K28" t="s">
        <v>14160</v>
      </c>
      <c r="L28" t="s">
        <v>14238</v>
      </c>
      <c r="M28">
        <v>50</v>
      </c>
      <c r="N28">
        <v>5</v>
      </c>
      <c r="P28" s="10" t="s">
        <v>14219</v>
      </c>
      <c r="Q28" s="10" t="s">
        <v>14219</v>
      </c>
      <c r="R28" s="10" t="s">
        <v>14219</v>
      </c>
      <c r="S28" s="10" t="s">
        <v>14219</v>
      </c>
      <c r="T28" s="10" t="s">
        <v>14219</v>
      </c>
      <c r="U28">
        <v>10</v>
      </c>
      <c r="V28" s="10" t="s">
        <v>14231</v>
      </c>
      <c r="W28" s="10" t="s">
        <v>14282</v>
      </c>
      <c r="X28" s="10" t="s">
        <v>14166</v>
      </c>
      <c r="Y28" s="10" t="s">
        <v>14110</v>
      </c>
      <c r="Z28" s="10"/>
      <c r="AA28" s="10" t="s">
        <v>14361</v>
      </c>
      <c r="AB28" s="10" t="s">
        <v>14362</v>
      </c>
      <c r="AC28" s="10" t="s">
        <v>14363</v>
      </c>
      <c r="AD28" s="10" t="s">
        <v>14364</v>
      </c>
      <c r="AE28" s="10"/>
      <c r="AF28" s="48" t="s">
        <v>14365</v>
      </c>
      <c r="AG28" s="47"/>
      <c r="AH28" s="10"/>
      <c r="AI28" s="10"/>
      <c r="AJ28" s="10"/>
      <c r="AK28" s="10"/>
      <c r="AL28" s="10"/>
      <c r="AM28" s="10"/>
      <c r="AN28" s="10"/>
      <c r="AO28" s="10"/>
    </row>
    <row r="29" spans="1:41" x14ac:dyDescent="0.15">
      <c r="A29" s="12" t="s">
        <v>14154</v>
      </c>
      <c r="B29" t="s">
        <v>14114</v>
      </c>
      <c r="C29" s="13" t="s">
        <v>14369</v>
      </c>
      <c r="D29" s="15" t="s">
        <v>14156</v>
      </c>
      <c r="E29" t="s">
        <v>14190</v>
      </c>
      <c r="F29" t="s">
        <v>14371</v>
      </c>
      <c r="G29">
        <v>350</v>
      </c>
      <c r="H29" t="s">
        <v>1402</v>
      </c>
      <c r="I29" t="s">
        <v>14158</v>
      </c>
      <c r="J29" t="s">
        <v>14159</v>
      </c>
      <c r="K29" t="s">
        <v>14160</v>
      </c>
      <c r="L29" t="s">
        <v>14238</v>
      </c>
      <c r="M29">
        <v>50</v>
      </c>
      <c r="N29">
        <v>2</v>
      </c>
      <c r="O29" t="s">
        <v>14111</v>
      </c>
      <c r="P29" s="10" t="s">
        <v>14261</v>
      </c>
      <c r="Q29" s="10" t="s">
        <v>14295</v>
      </c>
      <c r="R29" s="10" t="s">
        <v>14262</v>
      </c>
      <c r="S29" s="10" t="s">
        <v>14193</v>
      </c>
      <c r="T29" s="10" t="s">
        <v>14372</v>
      </c>
      <c r="U29">
        <v>20</v>
      </c>
      <c r="V29" s="10" t="s">
        <v>14173</v>
      </c>
      <c r="W29" s="10" t="s">
        <v>14173</v>
      </c>
      <c r="X29" s="10" t="s">
        <v>14173</v>
      </c>
      <c r="Y29" s="10" t="s">
        <v>14373</v>
      </c>
      <c r="Z29" s="10" t="s">
        <v>14219</v>
      </c>
      <c r="AA29" s="10" t="s">
        <v>14374</v>
      </c>
      <c r="AB29" s="10"/>
      <c r="AC29" s="10" t="s">
        <v>14375</v>
      </c>
      <c r="AD29" s="10" t="s">
        <v>14376</v>
      </c>
      <c r="AE29" s="10"/>
      <c r="AF29" s="48" t="s">
        <v>14377</v>
      </c>
      <c r="AG29" s="47"/>
      <c r="AH29" s="10"/>
      <c r="AI29" s="10"/>
      <c r="AJ29" s="10"/>
      <c r="AK29" s="10"/>
      <c r="AL29" s="10"/>
      <c r="AM29" s="10"/>
      <c r="AN29" s="10"/>
      <c r="AO29" s="10"/>
    </row>
    <row r="30" spans="1:41" x14ac:dyDescent="0.15">
      <c r="A30" s="12" t="s">
        <v>14154</v>
      </c>
      <c r="B30" t="s">
        <v>14114</v>
      </c>
      <c r="C30" s="13" t="s">
        <v>14370</v>
      </c>
      <c r="D30" s="15" t="s">
        <v>14156</v>
      </c>
      <c r="E30" s="15" t="s">
        <v>14139</v>
      </c>
      <c r="F30" t="s">
        <v>14172</v>
      </c>
      <c r="G30">
        <v>300</v>
      </c>
      <c r="H30" t="s">
        <v>1402</v>
      </c>
      <c r="I30" t="s">
        <v>14158</v>
      </c>
      <c r="J30" t="s">
        <v>14159</v>
      </c>
      <c r="K30" t="s">
        <v>14160</v>
      </c>
      <c r="L30" t="s">
        <v>14161</v>
      </c>
      <c r="M30">
        <v>80</v>
      </c>
      <c r="N30">
        <v>1</v>
      </c>
      <c r="P30" s="10" t="s">
        <v>584</v>
      </c>
      <c r="Q30" s="10" t="s">
        <v>584</v>
      </c>
      <c r="R30" s="10" t="s">
        <v>584</v>
      </c>
      <c r="S30" s="10" t="s">
        <v>584</v>
      </c>
      <c r="T30" s="10" t="s">
        <v>584</v>
      </c>
      <c r="U30">
        <v>10</v>
      </c>
      <c r="V30" s="10" t="s">
        <v>14378</v>
      </c>
      <c r="W30" s="10" t="s">
        <v>14378</v>
      </c>
      <c r="X30" s="10" t="s">
        <v>14167</v>
      </c>
      <c r="Y30" s="10" t="s">
        <v>14167</v>
      </c>
      <c r="Z30" s="10" t="s">
        <v>14379</v>
      </c>
      <c r="AA30" s="10"/>
      <c r="AB30" s="10"/>
      <c r="AC30" s="10"/>
      <c r="AD30" s="10" t="s">
        <v>14141</v>
      </c>
      <c r="AE30" s="10"/>
      <c r="AF30" s="48" t="s">
        <v>14380</v>
      </c>
      <c r="AG30" s="47"/>
      <c r="AH30" s="10"/>
      <c r="AI30" s="10"/>
      <c r="AJ30" s="10"/>
      <c r="AK30" s="10"/>
      <c r="AL30" s="10"/>
      <c r="AM30" s="10"/>
      <c r="AN30" s="10"/>
      <c r="AO30" s="10"/>
    </row>
    <row r="31" spans="1:41" x14ac:dyDescent="0.15">
      <c r="A31" s="12" t="s">
        <v>13817</v>
      </c>
      <c r="B31" t="s">
        <v>11101</v>
      </c>
      <c r="C31" s="13" t="s">
        <v>13818</v>
      </c>
      <c r="D31" s="15" t="s">
        <v>13819</v>
      </c>
      <c r="E31" t="s">
        <v>13820</v>
      </c>
      <c r="F31" t="s">
        <v>13821</v>
      </c>
      <c r="G31">
        <v>4000</v>
      </c>
      <c r="H31" t="s">
        <v>1402</v>
      </c>
      <c r="I31" t="s">
        <v>548</v>
      </c>
      <c r="J31" t="s">
        <v>560</v>
      </c>
      <c r="K31" t="s">
        <v>422</v>
      </c>
      <c r="L31" t="s">
        <v>608</v>
      </c>
      <c r="M31">
        <v>80</v>
      </c>
      <c r="N31">
        <v>1</v>
      </c>
      <c r="P31" t="s">
        <v>584</v>
      </c>
      <c r="Q31" t="s">
        <v>584</v>
      </c>
      <c r="R31" t="s">
        <v>584</v>
      </c>
      <c r="S31" t="s">
        <v>584</v>
      </c>
      <c r="T31" t="s">
        <v>584</v>
      </c>
      <c r="U31">
        <v>50</v>
      </c>
      <c r="AF31" s="41" t="s">
        <v>13822</v>
      </c>
    </row>
    <row r="32" spans="1:41" x14ac:dyDescent="0.15">
      <c r="A32" s="12" t="s">
        <v>13817</v>
      </c>
      <c r="B32" t="s">
        <v>11101</v>
      </c>
      <c r="C32" s="13" t="s">
        <v>13823</v>
      </c>
      <c r="D32" s="15" t="s">
        <v>13819</v>
      </c>
      <c r="E32" t="s">
        <v>13820</v>
      </c>
      <c r="F32" t="s">
        <v>13821</v>
      </c>
      <c r="G32">
        <v>3000</v>
      </c>
      <c r="H32" t="s">
        <v>1402</v>
      </c>
      <c r="I32" t="s">
        <v>548</v>
      </c>
      <c r="J32" t="s">
        <v>560</v>
      </c>
      <c r="K32" t="s">
        <v>422</v>
      </c>
      <c r="L32" t="s">
        <v>608</v>
      </c>
      <c r="M32">
        <v>80</v>
      </c>
      <c r="N32">
        <v>3</v>
      </c>
      <c r="P32" t="s">
        <v>611</v>
      </c>
      <c r="Q32" t="s">
        <v>611</v>
      </c>
      <c r="R32" t="s">
        <v>611</v>
      </c>
      <c r="S32" t="s">
        <v>611</v>
      </c>
      <c r="T32" t="s">
        <v>611</v>
      </c>
      <c r="U32">
        <v>50</v>
      </c>
      <c r="V32" t="s">
        <v>611</v>
      </c>
      <c r="W32" t="s">
        <v>611</v>
      </c>
      <c r="X32" t="s">
        <v>611</v>
      </c>
      <c r="Y32" t="s">
        <v>611</v>
      </c>
      <c r="Z32" t="s">
        <v>611</v>
      </c>
      <c r="AF32" s="26" t="s">
        <v>13824</v>
      </c>
    </row>
    <row r="33" spans="1:34" x14ac:dyDescent="0.15">
      <c r="A33" s="12" t="s">
        <v>13817</v>
      </c>
      <c r="B33" t="s">
        <v>11101</v>
      </c>
      <c r="C33" s="13" t="s">
        <v>13825</v>
      </c>
      <c r="D33" s="15" t="s">
        <v>13819</v>
      </c>
      <c r="E33" t="s">
        <v>13820</v>
      </c>
      <c r="F33" t="s">
        <v>13821</v>
      </c>
      <c r="G33">
        <v>3500</v>
      </c>
      <c r="H33" t="s">
        <v>1402</v>
      </c>
      <c r="I33" t="s">
        <v>548</v>
      </c>
      <c r="J33" t="s">
        <v>560</v>
      </c>
      <c r="K33" t="s">
        <v>422</v>
      </c>
      <c r="L33" t="s">
        <v>608</v>
      </c>
      <c r="M33">
        <v>50</v>
      </c>
      <c r="N33">
        <v>3</v>
      </c>
      <c r="P33" t="s">
        <v>1427</v>
      </c>
      <c r="Q33" t="s">
        <v>561</v>
      </c>
      <c r="R33" t="s">
        <v>700</v>
      </c>
      <c r="S33" t="s">
        <v>643</v>
      </c>
      <c r="T33" t="s">
        <v>613</v>
      </c>
      <c r="U33">
        <v>20</v>
      </c>
      <c r="V33" t="s">
        <v>609</v>
      </c>
      <c r="W33" s="24" t="s">
        <v>4412</v>
      </c>
      <c r="X33" s="24"/>
      <c r="AF33" s="26" t="s">
        <v>13826</v>
      </c>
    </row>
    <row r="34" spans="1:34" x14ac:dyDescent="0.15">
      <c r="A34" s="12" t="s">
        <v>13817</v>
      </c>
      <c r="B34" t="s">
        <v>11101</v>
      </c>
      <c r="C34" s="13" t="s">
        <v>13827</v>
      </c>
      <c r="D34" s="15" t="s">
        <v>13819</v>
      </c>
      <c r="E34" t="s">
        <v>13820</v>
      </c>
      <c r="F34" t="s">
        <v>13821</v>
      </c>
      <c r="G34">
        <v>4000</v>
      </c>
      <c r="H34" t="s">
        <v>1402</v>
      </c>
      <c r="I34" t="s">
        <v>548</v>
      </c>
      <c r="J34" t="s">
        <v>560</v>
      </c>
      <c r="K34" t="s">
        <v>422</v>
      </c>
      <c r="L34" t="s">
        <v>759</v>
      </c>
      <c r="M34">
        <v>50</v>
      </c>
      <c r="N34">
        <v>1</v>
      </c>
      <c r="P34" t="s">
        <v>644</v>
      </c>
      <c r="Q34" t="s">
        <v>609</v>
      </c>
      <c r="R34" t="s">
        <v>609</v>
      </c>
      <c r="S34" t="s">
        <v>609</v>
      </c>
      <c r="T34" t="s">
        <v>609</v>
      </c>
      <c r="U34">
        <v>50</v>
      </c>
      <c r="AF34" s="26" t="s">
        <v>13826</v>
      </c>
    </row>
    <row r="35" spans="1:34" x14ac:dyDescent="0.15">
      <c r="A35" s="12" t="s">
        <v>17169</v>
      </c>
      <c r="B35" t="s">
        <v>17104</v>
      </c>
      <c r="C35" s="13" t="s">
        <v>17225</v>
      </c>
      <c r="D35" s="15" t="s">
        <v>17147</v>
      </c>
      <c r="E35" t="s">
        <v>883</v>
      </c>
      <c r="F35" t="s">
        <v>17226</v>
      </c>
      <c r="G35">
        <v>4</v>
      </c>
      <c r="H35" t="s">
        <v>1402</v>
      </c>
      <c r="I35" t="s">
        <v>17227</v>
      </c>
      <c r="J35" t="s">
        <v>17227</v>
      </c>
      <c r="K35" t="s">
        <v>422</v>
      </c>
      <c r="L35" t="s">
        <v>759</v>
      </c>
      <c r="M35">
        <v>0</v>
      </c>
      <c r="N35">
        <v>2</v>
      </c>
      <c r="O35" t="s">
        <v>5941</v>
      </c>
      <c r="P35" t="s">
        <v>760</v>
      </c>
      <c r="Q35" t="s">
        <v>760</v>
      </c>
      <c r="R35" t="s">
        <v>760</v>
      </c>
      <c r="S35" t="s">
        <v>760</v>
      </c>
      <c r="T35" t="s">
        <v>760</v>
      </c>
      <c r="U35">
        <v>5</v>
      </c>
      <c r="V35" t="s">
        <v>800</v>
      </c>
      <c r="W35" t="s">
        <v>800</v>
      </c>
      <c r="X35" t="s">
        <v>800</v>
      </c>
      <c r="Y35" t="s">
        <v>800</v>
      </c>
      <c r="Z35" t="s">
        <v>800</v>
      </c>
      <c r="AA35" t="s">
        <v>10907</v>
      </c>
      <c r="AC35" s="10" t="s">
        <v>14985</v>
      </c>
      <c r="AD35" t="s">
        <v>17228</v>
      </c>
      <c r="AE35" t="s">
        <v>17166</v>
      </c>
      <c r="AF35" s="41" t="s">
        <v>17192</v>
      </c>
      <c r="AG35" s="24" t="s">
        <v>17229</v>
      </c>
    </row>
    <row r="36" spans="1:34" x14ac:dyDescent="0.15">
      <c r="A36" s="12" t="s">
        <v>17169</v>
      </c>
      <c r="B36" t="s">
        <v>17104</v>
      </c>
      <c r="C36" s="13" t="s">
        <v>17230</v>
      </c>
      <c r="D36" s="15" t="s">
        <v>17147</v>
      </c>
      <c r="E36" t="s">
        <v>3258</v>
      </c>
      <c r="F36" t="s">
        <v>17231</v>
      </c>
      <c r="G36">
        <v>2</v>
      </c>
      <c r="H36" t="s">
        <v>640</v>
      </c>
      <c r="I36" t="s">
        <v>420</v>
      </c>
      <c r="J36" t="s">
        <v>560</v>
      </c>
      <c r="K36" t="s">
        <v>422</v>
      </c>
      <c r="L36" t="s">
        <v>759</v>
      </c>
      <c r="M36">
        <v>5</v>
      </c>
      <c r="N36">
        <v>3</v>
      </c>
      <c r="O36" t="s">
        <v>17232</v>
      </c>
      <c r="P36" s="6" t="s">
        <v>17233</v>
      </c>
      <c r="Q36" s="6" t="s">
        <v>17233</v>
      </c>
      <c r="R36" s="6" t="s">
        <v>17233</v>
      </c>
      <c r="S36" s="6" t="s">
        <v>17233</v>
      </c>
      <c r="T36" s="6" t="s">
        <v>17233</v>
      </c>
      <c r="U36">
        <v>90</v>
      </c>
      <c r="V36" t="s">
        <v>17234</v>
      </c>
      <c r="W36" t="s">
        <v>17234</v>
      </c>
      <c r="X36" t="s">
        <v>17234</v>
      </c>
      <c r="Y36" t="s">
        <v>17234</v>
      </c>
      <c r="Z36" t="s">
        <v>17234</v>
      </c>
      <c r="AA36" t="s">
        <v>17151</v>
      </c>
      <c r="AB36" t="s">
        <v>17151</v>
      </c>
      <c r="AC36" s="16" t="s">
        <v>17235</v>
      </c>
      <c r="AD36" t="s">
        <v>17236</v>
      </c>
      <c r="AE36" t="s">
        <v>17166</v>
      </c>
      <c r="AF36" s="26" t="s">
        <v>17237</v>
      </c>
      <c r="AG36" s="24" t="s">
        <v>17238</v>
      </c>
    </row>
    <row r="37" spans="1:34" x14ac:dyDescent="0.15">
      <c r="A37" s="12" t="s">
        <v>17169</v>
      </c>
      <c r="B37" t="s">
        <v>17104</v>
      </c>
      <c r="C37" s="13" t="s">
        <v>17239</v>
      </c>
      <c r="D37" s="15" t="s">
        <v>17147</v>
      </c>
      <c r="E37" t="s">
        <v>883</v>
      </c>
      <c r="F37" t="s">
        <v>17226</v>
      </c>
      <c r="G37">
        <v>2</v>
      </c>
      <c r="H37" t="s">
        <v>1402</v>
      </c>
      <c r="I37" t="s">
        <v>17227</v>
      </c>
      <c r="J37" t="s">
        <v>17227</v>
      </c>
      <c r="K37" t="s">
        <v>422</v>
      </c>
      <c r="L37" t="s">
        <v>608</v>
      </c>
      <c r="M37">
        <v>5</v>
      </c>
      <c r="N37">
        <v>1</v>
      </c>
      <c r="O37" t="s">
        <v>17240</v>
      </c>
      <c r="P37" s="6" t="s">
        <v>776</v>
      </c>
      <c r="Q37" s="6" t="s">
        <v>776</v>
      </c>
      <c r="R37" s="6" t="s">
        <v>776</v>
      </c>
      <c r="S37" s="6" t="s">
        <v>776</v>
      </c>
      <c r="T37" s="6" t="s">
        <v>776</v>
      </c>
      <c r="U37">
        <v>20</v>
      </c>
      <c r="V37" t="s">
        <v>679</v>
      </c>
      <c r="W37" t="s">
        <v>17241</v>
      </c>
      <c r="X37" t="s">
        <v>17242</v>
      </c>
      <c r="Y37" t="s">
        <v>741</v>
      </c>
      <c r="Z37" t="s">
        <v>17243</v>
      </c>
      <c r="AA37" t="s">
        <v>10907</v>
      </c>
      <c r="AD37" t="s">
        <v>17244</v>
      </c>
      <c r="AE37" t="s">
        <v>17166</v>
      </c>
      <c r="AF37" s="41" t="s">
        <v>17192</v>
      </c>
      <c r="AG37" s="24" t="s">
        <v>17245</v>
      </c>
    </row>
    <row r="38" spans="1:34" x14ac:dyDescent="0.15">
      <c r="A38" s="12" t="s">
        <v>17169</v>
      </c>
      <c r="B38" t="s">
        <v>17104</v>
      </c>
      <c r="C38" s="13" t="s">
        <v>17246</v>
      </c>
      <c r="D38" s="15" t="s">
        <v>17147</v>
      </c>
      <c r="E38" t="s">
        <v>883</v>
      </c>
      <c r="F38" t="s">
        <v>17226</v>
      </c>
      <c r="G38">
        <v>4</v>
      </c>
      <c r="H38" t="s">
        <v>1402</v>
      </c>
      <c r="I38" t="s">
        <v>17227</v>
      </c>
      <c r="J38" t="s">
        <v>17227</v>
      </c>
      <c r="K38" t="s">
        <v>422</v>
      </c>
      <c r="L38" t="s">
        <v>759</v>
      </c>
      <c r="M38">
        <v>0</v>
      </c>
      <c r="N38">
        <v>2</v>
      </c>
      <c r="O38" t="s">
        <v>5941</v>
      </c>
      <c r="P38" t="s">
        <v>741</v>
      </c>
      <c r="Q38" t="s">
        <v>17247</v>
      </c>
      <c r="R38" t="s">
        <v>17248</v>
      </c>
      <c r="S38" t="s">
        <v>17248</v>
      </c>
      <c r="T38" t="s">
        <v>17249</v>
      </c>
      <c r="U38">
        <v>5</v>
      </c>
      <c r="V38" t="s">
        <v>17250</v>
      </c>
      <c r="W38" t="s">
        <v>17250</v>
      </c>
      <c r="X38" t="s">
        <v>17250</v>
      </c>
      <c r="Y38" t="s">
        <v>17251</v>
      </c>
      <c r="Z38" t="s">
        <v>17251</v>
      </c>
      <c r="AA38" t="s">
        <v>17252</v>
      </c>
      <c r="AC38" s="10" t="s">
        <v>17253</v>
      </c>
      <c r="AD38" t="s">
        <v>17254</v>
      </c>
      <c r="AE38" t="s">
        <v>17166</v>
      </c>
      <c r="AF38" s="41" t="s">
        <v>17192</v>
      </c>
      <c r="AG38" s="24" t="s">
        <v>17255</v>
      </c>
    </row>
    <row r="39" spans="1:34" x14ac:dyDescent="0.15">
      <c r="A39" s="12" t="s">
        <v>17169</v>
      </c>
      <c r="B39" t="s">
        <v>17104</v>
      </c>
      <c r="C39" s="13" t="s">
        <v>17256</v>
      </c>
      <c r="D39" s="15" t="s">
        <v>17147</v>
      </c>
      <c r="E39" t="s">
        <v>883</v>
      </c>
      <c r="F39" t="s">
        <v>17226</v>
      </c>
      <c r="G39">
        <v>4</v>
      </c>
      <c r="H39" t="s">
        <v>1402</v>
      </c>
      <c r="I39" t="s">
        <v>17227</v>
      </c>
      <c r="J39" t="s">
        <v>17227</v>
      </c>
      <c r="K39" t="s">
        <v>422</v>
      </c>
      <c r="L39" t="s">
        <v>759</v>
      </c>
      <c r="M39">
        <v>20</v>
      </c>
      <c r="N39">
        <v>3</v>
      </c>
      <c r="O39" t="s">
        <v>5941</v>
      </c>
      <c r="P39" t="s">
        <v>17257</v>
      </c>
      <c r="Q39" t="s">
        <v>17257</v>
      </c>
      <c r="R39" t="s">
        <v>17257</v>
      </c>
      <c r="S39" t="s">
        <v>17257</v>
      </c>
      <c r="T39" t="s">
        <v>17258</v>
      </c>
      <c r="U39">
        <v>20</v>
      </c>
      <c r="V39" t="s">
        <v>17259</v>
      </c>
      <c r="W39" t="s">
        <v>17260</v>
      </c>
      <c r="X39" t="s">
        <v>17261</v>
      </c>
      <c r="Y39" t="s">
        <v>17261</v>
      </c>
      <c r="Z39" t="s">
        <v>17261</v>
      </c>
      <c r="AA39" t="s">
        <v>17252</v>
      </c>
      <c r="AD39" t="s">
        <v>17262</v>
      </c>
      <c r="AE39" t="s">
        <v>17166</v>
      </c>
      <c r="AF39" s="41" t="s">
        <v>17192</v>
      </c>
      <c r="AG39" s="22" t="s">
        <v>17263</v>
      </c>
    </row>
    <row r="40" spans="1:34" x14ac:dyDescent="0.15">
      <c r="A40" s="12" t="s">
        <v>17962</v>
      </c>
      <c r="B40" t="s">
        <v>174</v>
      </c>
      <c r="C40" s="13" t="s">
        <v>18052</v>
      </c>
      <c r="D40" s="15" t="s">
        <v>17998</v>
      </c>
      <c r="F40" t="s">
        <v>18053</v>
      </c>
      <c r="G40">
        <v>1199</v>
      </c>
      <c r="H40" t="s">
        <v>1402</v>
      </c>
      <c r="I40" t="s">
        <v>582</v>
      </c>
      <c r="J40" t="s">
        <v>508</v>
      </c>
      <c r="K40" t="s">
        <v>422</v>
      </c>
      <c r="L40" t="s">
        <v>759</v>
      </c>
      <c r="M40">
        <v>0</v>
      </c>
      <c r="N40">
        <v>3</v>
      </c>
      <c r="O40" s="24" t="s">
        <v>18054</v>
      </c>
      <c r="P40" t="s">
        <v>584</v>
      </c>
      <c r="Q40" t="s">
        <v>584</v>
      </c>
      <c r="R40" t="s">
        <v>584</v>
      </c>
      <c r="S40" t="s">
        <v>584</v>
      </c>
      <c r="T40" t="s">
        <v>584</v>
      </c>
      <c r="U40">
        <v>0</v>
      </c>
      <c r="AA40" t="s">
        <v>18055</v>
      </c>
      <c r="AB40" t="s">
        <v>18055</v>
      </c>
      <c r="AC40" s="10" t="s">
        <v>18056</v>
      </c>
      <c r="AD40" t="s">
        <v>18057</v>
      </c>
      <c r="AE40" t="s">
        <v>17998</v>
      </c>
      <c r="AF40" s="26" t="s">
        <v>18058</v>
      </c>
      <c r="AG40" s="24" t="s">
        <v>18059</v>
      </c>
    </row>
    <row r="41" spans="1:34" x14ac:dyDescent="0.15">
      <c r="A41" s="5" t="s">
        <v>19580</v>
      </c>
      <c r="B41" t="s">
        <v>19519</v>
      </c>
      <c r="C41" s="13" t="s">
        <v>19733</v>
      </c>
      <c r="D41" s="15" t="s">
        <v>19734</v>
      </c>
      <c r="E41" s="15" t="s">
        <v>19534</v>
      </c>
      <c r="F41" t="s">
        <v>19535</v>
      </c>
      <c r="G41">
        <v>8</v>
      </c>
      <c r="H41" t="s">
        <v>581</v>
      </c>
      <c r="I41" t="s">
        <v>420</v>
      </c>
      <c r="J41" t="s">
        <v>421</v>
      </c>
      <c r="K41" t="s">
        <v>4509</v>
      </c>
      <c r="L41" t="s">
        <v>608</v>
      </c>
      <c r="M41">
        <v>50</v>
      </c>
      <c r="N41">
        <v>3</v>
      </c>
      <c r="P41" t="s">
        <v>19536</v>
      </c>
      <c r="Q41" t="s">
        <v>19536</v>
      </c>
      <c r="R41" t="s">
        <v>19536</v>
      </c>
      <c r="S41" t="s">
        <v>19536</v>
      </c>
      <c r="T41" t="s">
        <v>19537</v>
      </c>
      <c r="U41">
        <v>30</v>
      </c>
      <c r="V41" t="s">
        <v>19536</v>
      </c>
      <c r="W41" t="s">
        <v>19536</v>
      </c>
      <c r="X41" t="s">
        <v>19536</v>
      </c>
      <c r="Y41" t="s">
        <v>19537</v>
      </c>
      <c r="Z41" t="s">
        <v>19538</v>
      </c>
      <c r="AA41" t="s">
        <v>19539</v>
      </c>
      <c r="AC41" t="s">
        <v>19540</v>
      </c>
      <c r="AD41" t="s">
        <v>19541</v>
      </c>
      <c r="AE41" t="s">
        <v>19520</v>
      </c>
      <c r="AF41" s="41" t="s">
        <v>19736</v>
      </c>
      <c r="AG41" s="24" t="s">
        <v>19777</v>
      </c>
    </row>
    <row r="42" spans="1:34" x14ac:dyDescent="0.15">
      <c r="A42" s="5" t="s">
        <v>19580</v>
      </c>
      <c r="B42" t="s">
        <v>19519</v>
      </c>
      <c r="C42" s="13" t="s">
        <v>19737</v>
      </c>
      <c r="D42" s="15" t="s">
        <v>19738</v>
      </c>
      <c r="E42" s="15" t="s">
        <v>19739</v>
      </c>
      <c r="F42" t="s">
        <v>19740</v>
      </c>
      <c r="G42">
        <v>350</v>
      </c>
      <c r="H42" t="s">
        <v>19741</v>
      </c>
      <c r="I42" t="s">
        <v>548</v>
      </c>
      <c r="J42" t="s">
        <v>508</v>
      </c>
      <c r="K42" t="s">
        <v>4509</v>
      </c>
      <c r="L42" t="s">
        <v>759</v>
      </c>
      <c r="M42">
        <v>50</v>
      </c>
      <c r="N42">
        <v>3</v>
      </c>
      <c r="O42" t="s">
        <v>19742</v>
      </c>
      <c r="P42" t="s">
        <v>19742</v>
      </c>
      <c r="Q42" t="s">
        <v>19742</v>
      </c>
      <c r="R42" t="s">
        <v>19742</v>
      </c>
      <c r="S42" t="s">
        <v>19742</v>
      </c>
      <c r="T42" t="s">
        <v>19742</v>
      </c>
      <c r="U42">
        <v>100</v>
      </c>
      <c r="V42" t="s">
        <v>19742</v>
      </c>
      <c r="AA42" t="s">
        <v>19743</v>
      </c>
      <c r="AC42" s="10" t="s">
        <v>19744</v>
      </c>
      <c r="AD42" t="s">
        <v>19756</v>
      </c>
      <c r="AE42" t="s">
        <v>19745</v>
      </c>
      <c r="AF42" s="26" t="s">
        <v>19746</v>
      </c>
    </row>
    <row r="43" spans="1:34" x14ac:dyDescent="0.15">
      <c r="A43" s="5" t="s">
        <v>19580</v>
      </c>
      <c r="B43" t="s">
        <v>19519</v>
      </c>
      <c r="C43" s="13" t="s">
        <v>19748</v>
      </c>
      <c r="D43" s="15" t="s">
        <v>19738</v>
      </c>
      <c r="E43" s="15" t="s">
        <v>19739</v>
      </c>
      <c r="F43" t="s">
        <v>19747</v>
      </c>
      <c r="G43">
        <v>350</v>
      </c>
      <c r="H43" t="s">
        <v>19741</v>
      </c>
      <c r="I43" t="s">
        <v>548</v>
      </c>
      <c r="J43" t="s">
        <v>508</v>
      </c>
      <c r="K43" t="s">
        <v>4509</v>
      </c>
      <c r="L43" t="s">
        <v>759</v>
      </c>
      <c r="M43">
        <v>50</v>
      </c>
      <c r="N43">
        <v>3</v>
      </c>
      <c r="O43" t="s">
        <v>19742</v>
      </c>
      <c r="P43" t="s">
        <v>19742</v>
      </c>
      <c r="Q43" t="s">
        <v>19742</v>
      </c>
      <c r="R43" t="s">
        <v>19742</v>
      </c>
      <c r="S43" t="s">
        <v>19742</v>
      </c>
      <c r="T43" t="s">
        <v>19742</v>
      </c>
      <c r="U43">
        <v>100</v>
      </c>
      <c r="V43" t="s">
        <v>19742</v>
      </c>
      <c r="AA43" t="s">
        <v>19749</v>
      </c>
      <c r="AC43" s="10" t="s">
        <v>19744</v>
      </c>
      <c r="AD43" t="s">
        <v>19756</v>
      </c>
      <c r="AE43" t="s">
        <v>19745</v>
      </c>
      <c r="AF43" s="26" t="s">
        <v>19750</v>
      </c>
    </row>
    <row r="44" spans="1:34" x14ac:dyDescent="0.15">
      <c r="A44" s="5" t="s">
        <v>19580</v>
      </c>
      <c r="B44" t="s">
        <v>19519</v>
      </c>
      <c r="C44" s="13" t="s">
        <v>19751</v>
      </c>
      <c r="D44" s="15" t="s">
        <v>19752</v>
      </c>
      <c r="E44" s="15" t="s">
        <v>19739</v>
      </c>
      <c r="F44" t="s">
        <v>19753</v>
      </c>
      <c r="G44">
        <v>666</v>
      </c>
      <c r="H44" t="s">
        <v>19741</v>
      </c>
      <c r="I44" t="s">
        <v>548</v>
      </c>
      <c r="J44" t="s">
        <v>508</v>
      </c>
      <c r="K44" t="s">
        <v>4509</v>
      </c>
      <c r="L44" t="s">
        <v>759</v>
      </c>
      <c r="M44">
        <v>50</v>
      </c>
      <c r="N44">
        <v>3</v>
      </c>
      <c r="O44" t="s">
        <v>19742</v>
      </c>
      <c r="P44" t="s">
        <v>19742</v>
      </c>
      <c r="Q44" t="s">
        <v>19742</v>
      </c>
      <c r="R44" t="s">
        <v>19742</v>
      </c>
      <c r="S44" t="s">
        <v>19742</v>
      </c>
      <c r="T44" t="s">
        <v>19742</v>
      </c>
      <c r="U44">
        <v>100</v>
      </c>
      <c r="V44" t="s">
        <v>19742</v>
      </c>
      <c r="AA44" t="s">
        <v>19754</v>
      </c>
      <c r="AC44" s="10" t="s">
        <v>668</v>
      </c>
      <c r="AD44" t="s">
        <v>19755</v>
      </c>
      <c r="AE44" t="s">
        <v>19745</v>
      </c>
      <c r="AF44" s="26" t="s">
        <v>19757</v>
      </c>
    </row>
    <row r="45" spans="1:34" x14ac:dyDescent="0.15">
      <c r="A45" s="5" t="s">
        <v>20586</v>
      </c>
      <c r="B45" t="s">
        <v>20587</v>
      </c>
      <c r="C45" s="13" t="s">
        <v>20588</v>
      </c>
      <c r="D45" s="15" t="s">
        <v>20589</v>
      </c>
      <c r="E45" t="s">
        <v>20590</v>
      </c>
      <c r="F45" t="s">
        <v>20591</v>
      </c>
      <c r="G45">
        <v>45</v>
      </c>
      <c r="H45" t="s">
        <v>1402</v>
      </c>
      <c r="I45" t="s">
        <v>582</v>
      </c>
      <c r="J45" t="s">
        <v>20592</v>
      </c>
      <c r="K45" t="s">
        <v>422</v>
      </c>
      <c r="L45" t="s">
        <v>608</v>
      </c>
      <c r="M45">
        <v>50</v>
      </c>
      <c r="N45">
        <v>1</v>
      </c>
      <c r="P45" t="s">
        <v>741</v>
      </c>
      <c r="Q45" t="s">
        <v>20593</v>
      </c>
      <c r="R45" t="s">
        <v>20594</v>
      </c>
      <c r="S45" t="s">
        <v>20595</v>
      </c>
      <c r="T45" t="s">
        <v>20595</v>
      </c>
      <c r="U45">
        <v>22</v>
      </c>
      <c r="V45" t="s">
        <v>20579</v>
      </c>
      <c r="W45" t="s">
        <v>441</v>
      </c>
      <c r="AA45" t="s">
        <v>20596</v>
      </c>
      <c r="AD45" t="s">
        <v>20597</v>
      </c>
      <c r="AF45" s="26"/>
      <c r="AH45" s="23" t="s">
        <v>20599</v>
      </c>
    </row>
    <row r="46" spans="1:34" x14ac:dyDescent="0.15">
      <c r="A46" s="5" t="s">
        <v>20586</v>
      </c>
      <c r="B46" t="s">
        <v>20587</v>
      </c>
      <c r="C46" s="13" t="s">
        <v>20600</v>
      </c>
      <c r="D46" s="15" t="s">
        <v>20589</v>
      </c>
      <c r="E46" t="s">
        <v>883</v>
      </c>
      <c r="F46" t="s">
        <v>20601</v>
      </c>
      <c r="G46">
        <v>10</v>
      </c>
      <c r="H46" t="s">
        <v>1402</v>
      </c>
      <c r="I46" t="s">
        <v>582</v>
      </c>
      <c r="J46" t="s">
        <v>560</v>
      </c>
      <c r="K46" t="s">
        <v>422</v>
      </c>
      <c r="L46" t="s">
        <v>608</v>
      </c>
      <c r="M46">
        <v>22</v>
      </c>
      <c r="N46">
        <v>1</v>
      </c>
      <c r="P46" t="s">
        <v>20595</v>
      </c>
      <c r="Q46" t="s">
        <v>20595</v>
      </c>
      <c r="R46" t="s">
        <v>20595</v>
      </c>
      <c r="S46" t="s">
        <v>20595</v>
      </c>
      <c r="T46" t="s">
        <v>20595</v>
      </c>
      <c r="U46">
        <v>10</v>
      </c>
      <c r="V46" t="s">
        <v>20579</v>
      </c>
      <c r="AF46" s="26"/>
      <c r="AH46" s="23" t="s">
        <v>20602</v>
      </c>
    </row>
    <row r="47" spans="1:34" x14ac:dyDescent="0.15">
      <c r="A47" s="5" t="s">
        <v>20586</v>
      </c>
      <c r="B47" t="s">
        <v>20587</v>
      </c>
      <c r="C47" s="13" t="s">
        <v>20603</v>
      </c>
      <c r="D47" s="15" t="s">
        <v>20589</v>
      </c>
      <c r="E47" t="s">
        <v>798</v>
      </c>
      <c r="F47" t="s">
        <v>20591</v>
      </c>
      <c r="G47">
        <v>11</v>
      </c>
      <c r="H47" t="s">
        <v>1402</v>
      </c>
      <c r="I47" t="s">
        <v>582</v>
      </c>
      <c r="J47" t="s">
        <v>582</v>
      </c>
      <c r="K47" t="s">
        <v>422</v>
      </c>
      <c r="L47" t="s">
        <v>608</v>
      </c>
      <c r="M47">
        <v>50</v>
      </c>
      <c r="N47">
        <v>1</v>
      </c>
      <c r="P47" t="s">
        <v>20595</v>
      </c>
      <c r="Q47" t="s">
        <v>20595</v>
      </c>
      <c r="R47" t="s">
        <v>20595</v>
      </c>
      <c r="S47" t="s">
        <v>20595</v>
      </c>
      <c r="T47" t="s">
        <v>20595</v>
      </c>
      <c r="U47">
        <v>30</v>
      </c>
      <c r="V47" t="s">
        <v>20579</v>
      </c>
      <c r="W47" t="s">
        <v>20604</v>
      </c>
      <c r="X47" t="s">
        <v>20605</v>
      </c>
      <c r="AD47" t="s">
        <v>20606</v>
      </c>
      <c r="AF47" s="26"/>
      <c r="AH47" s="23" t="s">
        <v>20607</v>
      </c>
    </row>
    <row r="48" spans="1:34" x14ac:dyDescent="0.15">
      <c r="A48" s="5" t="s">
        <v>20586</v>
      </c>
      <c r="B48" t="s">
        <v>20587</v>
      </c>
      <c r="C48" s="13" t="s">
        <v>20608</v>
      </c>
      <c r="D48" s="15" t="s">
        <v>20589</v>
      </c>
      <c r="E48" t="s">
        <v>816</v>
      </c>
      <c r="F48" t="s">
        <v>20591</v>
      </c>
      <c r="G48">
        <v>52</v>
      </c>
      <c r="H48" t="s">
        <v>1402</v>
      </c>
      <c r="I48" t="s">
        <v>420</v>
      </c>
      <c r="J48" t="s">
        <v>20592</v>
      </c>
      <c r="K48" t="s">
        <v>422</v>
      </c>
      <c r="L48" t="s">
        <v>434</v>
      </c>
      <c r="M48">
        <v>90</v>
      </c>
      <c r="N48">
        <v>1</v>
      </c>
      <c r="P48" t="s">
        <v>20595</v>
      </c>
      <c r="Q48" t="s">
        <v>20595</v>
      </c>
      <c r="R48" t="s">
        <v>20595</v>
      </c>
      <c r="S48" t="s">
        <v>20595</v>
      </c>
      <c r="T48" t="s">
        <v>20595</v>
      </c>
      <c r="U48">
        <v>30</v>
      </c>
      <c r="V48" t="s">
        <v>20579</v>
      </c>
      <c r="W48" t="s">
        <v>20609</v>
      </c>
      <c r="X48" t="s">
        <v>20610</v>
      </c>
      <c r="AF48" s="26"/>
      <c r="AH48" s="23" t="s">
        <v>20611</v>
      </c>
    </row>
    <row r="49" spans="1:34" x14ac:dyDescent="0.15">
      <c r="A49" s="5" t="s">
        <v>20586</v>
      </c>
      <c r="B49" t="s">
        <v>20587</v>
      </c>
      <c r="C49" s="13" t="s">
        <v>20612</v>
      </c>
      <c r="D49" s="15" t="s">
        <v>20589</v>
      </c>
      <c r="F49" t="s">
        <v>20591</v>
      </c>
      <c r="G49">
        <v>3</v>
      </c>
      <c r="H49" t="s">
        <v>1402</v>
      </c>
      <c r="I49" t="s">
        <v>582</v>
      </c>
      <c r="J49" t="s">
        <v>20592</v>
      </c>
      <c r="K49" t="s">
        <v>422</v>
      </c>
      <c r="L49" t="s">
        <v>608</v>
      </c>
      <c r="M49">
        <v>50</v>
      </c>
      <c r="N49">
        <v>1</v>
      </c>
      <c r="P49" t="s">
        <v>20595</v>
      </c>
      <c r="Q49" t="s">
        <v>20595</v>
      </c>
      <c r="R49" t="s">
        <v>20595</v>
      </c>
      <c r="S49" t="s">
        <v>20595</v>
      </c>
      <c r="T49" t="s">
        <v>20595</v>
      </c>
      <c r="U49">
        <v>10</v>
      </c>
      <c r="V49" t="s">
        <v>20579</v>
      </c>
      <c r="AC49" t="s">
        <v>20613</v>
      </c>
      <c r="AF49" s="26"/>
      <c r="AH49" s="23" t="s">
        <v>20614</v>
      </c>
    </row>
    <row r="50" spans="1:34" x14ac:dyDescent="0.15">
      <c r="A50" s="5" t="s">
        <v>20586</v>
      </c>
      <c r="B50" t="s">
        <v>20587</v>
      </c>
      <c r="C50" s="13" t="s">
        <v>20615</v>
      </c>
      <c r="D50" s="15" t="s">
        <v>20589</v>
      </c>
      <c r="E50" t="s">
        <v>1498</v>
      </c>
      <c r="F50" t="s">
        <v>20591</v>
      </c>
      <c r="G50">
        <v>6</v>
      </c>
      <c r="H50" t="s">
        <v>1402</v>
      </c>
      <c r="I50" t="s">
        <v>582</v>
      </c>
      <c r="J50" t="s">
        <v>20592</v>
      </c>
      <c r="K50" t="s">
        <v>422</v>
      </c>
      <c r="L50" t="s">
        <v>608</v>
      </c>
      <c r="M50">
        <v>50</v>
      </c>
      <c r="N50">
        <v>1</v>
      </c>
      <c r="P50" t="s">
        <v>20616</v>
      </c>
      <c r="Q50" t="s">
        <v>20595</v>
      </c>
      <c r="R50" t="s">
        <v>20595</v>
      </c>
      <c r="S50" t="s">
        <v>20595</v>
      </c>
      <c r="T50" t="s">
        <v>20595</v>
      </c>
      <c r="U50">
        <v>10</v>
      </c>
      <c r="V50" t="s">
        <v>20579</v>
      </c>
      <c r="AD50" t="s">
        <v>20617</v>
      </c>
      <c r="AF50" s="26"/>
      <c r="AH50" s="23" t="s">
        <v>20618</v>
      </c>
    </row>
    <row r="51" spans="1:34" x14ac:dyDescent="0.15">
      <c r="A51" s="5" t="s">
        <v>20586</v>
      </c>
      <c r="B51" t="s">
        <v>20587</v>
      </c>
      <c r="C51" s="13" t="s">
        <v>20619</v>
      </c>
      <c r="D51" s="15" t="s">
        <v>20589</v>
      </c>
      <c r="E51" t="s">
        <v>708</v>
      </c>
      <c r="F51" t="s">
        <v>20591</v>
      </c>
      <c r="G51">
        <v>25</v>
      </c>
      <c r="H51" t="s">
        <v>1402</v>
      </c>
      <c r="I51" t="s">
        <v>582</v>
      </c>
      <c r="J51" t="s">
        <v>20592</v>
      </c>
      <c r="K51" t="s">
        <v>422</v>
      </c>
      <c r="L51" t="s">
        <v>608</v>
      </c>
      <c r="M51">
        <v>50</v>
      </c>
      <c r="N51">
        <v>1</v>
      </c>
      <c r="P51" t="s">
        <v>20620</v>
      </c>
      <c r="Q51" t="s">
        <v>20620</v>
      </c>
      <c r="R51" t="s">
        <v>20620</v>
      </c>
      <c r="S51" t="s">
        <v>20620</v>
      </c>
      <c r="T51" t="s">
        <v>20620</v>
      </c>
      <c r="U51">
        <v>10</v>
      </c>
      <c r="V51" t="s">
        <v>20579</v>
      </c>
      <c r="AC51" t="s">
        <v>20621</v>
      </c>
      <c r="AD51" t="s">
        <v>20617</v>
      </c>
      <c r="AF51" s="26"/>
      <c r="AH51" s="23" t="s">
        <v>20622</v>
      </c>
    </row>
    <row r="52" spans="1:34" x14ac:dyDescent="0.15">
      <c r="A52" s="5" t="s">
        <v>20586</v>
      </c>
      <c r="B52" t="s">
        <v>20587</v>
      </c>
      <c r="C52" s="13" t="s">
        <v>20623</v>
      </c>
      <c r="D52" s="15" t="s">
        <v>20589</v>
      </c>
      <c r="E52" t="s">
        <v>951</v>
      </c>
      <c r="F52" t="s">
        <v>20591</v>
      </c>
      <c r="G52">
        <v>23</v>
      </c>
      <c r="H52" t="s">
        <v>1402</v>
      </c>
      <c r="I52" t="s">
        <v>582</v>
      </c>
      <c r="J52" t="s">
        <v>20592</v>
      </c>
      <c r="K52" t="s">
        <v>422</v>
      </c>
      <c r="L52" t="s">
        <v>608</v>
      </c>
      <c r="M52">
        <v>99</v>
      </c>
      <c r="N52">
        <v>1</v>
      </c>
      <c r="P52" t="s">
        <v>20595</v>
      </c>
      <c r="Q52" t="s">
        <v>20595</v>
      </c>
      <c r="R52" t="s">
        <v>20595</v>
      </c>
      <c r="S52" t="s">
        <v>20595</v>
      </c>
      <c r="T52" t="s">
        <v>20595</v>
      </c>
      <c r="U52">
        <v>60</v>
      </c>
      <c r="V52" t="s">
        <v>20579</v>
      </c>
      <c r="W52" t="s">
        <v>20579</v>
      </c>
      <c r="X52" t="s">
        <v>20624</v>
      </c>
      <c r="Y52" t="s">
        <v>20624</v>
      </c>
      <c r="Z52" t="s">
        <v>20625</v>
      </c>
      <c r="AF52" s="26"/>
      <c r="AH52" s="23" t="s">
        <v>20626</v>
      </c>
    </row>
    <row r="53" spans="1:34" x14ac:dyDescent="0.15">
      <c r="A53" s="5" t="s">
        <v>20586</v>
      </c>
      <c r="B53" t="s">
        <v>20587</v>
      </c>
      <c r="C53" s="13" t="s">
        <v>20627</v>
      </c>
      <c r="D53" s="15" t="s">
        <v>20589</v>
      </c>
      <c r="E53" t="s">
        <v>740</v>
      </c>
      <c r="F53" t="s">
        <v>20591</v>
      </c>
      <c r="G53">
        <v>38</v>
      </c>
      <c r="H53" t="s">
        <v>1402</v>
      </c>
      <c r="I53" t="s">
        <v>582</v>
      </c>
      <c r="J53" t="s">
        <v>20592</v>
      </c>
      <c r="K53" t="s">
        <v>422</v>
      </c>
      <c r="L53" t="s">
        <v>608</v>
      </c>
      <c r="M53">
        <v>50</v>
      </c>
      <c r="N53">
        <v>3</v>
      </c>
      <c r="P53" t="s">
        <v>611</v>
      </c>
      <c r="Q53" t="s">
        <v>611</v>
      </c>
      <c r="R53" t="s">
        <v>611</v>
      </c>
      <c r="S53" t="s">
        <v>611</v>
      </c>
      <c r="T53" t="s">
        <v>611</v>
      </c>
      <c r="U53">
        <v>10</v>
      </c>
      <c r="V53" t="s">
        <v>20579</v>
      </c>
      <c r="W53" t="s">
        <v>717</v>
      </c>
      <c r="AC53" t="s">
        <v>20613</v>
      </c>
      <c r="AD53" t="s">
        <v>20617</v>
      </c>
      <c r="AF53" s="26"/>
      <c r="AH53" s="23" t="s">
        <v>20628</v>
      </c>
    </row>
    <row r="54" spans="1:34" x14ac:dyDescent="0.15">
      <c r="A54" s="5" t="s">
        <v>20586</v>
      </c>
      <c r="B54" t="s">
        <v>20587</v>
      </c>
      <c r="C54" s="13" t="s">
        <v>20629</v>
      </c>
      <c r="D54" s="15" t="s">
        <v>20589</v>
      </c>
      <c r="E54" t="s">
        <v>13820</v>
      </c>
      <c r="F54" t="s">
        <v>20591</v>
      </c>
      <c r="G54">
        <v>39</v>
      </c>
      <c r="H54" t="s">
        <v>1402</v>
      </c>
      <c r="I54" t="s">
        <v>582</v>
      </c>
      <c r="J54" t="s">
        <v>20592</v>
      </c>
      <c r="K54" t="s">
        <v>422</v>
      </c>
      <c r="L54" t="s">
        <v>608</v>
      </c>
      <c r="M54">
        <v>60</v>
      </c>
      <c r="N54">
        <v>2</v>
      </c>
      <c r="P54" t="s">
        <v>611</v>
      </c>
      <c r="Q54" t="s">
        <v>611</v>
      </c>
      <c r="R54" t="s">
        <v>611</v>
      </c>
      <c r="S54" t="s">
        <v>611</v>
      </c>
      <c r="T54" t="s">
        <v>611</v>
      </c>
      <c r="U54">
        <v>23</v>
      </c>
      <c r="V54" t="s">
        <v>20579</v>
      </c>
      <c r="W54" t="s">
        <v>1156</v>
      </c>
      <c r="X54" t="s">
        <v>642</v>
      </c>
      <c r="AF54" s="23"/>
      <c r="AH54" s="23" t="s">
        <v>20630</v>
      </c>
    </row>
    <row r="55" spans="1:34" x14ac:dyDescent="0.15">
      <c r="A55" s="5" t="s">
        <v>20586</v>
      </c>
      <c r="B55" t="s">
        <v>20587</v>
      </c>
      <c r="C55" s="13" t="s">
        <v>20631</v>
      </c>
      <c r="D55" s="15" t="s">
        <v>20589</v>
      </c>
      <c r="E55" t="s">
        <v>883</v>
      </c>
      <c r="F55" t="s">
        <v>20591</v>
      </c>
      <c r="G55">
        <v>66</v>
      </c>
      <c r="H55" t="s">
        <v>1402</v>
      </c>
      <c r="I55" t="s">
        <v>582</v>
      </c>
      <c r="J55" t="s">
        <v>20592</v>
      </c>
      <c r="K55" t="s">
        <v>422</v>
      </c>
      <c r="L55" t="s">
        <v>608</v>
      </c>
      <c r="M55">
        <v>5</v>
      </c>
      <c r="N55">
        <v>5</v>
      </c>
      <c r="O55" t="s">
        <v>609</v>
      </c>
      <c r="P55" t="s">
        <v>760</v>
      </c>
      <c r="Q55" t="s">
        <v>760</v>
      </c>
      <c r="R55" t="s">
        <v>760</v>
      </c>
      <c r="S55" t="s">
        <v>760</v>
      </c>
      <c r="T55" t="s">
        <v>760</v>
      </c>
      <c r="U55">
        <v>20</v>
      </c>
      <c r="V55" t="s">
        <v>20579</v>
      </c>
      <c r="W55" t="s">
        <v>20632</v>
      </c>
      <c r="X55" t="s">
        <v>20632</v>
      </c>
      <c r="Y55" t="s">
        <v>20605</v>
      </c>
      <c r="AA55" t="s">
        <v>20633</v>
      </c>
      <c r="AD55" t="s">
        <v>20634</v>
      </c>
      <c r="AF55" s="23"/>
      <c r="AH55" s="23" t="s">
        <v>20635</v>
      </c>
    </row>
    <row r="56" spans="1:34" x14ac:dyDescent="0.15">
      <c r="A56" s="5" t="s">
        <v>20586</v>
      </c>
      <c r="B56" t="s">
        <v>20587</v>
      </c>
      <c r="C56" s="13" t="s">
        <v>20636</v>
      </c>
      <c r="D56" s="15" t="s">
        <v>20589</v>
      </c>
      <c r="E56" t="s">
        <v>1498</v>
      </c>
      <c r="F56" t="s">
        <v>20591</v>
      </c>
      <c r="G56">
        <v>29</v>
      </c>
      <c r="H56" t="s">
        <v>1402</v>
      </c>
      <c r="I56" t="s">
        <v>582</v>
      </c>
      <c r="J56" t="s">
        <v>20592</v>
      </c>
      <c r="K56" t="s">
        <v>422</v>
      </c>
      <c r="L56" t="s">
        <v>608</v>
      </c>
      <c r="M56">
        <v>50</v>
      </c>
      <c r="N56">
        <v>1</v>
      </c>
      <c r="P56" t="s">
        <v>20595</v>
      </c>
      <c r="Q56" t="s">
        <v>20595</v>
      </c>
      <c r="R56" t="s">
        <v>20595</v>
      </c>
      <c r="S56" t="s">
        <v>20595</v>
      </c>
      <c r="T56" s="5" t="s">
        <v>20637</v>
      </c>
      <c r="U56" s="5">
        <v>15</v>
      </c>
      <c r="V56" t="s">
        <v>20579</v>
      </c>
      <c r="W56" t="s">
        <v>2319</v>
      </c>
      <c r="AF56" s="26"/>
      <c r="AH56" s="23" t="s">
        <v>20638</v>
      </c>
    </row>
    <row r="57" spans="1:34" x14ac:dyDescent="0.15">
      <c r="A57" s="5" t="s">
        <v>20586</v>
      </c>
      <c r="B57" t="s">
        <v>20587</v>
      </c>
      <c r="C57" s="13" t="s">
        <v>20639</v>
      </c>
      <c r="D57" s="15" t="s">
        <v>20589</v>
      </c>
      <c r="F57" t="s">
        <v>20591</v>
      </c>
      <c r="G57">
        <v>14</v>
      </c>
      <c r="H57" t="s">
        <v>1402</v>
      </c>
      <c r="I57" t="s">
        <v>582</v>
      </c>
      <c r="J57" t="s">
        <v>20592</v>
      </c>
      <c r="K57" t="s">
        <v>422</v>
      </c>
      <c r="L57" t="s">
        <v>608</v>
      </c>
      <c r="M57">
        <v>80</v>
      </c>
      <c r="N57">
        <v>1</v>
      </c>
      <c r="P57" t="s">
        <v>20595</v>
      </c>
      <c r="Q57" t="s">
        <v>20595</v>
      </c>
      <c r="R57" t="s">
        <v>20595</v>
      </c>
      <c r="S57" t="s">
        <v>20595</v>
      </c>
      <c r="T57" t="s">
        <v>20640</v>
      </c>
      <c r="U57">
        <v>15</v>
      </c>
      <c r="V57" t="s">
        <v>20579</v>
      </c>
      <c r="W57" t="s">
        <v>1238</v>
      </c>
      <c r="AA57" t="s">
        <v>20641</v>
      </c>
      <c r="AF57" s="26"/>
      <c r="AH57" s="23" t="s">
        <v>20642</v>
      </c>
    </row>
    <row r="58" spans="1:34" x14ac:dyDescent="0.15">
      <c r="A58" s="5" t="s">
        <v>20586</v>
      </c>
      <c r="B58" t="s">
        <v>20587</v>
      </c>
      <c r="C58" s="13" t="s">
        <v>20643</v>
      </c>
      <c r="D58" s="15" t="s">
        <v>20589</v>
      </c>
      <c r="E58" t="s">
        <v>1423</v>
      </c>
      <c r="F58" t="s">
        <v>20591</v>
      </c>
      <c r="G58">
        <v>1</v>
      </c>
      <c r="H58" t="s">
        <v>1402</v>
      </c>
      <c r="I58" t="s">
        <v>420</v>
      </c>
      <c r="J58" t="s">
        <v>20592</v>
      </c>
      <c r="K58" t="s">
        <v>422</v>
      </c>
      <c r="L58" t="s">
        <v>608</v>
      </c>
      <c r="M58">
        <v>30</v>
      </c>
      <c r="N58">
        <v>2</v>
      </c>
      <c r="O58" t="s">
        <v>20644</v>
      </c>
      <c r="P58" t="s">
        <v>20645</v>
      </c>
      <c r="Q58" t="s">
        <v>20645</v>
      </c>
      <c r="R58" t="s">
        <v>20646</v>
      </c>
      <c r="S58" t="s">
        <v>20647</v>
      </c>
      <c r="T58" t="s">
        <v>20647</v>
      </c>
      <c r="U58">
        <v>20</v>
      </c>
      <c r="V58" t="s">
        <v>20579</v>
      </c>
      <c r="W58" t="s">
        <v>20579</v>
      </c>
      <c r="X58" t="s">
        <v>642</v>
      </c>
      <c r="Y58" t="s">
        <v>642</v>
      </c>
      <c r="Z58" t="s">
        <v>20648</v>
      </c>
      <c r="AC58" t="s">
        <v>20613</v>
      </c>
      <c r="AF58" s="26"/>
      <c r="AH58" s="23" t="s">
        <v>20649</v>
      </c>
    </row>
    <row r="59" spans="1:34" x14ac:dyDescent="0.15">
      <c r="A59" s="5" t="s">
        <v>20586</v>
      </c>
      <c r="B59" t="s">
        <v>20587</v>
      </c>
      <c r="C59" s="13" t="s">
        <v>20650</v>
      </c>
      <c r="D59" s="15" t="s">
        <v>20589</v>
      </c>
      <c r="E59" t="s">
        <v>1423</v>
      </c>
      <c r="F59" t="s">
        <v>20591</v>
      </c>
      <c r="G59">
        <v>33</v>
      </c>
      <c r="H59" t="s">
        <v>1402</v>
      </c>
      <c r="I59" t="s">
        <v>582</v>
      </c>
      <c r="J59" t="s">
        <v>20592</v>
      </c>
      <c r="K59" t="s">
        <v>422</v>
      </c>
      <c r="L59" t="s">
        <v>608</v>
      </c>
      <c r="M59">
        <v>77</v>
      </c>
      <c r="N59">
        <v>1</v>
      </c>
      <c r="O59" t="s">
        <v>20644</v>
      </c>
      <c r="P59" t="s">
        <v>20651</v>
      </c>
      <c r="Q59" t="s">
        <v>20595</v>
      </c>
      <c r="R59" t="s">
        <v>20595</v>
      </c>
      <c r="S59" t="s">
        <v>20595</v>
      </c>
      <c r="T59" t="s">
        <v>20595</v>
      </c>
      <c r="U59">
        <v>10</v>
      </c>
      <c r="V59" t="s">
        <v>20579</v>
      </c>
      <c r="AC59" t="s">
        <v>20613</v>
      </c>
      <c r="AD59" t="s">
        <v>20652</v>
      </c>
      <c r="AF59" s="23"/>
      <c r="AH59" s="23" t="s">
        <v>20653</v>
      </c>
    </row>
    <row r="60" spans="1:34" x14ac:dyDescent="0.15">
      <c r="A60" s="5" t="s">
        <v>20586</v>
      </c>
      <c r="B60" t="s">
        <v>20587</v>
      </c>
      <c r="C60" s="13" t="s">
        <v>20654</v>
      </c>
      <c r="D60" s="15" t="s">
        <v>20589</v>
      </c>
      <c r="E60" t="s">
        <v>883</v>
      </c>
      <c r="F60" t="s">
        <v>20655</v>
      </c>
      <c r="G60">
        <v>50</v>
      </c>
      <c r="H60" t="s">
        <v>1402</v>
      </c>
      <c r="I60" t="s">
        <v>582</v>
      </c>
      <c r="J60" t="s">
        <v>20592</v>
      </c>
      <c r="K60" t="s">
        <v>422</v>
      </c>
      <c r="L60" t="s">
        <v>608</v>
      </c>
      <c r="M60">
        <v>50</v>
      </c>
      <c r="N60">
        <v>1</v>
      </c>
      <c r="P60" t="s">
        <v>20595</v>
      </c>
      <c r="Q60" t="s">
        <v>20595</v>
      </c>
      <c r="R60" t="s">
        <v>20595</v>
      </c>
      <c r="S60" t="s">
        <v>20595</v>
      </c>
      <c r="T60" t="s">
        <v>20595</v>
      </c>
      <c r="U60">
        <v>30</v>
      </c>
      <c r="V60" t="s">
        <v>20579</v>
      </c>
      <c r="W60" t="s">
        <v>968</v>
      </c>
      <c r="X60" t="s">
        <v>968</v>
      </c>
      <c r="Y60" t="s">
        <v>866</v>
      </c>
      <c r="Z60" t="s">
        <v>866</v>
      </c>
      <c r="AF60" s="23"/>
      <c r="AH60" s="23" t="s">
        <v>20656</v>
      </c>
    </row>
    <row r="61" spans="1:34" x14ac:dyDescent="0.15">
      <c r="A61" s="5"/>
      <c r="AF61" s="41"/>
    </row>
    <row r="62" spans="1:34" x14ac:dyDescent="0.15">
      <c r="A62" s="5"/>
      <c r="AF62" s="26"/>
    </row>
    <row r="63" spans="1:34" x14ac:dyDescent="0.15">
      <c r="A63" s="12"/>
      <c r="K63" s="12"/>
      <c r="AF63" s="26"/>
    </row>
    <row r="64" spans="1:34" x14ac:dyDescent="0.15">
      <c r="A64" s="5"/>
      <c r="AF64" s="26"/>
    </row>
    <row r="65" spans="1:33" x14ac:dyDescent="0.15">
      <c r="A65" s="5"/>
      <c r="AF65" s="26"/>
    </row>
    <row r="66" spans="1:33" x14ac:dyDescent="0.15">
      <c r="A66" s="5"/>
      <c r="AF66" s="26"/>
    </row>
    <row r="67" spans="1:33" x14ac:dyDescent="0.15">
      <c r="A67" s="5"/>
      <c r="AF67" s="26"/>
    </row>
    <row r="68" spans="1:33" x14ac:dyDescent="0.15">
      <c r="A68" s="5"/>
      <c r="AF68" s="26"/>
    </row>
    <row r="69" spans="1:33" x14ac:dyDescent="0.15">
      <c r="A69" s="5"/>
      <c r="AF69" s="41"/>
      <c r="AG69" s="33"/>
    </row>
    <row r="70" spans="1:33" x14ac:dyDescent="0.15">
      <c r="A70" s="5"/>
      <c r="AF70" s="41"/>
      <c r="AG70" s="22"/>
    </row>
    <row r="71" spans="1:33" x14ac:dyDescent="0.15">
      <c r="A71" s="5"/>
      <c r="AF71" s="41"/>
    </row>
    <row r="72" spans="1:33" x14ac:dyDescent="0.15">
      <c r="A72" s="5"/>
      <c r="AF72" s="41"/>
    </row>
    <row r="73" spans="1:33" x14ac:dyDescent="0.15">
      <c r="A73" s="5"/>
      <c r="AF73" s="23"/>
    </row>
    <row r="74" spans="1:33" x14ac:dyDescent="0.15">
      <c r="A74" s="5"/>
      <c r="AF74" s="41"/>
    </row>
    <row r="75" spans="1:33" x14ac:dyDescent="0.15">
      <c r="A75" s="5"/>
      <c r="AF75" s="26"/>
    </row>
    <row r="76" spans="1:33" x14ac:dyDescent="0.15">
      <c r="A76" s="5"/>
      <c r="AF76" s="26"/>
    </row>
    <row r="77" spans="1:33" x14ac:dyDescent="0.15">
      <c r="A77" s="5"/>
      <c r="AF77" s="26"/>
    </row>
    <row r="78" spans="1:33" x14ac:dyDescent="0.15">
      <c r="A78" s="12"/>
      <c r="J78" s="12"/>
      <c r="AF78" s="41"/>
    </row>
    <row r="79" spans="1:33" x14ac:dyDescent="0.15">
      <c r="A79" s="5"/>
      <c r="AF79" s="26"/>
    </row>
    <row r="80" spans="1:33" x14ac:dyDescent="0.15">
      <c r="A80" s="5"/>
      <c r="AF80" s="26"/>
    </row>
    <row r="81" spans="1:33" x14ac:dyDescent="0.15">
      <c r="A81" s="5"/>
      <c r="C81" s="5"/>
      <c r="AF81" s="23"/>
    </row>
    <row r="82" spans="1:33" x14ac:dyDescent="0.15">
      <c r="A82" s="5"/>
      <c r="AF82" s="26"/>
    </row>
    <row r="83" spans="1:33" x14ac:dyDescent="0.15">
      <c r="A83" s="5"/>
      <c r="AF83" s="26"/>
    </row>
    <row r="84" spans="1:33" x14ac:dyDescent="0.15">
      <c r="A84" s="5"/>
      <c r="AF84" s="26"/>
    </row>
    <row r="85" spans="1:33" x14ac:dyDescent="0.15">
      <c r="A85" s="5"/>
      <c r="AF85" s="26"/>
    </row>
    <row r="86" spans="1:33" x14ac:dyDescent="0.15">
      <c r="A86" s="5"/>
      <c r="AF86" s="26"/>
    </row>
    <row r="87" spans="1:33" x14ac:dyDescent="0.15">
      <c r="A87" s="5"/>
      <c r="AF87" s="26"/>
    </row>
    <row r="88" spans="1:33" x14ac:dyDescent="0.15">
      <c r="A88" s="5"/>
      <c r="AF88" s="26"/>
    </row>
    <row r="89" spans="1:33" x14ac:dyDescent="0.15">
      <c r="A89" s="5"/>
      <c r="AF89" s="26"/>
    </row>
    <row r="90" spans="1:33" x14ac:dyDescent="0.15">
      <c r="A90" s="5"/>
      <c r="AF90" s="26"/>
    </row>
    <row r="91" spans="1:33" x14ac:dyDescent="0.15">
      <c r="A91" s="5"/>
      <c r="AF91" s="23"/>
    </row>
    <row r="92" spans="1:33" x14ac:dyDescent="0.15">
      <c r="A92" s="5"/>
      <c r="AF92" s="41"/>
    </row>
    <row r="93" spans="1:33" x14ac:dyDescent="0.15">
      <c r="A93" s="5"/>
      <c r="AF93" s="41"/>
      <c r="AG93" s="33"/>
    </row>
    <row r="94" spans="1:33" x14ac:dyDescent="0.15">
      <c r="A94" s="5"/>
      <c r="AF94" s="26"/>
    </row>
    <row r="95" spans="1:33" x14ac:dyDescent="0.15">
      <c r="A95" s="5"/>
      <c r="AF95" s="23"/>
    </row>
    <row r="96" spans="1:33" x14ac:dyDescent="0.15">
      <c r="A96" s="5"/>
      <c r="AF96" s="41"/>
    </row>
    <row r="97" spans="1:32" x14ac:dyDescent="0.15">
      <c r="A97" s="5"/>
      <c r="AF97" s="41"/>
    </row>
    <row r="98" spans="1:32" x14ac:dyDescent="0.15">
      <c r="A98" s="5"/>
      <c r="AF98" s="41"/>
    </row>
    <row r="99" spans="1:32" x14ac:dyDescent="0.15">
      <c r="A99" s="5"/>
      <c r="AF99" s="41"/>
    </row>
    <row r="100" spans="1:32" x14ac:dyDescent="0.15">
      <c r="A100" s="5"/>
      <c r="AF100" s="41"/>
    </row>
    <row r="101" spans="1:32" x14ac:dyDescent="0.15">
      <c r="A101" s="5"/>
      <c r="AF101" s="41"/>
    </row>
    <row r="102" spans="1:32" x14ac:dyDescent="0.15">
      <c r="A102" s="5"/>
      <c r="AF102" s="41"/>
    </row>
    <row r="103" spans="1:32" x14ac:dyDescent="0.15">
      <c r="A103" s="5"/>
      <c r="AF103" s="41"/>
    </row>
    <row r="104" spans="1:32" x14ac:dyDescent="0.15">
      <c r="A104" s="5"/>
      <c r="AF104" s="41"/>
    </row>
    <row r="105" spans="1:32" x14ac:dyDescent="0.15">
      <c r="A105" s="5"/>
      <c r="AF105" s="41"/>
    </row>
    <row r="106" spans="1:32" x14ac:dyDescent="0.15">
      <c r="A106" s="5"/>
      <c r="AF106" s="41"/>
    </row>
    <row r="107" spans="1:32" x14ac:dyDescent="0.15">
      <c r="A107" s="5"/>
      <c r="AF107" s="41"/>
    </row>
    <row r="108" spans="1:32" x14ac:dyDescent="0.15">
      <c r="A108" s="5"/>
      <c r="AF108" s="41"/>
    </row>
    <row r="109" spans="1:32" x14ac:dyDescent="0.15">
      <c r="A109" s="5"/>
      <c r="AF109" s="26"/>
    </row>
    <row r="110" spans="1:32" x14ac:dyDescent="0.15">
      <c r="A110" s="5"/>
      <c r="AF110" s="26"/>
    </row>
    <row r="111" spans="1:32" x14ac:dyDescent="0.15">
      <c r="A111" s="5"/>
      <c r="AF111" s="41"/>
    </row>
    <row r="112" spans="1:32" x14ac:dyDescent="0.15">
      <c r="A112" s="12"/>
      <c r="K112" s="12"/>
      <c r="AF112" s="41"/>
    </row>
    <row r="113" spans="1:33" x14ac:dyDescent="0.15">
      <c r="A113" s="5"/>
      <c r="AF113" s="26"/>
    </row>
    <row r="114" spans="1:33" x14ac:dyDescent="0.15">
      <c r="A114" s="5"/>
      <c r="L114" s="5"/>
      <c r="AF114" s="23"/>
    </row>
    <row r="115" spans="1:33" x14ac:dyDescent="0.15">
      <c r="A115" s="5"/>
      <c r="AF115" s="26"/>
    </row>
    <row r="116" spans="1:33" x14ac:dyDescent="0.15">
      <c r="A116" s="5"/>
      <c r="AF116" s="26"/>
      <c r="AG116" s="22"/>
    </row>
    <row r="117" spans="1:33" x14ac:dyDescent="0.15">
      <c r="A117" s="12"/>
      <c r="AC117" s="12"/>
      <c r="AF117" s="26"/>
    </row>
    <row r="118" spans="1:33" x14ac:dyDescent="0.15">
      <c r="A118" s="5"/>
      <c r="AC118" s="13"/>
      <c r="AD118" s="13"/>
      <c r="AE118" s="13"/>
      <c r="AF118" s="23"/>
    </row>
    <row r="119" spans="1:33" x14ac:dyDescent="0.15">
      <c r="A119" s="12"/>
      <c r="L119" s="12"/>
      <c r="AC119" s="13"/>
      <c r="AD119" s="13"/>
      <c r="AF119" s="26"/>
    </row>
    <row r="120" spans="1:33" x14ac:dyDescent="0.15">
      <c r="A120" s="5"/>
      <c r="AC120" s="13"/>
      <c r="AD120" s="13"/>
      <c r="AF120" s="23"/>
    </row>
    <row r="121" spans="1:33" x14ac:dyDescent="0.15">
      <c r="A121" s="5"/>
      <c r="AC121" s="13"/>
      <c r="AD121" s="13"/>
      <c r="AF121" s="23"/>
    </row>
    <row r="122" spans="1:33" x14ac:dyDescent="0.15">
      <c r="A122" s="5"/>
      <c r="AF122" s="23"/>
    </row>
    <row r="123" spans="1:33" x14ac:dyDescent="0.15">
      <c r="A123" s="12"/>
      <c r="AC123" s="12"/>
      <c r="AF123" s="23"/>
    </row>
    <row r="124" spans="1:33" x14ac:dyDescent="0.15">
      <c r="A124" s="5"/>
      <c r="AF124" s="26"/>
    </row>
    <row r="125" spans="1:33" x14ac:dyDescent="0.15">
      <c r="A125" s="5"/>
      <c r="AF125" s="41"/>
    </row>
    <row r="126" spans="1:33" x14ac:dyDescent="0.15">
      <c r="A126" s="5"/>
      <c r="AF126" s="26"/>
    </row>
    <row r="127" spans="1:33" x14ac:dyDescent="0.15">
      <c r="A127" s="5"/>
      <c r="AF127" s="26"/>
    </row>
    <row r="128" spans="1:33" x14ac:dyDescent="0.15">
      <c r="A128" s="5"/>
      <c r="AF128" s="23"/>
    </row>
    <row r="129" spans="1:33" x14ac:dyDescent="0.15">
      <c r="A129" s="12"/>
      <c r="AF129" s="26"/>
    </row>
    <row r="130" spans="1:33" x14ac:dyDescent="0.15">
      <c r="A130" s="5"/>
      <c r="AC130" s="13"/>
      <c r="AF130" s="41"/>
    </row>
    <row r="131" spans="1:33" x14ac:dyDescent="0.15">
      <c r="A131" s="5"/>
      <c r="AF131" s="26"/>
    </row>
    <row r="132" spans="1:33" x14ac:dyDescent="0.15">
      <c r="A132" s="5"/>
      <c r="T132" s="12"/>
      <c r="AF132" s="23"/>
    </row>
    <row r="133" spans="1:33" x14ac:dyDescent="0.15">
      <c r="A133" s="5"/>
      <c r="AF133" s="26"/>
    </row>
    <row r="134" spans="1:33" x14ac:dyDescent="0.15">
      <c r="A134" s="12"/>
      <c r="K134" s="12"/>
      <c r="AF134" s="26"/>
    </row>
    <row r="135" spans="1:33" x14ac:dyDescent="0.15">
      <c r="A135" s="5"/>
      <c r="AF135" s="26"/>
    </row>
    <row r="136" spans="1:33" x14ac:dyDescent="0.15">
      <c r="A136" s="5"/>
      <c r="L136" s="5"/>
      <c r="AF136" s="26"/>
    </row>
    <row r="137" spans="1:33" x14ac:dyDescent="0.15">
      <c r="A137" s="5"/>
      <c r="AF137" s="26"/>
    </row>
    <row r="138" spans="1:33" x14ac:dyDescent="0.15">
      <c r="A138" s="12"/>
      <c r="K138" s="12"/>
      <c r="AF138" s="26"/>
    </row>
    <row r="139" spans="1:33" x14ac:dyDescent="0.15">
      <c r="A139" s="5"/>
      <c r="AF139" s="26"/>
    </row>
    <row r="140" spans="1:33" x14ac:dyDescent="0.15">
      <c r="A140" s="5"/>
      <c r="AF140" s="26"/>
    </row>
    <row r="141" spans="1:33" x14ac:dyDescent="0.15">
      <c r="A141" s="5"/>
      <c r="AC141" s="13"/>
      <c r="AD141" s="13"/>
      <c r="AE141" s="13"/>
      <c r="AF141" s="26"/>
    </row>
    <row r="142" spans="1:33" x14ac:dyDescent="0.15">
      <c r="A142" s="5"/>
      <c r="AF142" s="41"/>
      <c r="AG142" s="24"/>
    </row>
    <row r="143" spans="1:33" x14ac:dyDescent="0.15">
      <c r="A143" s="5"/>
      <c r="AF143" s="23"/>
    </row>
    <row r="144" spans="1:33" x14ac:dyDescent="0.15">
      <c r="A144" s="5"/>
      <c r="AF144" s="41"/>
    </row>
    <row r="145" spans="1:32" x14ac:dyDescent="0.15">
      <c r="A145" s="5"/>
      <c r="V145" s="5"/>
      <c r="AF145" s="41"/>
    </row>
    <row r="146" spans="1:32" x14ac:dyDescent="0.15">
      <c r="A146" s="5"/>
      <c r="AF146" s="41"/>
    </row>
    <row r="147" spans="1:32" x14ac:dyDescent="0.15">
      <c r="A147" s="5"/>
      <c r="AF147" s="41"/>
    </row>
    <row r="148" spans="1:32" x14ac:dyDescent="0.15">
      <c r="A148" s="5"/>
      <c r="AF148" s="41"/>
    </row>
    <row r="149" spans="1:32" x14ac:dyDescent="0.15">
      <c r="A149" s="5"/>
      <c r="AF149" s="41"/>
    </row>
    <row r="150" spans="1:32" x14ac:dyDescent="0.15">
      <c r="A150" s="5"/>
      <c r="AF150" s="41"/>
    </row>
    <row r="151" spans="1:32" x14ac:dyDescent="0.15">
      <c r="A151" s="5"/>
      <c r="AF151" s="26"/>
    </row>
    <row r="152" spans="1:32" x14ac:dyDescent="0.15">
      <c r="A152" s="5"/>
      <c r="AF152" s="23"/>
    </row>
    <row r="153" spans="1:32" x14ac:dyDescent="0.15">
      <c r="A153" s="5"/>
      <c r="AF153" s="26"/>
    </row>
    <row r="154" spans="1:32" x14ac:dyDescent="0.15">
      <c r="A154" s="5"/>
      <c r="AF154" s="26"/>
    </row>
    <row r="155" spans="1:32" x14ac:dyDescent="0.15">
      <c r="A155" s="5"/>
      <c r="AF155" s="23"/>
    </row>
    <row r="156" spans="1:32" x14ac:dyDescent="0.15">
      <c r="A156" s="5"/>
      <c r="AF156" s="26"/>
    </row>
    <row r="157" spans="1:32" x14ac:dyDescent="0.15">
      <c r="A157" s="5"/>
      <c r="AF157" s="26"/>
    </row>
    <row r="158" spans="1:32" x14ac:dyDescent="0.15">
      <c r="A158" s="5"/>
      <c r="AF158" s="26"/>
    </row>
    <row r="159" spans="1:32" x14ac:dyDescent="0.15">
      <c r="A159" s="5"/>
      <c r="AF159" s="26"/>
    </row>
    <row r="160" spans="1:32" x14ac:dyDescent="0.15">
      <c r="A160" s="5"/>
      <c r="AF160" s="23"/>
    </row>
    <row r="161" spans="1:32" x14ac:dyDescent="0.15">
      <c r="A161" s="5"/>
      <c r="AF161" s="23"/>
    </row>
    <row r="162" spans="1:32" x14ac:dyDescent="0.15">
      <c r="A162" s="5"/>
    </row>
    <row r="163" spans="1:32" x14ac:dyDescent="0.15">
      <c r="A163" s="5"/>
    </row>
    <row r="164" spans="1:32" x14ac:dyDescent="0.15">
      <c r="A164" s="5"/>
    </row>
    <row r="165" spans="1:32" x14ac:dyDescent="0.15">
      <c r="A165" s="5"/>
      <c r="AF165" s="23"/>
    </row>
    <row r="166" spans="1:32" x14ac:dyDescent="0.15">
      <c r="A166" s="5"/>
    </row>
    <row r="167" spans="1:32" x14ac:dyDescent="0.15">
      <c r="A167" s="5"/>
    </row>
    <row r="168" spans="1:32" x14ac:dyDescent="0.15">
      <c r="A168" s="12"/>
      <c r="K168" s="12"/>
    </row>
    <row r="169" spans="1:32" x14ac:dyDescent="0.15">
      <c r="A169" s="12"/>
      <c r="K169" s="12"/>
    </row>
    <row r="170" spans="1:32" x14ac:dyDescent="0.15">
      <c r="A170" s="5"/>
    </row>
    <row r="171" spans="1:32" x14ac:dyDescent="0.15">
      <c r="A171" s="5"/>
    </row>
    <row r="172" spans="1:32" x14ac:dyDescent="0.15">
      <c r="A172" s="5"/>
    </row>
    <row r="173" spans="1:32" x14ac:dyDescent="0.15">
      <c r="A173" s="5"/>
    </row>
    <row r="174" spans="1:32" x14ac:dyDescent="0.15">
      <c r="A174" s="5"/>
    </row>
    <row r="175" spans="1:32" x14ac:dyDescent="0.15">
      <c r="A175" s="5"/>
      <c r="AF175" s="41"/>
    </row>
    <row r="176" spans="1:32" x14ac:dyDescent="0.15">
      <c r="A176" s="5"/>
    </row>
    <row r="177" spans="1:33" x14ac:dyDescent="0.15">
      <c r="A177" s="5"/>
    </row>
    <row r="178" spans="1:33" x14ac:dyDescent="0.15">
      <c r="A178" s="5"/>
    </row>
    <row r="179" spans="1:33" x14ac:dyDescent="0.15">
      <c r="A179" s="5"/>
    </row>
    <row r="180" spans="1:33" x14ac:dyDescent="0.15">
      <c r="A180" s="5"/>
      <c r="AF180" s="23"/>
    </row>
    <row r="181" spans="1:33" x14ac:dyDescent="0.15">
      <c r="A181" s="5"/>
      <c r="AF181" s="41"/>
    </row>
    <row r="182" spans="1:33" x14ac:dyDescent="0.15">
      <c r="A182" s="5"/>
      <c r="AF182" s="23"/>
    </row>
    <row r="183" spans="1:33" x14ac:dyDescent="0.15">
      <c r="A183" s="5"/>
    </row>
    <row r="184" spans="1:33" x14ac:dyDescent="0.15">
      <c r="A184" s="5"/>
      <c r="AC184" s="2"/>
    </row>
    <row r="185" spans="1:33" x14ac:dyDescent="0.15">
      <c r="A185" s="5"/>
    </row>
    <row r="186" spans="1:33" x14ac:dyDescent="0.15">
      <c r="A186" s="5"/>
      <c r="E186" s="12"/>
    </row>
    <row r="187" spans="1:33" x14ac:dyDescent="0.15">
      <c r="A187" s="5"/>
      <c r="C187" s="5"/>
    </row>
    <row r="188" spans="1:33" x14ac:dyDescent="0.15">
      <c r="A188" s="5"/>
      <c r="AF188" s="42"/>
    </row>
    <row r="189" spans="1:33" x14ac:dyDescent="0.15">
      <c r="A189" s="5"/>
      <c r="AF189" s="41"/>
      <c r="AG189" s="33"/>
    </row>
    <row r="190" spans="1:33" x14ac:dyDescent="0.15">
      <c r="A190" s="5"/>
      <c r="AF190" s="42"/>
    </row>
    <row r="191" spans="1:33" x14ac:dyDescent="0.15">
      <c r="A191" s="5"/>
      <c r="AF191" s="42"/>
    </row>
    <row r="192" spans="1:33" x14ac:dyDescent="0.15">
      <c r="A192" s="5"/>
      <c r="AF192" s="42"/>
    </row>
    <row r="193" spans="1:32" x14ac:dyDescent="0.15">
      <c r="A193" s="12"/>
      <c r="F193" s="12"/>
      <c r="K193" s="12"/>
      <c r="AF193" s="42"/>
    </row>
    <row r="194" spans="1:32" x14ac:dyDescent="0.15">
      <c r="A194" s="5"/>
      <c r="AF194" s="42"/>
    </row>
    <row r="195" spans="1:32" x14ac:dyDescent="0.15">
      <c r="A195" s="5"/>
      <c r="AF195" s="42"/>
    </row>
    <row r="196" spans="1:32" x14ac:dyDescent="0.15">
      <c r="A196" s="5"/>
      <c r="AC196" s="13"/>
      <c r="AD196" s="13"/>
      <c r="AE196" s="13"/>
      <c r="AF196" s="42"/>
    </row>
    <row r="197" spans="1:32" x14ac:dyDescent="0.15">
      <c r="A197" s="5"/>
      <c r="AF197" s="42"/>
    </row>
    <row r="198" spans="1:32" x14ac:dyDescent="0.15">
      <c r="A198" s="5"/>
      <c r="AF198" s="42"/>
    </row>
    <row r="199" spans="1:32" x14ac:dyDescent="0.15">
      <c r="A199" s="5"/>
      <c r="AF199" s="42"/>
    </row>
    <row r="200" spans="1:32" x14ac:dyDescent="0.15">
      <c r="A200" s="5"/>
      <c r="AF200" s="42"/>
    </row>
    <row r="201" spans="1:32" x14ac:dyDescent="0.15">
      <c r="A201" s="5"/>
      <c r="AF201" s="42"/>
    </row>
    <row r="202" spans="1:32" x14ac:dyDescent="0.15">
      <c r="A202" s="12"/>
      <c r="F202" s="5"/>
      <c r="J202" s="5"/>
      <c r="AF202" s="42"/>
    </row>
    <row r="203" spans="1:32" x14ac:dyDescent="0.15">
      <c r="A203" s="5"/>
      <c r="J203" s="5"/>
      <c r="AF203" s="42"/>
    </row>
    <row r="204" spans="1:32" x14ac:dyDescent="0.15">
      <c r="A204" s="5"/>
      <c r="AF204" s="42"/>
    </row>
    <row r="205" spans="1:32" x14ac:dyDescent="0.15">
      <c r="A205" s="5"/>
      <c r="AF205" s="42"/>
    </row>
    <row r="206" spans="1:32" x14ac:dyDescent="0.15">
      <c r="A206" s="5"/>
      <c r="AF206" s="42"/>
    </row>
    <row r="207" spans="1:32" x14ac:dyDescent="0.15">
      <c r="A207" s="5"/>
      <c r="AF207" s="42"/>
    </row>
    <row r="208" spans="1:32" x14ac:dyDescent="0.15">
      <c r="A208" s="5"/>
      <c r="AF208" s="42"/>
    </row>
    <row r="209" spans="1:32" x14ac:dyDescent="0.15">
      <c r="A209" s="5"/>
      <c r="AF209" s="42"/>
    </row>
    <row r="210" spans="1:32" x14ac:dyDescent="0.15">
      <c r="A210" s="5"/>
      <c r="AF210" s="42"/>
    </row>
    <row r="211" spans="1:32" x14ac:dyDescent="0.15">
      <c r="A211" s="5"/>
      <c r="AF211" s="42"/>
    </row>
    <row r="212" spans="1:32" x14ac:dyDescent="0.15">
      <c r="A212" s="5"/>
      <c r="AF212" s="42"/>
    </row>
    <row r="213" spans="1:32" x14ac:dyDescent="0.15">
      <c r="A213" s="5"/>
      <c r="AF213" s="42"/>
    </row>
    <row r="214" spans="1:32" x14ac:dyDescent="0.15">
      <c r="A214" s="5"/>
      <c r="AF214" s="42"/>
    </row>
    <row r="215" spans="1:32" x14ac:dyDescent="0.15">
      <c r="A215" s="5"/>
      <c r="AF215" s="42"/>
    </row>
    <row r="216" spans="1:32" x14ac:dyDescent="0.15">
      <c r="A216" s="5"/>
      <c r="AF216" s="42"/>
    </row>
    <row r="217" spans="1:32" x14ac:dyDescent="0.15">
      <c r="A217" s="5"/>
      <c r="AF217" s="42"/>
    </row>
    <row r="218" spans="1:32" x14ac:dyDescent="0.15">
      <c r="A218" s="5"/>
      <c r="AF218" s="42"/>
    </row>
    <row r="219" spans="1:32" x14ac:dyDescent="0.15">
      <c r="A219" s="5"/>
      <c r="AF219" s="42"/>
    </row>
    <row r="220" spans="1:32" x14ac:dyDescent="0.15">
      <c r="A220" s="5"/>
      <c r="AF220" s="42"/>
    </row>
    <row r="221" spans="1:32" x14ac:dyDescent="0.15">
      <c r="A221" s="5"/>
      <c r="AF221" s="42"/>
    </row>
    <row r="222" spans="1:32" x14ac:dyDescent="0.15">
      <c r="A222" s="5"/>
      <c r="AF222" s="42"/>
    </row>
    <row r="223" spans="1:32" x14ac:dyDescent="0.15">
      <c r="A223" s="5"/>
      <c r="AF223" s="42"/>
    </row>
    <row r="224" spans="1:32" x14ac:dyDescent="0.15">
      <c r="A224" s="5"/>
      <c r="AF224" s="42"/>
    </row>
    <row r="225" spans="1:33" x14ac:dyDescent="0.15">
      <c r="A225" s="5"/>
      <c r="AF225" s="42"/>
    </row>
    <row r="226" spans="1:33" x14ac:dyDescent="0.15">
      <c r="A226" s="5"/>
      <c r="AF226" s="42"/>
    </row>
    <row r="227" spans="1:33" x14ac:dyDescent="0.15">
      <c r="A227" s="5"/>
      <c r="AF227" s="42"/>
    </row>
    <row r="228" spans="1:33" x14ac:dyDescent="0.15">
      <c r="A228" s="5"/>
      <c r="AF228" s="42"/>
    </row>
    <row r="229" spans="1:33" x14ac:dyDescent="0.15">
      <c r="A229" s="5"/>
      <c r="AF229" s="42"/>
    </row>
    <row r="230" spans="1:33" x14ac:dyDescent="0.15">
      <c r="A230" s="5"/>
      <c r="AF230" s="42"/>
    </row>
    <row r="231" spans="1:33" x14ac:dyDescent="0.15">
      <c r="A231" s="5"/>
      <c r="L231" s="5"/>
      <c r="AF231" s="42"/>
    </row>
    <row r="232" spans="1:33" x14ac:dyDescent="0.15">
      <c r="A232" s="5"/>
      <c r="AF232" s="42"/>
    </row>
    <row r="233" spans="1:33" x14ac:dyDescent="0.15">
      <c r="A233" s="5"/>
      <c r="AF233" s="42"/>
    </row>
    <row r="234" spans="1:33" x14ac:dyDescent="0.15">
      <c r="A234" s="5"/>
      <c r="AF234" s="42"/>
    </row>
    <row r="235" spans="1:33" x14ac:dyDescent="0.15">
      <c r="A235" s="5"/>
      <c r="AF235" s="42"/>
    </row>
    <row r="236" spans="1:33" x14ac:dyDescent="0.15">
      <c r="A236" s="5"/>
      <c r="AF236" s="42"/>
      <c r="AG236" s="33"/>
    </row>
    <row r="237" spans="1:33" x14ac:dyDescent="0.15">
      <c r="A237" s="5"/>
      <c r="AF237" s="41"/>
    </row>
    <row r="238" spans="1:33" x14ac:dyDescent="0.15">
      <c r="A238" s="5"/>
    </row>
    <row r="239" spans="1:33" x14ac:dyDescent="0.15">
      <c r="A239" s="5"/>
    </row>
    <row r="240" spans="1:33" x14ac:dyDescent="0.15">
      <c r="A240" s="5"/>
    </row>
    <row r="241" spans="1:32" x14ac:dyDescent="0.15">
      <c r="A241" s="5"/>
    </row>
    <row r="242" spans="1:32" x14ac:dyDescent="0.15">
      <c r="A242" s="5"/>
    </row>
    <row r="243" spans="1:32" x14ac:dyDescent="0.15">
      <c r="A243" s="5"/>
    </row>
    <row r="244" spans="1:32" x14ac:dyDescent="0.15">
      <c r="A244" s="5"/>
    </row>
    <row r="245" spans="1:32" x14ac:dyDescent="0.15">
      <c r="A245" s="5"/>
    </row>
    <row r="246" spans="1:32" x14ac:dyDescent="0.15">
      <c r="A246" s="5"/>
    </row>
    <row r="247" spans="1:32" x14ac:dyDescent="0.15">
      <c r="A247" s="5"/>
    </row>
    <row r="248" spans="1:32" x14ac:dyDescent="0.15">
      <c r="A248" s="5"/>
    </row>
    <row r="249" spans="1:32" x14ac:dyDescent="0.15">
      <c r="A249" s="5"/>
    </row>
    <row r="250" spans="1:32" x14ac:dyDescent="0.15">
      <c r="A250" s="5"/>
    </row>
    <row r="251" spans="1:32" x14ac:dyDescent="0.15">
      <c r="A251" s="5"/>
      <c r="AF251" s="23"/>
    </row>
    <row r="252" spans="1:32" x14ac:dyDescent="0.15">
      <c r="A252" s="5"/>
    </row>
    <row r="253" spans="1:32" x14ac:dyDescent="0.15">
      <c r="A253" s="5"/>
      <c r="AF253" s="42"/>
    </row>
    <row r="254" spans="1:32" x14ac:dyDescent="0.15">
      <c r="A254" s="5"/>
      <c r="AF254" s="42"/>
    </row>
    <row r="255" spans="1:32" x14ac:dyDescent="0.15">
      <c r="A255" s="5"/>
      <c r="AF255" s="42"/>
    </row>
    <row r="256" spans="1:32" x14ac:dyDescent="0.15">
      <c r="A256" s="5"/>
      <c r="AF256" s="42"/>
    </row>
    <row r="257" spans="1:33" x14ac:dyDescent="0.15">
      <c r="A257" s="12"/>
      <c r="AF257" s="42"/>
    </row>
    <row r="258" spans="1:33" x14ac:dyDescent="0.15">
      <c r="A258" s="5"/>
      <c r="AF258" s="42"/>
    </row>
    <row r="259" spans="1:33" x14ac:dyDescent="0.15">
      <c r="A259" s="12"/>
      <c r="O259" s="12"/>
      <c r="AF259" s="42"/>
    </row>
    <row r="260" spans="1:33" x14ac:dyDescent="0.15">
      <c r="A260" s="5"/>
      <c r="AF260" s="42"/>
    </row>
    <row r="261" spans="1:33" x14ac:dyDescent="0.15">
      <c r="A261" s="5"/>
      <c r="AF261" s="42"/>
    </row>
    <row r="262" spans="1:33" x14ac:dyDescent="0.15">
      <c r="A262" s="5"/>
      <c r="AF262" s="42"/>
    </row>
    <row r="263" spans="1:33" x14ac:dyDescent="0.15">
      <c r="A263" s="5"/>
      <c r="AF263" s="42"/>
    </row>
    <row r="264" spans="1:33" x14ac:dyDescent="0.15">
      <c r="A264" s="5"/>
      <c r="AF264" s="41"/>
    </row>
    <row r="265" spans="1:33" x14ac:dyDescent="0.15">
      <c r="A265" s="5"/>
      <c r="AF265" s="41"/>
    </row>
    <row r="266" spans="1:33" x14ac:dyDescent="0.15">
      <c r="A266" s="5"/>
      <c r="AF266" s="41"/>
    </row>
    <row r="267" spans="1:33" x14ac:dyDescent="0.15">
      <c r="A267" s="5"/>
      <c r="AF267" s="41"/>
      <c r="AG267" s="24"/>
    </row>
    <row r="268" spans="1:33" x14ac:dyDescent="0.15">
      <c r="A268" s="5"/>
      <c r="AC268" s="13"/>
      <c r="AD268" s="13"/>
      <c r="AE268" s="13"/>
      <c r="AF268" s="42"/>
    </row>
    <row r="269" spans="1:33" x14ac:dyDescent="0.15">
      <c r="A269" s="5"/>
      <c r="AF269" s="41"/>
    </row>
    <row r="270" spans="1:33" x14ac:dyDescent="0.15">
      <c r="A270" s="5"/>
      <c r="AF270" s="42"/>
    </row>
    <row r="271" spans="1:33" x14ac:dyDescent="0.15">
      <c r="A271" s="5"/>
      <c r="AF271" s="42"/>
    </row>
    <row r="272" spans="1:33" x14ac:dyDescent="0.15">
      <c r="A272" s="5"/>
      <c r="AF272" s="42"/>
    </row>
    <row r="273" spans="1:33" x14ac:dyDescent="0.15">
      <c r="A273" s="5"/>
      <c r="W273" s="22"/>
      <c r="X273" s="22"/>
      <c r="Y273" s="22"/>
      <c r="Z273" s="22"/>
      <c r="AC273" s="13"/>
      <c r="AD273" s="13"/>
      <c r="AF273" s="42"/>
    </row>
    <row r="274" spans="1:33" x14ac:dyDescent="0.15">
      <c r="A274" s="5"/>
      <c r="AD274" s="13"/>
      <c r="AF274" s="42"/>
    </row>
    <row r="275" spans="1:33" x14ac:dyDescent="0.15">
      <c r="A275" s="12"/>
      <c r="AD275" s="13"/>
      <c r="AF275" s="42"/>
    </row>
    <row r="276" spans="1:33" x14ac:dyDescent="0.15">
      <c r="A276" s="12"/>
      <c r="AD276" s="13"/>
      <c r="AF276" s="42"/>
    </row>
    <row r="277" spans="1:33" x14ac:dyDescent="0.15">
      <c r="A277" s="12"/>
      <c r="I277" s="12"/>
      <c r="AF277" s="42"/>
    </row>
    <row r="278" spans="1:33" x14ac:dyDescent="0.15">
      <c r="A278" s="5"/>
      <c r="AF278" s="41"/>
    </row>
    <row r="279" spans="1:33" x14ac:dyDescent="0.15">
      <c r="A279" s="12"/>
      <c r="R279" s="5"/>
      <c r="S279" s="5"/>
      <c r="AF279" s="42"/>
    </row>
    <row r="280" spans="1:33" x14ac:dyDescent="0.15">
      <c r="A280" s="5"/>
      <c r="AF280" s="42"/>
    </row>
    <row r="281" spans="1:33" x14ac:dyDescent="0.15">
      <c r="A281" s="5"/>
      <c r="AF281" s="42"/>
    </row>
    <row r="282" spans="1:33" x14ac:dyDescent="0.15">
      <c r="A282" s="5"/>
      <c r="AF282" s="42"/>
    </row>
    <row r="283" spans="1:33" x14ac:dyDescent="0.15">
      <c r="A283" s="5"/>
      <c r="AF283" s="41"/>
    </row>
    <row r="284" spans="1:33" x14ac:dyDescent="0.15">
      <c r="A284" s="5"/>
      <c r="AF284" s="41"/>
    </row>
    <row r="285" spans="1:33" x14ac:dyDescent="0.15">
      <c r="A285" s="12"/>
      <c r="H285" s="12"/>
      <c r="AF285" s="42"/>
    </row>
    <row r="286" spans="1:33" x14ac:dyDescent="0.15">
      <c r="A286" s="5"/>
      <c r="AF286" s="42"/>
      <c r="AG286" s="33"/>
    </row>
    <row r="287" spans="1:33" x14ac:dyDescent="0.15">
      <c r="A287" s="5"/>
      <c r="AF287" s="42"/>
    </row>
    <row r="288" spans="1:33" x14ac:dyDescent="0.15">
      <c r="A288" s="5"/>
      <c r="AF288" s="41"/>
    </row>
    <row r="289" spans="1:33" x14ac:dyDescent="0.15">
      <c r="A289" s="5"/>
      <c r="AF289" s="41"/>
    </row>
    <row r="290" spans="1:33" x14ac:dyDescent="0.15">
      <c r="A290" s="5"/>
      <c r="AF290" s="42"/>
    </row>
    <row r="291" spans="1:33" x14ac:dyDescent="0.15">
      <c r="A291" s="5"/>
      <c r="AF291" s="42"/>
    </row>
    <row r="292" spans="1:33" x14ac:dyDescent="0.15">
      <c r="A292" s="5"/>
      <c r="AF292" s="41"/>
    </row>
    <row r="293" spans="1:33" x14ac:dyDescent="0.15">
      <c r="A293" s="5"/>
      <c r="O293" s="24"/>
      <c r="X293" s="24"/>
      <c r="AF293" s="42"/>
    </row>
    <row r="294" spans="1:33" x14ac:dyDescent="0.15">
      <c r="A294" s="5"/>
      <c r="AF294" s="41"/>
    </row>
    <row r="295" spans="1:33" x14ac:dyDescent="0.15">
      <c r="A295" s="5"/>
      <c r="AF295" s="42"/>
    </row>
    <row r="296" spans="1:33" x14ac:dyDescent="0.15">
      <c r="A296" s="5"/>
      <c r="AF296" s="41"/>
      <c r="AG296" s="24"/>
    </row>
    <row r="297" spans="1:33" x14ac:dyDescent="0.15">
      <c r="A297" s="5"/>
      <c r="AF297" s="42"/>
    </row>
    <row r="298" spans="1:33" x14ac:dyDescent="0.15">
      <c r="A298" s="5"/>
      <c r="AF298" s="42"/>
    </row>
    <row r="299" spans="1:33" x14ac:dyDescent="0.15">
      <c r="A299" s="5"/>
      <c r="AF299" s="41"/>
    </row>
    <row r="300" spans="1:33" x14ac:dyDescent="0.15">
      <c r="A300" s="5"/>
      <c r="AF300" s="42"/>
    </row>
    <row r="301" spans="1:33" x14ac:dyDescent="0.15">
      <c r="A301" s="5"/>
      <c r="AF301" s="41"/>
    </row>
    <row r="302" spans="1:33" x14ac:dyDescent="0.15">
      <c r="A302" s="5"/>
      <c r="AF302" s="42"/>
    </row>
    <row r="303" spans="1:33" x14ac:dyDescent="0.15">
      <c r="A303" s="5"/>
      <c r="AF303" s="42"/>
    </row>
    <row r="304" spans="1:33" x14ac:dyDescent="0.15">
      <c r="A304" s="5"/>
      <c r="AD304" s="5"/>
      <c r="AF304" s="41"/>
    </row>
    <row r="305" spans="1:33" x14ac:dyDescent="0.15">
      <c r="A305" s="5"/>
      <c r="AC305" s="13"/>
      <c r="AD305" s="13"/>
      <c r="AE305" s="13"/>
      <c r="AF305" s="42"/>
    </row>
    <row r="306" spans="1:33" x14ac:dyDescent="0.15">
      <c r="A306" s="5"/>
      <c r="AF306" s="42"/>
    </row>
    <row r="307" spans="1:33" x14ac:dyDescent="0.15">
      <c r="A307" s="5"/>
      <c r="AF307" s="42"/>
    </row>
    <row r="308" spans="1:33" x14ac:dyDescent="0.15">
      <c r="A308" s="5"/>
      <c r="AF308" s="42"/>
    </row>
    <row r="309" spans="1:33" x14ac:dyDescent="0.15">
      <c r="A309" s="5"/>
      <c r="AF309" s="41"/>
    </row>
    <row r="310" spans="1:33" x14ac:dyDescent="0.15">
      <c r="A310" s="5"/>
      <c r="AF310" s="42"/>
      <c r="AG310" s="22"/>
    </row>
    <row r="311" spans="1:33" x14ac:dyDescent="0.15">
      <c r="A311" s="5"/>
      <c r="AF311" s="41"/>
      <c r="AG311" s="24"/>
    </row>
    <row r="312" spans="1:33" x14ac:dyDescent="0.15">
      <c r="A312" s="5"/>
      <c r="AF312" s="41"/>
      <c r="AG312" s="24"/>
    </row>
    <row r="313" spans="1:33" x14ac:dyDescent="0.15">
      <c r="A313" s="5"/>
      <c r="P313" s="22"/>
      <c r="AC313" s="13"/>
      <c r="AF313" s="41"/>
      <c r="AG313" s="33"/>
    </row>
    <row r="314" spans="1:33" x14ac:dyDescent="0.15">
      <c r="A314" s="5"/>
      <c r="V314" s="24"/>
      <c r="W314" s="24"/>
      <c r="X314" s="24"/>
      <c r="Y314" s="24"/>
      <c r="Z314" s="24"/>
      <c r="AA314" s="5"/>
      <c r="AF314" s="41"/>
    </row>
    <row r="315" spans="1:33" x14ac:dyDescent="0.15">
      <c r="A315" s="5"/>
      <c r="AF315" s="41"/>
    </row>
    <row r="316" spans="1:33" x14ac:dyDescent="0.15">
      <c r="A316" s="5"/>
      <c r="AF316" s="42"/>
    </row>
    <row r="317" spans="1:33" x14ac:dyDescent="0.15">
      <c r="A317" s="5"/>
      <c r="AF317" s="41"/>
    </row>
    <row r="318" spans="1:33" x14ac:dyDescent="0.15">
      <c r="A318" s="5"/>
      <c r="O318" s="24"/>
      <c r="AC318" s="13"/>
      <c r="AF318" s="41"/>
    </row>
    <row r="319" spans="1:33" x14ac:dyDescent="0.15">
      <c r="A319" s="5"/>
      <c r="AF319" s="41"/>
    </row>
    <row r="320" spans="1:33" x14ac:dyDescent="0.15">
      <c r="A320" s="5"/>
      <c r="V320" s="24"/>
      <c r="W320" s="24"/>
      <c r="X320" s="24"/>
      <c r="Y320" s="24"/>
      <c r="Z320" s="24"/>
      <c r="AF320" s="41"/>
    </row>
    <row r="321" spans="1:33" x14ac:dyDescent="0.15">
      <c r="A321" s="5"/>
      <c r="V321" s="24"/>
      <c r="W321" s="24"/>
      <c r="X321" s="24"/>
      <c r="Y321" s="24"/>
      <c r="Z321" s="24"/>
      <c r="AF321" s="41"/>
    </row>
    <row r="322" spans="1:33" x14ac:dyDescent="0.15">
      <c r="A322" s="5"/>
      <c r="AF322" s="41"/>
      <c r="AG322" s="33"/>
    </row>
    <row r="323" spans="1:33" x14ac:dyDescent="0.15">
      <c r="A323" s="5"/>
      <c r="AF323" s="41"/>
      <c r="AG323" s="24"/>
    </row>
    <row r="324" spans="1:33" x14ac:dyDescent="0.15">
      <c r="A324" s="12"/>
      <c r="K324" s="12"/>
      <c r="AF324" s="42"/>
    </row>
    <row r="325" spans="1:33" x14ac:dyDescent="0.15">
      <c r="A325" s="5"/>
      <c r="AF325" s="42"/>
    </row>
    <row r="326" spans="1:33" x14ac:dyDescent="0.15">
      <c r="A326" s="5"/>
      <c r="AF326" s="41"/>
    </row>
    <row r="327" spans="1:33" x14ac:dyDescent="0.15">
      <c r="A327" s="5"/>
      <c r="AF327" s="42"/>
    </row>
    <row r="328" spans="1:33" x14ac:dyDescent="0.15">
      <c r="A328" s="5"/>
      <c r="AF328" s="41"/>
      <c r="AG328" s="33"/>
    </row>
    <row r="329" spans="1:33" x14ac:dyDescent="0.15">
      <c r="A329" s="5"/>
      <c r="AF329" s="41"/>
    </row>
    <row r="330" spans="1:33" x14ac:dyDescent="0.15">
      <c r="A330" s="5"/>
      <c r="AF330" s="41"/>
    </row>
    <row r="331" spans="1:33" x14ac:dyDescent="0.15">
      <c r="A331" s="5"/>
      <c r="AF331" s="42"/>
    </row>
    <row r="332" spans="1:33" x14ac:dyDescent="0.15">
      <c r="A332" s="5"/>
      <c r="AF332" s="42"/>
    </row>
    <row r="333" spans="1:33" x14ac:dyDescent="0.15">
      <c r="A333" s="5"/>
      <c r="AF333" s="41"/>
      <c r="AG333" s="33"/>
    </row>
    <row r="334" spans="1:33" x14ac:dyDescent="0.15">
      <c r="A334" s="5"/>
      <c r="AF334" s="41"/>
    </row>
    <row r="335" spans="1:33" x14ac:dyDescent="0.15">
      <c r="A335" s="5"/>
      <c r="AF335" s="41"/>
    </row>
    <row r="336" spans="1:33" x14ac:dyDescent="0.15">
      <c r="A336" s="5"/>
      <c r="AF336" s="41"/>
    </row>
    <row r="337" spans="1:33" x14ac:dyDescent="0.15">
      <c r="A337" s="5"/>
      <c r="AF337" s="41"/>
    </row>
    <row r="338" spans="1:33" x14ac:dyDescent="0.15">
      <c r="A338" s="5"/>
    </row>
    <row r="339" spans="1:33" x14ac:dyDescent="0.15">
      <c r="A339" s="5"/>
      <c r="AF339" s="41"/>
    </row>
    <row r="340" spans="1:33" x14ac:dyDescent="0.15">
      <c r="A340" s="5"/>
      <c r="AF340" s="41"/>
    </row>
    <row r="341" spans="1:33" x14ac:dyDescent="0.15">
      <c r="A341" s="5"/>
      <c r="AF341" s="41"/>
    </row>
    <row r="342" spans="1:33" x14ac:dyDescent="0.15">
      <c r="A342" s="5"/>
      <c r="AF342" s="41"/>
    </row>
    <row r="343" spans="1:33" x14ac:dyDescent="0.15">
      <c r="A343" s="5"/>
      <c r="AF343" s="42"/>
    </row>
    <row r="344" spans="1:33" x14ac:dyDescent="0.15">
      <c r="A344" s="5"/>
      <c r="AF344" s="42"/>
    </row>
    <row r="345" spans="1:33" x14ac:dyDescent="0.15">
      <c r="A345" s="5"/>
      <c r="AF345" s="41"/>
      <c r="AG345" s="33"/>
    </row>
    <row r="346" spans="1:33" x14ac:dyDescent="0.15">
      <c r="A346" s="5"/>
    </row>
    <row r="347" spans="1:33" x14ac:dyDescent="0.15">
      <c r="A347" s="5"/>
      <c r="AF347" s="41"/>
    </row>
    <row r="348" spans="1:33" x14ac:dyDescent="0.15">
      <c r="A348" s="5"/>
      <c r="AF348" s="41"/>
    </row>
    <row r="349" spans="1:33" x14ac:dyDescent="0.15">
      <c r="A349" s="5"/>
      <c r="AC349" s="13"/>
      <c r="AF349" s="41"/>
    </row>
    <row r="350" spans="1:33" x14ac:dyDescent="0.15">
      <c r="A350" s="5"/>
    </row>
    <row r="351" spans="1:33" x14ac:dyDescent="0.15">
      <c r="A351" s="5"/>
      <c r="AF351" s="41"/>
    </row>
    <row r="352" spans="1:33" x14ac:dyDescent="0.15">
      <c r="A352" s="5"/>
    </row>
    <row r="353" spans="1:33" x14ac:dyDescent="0.15">
      <c r="A353" s="5"/>
    </row>
    <row r="354" spans="1:33" x14ac:dyDescent="0.15">
      <c r="A354" s="5"/>
    </row>
    <row r="355" spans="1:33" x14ac:dyDescent="0.15">
      <c r="A355" s="5"/>
    </row>
    <row r="356" spans="1:33" x14ac:dyDescent="0.15">
      <c r="A356" s="5"/>
    </row>
    <row r="357" spans="1:33" x14ac:dyDescent="0.15">
      <c r="A357" s="5"/>
      <c r="AF357" s="41"/>
      <c r="AG357" s="41"/>
    </row>
    <row r="358" spans="1:33" x14ac:dyDescent="0.15">
      <c r="A358" s="5"/>
      <c r="AF358" s="41"/>
      <c r="AG358" s="41"/>
    </row>
    <row r="359" spans="1:33" x14ac:dyDescent="0.15">
      <c r="A359" s="5"/>
      <c r="AF359" s="41"/>
    </row>
    <row r="360" spans="1:33" x14ac:dyDescent="0.15">
      <c r="A360" s="5"/>
      <c r="X360" s="24"/>
      <c r="AF360" s="41"/>
    </row>
    <row r="361" spans="1:33" x14ac:dyDescent="0.15">
      <c r="A361" s="5"/>
      <c r="AF361" s="41"/>
    </row>
    <row r="362" spans="1:33" x14ac:dyDescent="0.15">
      <c r="A362" s="5"/>
    </row>
    <row r="363" spans="1:33" x14ac:dyDescent="0.15">
      <c r="A363" s="5"/>
      <c r="AC363" s="13"/>
      <c r="AD363" s="13"/>
      <c r="AE363" s="13"/>
      <c r="AF363" s="23"/>
    </row>
    <row r="364" spans="1:33" x14ac:dyDescent="0.15">
      <c r="A364" s="5"/>
      <c r="AC364" s="13"/>
      <c r="AD364" s="13"/>
      <c r="AE364" s="13"/>
      <c r="AG364" s="22"/>
    </row>
    <row r="365" spans="1:33" x14ac:dyDescent="0.15">
      <c r="A365" s="5"/>
      <c r="AC365" s="13"/>
      <c r="AD365" s="13"/>
    </row>
    <row r="366" spans="1:33" x14ac:dyDescent="0.15">
      <c r="A366" s="5"/>
      <c r="AD366" s="13"/>
    </row>
    <row r="367" spans="1:33" x14ac:dyDescent="0.15">
      <c r="A367" s="5"/>
    </row>
    <row r="368" spans="1:33" x14ac:dyDescent="0.15">
      <c r="A368" s="5"/>
    </row>
    <row r="369" spans="1:33" x14ac:dyDescent="0.15">
      <c r="A369" s="5"/>
    </row>
    <row r="370" spans="1:33" x14ac:dyDescent="0.15">
      <c r="A370" s="5"/>
    </row>
    <row r="371" spans="1:33" x14ac:dyDescent="0.15">
      <c r="A371" s="5"/>
      <c r="AF371" s="41"/>
    </row>
    <row r="372" spans="1:33" x14ac:dyDescent="0.15">
      <c r="A372" s="5"/>
    </row>
    <row r="373" spans="1:33" x14ac:dyDescent="0.15">
      <c r="A373" s="5"/>
      <c r="AF373" s="41"/>
      <c r="AG373" s="24"/>
    </row>
    <row r="374" spans="1:33" x14ac:dyDescent="0.15">
      <c r="A374" s="5"/>
      <c r="AC374" s="13"/>
      <c r="AD374" s="13"/>
      <c r="AF374" s="26"/>
    </row>
    <row r="375" spans="1:33" x14ac:dyDescent="0.15">
      <c r="A375" s="5"/>
      <c r="AC375" s="13"/>
      <c r="AD375" s="13"/>
      <c r="AE375" s="13"/>
    </row>
    <row r="376" spans="1:33" x14ac:dyDescent="0.15">
      <c r="A376" s="5"/>
      <c r="AD376" s="13"/>
      <c r="AF376" s="41"/>
    </row>
    <row r="377" spans="1:33" x14ac:dyDescent="0.15">
      <c r="A377" s="5"/>
      <c r="AF377" s="41"/>
      <c r="AG377" s="33"/>
    </row>
    <row r="378" spans="1:33" x14ac:dyDescent="0.15">
      <c r="A378" s="5"/>
      <c r="AC378" s="13"/>
      <c r="AD378" s="13"/>
      <c r="AF378" s="41"/>
    </row>
    <row r="379" spans="1:33" x14ac:dyDescent="0.15">
      <c r="A379" s="5"/>
      <c r="AC379" s="13"/>
      <c r="AD379" s="13"/>
      <c r="AE379" s="13"/>
      <c r="AF379" s="41"/>
    </row>
    <row r="380" spans="1:33" x14ac:dyDescent="0.15">
      <c r="A380" s="5"/>
      <c r="AC380" s="13"/>
      <c r="AD380" s="13"/>
    </row>
    <row r="381" spans="1:33" x14ac:dyDescent="0.15">
      <c r="A381" s="5"/>
      <c r="AC381" s="13"/>
      <c r="AD381" s="13"/>
    </row>
    <row r="382" spans="1:33" x14ac:dyDescent="0.15">
      <c r="A382" s="5"/>
    </row>
    <row r="383" spans="1:33" x14ac:dyDescent="0.15">
      <c r="A383" s="5"/>
    </row>
    <row r="384" spans="1:33" x14ac:dyDescent="0.15">
      <c r="A384" s="5"/>
    </row>
    <row r="385" spans="1:33" x14ac:dyDescent="0.15">
      <c r="A385" s="5"/>
      <c r="AF385" s="41"/>
    </row>
    <row r="386" spans="1:33" x14ac:dyDescent="0.15">
      <c r="A386" s="5"/>
      <c r="AF386" s="41"/>
      <c r="AG386" s="33"/>
    </row>
    <row r="387" spans="1:33" x14ac:dyDescent="0.15">
      <c r="A387" s="5"/>
      <c r="V387" s="22"/>
      <c r="W387" s="22"/>
      <c r="X387" s="22"/>
      <c r="Y387" s="22"/>
      <c r="Z387" s="22"/>
      <c r="AC387" s="5"/>
      <c r="AD387" s="5"/>
      <c r="AF387" s="41"/>
    </row>
    <row r="388" spans="1:33" x14ac:dyDescent="0.15">
      <c r="A388" s="5"/>
    </row>
    <row r="389" spans="1:33" x14ac:dyDescent="0.15">
      <c r="A389" s="5"/>
      <c r="AF389" s="41"/>
    </row>
    <row r="390" spans="1:33" x14ac:dyDescent="0.15">
      <c r="A390" s="5"/>
      <c r="AF390" s="41"/>
    </row>
    <row r="391" spans="1:33" x14ac:dyDescent="0.15">
      <c r="A391" s="5"/>
    </row>
    <row r="392" spans="1:33" x14ac:dyDescent="0.15">
      <c r="A392" s="5"/>
    </row>
    <row r="393" spans="1:33" x14ac:dyDescent="0.15">
      <c r="A393" s="5"/>
      <c r="AF393" s="41"/>
    </row>
    <row r="394" spans="1:33" x14ac:dyDescent="0.15">
      <c r="A394" s="5"/>
      <c r="AF394" s="41"/>
    </row>
    <row r="395" spans="1:33" x14ac:dyDescent="0.15">
      <c r="A395" s="5"/>
      <c r="AF395" s="41"/>
    </row>
    <row r="396" spans="1:33" x14ac:dyDescent="0.15">
      <c r="A396" s="5"/>
      <c r="AF396" s="41"/>
    </row>
    <row r="397" spans="1:33" x14ac:dyDescent="0.15">
      <c r="A397" s="5"/>
      <c r="AF397" s="41"/>
    </row>
    <row r="398" spans="1:33" x14ac:dyDescent="0.15">
      <c r="A398" s="5"/>
    </row>
    <row r="399" spans="1:33" x14ac:dyDescent="0.15">
      <c r="A399" s="5"/>
    </row>
    <row r="400" spans="1:33" x14ac:dyDescent="0.15">
      <c r="A400" s="5"/>
      <c r="AF400" s="41"/>
    </row>
    <row r="401" spans="1:33" x14ac:dyDescent="0.15">
      <c r="A401" s="5"/>
      <c r="AF401" s="41"/>
    </row>
    <row r="402" spans="1:33" x14ac:dyDescent="0.15">
      <c r="A402" s="5"/>
    </row>
    <row r="403" spans="1:33" x14ac:dyDescent="0.15">
      <c r="A403" s="5"/>
      <c r="AC403" s="13"/>
      <c r="AD403" s="13"/>
      <c r="AF403" s="41"/>
    </row>
    <row r="404" spans="1:33" x14ac:dyDescent="0.15">
      <c r="A404" s="5"/>
      <c r="AC404" s="13"/>
      <c r="AD404" s="13"/>
      <c r="AE404" s="13"/>
      <c r="AF404" s="41"/>
    </row>
    <row r="405" spans="1:33" x14ac:dyDescent="0.15">
      <c r="A405" s="5"/>
      <c r="AF405" s="41"/>
    </row>
    <row r="406" spans="1:33" x14ac:dyDescent="0.15">
      <c r="A406" s="5"/>
      <c r="Z406" s="24"/>
      <c r="AF406" s="41"/>
    </row>
    <row r="407" spans="1:33" x14ac:dyDescent="0.15">
      <c r="A407" s="5"/>
      <c r="AF407" s="41"/>
    </row>
    <row r="408" spans="1:33" x14ac:dyDescent="0.15">
      <c r="A408" s="5"/>
      <c r="AF408" s="41"/>
    </row>
    <row r="409" spans="1:33" x14ac:dyDescent="0.15">
      <c r="A409" s="12"/>
    </row>
    <row r="410" spans="1:33" x14ac:dyDescent="0.15">
      <c r="A410" s="5"/>
      <c r="AC410" s="13"/>
      <c r="AD410" s="13"/>
    </row>
    <row r="411" spans="1:33" x14ac:dyDescent="0.15">
      <c r="A411" s="5"/>
      <c r="AD411" s="13"/>
      <c r="AF411" s="41"/>
      <c r="AG411" s="22"/>
    </row>
    <row r="412" spans="1:33" x14ac:dyDescent="0.15">
      <c r="A412" s="5"/>
    </row>
    <row r="413" spans="1:33" x14ac:dyDescent="0.15">
      <c r="A413" s="5"/>
    </row>
    <row r="414" spans="1:33" x14ac:dyDescent="0.15">
      <c r="A414" s="5"/>
      <c r="AD414" s="13"/>
    </row>
    <row r="415" spans="1:33" x14ac:dyDescent="0.15">
      <c r="A415" s="5"/>
      <c r="AD415" s="13"/>
      <c r="AE415" s="13"/>
      <c r="AF415" s="41"/>
    </row>
    <row r="416" spans="1:33" x14ac:dyDescent="0.15">
      <c r="A416" s="5"/>
    </row>
    <row r="417" spans="1:32" x14ac:dyDescent="0.15">
      <c r="A417" s="5"/>
    </row>
    <row r="418" spans="1:32" x14ac:dyDescent="0.15">
      <c r="A418" s="5"/>
    </row>
    <row r="419" spans="1:32" x14ac:dyDescent="0.15">
      <c r="A419" s="5"/>
    </row>
    <row r="420" spans="1:32" x14ac:dyDescent="0.15">
      <c r="A420" s="5"/>
    </row>
    <row r="421" spans="1:32" x14ac:dyDescent="0.15">
      <c r="A421" s="5"/>
    </row>
    <row r="422" spans="1:32" x14ac:dyDescent="0.15">
      <c r="A422" s="5"/>
    </row>
    <row r="423" spans="1:32" x14ac:dyDescent="0.15">
      <c r="A423" s="5"/>
      <c r="AF423" s="41"/>
    </row>
    <row r="424" spans="1:32" x14ac:dyDescent="0.15">
      <c r="A424" s="5"/>
    </row>
    <row r="425" spans="1:32" x14ac:dyDescent="0.15">
      <c r="A425" s="5"/>
    </row>
    <row r="426" spans="1:32" x14ac:dyDescent="0.15">
      <c r="A426" s="5"/>
    </row>
    <row r="427" spans="1:32" x14ac:dyDescent="0.15">
      <c r="A427" s="5"/>
      <c r="AF427" s="41"/>
    </row>
    <row r="428" spans="1:32" x14ac:dyDescent="0.15">
      <c r="A428" s="5"/>
      <c r="V428" s="22"/>
      <c r="AF428" s="41"/>
    </row>
  </sheetData>
  <autoFilter ref="A1:AG372" xr:uid="{3643F86F-70AF-4953-A8CC-EF28F743CE88}">
    <filterColumn colId="15" showButton="0"/>
    <filterColumn colId="16" showButton="0"/>
    <filterColumn colId="17" showButton="0"/>
    <filterColumn colId="18" showButton="0"/>
    <filterColumn colId="21" showButton="0"/>
    <filterColumn colId="22" showButton="0"/>
    <filterColumn colId="23" showButton="0"/>
    <filterColumn colId="24" showButton="0"/>
  </autoFilter>
  <mergeCells count="2">
    <mergeCell ref="P1:T1"/>
    <mergeCell ref="V1:Z1"/>
  </mergeCells>
  <phoneticPr fontId="2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BD5D4-0FD8-4CB2-83D7-F5583E329D79}">
  <dimension ref="A1:Z496"/>
  <sheetViews>
    <sheetView zoomScale="80" zoomScaleNormal="80" workbookViewId="0">
      <pane xSplit="3" ySplit="1" topLeftCell="D2" activePane="bottomRight" state="frozen"/>
      <selection activeCell="A496" sqref="A496"/>
      <selection pane="topRight" activeCell="A496" sqref="A496"/>
      <selection pane="bottomLeft" activeCell="A496" sqref="A496"/>
      <selection pane="bottomRight" activeCell="A2" sqref="A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9.375" bestFit="1" customWidth="1"/>
    <col min="4" max="4" width="16.875" bestFit="1" customWidth="1"/>
    <col min="5" max="5" width="8.375" bestFit="1" customWidth="1"/>
    <col min="6" max="6" width="6.5" bestFit="1" customWidth="1"/>
    <col min="7" max="7" width="6.875" bestFit="1" customWidth="1"/>
    <col min="8" max="8" width="7.5" bestFit="1" customWidth="1"/>
    <col min="9" max="9" width="7.125" bestFit="1" customWidth="1"/>
    <col min="10" max="10" width="5.5" bestFit="1" customWidth="1"/>
    <col min="11" max="18" width="5.625" bestFit="1" customWidth="1"/>
    <col min="19" max="19" width="5.5" bestFit="1" customWidth="1"/>
    <col min="20" max="20" width="12.5" bestFit="1" customWidth="1"/>
    <col min="21" max="21" width="11.625" bestFit="1" customWidth="1"/>
    <col min="22" max="22" width="7.125" bestFit="1" customWidth="1"/>
    <col min="23" max="23" width="7.5" bestFit="1" customWidth="1"/>
    <col min="24" max="24" width="29" customWidth="1"/>
    <col min="25" max="25" width="56.5" bestFit="1" customWidth="1"/>
    <col min="27" max="27" width="10.25" bestFit="1" customWidth="1"/>
    <col min="30" max="30" width="49.75" bestFit="1" customWidth="1"/>
  </cols>
  <sheetData>
    <row r="1" spans="1:26" x14ac:dyDescent="0.15">
      <c r="A1" s="3" t="s">
        <v>230</v>
      </c>
      <c r="B1" t="s">
        <v>229</v>
      </c>
      <c r="C1" t="s">
        <v>425</v>
      </c>
      <c r="D1" t="s">
        <v>463</v>
      </c>
      <c r="E1" t="s">
        <v>464</v>
      </c>
      <c r="F1" t="s">
        <v>480</v>
      </c>
      <c r="G1" t="s">
        <v>467</v>
      </c>
      <c r="H1" t="s">
        <v>466</v>
      </c>
      <c r="I1" t="s">
        <v>468</v>
      </c>
      <c r="J1" t="s">
        <v>469</v>
      </c>
      <c r="K1" t="s">
        <v>470</v>
      </c>
      <c r="L1" t="s">
        <v>471</v>
      </c>
      <c r="M1" t="s">
        <v>472</v>
      </c>
      <c r="N1" t="s">
        <v>473</v>
      </c>
      <c r="O1" t="s">
        <v>474</v>
      </c>
      <c r="P1" t="s">
        <v>475</v>
      </c>
      <c r="Q1" t="s">
        <v>476</v>
      </c>
      <c r="R1" t="s">
        <v>477</v>
      </c>
      <c r="S1" t="s">
        <v>478</v>
      </c>
      <c r="T1" t="s">
        <v>481</v>
      </c>
      <c r="U1" t="s">
        <v>479</v>
      </c>
      <c r="V1" t="s">
        <v>482</v>
      </c>
      <c r="W1" t="s">
        <v>483</v>
      </c>
      <c r="X1" t="s">
        <v>485</v>
      </c>
      <c r="Y1" t="s">
        <v>486</v>
      </c>
      <c r="Z1" t="s">
        <v>11979</v>
      </c>
    </row>
    <row r="2" spans="1:26" x14ac:dyDescent="0.15">
      <c r="A2" s="5" t="s">
        <v>19759</v>
      </c>
      <c r="B2" t="s">
        <v>19760</v>
      </c>
      <c r="C2" t="s">
        <v>19765</v>
      </c>
      <c r="D2" t="s">
        <v>19773</v>
      </c>
      <c r="E2" t="s">
        <v>618</v>
      </c>
      <c r="F2">
        <v>50</v>
      </c>
      <c r="G2">
        <v>100</v>
      </c>
      <c r="H2">
        <v>50</v>
      </c>
      <c r="I2">
        <v>50</v>
      </c>
      <c r="J2">
        <v>150</v>
      </c>
      <c r="K2">
        <v>3</v>
      </c>
      <c r="L2">
        <v>2</v>
      </c>
      <c r="M2">
        <v>10</v>
      </c>
      <c r="N2">
        <v>15</v>
      </c>
      <c r="O2">
        <v>10</v>
      </c>
      <c r="P2">
        <v>7</v>
      </c>
      <c r="Q2">
        <v>18</v>
      </c>
      <c r="R2">
        <v>15</v>
      </c>
      <c r="S2">
        <v>100</v>
      </c>
      <c r="T2">
        <v>200</v>
      </c>
      <c r="U2">
        <v>300</v>
      </c>
      <c r="V2">
        <v>5</v>
      </c>
      <c r="W2">
        <v>158</v>
      </c>
      <c r="X2" t="s">
        <v>19774</v>
      </c>
      <c r="Y2" t="s">
        <v>19775</v>
      </c>
      <c r="Z2" t="s">
        <v>19776</v>
      </c>
    </row>
    <row r="3" spans="1:26" x14ac:dyDescent="0.15">
      <c r="A3" s="5" t="s">
        <v>19759</v>
      </c>
      <c r="B3" t="s">
        <v>19760</v>
      </c>
      <c r="C3" t="s">
        <v>19766</v>
      </c>
      <c r="D3" t="s">
        <v>19767</v>
      </c>
      <c r="E3" t="s">
        <v>1522</v>
      </c>
      <c r="F3">
        <v>50</v>
      </c>
      <c r="G3">
        <v>100</v>
      </c>
      <c r="H3">
        <v>1000</v>
      </c>
      <c r="I3">
        <v>100</v>
      </c>
      <c r="J3">
        <v>150</v>
      </c>
      <c r="K3">
        <v>10</v>
      </c>
      <c r="L3">
        <v>30</v>
      </c>
      <c r="M3">
        <v>10</v>
      </c>
      <c r="N3">
        <v>25</v>
      </c>
      <c r="O3">
        <v>10</v>
      </c>
      <c r="P3">
        <v>10</v>
      </c>
      <c r="Q3">
        <v>17</v>
      </c>
      <c r="R3">
        <v>15</v>
      </c>
      <c r="S3">
        <v>350</v>
      </c>
      <c r="T3">
        <v>0</v>
      </c>
      <c r="U3">
        <v>1000000</v>
      </c>
      <c r="V3">
        <v>0</v>
      </c>
      <c r="W3">
        <v>185</v>
      </c>
      <c r="X3" t="s">
        <v>19768</v>
      </c>
      <c r="Y3" t="s">
        <v>19772</v>
      </c>
      <c r="Z3" t="s">
        <v>19764</v>
      </c>
    </row>
    <row r="4" spans="1:26" x14ac:dyDescent="0.15">
      <c r="A4" s="5" t="s">
        <v>19759</v>
      </c>
      <c r="B4" t="s">
        <v>19760</v>
      </c>
      <c r="C4" t="s">
        <v>19769</v>
      </c>
      <c r="D4" t="s">
        <v>19770</v>
      </c>
      <c r="E4" t="s">
        <v>1522</v>
      </c>
      <c r="F4">
        <v>50</v>
      </c>
      <c r="G4">
        <v>666</v>
      </c>
      <c r="H4">
        <v>666</v>
      </c>
      <c r="I4">
        <v>666</v>
      </c>
      <c r="J4">
        <v>666</v>
      </c>
      <c r="K4">
        <v>666</v>
      </c>
      <c r="L4">
        <v>666</v>
      </c>
      <c r="M4">
        <v>666</v>
      </c>
      <c r="N4">
        <v>666</v>
      </c>
      <c r="O4">
        <v>666</v>
      </c>
      <c r="P4">
        <v>666</v>
      </c>
      <c r="Q4">
        <v>666</v>
      </c>
      <c r="R4">
        <v>666</v>
      </c>
      <c r="S4">
        <v>666</v>
      </c>
      <c r="T4">
        <v>0</v>
      </c>
      <c r="U4">
        <v>1000000000</v>
      </c>
      <c r="V4">
        <v>0</v>
      </c>
      <c r="W4">
        <v>185</v>
      </c>
      <c r="X4" t="s">
        <v>484</v>
      </c>
      <c r="Y4" t="s">
        <v>19771</v>
      </c>
      <c r="Z4" t="s">
        <v>19764</v>
      </c>
    </row>
    <row r="5" spans="1:26" x14ac:dyDescent="0.15">
      <c r="A5" s="5"/>
    </row>
    <row r="6" spans="1:26" x14ac:dyDescent="0.15">
      <c r="A6" s="5"/>
    </row>
    <row r="7" spans="1:26" x14ac:dyDescent="0.15">
      <c r="A7" s="5"/>
    </row>
    <row r="8" spans="1:26" x14ac:dyDescent="0.15">
      <c r="A8" s="5"/>
    </row>
    <row r="9" spans="1:26" x14ac:dyDescent="0.15">
      <c r="A9" s="5"/>
    </row>
    <row r="10" spans="1:26" x14ac:dyDescent="0.15">
      <c r="A10" s="5"/>
    </row>
    <row r="11" spans="1:26" x14ac:dyDescent="0.15">
      <c r="A11" s="5"/>
    </row>
    <row r="12" spans="1:26" x14ac:dyDescent="0.15">
      <c r="A12" s="5"/>
    </row>
    <row r="13" spans="1:26" x14ac:dyDescent="0.15">
      <c r="A13" s="5"/>
    </row>
    <row r="14" spans="1:26" x14ac:dyDescent="0.15">
      <c r="A14" s="5"/>
    </row>
    <row r="15" spans="1:26" x14ac:dyDescent="0.15">
      <c r="A15" s="5"/>
    </row>
    <row r="16" spans="1:26" x14ac:dyDescent="0.15">
      <c r="A16" s="5"/>
    </row>
    <row r="17" spans="1:1" x14ac:dyDescent="0.15">
      <c r="A17" s="5"/>
    </row>
    <row r="18" spans="1:1" x14ac:dyDescent="0.15">
      <c r="A18" s="5"/>
    </row>
    <row r="19" spans="1:1" x14ac:dyDescent="0.15">
      <c r="A19" s="5"/>
    </row>
    <row r="20" spans="1:1" x14ac:dyDescent="0.15">
      <c r="A20" s="5"/>
    </row>
    <row r="21" spans="1:1" x14ac:dyDescent="0.15">
      <c r="A21" s="5"/>
    </row>
    <row r="22" spans="1:1" x14ac:dyDescent="0.15">
      <c r="A22" s="5"/>
    </row>
    <row r="23" spans="1:1" x14ac:dyDescent="0.15">
      <c r="A23" s="5"/>
    </row>
    <row r="24" spans="1:1" x14ac:dyDescent="0.15">
      <c r="A24" s="5"/>
    </row>
    <row r="25" spans="1:1" x14ac:dyDescent="0.15">
      <c r="A25" s="5"/>
    </row>
    <row r="26" spans="1:1" x14ac:dyDescent="0.15">
      <c r="A26" s="5"/>
    </row>
    <row r="27" spans="1:1" x14ac:dyDescent="0.15">
      <c r="A27" s="5"/>
    </row>
    <row r="28" spans="1:1" x14ac:dyDescent="0.15">
      <c r="A28" s="5"/>
    </row>
    <row r="29" spans="1:1" x14ac:dyDescent="0.15">
      <c r="A29" s="5"/>
    </row>
    <row r="30" spans="1:1" x14ac:dyDescent="0.15">
      <c r="A30" s="5"/>
    </row>
    <row r="31" spans="1:1" x14ac:dyDescent="0.15">
      <c r="A31" s="5"/>
    </row>
    <row r="32" spans="1:1" x14ac:dyDescent="0.15">
      <c r="A32" s="5"/>
    </row>
    <row r="33" spans="1:1" x14ac:dyDescent="0.15">
      <c r="A33" s="5"/>
    </row>
    <row r="34" spans="1:1" x14ac:dyDescent="0.15">
      <c r="A34" s="5"/>
    </row>
    <row r="35" spans="1:1" x14ac:dyDescent="0.15">
      <c r="A35" s="5"/>
    </row>
    <row r="36" spans="1:1" x14ac:dyDescent="0.15">
      <c r="A36" s="5"/>
    </row>
    <row r="37" spans="1:1" x14ac:dyDescent="0.15">
      <c r="A37" s="5"/>
    </row>
    <row r="38" spans="1:1" x14ac:dyDescent="0.15">
      <c r="A38" s="5"/>
    </row>
    <row r="39" spans="1:1" x14ac:dyDescent="0.15">
      <c r="A39" s="5"/>
    </row>
    <row r="40" spans="1:1" x14ac:dyDescent="0.15">
      <c r="A40" s="5"/>
    </row>
    <row r="41" spans="1:1" x14ac:dyDescent="0.15">
      <c r="A41" s="5"/>
    </row>
    <row r="42" spans="1:1" x14ac:dyDescent="0.15">
      <c r="A42" s="5"/>
    </row>
    <row r="43" spans="1:1" x14ac:dyDescent="0.15">
      <c r="A43" s="5"/>
    </row>
    <row r="44" spans="1:1" x14ac:dyDescent="0.15">
      <c r="A44" s="5"/>
    </row>
    <row r="45" spans="1:1" x14ac:dyDescent="0.15">
      <c r="A45" s="5"/>
    </row>
    <row r="46" spans="1:1" x14ac:dyDescent="0.15">
      <c r="A46" s="5"/>
    </row>
    <row r="47" spans="1:1" x14ac:dyDescent="0.15">
      <c r="A47" s="5"/>
    </row>
    <row r="48" spans="1:1" x14ac:dyDescent="0.15">
      <c r="A48" s="5"/>
    </row>
    <row r="49" spans="1:1" x14ac:dyDescent="0.15">
      <c r="A49" s="5"/>
    </row>
    <row r="50" spans="1:1" x14ac:dyDescent="0.15">
      <c r="A50" s="5"/>
    </row>
    <row r="51" spans="1:1" x14ac:dyDescent="0.15">
      <c r="A51" s="5"/>
    </row>
    <row r="52" spans="1:1" x14ac:dyDescent="0.15">
      <c r="A52" s="5"/>
    </row>
    <row r="53" spans="1:1" x14ac:dyDescent="0.15">
      <c r="A53" s="5"/>
    </row>
    <row r="54" spans="1:1" x14ac:dyDescent="0.15">
      <c r="A54" s="5"/>
    </row>
    <row r="55" spans="1:1" x14ac:dyDescent="0.15">
      <c r="A55" s="5"/>
    </row>
    <row r="56" spans="1:1" x14ac:dyDescent="0.15">
      <c r="A56" s="5"/>
    </row>
    <row r="57" spans="1:1" x14ac:dyDescent="0.15">
      <c r="A57" s="5"/>
    </row>
    <row r="58" spans="1:1" x14ac:dyDescent="0.15">
      <c r="A58" s="5"/>
    </row>
    <row r="59" spans="1:1" x14ac:dyDescent="0.15">
      <c r="A59" s="5"/>
    </row>
    <row r="60" spans="1:1" x14ac:dyDescent="0.15">
      <c r="A60" s="5"/>
    </row>
    <row r="61" spans="1:1" x14ac:dyDescent="0.15">
      <c r="A61" s="5"/>
    </row>
    <row r="62" spans="1:1" x14ac:dyDescent="0.15">
      <c r="A62" s="5"/>
    </row>
    <row r="63" spans="1:1" x14ac:dyDescent="0.15">
      <c r="A63" s="5"/>
    </row>
    <row r="64" spans="1:1" x14ac:dyDescent="0.15">
      <c r="A64" s="5"/>
    </row>
    <row r="65" spans="1:1" x14ac:dyDescent="0.15">
      <c r="A65" s="5"/>
    </row>
    <row r="66" spans="1:1" x14ac:dyDescent="0.15">
      <c r="A66" s="5"/>
    </row>
    <row r="67" spans="1:1" x14ac:dyDescent="0.15">
      <c r="A67" s="5"/>
    </row>
    <row r="68" spans="1:1" x14ac:dyDescent="0.15">
      <c r="A68" s="5"/>
    </row>
    <row r="69" spans="1:1" x14ac:dyDescent="0.15">
      <c r="A69" s="5"/>
    </row>
    <row r="70" spans="1:1" x14ac:dyDescent="0.15">
      <c r="A70" s="5"/>
    </row>
    <row r="71" spans="1:1" x14ac:dyDescent="0.15">
      <c r="A71" s="5"/>
    </row>
    <row r="72" spans="1:1" x14ac:dyDescent="0.15">
      <c r="A72" s="5"/>
    </row>
    <row r="73" spans="1:1" x14ac:dyDescent="0.15">
      <c r="A73" s="5"/>
    </row>
    <row r="74" spans="1:1" x14ac:dyDescent="0.15">
      <c r="A74" s="5"/>
    </row>
    <row r="75" spans="1:1" x14ac:dyDescent="0.15">
      <c r="A75" s="5"/>
    </row>
    <row r="76" spans="1:1" x14ac:dyDescent="0.15">
      <c r="A76" s="5"/>
    </row>
    <row r="77" spans="1:1" x14ac:dyDescent="0.15">
      <c r="A77" s="5"/>
    </row>
    <row r="78" spans="1:1" x14ac:dyDescent="0.15">
      <c r="A78" s="5"/>
    </row>
    <row r="79" spans="1:1" x14ac:dyDescent="0.15">
      <c r="A79" s="5"/>
    </row>
    <row r="80" spans="1:1" x14ac:dyDescent="0.15">
      <c r="A80" s="5"/>
    </row>
    <row r="81" spans="1:1" x14ac:dyDescent="0.15">
      <c r="A81" s="5"/>
    </row>
    <row r="82" spans="1:1" x14ac:dyDescent="0.15">
      <c r="A82" s="5"/>
    </row>
    <row r="83" spans="1:1" x14ac:dyDescent="0.15">
      <c r="A83" s="5"/>
    </row>
    <row r="84" spans="1:1" x14ac:dyDescent="0.15">
      <c r="A84" s="5"/>
    </row>
    <row r="85" spans="1:1" x14ac:dyDescent="0.15">
      <c r="A85" s="5"/>
    </row>
    <row r="86" spans="1:1" x14ac:dyDescent="0.15">
      <c r="A86" s="5"/>
    </row>
    <row r="87" spans="1:1" x14ac:dyDescent="0.15">
      <c r="A87" s="5"/>
    </row>
    <row r="88" spans="1:1" x14ac:dyDescent="0.15">
      <c r="A88" s="5"/>
    </row>
    <row r="89" spans="1:1" x14ac:dyDescent="0.15">
      <c r="A89" s="5"/>
    </row>
    <row r="90" spans="1:1" x14ac:dyDescent="0.15">
      <c r="A90" s="5"/>
    </row>
    <row r="91" spans="1:1" x14ac:dyDescent="0.15">
      <c r="A91" s="5"/>
    </row>
    <row r="92" spans="1:1" x14ac:dyDescent="0.15">
      <c r="A92" s="5"/>
    </row>
    <row r="93" spans="1:1" x14ac:dyDescent="0.15">
      <c r="A93" s="5"/>
    </row>
    <row r="94" spans="1:1" x14ac:dyDescent="0.15">
      <c r="A94" s="5"/>
    </row>
    <row r="95" spans="1:1" x14ac:dyDescent="0.15">
      <c r="A95" s="5"/>
    </row>
    <row r="96" spans="1:1" x14ac:dyDescent="0.15">
      <c r="A96" s="5"/>
    </row>
    <row r="97" spans="1:1" x14ac:dyDescent="0.15">
      <c r="A97" s="5"/>
    </row>
    <row r="98" spans="1:1" x14ac:dyDescent="0.15">
      <c r="A98" s="5"/>
    </row>
    <row r="99" spans="1:1" x14ac:dyDescent="0.15">
      <c r="A99" s="5"/>
    </row>
    <row r="100" spans="1:1" x14ac:dyDescent="0.15">
      <c r="A100" s="5"/>
    </row>
    <row r="101" spans="1:1" x14ac:dyDescent="0.15">
      <c r="A101" s="5"/>
    </row>
    <row r="102" spans="1:1" x14ac:dyDescent="0.15">
      <c r="A102" s="5"/>
    </row>
    <row r="103" spans="1:1" x14ac:dyDescent="0.15">
      <c r="A103" s="5"/>
    </row>
    <row r="104" spans="1:1" x14ac:dyDescent="0.15">
      <c r="A104" s="5"/>
    </row>
    <row r="105" spans="1:1" x14ac:dyDescent="0.15">
      <c r="A105" s="5"/>
    </row>
    <row r="106" spans="1:1" x14ac:dyDescent="0.15">
      <c r="A106" s="5"/>
    </row>
    <row r="107" spans="1:1" x14ac:dyDescent="0.15">
      <c r="A107" s="5"/>
    </row>
    <row r="108" spans="1:1" x14ac:dyDescent="0.15">
      <c r="A108" s="5"/>
    </row>
    <row r="109" spans="1:1" x14ac:dyDescent="0.15">
      <c r="A109" s="5"/>
    </row>
    <row r="110" spans="1:1" x14ac:dyDescent="0.15">
      <c r="A110" s="5"/>
    </row>
    <row r="111" spans="1:1" x14ac:dyDescent="0.15">
      <c r="A111" s="5"/>
    </row>
    <row r="112" spans="1:1" x14ac:dyDescent="0.15">
      <c r="A112" s="5"/>
    </row>
    <row r="113" spans="1:1" x14ac:dyDescent="0.15">
      <c r="A113" s="5"/>
    </row>
    <row r="114" spans="1:1" x14ac:dyDescent="0.15">
      <c r="A114" s="5"/>
    </row>
    <row r="115" spans="1:1" x14ac:dyDescent="0.15">
      <c r="A115" s="5"/>
    </row>
    <row r="116" spans="1:1" x14ac:dyDescent="0.15">
      <c r="A116" s="5"/>
    </row>
    <row r="117" spans="1:1" x14ac:dyDescent="0.15">
      <c r="A117" s="5"/>
    </row>
    <row r="118" spans="1:1" x14ac:dyDescent="0.15">
      <c r="A118" s="5"/>
    </row>
    <row r="119" spans="1:1" x14ac:dyDescent="0.15">
      <c r="A119" s="5"/>
    </row>
    <row r="120" spans="1:1" x14ac:dyDescent="0.15">
      <c r="A120" s="5"/>
    </row>
    <row r="121" spans="1:1" x14ac:dyDescent="0.15">
      <c r="A121" s="5"/>
    </row>
    <row r="122" spans="1:1" x14ac:dyDescent="0.15">
      <c r="A122" s="5"/>
    </row>
    <row r="123" spans="1:1" x14ac:dyDescent="0.15">
      <c r="A123" s="5"/>
    </row>
    <row r="124" spans="1:1" x14ac:dyDescent="0.15">
      <c r="A124" s="5"/>
    </row>
    <row r="125" spans="1:1" x14ac:dyDescent="0.15">
      <c r="A125" s="5"/>
    </row>
    <row r="126" spans="1:1" x14ac:dyDescent="0.15">
      <c r="A126" s="5"/>
    </row>
    <row r="127" spans="1:1" x14ac:dyDescent="0.15">
      <c r="A127" s="5"/>
    </row>
    <row r="128" spans="1:1" x14ac:dyDescent="0.15">
      <c r="A128" s="5"/>
    </row>
    <row r="129" spans="1:1" x14ac:dyDescent="0.15">
      <c r="A129" s="5"/>
    </row>
    <row r="130" spans="1:1" x14ac:dyDescent="0.15">
      <c r="A130" s="5"/>
    </row>
    <row r="131" spans="1:1" x14ac:dyDescent="0.15">
      <c r="A131" s="5"/>
    </row>
    <row r="132" spans="1:1" x14ac:dyDescent="0.15">
      <c r="A132" s="5"/>
    </row>
    <row r="133" spans="1:1" x14ac:dyDescent="0.15">
      <c r="A133" s="5"/>
    </row>
    <row r="134" spans="1:1" x14ac:dyDescent="0.15">
      <c r="A134" s="5"/>
    </row>
    <row r="135" spans="1:1" x14ac:dyDescent="0.15">
      <c r="A135" s="5"/>
    </row>
    <row r="136" spans="1:1" x14ac:dyDescent="0.15">
      <c r="A136" s="5"/>
    </row>
    <row r="137" spans="1:1" x14ac:dyDescent="0.15">
      <c r="A137" s="5"/>
    </row>
    <row r="138" spans="1:1" x14ac:dyDescent="0.15">
      <c r="A138" s="5"/>
    </row>
    <row r="139" spans="1:1" x14ac:dyDescent="0.15">
      <c r="A139" s="5"/>
    </row>
    <row r="140" spans="1:1" x14ac:dyDescent="0.15">
      <c r="A140" s="5"/>
    </row>
    <row r="141" spans="1:1" x14ac:dyDescent="0.15">
      <c r="A141" s="5"/>
    </row>
    <row r="142" spans="1:1" x14ac:dyDescent="0.15">
      <c r="A142" s="5"/>
    </row>
    <row r="143" spans="1:1" x14ac:dyDescent="0.15">
      <c r="A143" s="5"/>
    </row>
    <row r="144" spans="1:1" x14ac:dyDescent="0.15">
      <c r="A144" s="5"/>
    </row>
    <row r="145" spans="1:1" x14ac:dyDescent="0.15">
      <c r="A145" s="5"/>
    </row>
    <row r="146" spans="1:1" x14ac:dyDescent="0.15">
      <c r="A146" s="5"/>
    </row>
    <row r="147" spans="1:1" x14ac:dyDescent="0.15">
      <c r="A147" s="5"/>
    </row>
    <row r="148" spans="1:1" x14ac:dyDescent="0.15">
      <c r="A148" s="5"/>
    </row>
    <row r="149" spans="1:1" x14ac:dyDescent="0.15">
      <c r="A149" s="5"/>
    </row>
    <row r="150" spans="1:1" x14ac:dyDescent="0.15">
      <c r="A150" s="5"/>
    </row>
    <row r="151" spans="1:1" x14ac:dyDescent="0.15">
      <c r="A151" s="5"/>
    </row>
    <row r="152" spans="1:1" x14ac:dyDescent="0.15">
      <c r="A152" s="5"/>
    </row>
    <row r="153" spans="1:1" x14ac:dyDescent="0.15">
      <c r="A153" s="5"/>
    </row>
    <row r="154" spans="1:1" x14ac:dyDescent="0.15">
      <c r="A154" s="5"/>
    </row>
    <row r="155" spans="1:1" x14ac:dyDescent="0.15">
      <c r="A155" s="5"/>
    </row>
    <row r="156" spans="1:1" x14ac:dyDescent="0.15">
      <c r="A156" s="5"/>
    </row>
    <row r="157" spans="1:1" x14ac:dyDescent="0.15">
      <c r="A157" s="5"/>
    </row>
    <row r="158" spans="1:1" x14ac:dyDescent="0.15">
      <c r="A158" s="5"/>
    </row>
    <row r="159" spans="1:1" x14ac:dyDescent="0.15">
      <c r="A159" s="5"/>
    </row>
    <row r="160" spans="1:1" x14ac:dyDescent="0.15">
      <c r="A160" s="5"/>
    </row>
    <row r="161" spans="1:1" x14ac:dyDescent="0.15">
      <c r="A161" s="5"/>
    </row>
    <row r="162" spans="1:1" x14ac:dyDescent="0.15">
      <c r="A162" s="5"/>
    </row>
    <row r="163" spans="1:1" x14ac:dyDescent="0.15">
      <c r="A163" s="5"/>
    </row>
    <row r="164" spans="1:1" x14ac:dyDescent="0.15">
      <c r="A164" s="5"/>
    </row>
    <row r="165" spans="1:1" x14ac:dyDescent="0.15">
      <c r="A165" s="5"/>
    </row>
    <row r="166" spans="1:1" x14ac:dyDescent="0.15">
      <c r="A166" s="5"/>
    </row>
    <row r="167" spans="1:1" x14ac:dyDescent="0.15">
      <c r="A167" s="5"/>
    </row>
    <row r="168" spans="1:1" x14ac:dyDescent="0.15">
      <c r="A168" s="5"/>
    </row>
    <row r="169" spans="1:1" x14ac:dyDescent="0.15">
      <c r="A169" s="5"/>
    </row>
    <row r="170" spans="1:1" x14ac:dyDescent="0.15">
      <c r="A170" s="5"/>
    </row>
    <row r="171" spans="1:1" x14ac:dyDescent="0.15">
      <c r="A171" s="5"/>
    </row>
    <row r="172" spans="1:1" x14ac:dyDescent="0.15">
      <c r="A172" s="5"/>
    </row>
    <row r="173" spans="1:1" x14ac:dyDescent="0.15">
      <c r="A173" s="5"/>
    </row>
    <row r="174" spans="1:1" x14ac:dyDescent="0.15">
      <c r="A174" s="5"/>
    </row>
    <row r="175" spans="1:1" x14ac:dyDescent="0.15">
      <c r="A175" s="5"/>
    </row>
    <row r="176" spans="1:1" x14ac:dyDescent="0.15">
      <c r="A176" s="5"/>
    </row>
    <row r="177" spans="1:1" x14ac:dyDescent="0.15">
      <c r="A177" s="5"/>
    </row>
    <row r="178" spans="1:1" x14ac:dyDescent="0.15">
      <c r="A178" s="5"/>
    </row>
    <row r="179" spans="1:1" x14ac:dyDescent="0.15">
      <c r="A179" s="5"/>
    </row>
    <row r="180" spans="1:1" x14ac:dyDescent="0.15">
      <c r="A180" s="5"/>
    </row>
    <row r="181" spans="1:1" x14ac:dyDescent="0.15">
      <c r="A181" s="5"/>
    </row>
    <row r="182" spans="1:1" x14ac:dyDescent="0.15">
      <c r="A182" s="5"/>
    </row>
    <row r="183" spans="1:1" x14ac:dyDescent="0.15">
      <c r="A183" s="5"/>
    </row>
    <row r="184" spans="1:1" x14ac:dyDescent="0.15">
      <c r="A184" s="5"/>
    </row>
    <row r="185" spans="1:1" x14ac:dyDescent="0.15">
      <c r="A185" s="5"/>
    </row>
    <row r="186" spans="1:1" x14ac:dyDescent="0.15">
      <c r="A186" s="5"/>
    </row>
    <row r="187" spans="1:1" x14ac:dyDescent="0.15">
      <c r="A187" s="5"/>
    </row>
    <row r="188" spans="1:1" x14ac:dyDescent="0.15">
      <c r="A188" s="5"/>
    </row>
    <row r="189" spans="1:1" x14ac:dyDescent="0.15">
      <c r="A189" s="5"/>
    </row>
    <row r="190" spans="1:1" x14ac:dyDescent="0.15">
      <c r="A190" s="5"/>
    </row>
    <row r="191" spans="1:1" x14ac:dyDescent="0.15">
      <c r="A191" s="5"/>
    </row>
    <row r="192" spans="1:1" x14ac:dyDescent="0.15">
      <c r="A192" s="5"/>
    </row>
    <row r="193" spans="1:1" x14ac:dyDescent="0.15">
      <c r="A193" s="5"/>
    </row>
    <row r="194" spans="1:1" x14ac:dyDescent="0.15">
      <c r="A194" s="5"/>
    </row>
    <row r="195" spans="1:1" x14ac:dyDescent="0.15">
      <c r="A195" s="5"/>
    </row>
    <row r="196" spans="1:1" x14ac:dyDescent="0.15">
      <c r="A196" s="5"/>
    </row>
    <row r="197" spans="1:1" x14ac:dyDescent="0.15">
      <c r="A197" s="5"/>
    </row>
    <row r="198" spans="1:1" x14ac:dyDescent="0.15">
      <c r="A198" s="5"/>
    </row>
    <row r="199" spans="1:1" x14ac:dyDescent="0.15">
      <c r="A199" s="5"/>
    </row>
    <row r="200" spans="1:1" x14ac:dyDescent="0.15">
      <c r="A200" s="5"/>
    </row>
    <row r="201" spans="1:1" x14ac:dyDescent="0.15">
      <c r="A201" s="5"/>
    </row>
    <row r="202" spans="1:1" x14ac:dyDescent="0.15">
      <c r="A202" s="5"/>
    </row>
    <row r="203" spans="1:1" x14ac:dyDescent="0.15">
      <c r="A203" s="5"/>
    </row>
    <row r="204" spans="1:1" x14ac:dyDescent="0.15">
      <c r="A204" s="5"/>
    </row>
    <row r="205" spans="1:1" x14ac:dyDescent="0.15">
      <c r="A205" s="5"/>
    </row>
    <row r="206" spans="1:1" x14ac:dyDescent="0.15">
      <c r="A206" s="5"/>
    </row>
    <row r="207" spans="1:1" x14ac:dyDescent="0.15">
      <c r="A207" s="5"/>
    </row>
    <row r="208" spans="1:1" x14ac:dyDescent="0.15">
      <c r="A208" s="5"/>
    </row>
    <row r="209" spans="1:1" x14ac:dyDescent="0.15">
      <c r="A209" s="5"/>
    </row>
    <row r="210" spans="1:1" x14ac:dyDescent="0.15">
      <c r="A210" s="5"/>
    </row>
    <row r="211" spans="1:1" x14ac:dyDescent="0.15">
      <c r="A211" s="5"/>
    </row>
    <row r="212" spans="1:1" x14ac:dyDescent="0.15">
      <c r="A212" s="5"/>
    </row>
    <row r="213" spans="1:1" x14ac:dyDescent="0.15">
      <c r="A213" s="5"/>
    </row>
    <row r="214" spans="1:1" x14ac:dyDescent="0.15">
      <c r="A214" s="5"/>
    </row>
    <row r="215" spans="1:1" x14ac:dyDescent="0.15">
      <c r="A215" s="5"/>
    </row>
    <row r="216" spans="1:1" x14ac:dyDescent="0.15">
      <c r="A216" s="5"/>
    </row>
    <row r="217" spans="1:1" x14ac:dyDescent="0.15">
      <c r="A217" s="5"/>
    </row>
    <row r="218" spans="1:1" x14ac:dyDescent="0.15">
      <c r="A218" s="5"/>
    </row>
    <row r="219" spans="1:1" x14ac:dyDescent="0.15">
      <c r="A219" s="5"/>
    </row>
    <row r="220" spans="1:1" x14ac:dyDescent="0.15">
      <c r="A220" s="5"/>
    </row>
    <row r="221" spans="1:1" x14ac:dyDescent="0.15">
      <c r="A221" s="5"/>
    </row>
    <row r="222" spans="1:1" x14ac:dyDescent="0.15">
      <c r="A222" s="5"/>
    </row>
    <row r="223" spans="1:1" x14ac:dyDescent="0.15">
      <c r="A223" s="5"/>
    </row>
    <row r="224" spans="1:1" x14ac:dyDescent="0.15">
      <c r="A224" s="5"/>
    </row>
    <row r="225" spans="1:1" x14ac:dyDescent="0.15">
      <c r="A225" s="5"/>
    </row>
    <row r="226" spans="1:1" x14ac:dyDescent="0.15">
      <c r="A226" s="5"/>
    </row>
    <row r="227" spans="1:1" x14ac:dyDescent="0.15">
      <c r="A227" s="5"/>
    </row>
    <row r="228" spans="1:1" x14ac:dyDescent="0.15">
      <c r="A228" s="5"/>
    </row>
    <row r="229" spans="1:1" x14ac:dyDescent="0.15">
      <c r="A229" s="5"/>
    </row>
    <row r="230" spans="1:1" x14ac:dyDescent="0.15">
      <c r="A230" s="5"/>
    </row>
    <row r="231" spans="1:1" x14ac:dyDescent="0.15">
      <c r="A231" s="5"/>
    </row>
    <row r="232" spans="1:1" x14ac:dyDescent="0.15">
      <c r="A232" s="5"/>
    </row>
    <row r="233" spans="1:1" x14ac:dyDescent="0.15">
      <c r="A233" s="5"/>
    </row>
    <row r="234" spans="1:1" x14ac:dyDescent="0.15">
      <c r="A234" s="5"/>
    </row>
    <row r="235" spans="1:1" x14ac:dyDescent="0.15">
      <c r="A235" s="5"/>
    </row>
    <row r="236" spans="1:1" x14ac:dyDescent="0.15">
      <c r="A236" s="5"/>
    </row>
    <row r="237" spans="1:1" x14ac:dyDescent="0.15">
      <c r="A237" s="5"/>
    </row>
    <row r="238" spans="1:1" x14ac:dyDescent="0.15">
      <c r="A238" s="5"/>
    </row>
    <row r="239" spans="1:1" x14ac:dyDescent="0.15">
      <c r="A239" s="5"/>
    </row>
    <row r="240" spans="1:1" x14ac:dyDescent="0.15">
      <c r="A240" s="5"/>
    </row>
    <row r="241" spans="1:1" x14ac:dyDescent="0.15">
      <c r="A241" s="5"/>
    </row>
    <row r="242" spans="1:1" x14ac:dyDescent="0.15">
      <c r="A242" s="5"/>
    </row>
    <row r="243" spans="1:1" x14ac:dyDescent="0.15">
      <c r="A243" s="5"/>
    </row>
    <row r="244" spans="1:1" x14ac:dyDescent="0.15">
      <c r="A244" s="5"/>
    </row>
    <row r="245" spans="1:1" x14ac:dyDescent="0.15">
      <c r="A245" s="5"/>
    </row>
    <row r="246" spans="1:1" x14ac:dyDescent="0.15">
      <c r="A246" s="5"/>
    </row>
    <row r="247" spans="1:1" x14ac:dyDescent="0.15">
      <c r="A247" s="5"/>
    </row>
    <row r="248" spans="1:1" x14ac:dyDescent="0.15">
      <c r="A248" s="5"/>
    </row>
    <row r="249" spans="1:1" x14ac:dyDescent="0.15">
      <c r="A249" s="5"/>
    </row>
    <row r="250" spans="1:1" x14ac:dyDescent="0.15">
      <c r="A250" s="5"/>
    </row>
    <row r="251" spans="1:1" x14ac:dyDescent="0.15">
      <c r="A251" s="5"/>
    </row>
    <row r="252" spans="1:1" x14ac:dyDescent="0.15">
      <c r="A252" s="5"/>
    </row>
    <row r="253" spans="1:1" x14ac:dyDescent="0.15">
      <c r="A253" s="5"/>
    </row>
    <row r="254" spans="1:1" x14ac:dyDescent="0.15">
      <c r="A254" s="5"/>
    </row>
    <row r="255" spans="1:1" x14ac:dyDescent="0.15">
      <c r="A255" s="5"/>
    </row>
    <row r="256" spans="1:1" x14ac:dyDescent="0.15">
      <c r="A256" s="5"/>
    </row>
    <row r="257" spans="1:24" x14ac:dyDescent="0.15">
      <c r="A257" s="5"/>
      <c r="X257" s="5"/>
    </row>
    <row r="258" spans="1:24" x14ac:dyDescent="0.15">
      <c r="A258" s="5"/>
    </row>
    <row r="259" spans="1:24" x14ac:dyDescent="0.15">
      <c r="A259" s="5"/>
    </row>
    <row r="260" spans="1:24" x14ac:dyDescent="0.15">
      <c r="A260" s="5"/>
    </row>
    <row r="261" spans="1:24" x14ac:dyDescent="0.15">
      <c r="A261" s="5"/>
    </row>
    <row r="262" spans="1:24" x14ac:dyDescent="0.15">
      <c r="A262" s="5"/>
    </row>
    <row r="263" spans="1:24" x14ac:dyDescent="0.15">
      <c r="A263" s="5"/>
    </row>
    <row r="264" spans="1:24" x14ac:dyDescent="0.15">
      <c r="A264" s="5"/>
    </row>
    <row r="265" spans="1:24" x14ac:dyDescent="0.15">
      <c r="A265" s="5"/>
      <c r="X265" s="5"/>
    </row>
    <row r="266" spans="1:24" x14ac:dyDescent="0.15">
      <c r="A266" s="5"/>
    </row>
    <row r="267" spans="1:24" x14ac:dyDescent="0.15">
      <c r="A267" s="5"/>
    </row>
    <row r="268" spans="1:24" x14ac:dyDescent="0.15">
      <c r="A268" s="5"/>
    </row>
    <row r="269" spans="1:24" x14ac:dyDescent="0.15">
      <c r="A269" s="5"/>
    </row>
    <row r="270" spans="1:24" x14ac:dyDescent="0.15">
      <c r="A270" s="5"/>
    </row>
    <row r="271" spans="1:24" x14ac:dyDescent="0.15">
      <c r="A271" s="5"/>
    </row>
    <row r="272" spans="1:24" x14ac:dyDescent="0.15">
      <c r="A272" s="5"/>
    </row>
    <row r="273" spans="1:1" x14ac:dyDescent="0.15">
      <c r="A273" s="5"/>
    </row>
    <row r="274" spans="1:1" x14ac:dyDescent="0.15">
      <c r="A274" s="5"/>
    </row>
    <row r="275" spans="1:1" x14ac:dyDescent="0.15">
      <c r="A275" s="5"/>
    </row>
    <row r="276" spans="1:1" x14ac:dyDescent="0.15">
      <c r="A276" s="5"/>
    </row>
    <row r="277" spans="1:1" x14ac:dyDescent="0.15">
      <c r="A277" s="5"/>
    </row>
    <row r="278" spans="1:1" x14ac:dyDescent="0.15">
      <c r="A278" s="5"/>
    </row>
    <row r="279" spans="1:1" x14ac:dyDescent="0.15">
      <c r="A279" s="5"/>
    </row>
    <row r="280" spans="1:1" x14ac:dyDescent="0.15">
      <c r="A280" s="5"/>
    </row>
    <row r="281" spans="1:1" x14ac:dyDescent="0.15">
      <c r="A281" s="5"/>
    </row>
    <row r="282" spans="1:1" x14ac:dyDescent="0.15">
      <c r="A282" s="5"/>
    </row>
    <row r="283" spans="1:1" x14ac:dyDescent="0.15">
      <c r="A283" s="5"/>
    </row>
    <row r="284" spans="1:1" x14ac:dyDescent="0.15">
      <c r="A284" s="5"/>
    </row>
    <row r="285" spans="1:1" x14ac:dyDescent="0.15">
      <c r="A285" s="5"/>
    </row>
    <row r="286" spans="1:1" x14ac:dyDescent="0.15">
      <c r="A286" s="5"/>
    </row>
    <row r="287" spans="1:1" x14ac:dyDescent="0.15">
      <c r="A287" s="5"/>
    </row>
    <row r="288" spans="1:1" x14ac:dyDescent="0.15">
      <c r="A288" s="5"/>
    </row>
    <row r="289" spans="1:26" x14ac:dyDescent="0.15">
      <c r="A289" s="5"/>
    </row>
    <row r="290" spans="1:26" x14ac:dyDescent="0.15">
      <c r="A290" s="5"/>
    </row>
    <row r="291" spans="1:26" x14ac:dyDescent="0.15">
      <c r="A291" s="5"/>
    </row>
    <row r="292" spans="1:26" x14ac:dyDescent="0.15">
      <c r="A292" s="5"/>
    </row>
    <row r="293" spans="1:26" x14ac:dyDescent="0.15">
      <c r="A293" s="5"/>
      <c r="X293" s="5"/>
    </row>
    <row r="294" spans="1:26" x14ac:dyDescent="0.15">
      <c r="A294" s="5"/>
      <c r="X294" s="5"/>
    </row>
    <row r="295" spans="1:26" x14ac:dyDescent="0.15">
      <c r="A295" s="5"/>
    </row>
    <row r="296" spans="1:26" x14ac:dyDescent="0.15">
      <c r="A296" s="5"/>
    </row>
    <row r="297" spans="1:26" x14ac:dyDescent="0.15">
      <c r="A297" s="5"/>
    </row>
    <row r="298" spans="1:26" x14ac:dyDescent="0.15">
      <c r="A298" s="5"/>
    </row>
    <row r="299" spans="1:26" x14ac:dyDescent="0.15">
      <c r="A299" s="5"/>
    </row>
    <row r="300" spans="1:26" x14ac:dyDescent="0.15">
      <c r="A300" s="5"/>
    </row>
    <row r="301" spans="1:26" x14ac:dyDescent="0.15">
      <c r="A301" s="5"/>
    </row>
    <row r="302" spans="1:26" x14ac:dyDescent="0.15">
      <c r="A302" s="5"/>
    </row>
    <row r="303" spans="1:26" x14ac:dyDescent="0.15">
      <c r="A303" s="5"/>
    </row>
    <row r="304" spans="1:26" x14ac:dyDescent="0.15">
      <c r="A304" s="5"/>
      <c r="Z304" s="45"/>
    </row>
    <row r="305" spans="1:24" x14ac:dyDescent="0.15">
      <c r="A305" s="5"/>
    </row>
    <row r="306" spans="1:24" x14ac:dyDescent="0.15">
      <c r="A306" s="5"/>
    </row>
    <row r="307" spans="1:24" x14ac:dyDescent="0.15">
      <c r="A307" s="5"/>
    </row>
    <row r="308" spans="1:24" x14ac:dyDescent="0.15">
      <c r="A308" s="5"/>
    </row>
    <row r="309" spans="1:24" x14ac:dyDescent="0.15">
      <c r="A309" s="5"/>
    </row>
    <row r="310" spans="1:24" x14ac:dyDescent="0.15">
      <c r="A310" s="5"/>
    </row>
    <row r="311" spans="1:24" x14ac:dyDescent="0.15">
      <c r="A311" s="5"/>
    </row>
    <row r="312" spans="1:24" x14ac:dyDescent="0.15">
      <c r="A312" s="5"/>
    </row>
    <row r="313" spans="1:24" x14ac:dyDescent="0.15">
      <c r="A313" s="5"/>
    </row>
    <row r="314" spans="1:24" x14ac:dyDescent="0.15">
      <c r="A314" s="5"/>
      <c r="X314" s="5"/>
    </row>
    <row r="315" spans="1:24" x14ac:dyDescent="0.15">
      <c r="A315" s="5"/>
    </row>
    <row r="316" spans="1:24" x14ac:dyDescent="0.15">
      <c r="A316" s="5"/>
    </row>
    <row r="317" spans="1:24" x14ac:dyDescent="0.15">
      <c r="A317" s="5"/>
    </row>
    <row r="318" spans="1:24" x14ac:dyDescent="0.15">
      <c r="A318" s="5"/>
    </row>
    <row r="319" spans="1:24" x14ac:dyDescent="0.15">
      <c r="A319" s="5"/>
    </row>
    <row r="320" spans="1:24" x14ac:dyDescent="0.15">
      <c r="A320" s="5"/>
    </row>
    <row r="321" spans="1:24" x14ac:dyDescent="0.15">
      <c r="A321" s="5"/>
      <c r="W321" s="5"/>
      <c r="X321" s="5"/>
    </row>
    <row r="322" spans="1:24" x14ac:dyDescent="0.15">
      <c r="A322" s="5"/>
      <c r="X322" s="5"/>
    </row>
    <row r="323" spans="1:24" x14ac:dyDescent="0.15">
      <c r="A323" s="5"/>
      <c r="X323" s="5"/>
    </row>
    <row r="324" spans="1:24" x14ac:dyDescent="0.15">
      <c r="A324" s="5"/>
    </row>
    <row r="325" spans="1:24" x14ac:dyDescent="0.15">
      <c r="A325" s="5"/>
    </row>
    <row r="326" spans="1:24" x14ac:dyDescent="0.15">
      <c r="A326" s="5"/>
    </row>
    <row r="327" spans="1:24" x14ac:dyDescent="0.15">
      <c r="A327" s="5"/>
    </row>
    <row r="328" spans="1:24" x14ac:dyDescent="0.15">
      <c r="A328" s="5"/>
      <c r="X328" s="5"/>
    </row>
    <row r="329" spans="1:24" x14ac:dyDescent="0.15">
      <c r="A329" s="5"/>
      <c r="D329" s="5"/>
      <c r="X329" s="5"/>
    </row>
    <row r="330" spans="1:24" x14ac:dyDescent="0.15">
      <c r="A330" s="5"/>
    </row>
    <row r="331" spans="1:24" x14ac:dyDescent="0.15">
      <c r="A331" s="5"/>
      <c r="X331" s="5"/>
    </row>
    <row r="332" spans="1:24" x14ac:dyDescent="0.15">
      <c r="A332" s="5"/>
      <c r="X332" s="5"/>
    </row>
    <row r="333" spans="1:24" x14ac:dyDescent="0.15">
      <c r="A333" s="5"/>
    </row>
    <row r="334" spans="1:24" x14ac:dyDescent="0.15">
      <c r="A334" s="5"/>
    </row>
    <row r="335" spans="1:24" x14ac:dyDescent="0.15">
      <c r="A335" s="5"/>
      <c r="X335" s="5"/>
    </row>
    <row r="336" spans="1:24" x14ac:dyDescent="0.15">
      <c r="A336" s="5"/>
      <c r="X336" s="5"/>
    </row>
    <row r="337" spans="1:24" x14ac:dyDescent="0.15">
      <c r="A337" s="5"/>
    </row>
    <row r="338" spans="1:24" x14ac:dyDescent="0.15">
      <c r="A338" s="5"/>
      <c r="X338" s="5"/>
    </row>
    <row r="339" spans="1:24" x14ac:dyDescent="0.15">
      <c r="A339" s="5"/>
    </row>
    <row r="340" spans="1:24" x14ac:dyDescent="0.15">
      <c r="A340" s="5"/>
    </row>
    <row r="341" spans="1:24" x14ac:dyDescent="0.15">
      <c r="A341" s="5"/>
      <c r="X341" s="5"/>
    </row>
    <row r="342" spans="1:24" x14ac:dyDescent="0.15">
      <c r="A342" s="5"/>
    </row>
    <row r="343" spans="1:24" x14ac:dyDescent="0.15">
      <c r="A343" s="5"/>
      <c r="X343" s="5"/>
    </row>
    <row r="344" spans="1:24" x14ac:dyDescent="0.15">
      <c r="A344" s="5"/>
    </row>
    <row r="345" spans="1:24" x14ac:dyDescent="0.15">
      <c r="A345" s="5"/>
    </row>
    <row r="346" spans="1:24" x14ac:dyDescent="0.15">
      <c r="A346" s="5"/>
    </row>
    <row r="347" spans="1:24" x14ac:dyDescent="0.15">
      <c r="A347" s="5"/>
    </row>
    <row r="348" spans="1:24" x14ac:dyDescent="0.15">
      <c r="A348" s="5"/>
    </row>
    <row r="349" spans="1:24" x14ac:dyDescent="0.15">
      <c r="A349" s="5"/>
    </row>
    <row r="350" spans="1:24" x14ac:dyDescent="0.15">
      <c r="A350" s="5"/>
    </row>
    <row r="351" spans="1:24" x14ac:dyDescent="0.15">
      <c r="A351" s="5"/>
    </row>
    <row r="352" spans="1:24" x14ac:dyDescent="0.15">
      <c r="A352" s="5"/>
    </row>
    <row r="353" spans="1:1" x14ac:dyDescent="0.15">
      <c r="A353" s="5"/>
    </row>
    <row r="354" spans="1:1" x14ac:dyDescent="0.15">
      <c r="A354" s="5"/>
    </row>
    <row r="355" spans="1:1" x14ac:dyDescent="0.15">
      <c r="A355" s="5"/>
    </row>
    <row r="356" spans="1:1" x14ac:dyDescent="0.15">
      <c r="A356" s="5"/>
    </row>
    <row r="357" spans="1:1" x14ac:dyDescent="0.15">
      <c r="A357" s="5"/>
    </row>
    <row r="358" spans="1:1" x14ac:dyDescent="0.15">
      <c r="A358" s="5"/>
    </row>
    <row r="359" spans="1:1" x14ac:dyDescent="0.15">
      <c r="A359" s="5"/>
    </row>
    <row r="360" spans="1:1" x14ac:dyDescent="0.15">
      <c r="A360" s="5"/>
    </row>
    <row r="361" spans="1:1" x14ac:dyDescent="0.15">
      <c r="A361" s="5"/>
    </row>
    <row r="362" spans="1:1" x14ac:dyDescent="0.15">
      <c r="A362" s="5"/>
    </row>
    <row r="363" spans="1:1" x14ac:dyDescent="0.15">
      <c r="A363" s="5"/>
    </row>
    <row r="364" spans="1:1" x14ac:dyDescent="0.15">
      <c r="A364" s="5"/>
    </row>
    <row r="365" spans="1:1" x14ac:dyDescent="0.15">
      <c r="A365" s="5"/>
    </row>
    <row r="366" spans="1:1" x14ac:dyDescent="0.15">
      <c r="A366" s="5"/>
    </row>
    <row r="367" spans="1:1" x14ac:dyDescent="0.15">
      <c r="A367" s="5"/>
    </row>
    <row r="368" spans="1:1" x14ac:dyDescent="0.15">
      <c r="A368" s="5"/>
    </row>
    <row r="369" spans="1:1" x14ac:dyDescent="0.15">
      <c r="A369" s="5"/>
    </row>
    <row r="370" spans="1:1" x14ac:dyDescent="0.15">
      <c r="A370" s="5"/>
    </row>
    <row r="371" spans="1:1" x14ac:dyDescent="0.15">
      <c r="A371" s="5"/>
    </row>
    <row r="372" spans="1:1" x14ac:dyDescent="0.15">
      <c r="A372" s="5"/>
    </row>
    <row r="373" spans="1:1" x14ac:dyDescent="0.15">
      <c r="A373" s="5"/>
    </row>
    <row r="374" spans="1:1" x14ac:dyDescent="0.15">
      <c r="A374" s="5"/>
    </row>
    <row r="375" spans="1:1" x14ac:dyDescent="0.15">
      <c r="A375" s="5"/>
    </row>
    <row r="376" spans="1:1" x14ac:dyDescent="0.15">
      <c r="A376" s="5"/>
    </row>
    <row r="377" spans="1:1" x14ac:dyDescent="0.15">
      <c r="A377" s="5"/>
    </row>
    <row r="378" spans="1:1" x14ac:dyDescent="0.15">
      <c r="A378" s="5"/>
    </row>
    <row r="379" spans="1:1" x14ac:dyDescent="0.15">
      <c r="A379" s="5"/>
    </row>
    <row r="380" spans="1:1" x14ac:dyDescent="0.15">
      <c r="A380" s="5"/>
    </row>
    <row r="381" spans="1:1" x14ac:dyDescent="0.15">
      <c r="A381" s="5"/>
    </row>
    <row r="382" spans="1:1" x14ac:dyDescent="0.15">
      <c r="A382" s="5"/>
    </row>
    <row r="383" spans="1:1" x14ac:dyDescent="0.15">
      <c r="A383" s="5"/>
    </row>
    <row r="384" spans="1:1" x14ac:dyDescent="0.15">
      <c r="A384" s="5"/>
    </row>
    <row r="385" spans="1:1" x14ac:dyDescent="0.15">
      <c r="A385" s="5"/>
    </row>
    <row r="386" spans="1:1" x14ac:dyDescent="0.15">
      <c r="A386" s="5"/>
    </row>
    <row r="387" spans="1:1" x14ac:dyDescent="0.15">
      <c r="A387" s="5"/>
    </row>
    <row r="388" spans="1:1" x14ac:dyDescent="0.15">
      <c r="A388" s="5"/>
    </row>
    <row r="389" spans="1:1" x14ac:dyDescent="0.15">
      <c r="A389" s="5"/>
    </row>
    <row r="390" spans="1:1" x14ac:dyDescent="0.15">
      <c r="A390" s="5"/>
    </row>
    <row r="391" spans="1:1" x14ac:dyDescent="0.15">
      <c r="A391" s="5"/>
    </row>
    <row r="392" spans="1:1" x14ac:dyDescent="0.15">
      <c r="A392" s="5"/>
    </row>
    <row r="393" spans="1:1" x14ac:dyDescent="0.15">
      <c r="A393" s="5"/>
    </row>
    <row r="394" spans="1:1" x14ac:dyDescent="0.15">
      <c r="A394" s="5"/>
    </row>
    <row r="395" spans="1:1" x14ac:dyDescent="0.15">
      <c r="A395" s="5"/>
    </row>
    <row r="396" spans="1:1" x14ac:dyDescent="0.15">
      <c r="A396" s="5"/>
    </row>
    <row r="397" spans="1:1" x14ac:dyDescent="0.15">
      <c r="A397" s="5"/>
    </row>
    <row r="398" spans="1:1" x14ac:dyDescent="0.15">
      <c r="A398" s="5"/>
    </row>
    <row r="399" spans="1:1" x14ac:dyDescent="0.15">
      <c r="A399" s="5"/>
    </row>
    <row r="400" spans="1:1" x14ac:dyDescent="0.15">
      <c r="A400" s="5"/>
    </row>
    <row r="401" spans="1:1" x14ac:dyDescent="0.15">
      <c r="A401" s="5"/>
    </row>
    <row r="402" spans="1:1" x14ac:dyDescent="0.15">
      <c r="A402" s="5"/>
    </row>
    <row r="403" spans="1:1" x14ac:dyDescent="0.15">
      <c r="A403" s="5"/>
    </row>
    <row r="404" spans="1:1" x14ac:dyDescent="0.15">
      <c r="A404" s="5"/>
    </row>
    <row r="405" spans="1:1" x14ac:dyDescent="0.15">
      <c r="A405" s="5"/>
    </row>
    <row r="406" spans="1:1" x14ac:dyDescent="0.15">
      <c r="A406" s="5"/>
    </row>
    <row r="407" spans="1:1" x14ac:dyDescent="0.15">
      <c r="A407" s="5"/>
    </row>
    <row r="408" spans="1:1" x14ac:dyDescent="0.15">
      <c r="A408" s="5"/>
    </row>
    <row r="409" spans="1:1" x14ac:dyDescent="0.15">
      <c r="A409" s="5"/>
    </row>
    <row r="410" spans="1:1" x14ac:dyDescent="0.15">
      <c r="A410" s="5"/>
    </row>
    <row r="411" spans="1:1" x14ac:dyDescent="0.15">
      <c r="A411" s="5"/>
    </row>
    <row r="412" spans="1:1" x14ac:dyDescent="0.15">
      <c r="A412" s="5"/>
    </row>
    <row r="413" spans="1:1" x14ac:dyDescent="0.15">
      <c r="A413" s="5"/>
    </row>
    <row r="414" spans="1:1" x14ac:dyDescent="0.15">
      <c r="A414" s="5"/>
    </row>
    <row r="415" spans="1:1" x14ac:dyDescent="0.15">
      <c r="A415" s="5"/>
    </row>
    <row r="416" spans="1:1" x14ac:dyDescent="0.15">
      <c r="A416" s="5"/>
    </row>
    <row r="417" spans="1:2" x14ac:dyDescent="0.15">
      <c r="A417" s="5"/>
    </row>
    <row r="418" spans="1:2" x14ac:dyDescent="0.15">
      <c r="A418" s="5"/>
    </row>
    <row r="419" spans="1:2" x14ac:dyDescent="0.15">
      <c r="A419" s="5"/>
    </row>
    <row r="420" spans="1:2" x14ac:dyDescent="0.15">
      <c r="A420" s="5"/>
    </row>
    <row r="421" spans="1:2" x14ac:dyDescent="0.15">
      <c r="A421" s="5"/>
    </row>
    <row r="422" spans="1:2" x14ac:dyDescent="0.15">
      <c r="A422" s="5"/>
    </row>
    <row r="423" spans="1:2" x14ac:dyDescent="0.15">
      <c r="A423" s="5"/>
    </row>
    <row r="424" spans="1:2" s="69" customFormat="1" x14ac:dyDescent="0.15">
      <c r="A424" s="5"/>
      <c r="B424" s="5"/>
    </row>
    <row r="425" spans="1:2" x14ac:dyDescent="0.15">
      <c r="A425" s="5"/>
    </row>
    <row r="426" spans="1:2" x14ac:dyDescent="0.15">
      <c r="A426" s="5"/>
    </row>
    <row r="427" spans="1:2" x14ac:dyDescent="0.15">
      <c r="A427" s="5"/>
    </row>
    <row r="428" spans="1:2" x14ac:dyDescent="0.15">
      <c r="A428" s="5"/>
    </row>
    <row r="429" spans="1:2" x14ac:dyDescent="0.15">
      <c r="A429" s="5"/>
    </row>
    <row r="430" spans="1:2" x14ac:dyDescent="0.15">
      <c r="A430" s="5"/>
    </row>
    <row r="431" spans="1:2" x14ac:dyDescent="0.15">
      <c r="A431" s="5"/>
    </row>
    <row r="432" spans="1:2" x14ac:dyDescent="0.15">
      <c r="A432" s="5"/>
    </row>
    <row r="433" spans="1:1" x14ac:dyDescent="0.15">
      <c r="A433" s="5"/>
    </row>
    <row r="434" spans="1:1" x14ac:dyDescent="0.15">
      <c r="A434" s="5"/>
    </row>
    <row r="435" spans="1:1" x14ac:dyDescent="0.15">
      <c r="A435" s="5"/>
    </row>
    <row r="436" spans="1:1" x14ac:dyDescent="0.15">
      <c r="A436" s="5"/>
    </row>
    <row r="437" spans="1:1" x14ac:dyDescent="0.15">
      <c r="A437" s="5"/>
    </row>
    <row r="438" spans="1:1" x14ac:dyDescent="0.15">
      <c r="A438" s="5"/>
    </row>
    <row r="439" spans="1:1" x14ac:dyDescent="0.15">
      <c r="A439" s="5"/>
    </row>
    <row r="440" spans="1:1" x14ac:dyDescent="0.15">
      <c r="A440" s="5"/>
    </row>
    <row r="441" spans="1:1" x14ac:dyDescent="0.15">
      <c r="A441" s="5"/>
    </row>
    <row r="442" spans="1:1" x14ac:dyDescent="0.15">
      <c r="A442" s="5"/>
    </row>
    <row r="443" spans="1:1" x14ac:dyDescent="0.15">
      <c r="A443" s="5"/>
    </row>
    <row r="444" spans="1:1" x14ac:dyDescent="0.15">
      <c r="A444" s="5"/>
    </row>
    <row r="445" spans="1:1" x14ac:dyDescent="0.15">
      <c r="A445" s="5"/>
    </row>
    <row r="446" spans="1:1" x14ac:dyDescent="0.15">
      <c r="A446" s="5"/>
    </row>
    <row r="447" spans="1:1" x14ac:dyDescent="0.15">
      <c r="A447" s="5"/>
    </row>
    <row r="448" spans="1:1" x14ac:dyDescent="0.15">
      <c r="A448" s="5"/>
    </row>
    <row r="449" spans="1:26" x14ac:dyDescent="0.15">
      <c r="A449" s="5"/>
    </row>
    <row r="450" spans="1:26" x14ac:dyDescent="0.15">
      <c r="A450" s="5"/>
    </row>
    <row r="451" spans="1:26" x14ac:dyDescent="0.15">
      <c r="A451" s="5"/>
    </row>
    <row r="452" spans="1:26" x14ac:dyDescent="0.15">
      <c r="A452" s="5"/>
    </row>
    <row r="453" spans="1:26" x14ac:dyDescent="0.15">
      <c r="A453" s="5"/>
    </row>
    <row r="454" spans="1:26" x14ac:dyDescent="0.15">
      <c r="A454" s="5"/>
    </row>
    <row r="455" spans="1:26" x14ac:dyDescent="0.15">
      <c r="A455" s="5"/>
    </row>
    <row r="456" spans="1:26" x14ac:dyDescent="0.15">
      <c r="A456" s="5"/>
    </row>
    <row r="457" spans="1:26" x14ac:dyDescent="0.15">
      <c r="A457" s="5"/>
    </row>
    <row r="458" spans="1:26" x14ac:dyDescent="0.15">
      <c r="A458" s="5"/>
    </row>
    <row r="459" spans="1:26" x14ac:dyDescent="0.15">
      <c r="A459" s="5"/>
    </row>
    <row r="460" spans="1:26" x14ac:dyDescent="0.15">
      <c r="A460" s="5"/>
      <c r="Z460" s="22"/>
    </row>
    <row r="461" spans="1:26" x14ac:dyDescent="0.15">
      <c r="A461" s="5"/>
    </row>
    <row r="462" spans="1:26" x14ac:dyDescent="0.15">
      <c r="A462" s="5"/>
    </row>
    <row r="463" spans="1:26" x14ac:dyDescent="0.15">
      <c r="A463" s="5"/>
    </row>
    <row r="464" spans="1:26" x14ac:dyDescent="0.15">
      <c r="A464" s="5"/>
    </row>
    <row r="465" spans="1:1" x14ac:dyDescent="0.15">
      <c r="A465" s="5"/>
    </row>
    <row r="466" spans="1:1" x14ac:dyDescent="0.15">
      <c r="A466" s="5"/>
    </row>
    <row r="467" spans="1:1" x14ac:dyDescent="0.15">
      <c r="A467" s="5"/>
    </row>
    <row r="468" spans="1:1" x14ac:dyDescent="0.15">
      <c r="A468" s="5"/>
    </row>
    <row r="469" spans="1:1" x14ac:dyDescent="0.15">
      <c r="A469" s="5"/>
    </row>
    <row r="470" spans="1:1" x14ac:dyDescent="0.15">
      <c r="A470" s="5"/>
    </row>
    <row r="471" spans="1:1" x14ac:dyDescent="0.15">
      <c r="A471" s="5"/>
    </row>
    <row r="472" spans="1:1" x14ac:dyDescent="0.15">
      <c r="A472" s="5"/>
    </row>
    <row r="473" spans="1:1" x14ac:dyDescent="0.15">
      <c r="A473" s="5"/>
    </row>
    <row r="474" spans="1:1" x14ac:dyDescent="0.15">
      <c r="A474" s="5"/>
    </row>
    <row r="475" spans="1:1" x14ac:dyDescent="0.15">
      <c r="A475" s="5"/>
    </row>
    <row r="476" spans="1:1" x14ac:dyDescent="0.15">
      <c r="A476" s="5"/>
    </row>
    <row r="477" spans="1:1" x14ac:dyDescent="0.15">
      <c r="A477" s="5"/>
    </row>
    <row r="478" spans="1:1" x14ac:dyDescent="0.15">
      <c r="A478" s="5"/>
    </row>
    <row r="479" spans="1:1" x14ac:dyDescent="0.15">
      <c r="A479" s="5"/>
    </row>
    <row r="480" spans="1:1" x14ac:dyDescent="0.15">
      <c r="A480" s="5"/>
    </row>
    <row r="481" spans="1:1" x14ac:dyDescent="0.15">
      <c r="A481" s="5"/>
    </row>
    <row r="482" spans="1:1" x14ac:dyDescent="0.15">
      <c r="A482" s="5"/>
    </row>
    <row r="483" spans="1:1" x14ac:dyDescent="0.15">
      <c r="A483" s="5"/>
    </row>
    <row r="484" spans="1:1" x14ac:dyDescent="0.15">
      <c r="A484" s="5"/>
    </row>
    <row r="485" spans="1:1" x14ac:dyDescent="0.15">
      <c r="A485" s="5"/>
    </row>
    <row r="486" spans="1:1" x14ac:dyDescent="0.15">
      <c r="A486" s="5"/>
    </row>
    <row r="487" spans="1:1" x14ac:dyDescent="0.15">
      <c r="A487" s="5"/>
    </row>
    <row r="488" spans="1:1" x14ac:dyDescent="0.15">
      <c r="A488" s="5"/>
    </row>
    <row r="489" spans="1:1" x14ac:dyDescent="0.15">
      <c r="A489" s="5"/>
    </row>
    <row r="490" spans="1:1" x14ac:dyDescent="0.15">
      <c r="A490" s="5"/>
    </row>
    <row r="491" spans="1:1" x14ac:dyDescent="0.15">
      <c r="A491" s="5"/>
    </row>
    <row r="492" spans="1:1" x14ac:dyDescent="0.15">
      <c r="A492" s="5"/>
    </row>
    <row r="493" spans="1:1" x14ac:dyDescent="0.15">
      <c r="A493" s="5"/>
    </row>
    <row r="494" spans="1:1" x14ac:dyDescent="0.15">
      <c r="A494" s="5"/>
    </row>
    <row r="495" spans="1:1" x14ac:dyDescent="0.15">
      <c r="A495" s="5"/>
    </row>
    <row r="496" spans="1:1" x14ac:dyDescent="0.15">
      <c r="A496" s="5"/>
    </row>
  </sheetData>
  <autoFilter ref="A1:Y329" xr:uid="{A628D047-E47E-4DAC-9919-2EF70E077493}"/>
  <phoneticPr fontId="2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09147-1C94-4B91-B986-6F12F4609EED}">
  <dimension ref="A1:AC496"/>
  <sheetViews>
    <sheetView zoomScale="80" zoomScaleNormal="80" workbookViewId="0">
      <pane xSplit="3" ySplit="1" topLeftCell="D5" activePane="bottomRight" state="frozen"/>
      <selection activeCell="A496" sqref="A496"/>
      <selection pane="topRight" activeCell="A496" sqref="A496"/>
      <selection pane="bottomLeft" activeCell="A496" sqref="A496"/>
      <selection pane="bottomRight" activeCell="A2" sqref="A2"/>
    </sheetView>
  </sheetViews>
  <sheetFormatPr defaultRowHeight="13.5" x14ac:dyDescent="0.15"/>
  <cols>
    <col min="1" max="1" width="26.75" style="3" bestFit="1" customWidth="1"/>
    <col min="2" max="2" width="32" bestFit="1" customWidth="1"/>
    <col min="3" max="3" width="14.375" bestFit="1" customWidth="1"/>
    <col min="4" max="4" width="16.625" bestFit="1" customWidth="1"/>
    <col min="5" max="5" width="9" bestFit="1" customWidth="1"/>
    <col min="6" max="14" width="5.25" bestFit="1" customWidth="1"/>
    <col min="15" max="15" width="9.625" bestFit="1" customWidth="1"/>
    <col min="16" max="16" width="66.75" bestFit="1" customWidth="1"/>
    <col min="18" max="18" width="10.25" bestFit="1" customWidth="1"/>
    <col min="21" max="21" width="49.75" bestFit="1" customWidth="1"/>
  </cols>
  <sheetData>
    <row r="1" spans="1:17" x14ac:dyDescent="0.15">
      <c r="A1" s="3" t="s">
        <v>230</v>
      </c>
      <c r="B1" t="s">
        <v>229</v>
      </c>
      <c r="C1" t="s">
        <v>425</v>
      </c>
      <c r="D1" t="s">
        <v>463</v>
      </c>
      <c r="E1" t="s">
        <v>554</v>
      </c>
      <c r="F1" t="s">
        <v>470</v>
      </c>
      <c r="G1" t="s">
        <v>471</v>
      </c>
      <c r="H1" t="s">
        <v>472</v>
      </c>
      <c r="I1" t="s">
        <v>473</v>
      </c>
      <c r="J1" t="s">
        <v>474</v>
      </c>
      <c r="K1" t="s">
        <v>475</v>
      </c>
      <c r="L1" t="s">
        <v>476</v>
      </c>
      <c r="M1" t="s">
        <v>477</v>
      </c>
      <c r="N1" t="s">
        <v>478</v>
      </c>
      <c r="O1" t="s">
        <v>555</v>
      </c>
      <c r="P1" t="s">
        <v>486</v>
      </c>
      <c r="Q1" t="s">
        <v>17162</v>
      </c>
    </row>
    <row r="2" spans="1:17" x14ac:dyDescent="0.15">
      <c r="A2" s="5" t="s">
        <v>19759</v>
      </c>
      <c r="B2" t="s">
        <v>19760</v>
      </c>
      <c r="C2" t="s">
        <v>19761</v>
      </c>
      <c r="D2" t="s">
        <v>19762</v>
      </c>
      <c r="E2" t="s">
        <v>618</v>
      </c>
      <c r="F2">
        <v>0</v>
      </c>
      <c r="G2">
        <v>0</v>
      </c>
      <c r="H2">
        <v>3</v>
      </c>
      <c r="I2">
        <v>15</v>
      </c>
      <c r="J2">
        <v>3</v>
      </c>
      <c r="K2">
        <v>3</v>
      </c>
      <c r="L2">
        <v>13</v>
      </c>
      <c r="M2">
        <v>3</v>
      </c>
      <c r="N2">
        <v>5</v>
      </c>
      <c r="O2" t="s">
        <v>639</v>
      </c>
      <c r="P2" t="s">
        <v>19763</v>
      </c>
      <c r="Q2" t="s">
        <v>19764</v>
      </c>
    </row>
    <row r="3" spans="1:17" x14ac:dyDescent="0.15">
      <c r="A3" s="5"/>
    </row>
    <row r="4" spans="1:17" x14ac:dyDescent="0.15">
      <c r="A4" s="5"/>
    </row>
    <row r="5" spans="1:17" x14ac:dyDescent="0.15">
      <c r="A5" s="5"/>
    </row>
    <row r="6" spans="1:17" x14ac:dyDescent="0.15">
      <c r="A6" s="5"/>
    </row>
    <row r="7" spans="1:17" x14ac:dyDescent="0.15">
      <c r="A7" s="5"/>
    </row>
    <row r="8" spans="1:17" x14ac:dyDescent="0.15">
      <c r="A8" s="5"/>
    </row>
    <row r="9" spans="1:17" x14ac:dyDescent="0.15">
      <c r="A9" s="5"/>
    </row>
    <row r="10" spans="1:17" x14ac:dyDescent="0.15">
      <c r="A10" s="5"/>
    </row>
    <row r="11" spans="1:17" x14ac:dyDescent="0.15">
      <c r="A11" s="5"/>
    </row>
    <row r="12" spans="1:17" x14ac:dyDescent="0.15">
      <c r="A12" s="5"/>
    </row>
    <row r="13" spans="1:17" x14ac:dyDescent="0.15">
      <c r="A13" s="5"/>
    </row>
    <row r="14" spans="1:17" x14ac:dyDescent="0.15">
      <c r="A14" s="5"/>
    </row>
    <row r="15" spans="1:17" x14ac:dyDescent="0.15">
      <c r="A15" s="5"/>
    </row>
    <row r="16" spans="1:17" x14ac:dyDescent="0.15">
      <c r="A16" s="5"/>
    </row>
    <row r="17" spans="1:1" x14ac:dyDescent="0.15">
      <c r="A17" s="5"/>
    </row>
    <row r="18" spans="1:1" x14ac:dyDescent="0.15">
      <c r="A18" s="5"/>
    </row>
    <row r="19" spans="1:1" x14ac:dyDescent="0.15">
      <c r="A19" s="5"/>
    </row>
    <row r="20" spans="1:1" x14ac:dyDescent="0.15">
      <c r="A20" s="5"/>
    </row>
    <row r="21" spans="1:1" x14ac:dyDescent="0.15">
      <c r="A21" s="5"/>
    </row>
    <row r="22" spans="1:1" x14ac:dyDescent="0.15">
      <c r="A22" s="5"/>
    </row>
    <row r="23" spans="1:1" x14ac:dyDescent="0.15">
      <c r="A23" s="5"/>
    </row>
    <row r="24" spans="1:1" x14ac:dyDescent="0.15">
      <c r="A24" s="5"/>
    </row>
    <row r="25" spans="1:1" x14ac:dyDescent="0.15">
      <c r="A25" s="5"/>
    </row>
    <row r="26" spans="1:1" x14ac:dyDescent="0.15">
      <c r="A26" s="5"/>
    </row>
    <row r="27" spans="1:1" x14ac:dyDescent="0.15">
      <c r="A27" s="5"/>
    </row>
    <row r="28" spans="1:1" x14ac:dyDescent="0.15">
      <c r="A28" s="5"/>
    </row>
    <row r="29" spans="1:1" x14ac:dyDescent="0.15">
      <c r="A29" s="5"/>
    </row>
    <row r="30" spans="1:1" x14ac:dyDescent="0.15">
      <c r="A30" s="5"/>
    </row>
    <row r="31" spans="1:1" x14ac:dyDescent="0.15">
      <c r="A31" s="5"/>
    </row>
    <row r="32" spans="1:1" x14ac:dyDescent="0.15">
      <c r="A32" s="5"/>
    </row>
    <row r="33" spans="1:1" x14ac:dyDescent="0.15">
      <c r="A33" s="5"/>
    </row>
    <row r="34" spans="1:1" x14ac:dyDescent="0.15">
      <c r="A34" s="5"/>
    </row>
    <row r="35" spans="1:1" x14ac:dyDescent="0.15">
      <c r="A35" s="5"/>
    </row>
    <row r="36" spans="1:1" x14ac:dyDescent="0.15">
      <c r="A36" s="5"/>
    </row>
    <row r="37" spans="1:1" x14ac:dyDescent="0.15">
      <c r="A37" s="5"/>
    </row>
    <row r="38" spans="1:1" x14ac:dyDescent="0.15">
      <c r="A38" s="5"/>
    </row>
    <row r="39" spans="1:1" x14ac:dyDescent="0.15">
      <c r="A39" s="5"/>
    </row>
    <row r="40" spans="1:1" x14ac:dyDescent="0.15">
      <c r="A40" s="5"/>
    </row>
    <row r="41" spans="1:1" x14ac:dyDescent="0.15">
      <c r="A41" s="5"/>
    </row>
    <row r="42" spans="1:1" x14ac:dyDescent="0.15">
      <c r="A42" s="5"/>
    </row>
    <row r="43" spans="1:1" x14ac:dyDescent="0.15">
      <c r="A43" s="5"/>
    </row>
    <row r="44" spans="1:1" x14ac:dyDescent="0.15">
      <c r="A44" s="5"/>
    </row>
    <row r="45" spans="1:1" x14ac:dyDescent="0.15">
      <c r="A45" s="5"/>
    </row>
    <row r="46" spans="1:1" x14ac:dyDescent="0.15">
      <c r="A46" s="5"/>
    </row>
    <row r="47" spans="1:1" x14ac:dyDescent="0.15">
      <c r="A47" s="5"/>
    </row>
    <row r="48" spans="1:1" x14ac:dyDescent="0.15">
      <c r="A48" s="5"/>
    </row>
    <row r="49" spans="1:1" x14ac:dyDescent="0.15">
      <c r="A49" s="5"/>
    </row>
    <row r="50" spans="1:1" x14ac:dyDescent="0.15">
      <c r="A50" s="5"/>
    </row>
    <row r="51" spans="1:1" x14ac:dyDescent="0.15">
      <c r="A51" s="5"/>
    </row>
    <row r="52" spans="1:1" x14ac:dyDescent="0.15">
      <c r="A52" s="5"/>
    </row>
    <row r="53" spans="1:1" x14ac:dyDescent="0.15">
      <c r="A53" s="5"/>
    </row>
    <row r="54" spans="1:1" x14ac:dyDescent="0.15">
      <c r="A54" s="5"/>
    </row>
    <row r="55" spans="1:1" x14ac:dyDescent="0.15">
      <c r="A55" s="5"/>
    </row>
    <row r="56" spans="1:1" x14ac:dyDescent="0.15">
      <c r="A56" s="5"/>
    </row>
    <row r="57" spans="1:1" x14ac:dyDescent="0.15">
      <c r="A57" s="5"/>
    </row>
    <row r="58" spans="1:1" x14ac:dyDescent="0.15">
      <c r="A58" s="5"/>
    </row>
    <row r="59" spans="1:1" x14ac:dyDescent="0.15">
      <c r="A59" s="5"/>
    </row>
    <row r="60" spans="1:1" x14ac:dyDescent="0.15">
      <c r="A60" s="5"/>
    </row>
    <row r="61" spans="1:1" x14ac:dyDescent="0.15">
      <c r="A61" s="5"/>
    </row>
    <row r="62" spans="1:1" x14ac:dyDescent="0.15">
      <c r="A62" s="5"/>
    </row>
    <row r="63" spans="1:1" x14ac:dyDescent="0.15">
      <c r="A63" s="5"/>
    </row>
    <row r="64" spans="1:1" x14ac:dyDescent="0.15">
      <c r="A64" s="5"/>
    </row>
    <row r="65" spans="1:1" x14ac:dyDescent="0.15">
      <c r="A65" s="5"/>
    </row>
    <row r="66" spans="1:1" x14ac:dyDescent="0.15">
      <c r="A66" s="5"/>
    </row>
    <row r="67" spans="1:1" x14ac:dyDescent="0.15">
      <c r="A67" s="5"/>
    </row>
    <row r="68" spans="1:1" x14ac:dyDescent="0.15">
      <c r="A68" s="5"/>
    </row>
    <row r="69" spans="1:1" x14ac:dyDescent="0.15">
      <c r="A69" s="5"/>
    </row>
    <row r="70" spans="1:1" x14ac:dyDescent="0.15">
      <c r="A70" s="5"/>
    </row>
    <row r="71" spans="1:1" x14ac:dyDescent="0.15">
      <c r="A71" s="5"/>
    </row>
    <row r="72" spans="1:1" x14ac:dyDescent="0.15">
      <c r="A72" s="5"/>
    </row>
    <row r="73" spans="1:1" x14ac:dyDescent="0.15">
      <c r="A73" s="5"/>
    </row>
    <row r="74" spans="1:1" x14ac:dyDescent="0.15">
      <c r="A74" s="5"/>
    </row>
    <row r="75" spans="1:1" x14ac:dyDescent="0.15">
      <c r="A75" s="5"/>
    </row>
    <row r="76" spans="1:1" x14ac:dyDescent="0.15">
      <c r="A76" s="5"/>
    </row>
    <row r="77" spans="1:1" x14ac:dyDescent="0.15">
      <c r="A77" s="5"/>
    </row>
    <row r="78" spans="1:1" x14ac:dyDescent="0.15">
      <c r="A78" s="5"/>
    </row>
    <row r="79" spans="1:1" x14ac:dyDescent="0.15">
      <c r="A79" s="5"/>
    </row>
    <row r="80" spans="1:1" x14ac:dyDescent="0.15">
      <c r="A80" s="5"/>
    </row>
    <row r="81" spans="1:1" x14ac:dyDescent="0.15">
      <c r="A81" s="5"/>
    </row>
    <row r="82" spans="1:1" x14ac:dyDescent="0.15">
      <c r="A82" s="5"/>
    </row>
    <row r="83" spans="1:1" x14ac:dyDescent="0.15">
      <c r="A83" s="5"/>
    </row>
    <row r="84" spans="1:1" x14ac:dyDescent="0.15">
      <c r="A84" s="5"/>
    </row>
    <row r="85" spans="1:1" x14ac:dyDescent="0.15">
      <c r="A85" s="5"/>
    </row>
    <row r="86" spans="1:1" x14ac:dyDescent="0.15">
      <c r="A86" s="5"/>
    </row>
    <row r="87" spans="1:1" x14ac:dyDescent="0.15">
      <c r="A87" s="5"/>
    </row>
    <row r="88" spans="1:1" x14ac:dyDescent="0.15">
      <c r="A88" s="5"/>
    </row>
    <row r="89" spans="1:1" x14ac:dyDescent="0.15">
      <c r="A89" s="5"/>
    </row>
    <row r="90" spans="1:1" x14ac:dyDescent="0.15">
      <c r="A90" s="5"/>
    </row>
    <row r="91" spans="1:1" x14ac:dyDescent="0.15">
      <c r="A91" s="5"/>
    </row>
    <row r="92" spans="1:1" x14ac:dyDescent="0.15">
      <c r="A92" s="5"/>
    </row>
    <row r="93" spans="1:1" x14ac:dyDescent="0.15">
      <c r="A93" s="5"/>
    </row>
    <row r="94" spans="1:1" x14ac:dyDescent="0.15">
      <c r="A94" s="5"/>
    </row>
    <row r="95" spans="1:1" x14ac:dyDescent="0.15">
      <c r="A95" s="5"/>
    </row>
    <row r="96" spans="1:1" x14ac:dyDescent="0.15">
      <c r="A96" s="5"/>
    </row>
    <row r="97" spans="1:1" x14ac:dyDescent="0.15">
      <c r="A97" s="5"/>
    </row>
    <row r="98" spans="1:1" x14ac:dyDescent="0.15">
      <c r="A98" s="5"/>
    </row>
    <row r="99" spans="1:1" x14ac:dyDescent="0.15">
      <c r="A99" s="5"/>
    </row>
    <row r="100" spans="1:1" x14ac:dyDescent="0.15">
      <c r="A100" s="5"/>
    </row>
    <row r="101" spans="1:1" x14ac:dyDescent="0.15">
      <c r="A101" s="5"/>
    </row>
    <row r="102" spans="1:1" x14ac:dyDescent="0.15">
      <c r="A102" s="5"/>
    </row>
    <row r="103" spans="1:1" x14ac:dyDescent="0.15">
      <c r="A103" s="5"/>
    </row>
    <row r="104" spans="1:1" x14ac:dyDescent="0.15">
      <c r="A104" s="5"/>
    </row>
    <row r="105" spans="1:1" x14ac:dyDescent="0.15">
      <c r="A105" s="5"/>
    </row>
    <row r="106" spans="1:1" x14ac:dyDescent="0.15">
      <c r="A106" s="5"/>
    </row>
    <row r="107" spans="1:1" x14ac:dyDescent="0.15">
      <c r="A107" s="5"/>
    </row>
    <row r="108" spans="1:1" x14ac:dyDescent="0.15">
      <c r="A108" s="5"/>
    </row>
    <row r="109" spans="1:1" x14ac:dyDescent="0.15">
      <c r="A109" s="5"/>
    </row>
    <row r="110" spans="1:1" x14ac:dyDescent="0.15">
      <c r="A110" s="5"/>
    </row>
    <row r="111" spans="1:1" x14ac:dyDescent="0.15">
      <c r="A111" s="5"/>
    </row>
    <row r="112" spans="1:1" x14ac:dyDescent="0.15">
      <c r="A112" s="5"/>
    </row>
    <row r="113" spans="1:1" x14ac:dyDescent="0.15">
      <c r="A113" s="5"/>
    </row>
    <row r="114" spans="1:1" x14ac:dyDescent="0.15">
      <c r="A114" s="5"/>
    </row>
    <row r="115" spans="1:1" x14ac:dyDescent="0.15">
      <c r="A115" s="5"/>
    </row>
    <row r="116" spans="1:1" x14ac:dyDescent="0.15">
      <c r="A116" s="5"/>
    </row>
    <row r="117" spans="1:1" x14ac:dyDescent="0.15">
      <c r="A117" s="5"/>
    </row>
    <row r="118" spans="1:1" x14ac:dyDescent="0.15">
      <c r="A118" s="5"/>
    </row>
    <row r="119" spans="1:1" x14ac:dyDescent="0.15">
      <c r="A119" s="5"/>
    </row>
    <row r="120" spans="1:1" x14ac:dyDescent="0.15">
      <c r="A120" s="5"/>
    </row>
    <row r="121" spans="1:1" x14ac:dyDescent="0.15">
      <c r="A121" s="5"/>
    </row>
    <row r="122" spans="1:1" x14ac:dyDescent="0.15">
      <c r="A122" s="5"/>
    </row>
    <row r="123" spans="1:1" x14ac:dyDescent="0.15">
      <c r="A123" s="5"/>
    </row>
    <row r="124" spans="1:1" x14ac:dyDescent="0.15">
      <c r="A124" s="5"/>
    </row>
    <row r="125" spans="1:1" x14ac:dyDescent="0.15">
      <c r="A125" s="5"/>
    </row>
    <row r="126" spans="1:1" x14ac:dyDescent="0.15">
      <c r="A126" s="5"/>
    </row>
    <row r="127" spans="1:1" x14ac:dyDescent="0.15">
      <c r="A127" s="5"/>
    </row>
    <row r="128" spans="1:1" x14ac:dyDescent="0.15">
      <c r="A128" s="5"/>
    </row>
    <row r="129" spans="1:1" x14ac:dyDescent="0.15">
      <c r="A129" s="5"/>
    </row>
    <row r="130" spans="1:1" x14ac:dyDescent="0.15">
      <c r="A130" s="5"/>
    </row>
    <row r="131" spans="1:1" x14ac:dyDescent="0.15">
      <c r="A131" s="5"/>
    </row>
    <row r="132" spans="1:1" x14ac:dyDescent="0.15">
      <c r="A132" s="5"/>
    </row>
    <row r="133" spans="1:1" x14ac:dyDescent="0.15">
      <c r="A133" s="5"/>
    </row>
    <row r="134" spans="1:1" x14ac:dyDescent="0.15">
      <c r="A134" s="5"/>
    </row>
    <row r="135" spans="1:1" x14ac:dyDescent="0.15">
      <c r="A135" s="5"/>
    </row>
    <row r="136" spans="1:1" x14ac:dyDescent="0.15">
      <c r="A136" s="5"/>
    </row>
    <row r="137" spans="1:1" x14ac:dyDescent="0.15">
      <c r="A137" s="5"/>
    </row>
    <row r="138" spans="1:1" x14ac:dyDescent="0.15">
      <c r="A138" s="5"/>
    </row>
    <row r="139" spans="1:1" x14ac:dyDescent="0.15">
      <c r="A139" s="5"/>
    </row>
    <row r="140" spans="1:1" x14ac:dyDescent="0.15">
      <c r="A140" s="5"/>
    </row>
    <row r="141" spans="1:1" x14ac:dyDescent="0.15">
      <c r="A141" s="5"/>
    </row>
    <row r="142" spans="1:1" x14ac:dyDescent="0.15">
      <c r="A142" s="5"/>
    </row>
    <row r="143" spans="1:1" x14ac:dyDescent="0.15">
      <c r="A143" s="5"/>
    </row>
    <row r="144" spans="1:1" x14ac:dyDescent="0.15">
      <c r="A144" s="5"/>
    </row>
    <row r="145" spans="1:1" x14ac:dyDescent="0.15">
      <c r="A145" s="5"/>
    </row>
    <row r="146" spans="1:1" x14ac:dyDescent="0.15">
      <c r="A146" s="5"/>
    </row>
    <row r="147" spans="1:1" x14ac:dyDescent="0.15">
      <c r="A147" s="5"/>
    </row>
    <row r="148" spans="1:1" x14ac:dyDescent="0.15">
      <c r="A148" s="5"/>
    </row>
    <row r="149" spans="1:1" x14ac:dyDescent="0.15">
      <c r="A149" s="5"/>
    </row>
    <row r="150" spans="1:1" x14ac:dyDescent="0.15">
      <c r="A150" s="5"/>
    </row>
    <row r="151" spans="1:1" x14ac:dyDescent="0.15">
      <c r="A151" s="5"/>
    </row>
    <row r="152" spans="1:1" x14ac:dyDescent="0.15">
      <c r="A152" s="5"/>
    </row>
    <row r="153" spans="1:1" x14ac:dyDescent="0.15">
      <c r="A153" s="5"/>
    </row>
    <row r="154" spans="1:1" x14ac:dyDescent="0.15">
      <c r="A154" s="5"/>
    </row>
    <row r="155" spans="1:1" x14ac:dyDescent="0.15">
      <c r="A155" s="5"/>
    </row>
    <row r="156" spans="1:1" x14ac:dyDescent="0.15">
      <c r="A156" s="5"/>
    </row>
    <row r="157" spans="1:1" x14ac:dyDescent="0.15">
      <c r="A157" s="5"/>
    </row>
    <row r="158" spans="1:1" x14ac:dyDescent="0.15">
      <c r="A158" s="5"/>
    </row>
    <row r="159" spans="1:1" x14ac:dyDescent="0.15">
      <c r="A159" s="5"/>
    </row>
    <row r="160" spans="1:1" x14ac:dyDescent="0.15">
      <c r="A160" s="5"/>
    </row>
    <row r="161" spans="1:1" x14ac:dyDescent="0.15">
      <c r="A161" s="5"/>
    </row>
    <row r="162" spans="1:1" x14ac:dyDescent="0.15">
      <c r="A162" s="5"/>
    </row>
    <row r="163" spans="1:1" x14ac:dyDescent="0.15">
      <c r="A163" s="5"/>
    </row>
    <row r="164" spans="1:1" x14ac:dyDescent="0.15">
      <c r="A164" s="5"/>
    </row>
    <row r="165" spans="1:1" x14ac:dyDescent="0.15">
      <c r="A165" s="5"/>
    </row>
    <row r="166" spans="1:1" x14ac:dyDescent="0.15">
      <c r="A166" s="5"/>
    </row>
    <row r="167" spans="1:1" x14ac:dyDescent="0.15">
      <c r="A167" s="5"/>
    </row>
    <row r="168" spans="1:1" x14ac:dyDescent="0.15">
      <c r="A168" s="5"/>
    </row>
    <row r="169" spans="1:1" x14ac:dyDescent="0.15">
      <c r="A169" s="5"/>
    </row>
    <row r="170" spans="1:1" x14ac:dyDescent="0.15">
      <c r="A170" s="5"/>
    </row>
    <row r="171" spans="1:1" x14ac:dyDescent="0.15">
      <c r="A171" s="5"/>
    </row>
    <row r="172" spans="1:1" x14ac:dyDescent="0.15">
      <c r="A172" s="5"/>
    </row>
    <row r="173" spans="1:1" x14ac:dyDescent="0.15">
      <c r="A173" s="5"/>
    </row>
    <row r="174" spans="1:1" x14ac:dyDescent="0.15">
      <c r="A174" s="5"/>
    </row>
    <row r="175" spans="1:1" x14ac:dyDescent="0.15">
      <c r="A175" s="5"/>
    </row>
    <row r="176" spans="1:1" x14ac:dyDescent="0.15">
      <c r="A176" s="5"/>
    </row>
    <row r="177" spans="1:1" x14ac:dyDescent="0.15">
      <c r="A177" s="5"/>
    </row>
    <row r="178" spans="1:1" x14ac:dyDescent="0.15">
      <c r="A178" s="5"/>
    </row>
    <row r="179" spans="1:1" x14ac:dyDescent="0.15">
      <c r="A179" s="5"/>
    </row>
    <row r="180" spans="1:1" x14ac:dyDescent="0.15">
      <c r="A180" s="5"/>
    </row>
    <row r="181" spans="1:1" x14ac:dyDescent="0.15">
      <c r="A181" s="5"/>
    </row>
    <row r="182" spans="1:1" x14ac:dyDescent="0.15">
      <c r="A182" s="5"/>
    </row>
    <row r="183" spans="1:1" x14ac:dyDescent="0.15">
      <c r="A183" s="5"/>
    </row>
    <row r="184" spans="1:1" x14ac:dyDescent="0.15">
      <c r="A184" s="5"/>
    </row>
    <row r="185" spans="1:1" x14ac:dyDescent="0.15">
      <c r="A185" s="5"/>
    </row>
    <row r="186" spans="1:1" x14ac:dyDescent="0.15">
      <c r="A186" s="5"/>
    </row>
    <row r="187" spans="1:1" x14ac:dyDescent="0.15">
      <c r="A187" s="5"/>
    </row>
    <row r="188" spans="1:1" x14ac:dyDescent="0.15">
      <c r="A188" s="5"/>
    </row>
    <row r="189" spans="1:1" x14ac:dyDescent="0.15">
      <c r="A189" s="5"/>
    </row>
    <row r="190" spans="1:1" x14ac:dyDescent="0.15">
      <c r="A190" s="5"/>
    </row>
    <row r="191" spans="1:1" x14ac:dyDescent="0.15">
      <c r="A191" s="5"/>
    </row>
    <row r="192" spans="1:1" x14ac:dyDescent="0.15">
      <c r="A192" s="5"/>
    </row>
    <row r="193" spans="1:1" x14ac:dyDescent="0.15">
      <c r="A193" s="5"/>
    </row>
    <row r="194" spans="1:1" x14ac:dyDescent="0.15">
      <c r="A194" s="5"/>
    </row>
    <row r="195" spans="1:1" x14ac:dyDescent="0.15">
      <c r="A195" s="5"/>
    </row>
    <row r="196" spans="1:1" x14ac:dyDescent="0.15">
      <c r="A196" s="5"/>
    </row>
    <row r="197" spans="1:1" x14ac:dyDescent="0.15">
      <c r="A197" s="5"/>
    </row>
    <row r="198" spans="1:1" x14ac:dyDescent="0.15">
      <c r="A198" s="5"/>
    </row>
    <row r="199" spans="1:1" x14ac:dyDescent="0.15">
      <c r="A199" s="5"/>
    </row>
    <row r="200" spans="1:1" x14ac:dyDescent="0.15">
      <c r="A200" s="5"/>
    </row>
    <row r="201" spans="1:1" x14ac:dyDescent="0.15">
      <c r="A201" s="5"/>
    </row>
    <row r="202" spans="1:1" x14ac:dyDescent="0.15">
      <c r="A202" s="5"/>
    </row>
    <row r="203" spans="1:1" x14ac:dyDescent="0.15">
      <c r="A203" s="5"/>
    </row>
    <row r="204" spans="1:1" x14ac:dyDescent="0.15">
      <c r="A204" s="5"/>
    </row>
    <row r="205" spans="1:1" x14ac:dyDescent="0.15">
      <c r="A205" s="5"/>
    </row>
    <row r="206" spans="1:1" x14ac:dyDescent="0.15">
      <c r="A206" s="5"/>
    </row>
    <row r="207" spans="1:1" x14ac:dyDescent="0.15">
      <c r="A207" s="5"/>
    </row>
    <row r="208" spans="1:1" x14ac:dyDescent="0.15">
      <c r="A208" s="5"/>
    </row>
    <row r="209" spans="1:1" x14ac:dyDescent="0.15">
      <c r="A209" s="5"/>
    </row>
    <row r="210" spans="1:1" x14ac:dyDescent="0.15">
      <c r="A210" s="5"/>
    </row>
    <row r="211" spans="1:1" x14ac:dyDescent="0.15">
      <c r="A211" s="5"/>
    </row>
    <row r="212" spans="1:1" x14ac:dyDescent="0.15">
      <c r="A212" s="5"/>
    </row>
    <row r="213" spans="1:1" x14ac:dyDescent="0.15">
      <c r="A213" s="5"/>
    </row>
    <row r="214" spans="1:1" x14ac:dyDescent="0.15">
      <c r="A214" s="5"/>
    </row>
    <row r="215" spans="1:1" x14ac:dyDescent="0.15">
      <c r="A215" s="5"/>
    </row>
    <row r="216" spans="1:1" x14ac:dyDescent="0.15">
      <c r="A216" s="5"/>
    </row>
    <row r="217" spans="1:1" x14ac:dyDescent="0.15">
      <c r="A217" s="5"/>
    </row>
    <row r="218" spans="1:1" x14ac:dyDescent="0.15">
      <c r="A218" s="5"/>
    </row>
    <row r="219" spans="1:1" x14ac:dyDescent="0.15">
      <c r="A219" s="5"/>
    </row>
    <row r="220" spans="1:1" x14ac:dyDescent="0.15">
      <c r="A220" s="5"/>
    </row>
    <row r="221" spans="1:1" x14ac:dyDescent="0.15">
      <c r="A221" s="5"/>
    </row>
    <row r="222" spans="1:1" x14ac:dyDescent="0.15">
      <c r="A222" s="5"/>
    </row>
    <row r="223" spans="1:1" x14ac:dyDescent="0.15">
      <c r="A223" s="5"/>
    </row>
    <row r="224" spans="1:1" x14ac:dyDescent="0.15">
      <c r="A224" s="5"/>
    </row>
    <row r="225" spans="1:1" x14ac:dyDescent="0.15">
      <c r="A225" s="5"/>
    </row>
    <row r="226" spans="1:1" x14ac:dyDescent="0.15">
      <c r="A226" s="5"/>
    </row>
    <row r="227" spans="1:1" x14ac:dyDescent="0.15">
      <c r="A227" s="5"/>
    </row>
    <row r="228" spans="1:1" x14ac:dyDescent="0.15">
      <c r="A228" s="5"/>
    </row>
    <row r="229" spans="1:1" x14ac:dyDescent="0.15">
      <c r="A229" s="5"/>
    </row>
    <row r="230" spans="1:1" x14ac:dyDescent="0.15">
      <c r="A230" s="5"/>
    </row>
    <row r="231" spans="1:1" x14ac:dyDescent="0.15">
      <c r="A231" s="5"/>
    </row>
    <row r="232" spans="1:1" x14ac:dyDescent="0.15">
      <c r="A232" s="5"/>
    </row>
    <row r="233" spans="1:1" x14ac:dyDescent="0.15">
      <c r="A233" s="5"/>
    </row>
    <row r="234" spans="1:1" x14ac:dyDescent="0.15">
      <c r="A234" s="5"/>
    </row>
    <row r="235" spans="1:1" x14ac:dyDescent="0.15">
      <c r="A235" s="5"/>
    </row>
    <row r="236" spans="1:1" x14ac:dyDescent="0.15">
      <c r="A236" s="5"/>
    </row>
    <row r="237" spans="1:1" x14ac:dyDescent="0.15">
      <c r="A237" s="5"/>
    </row>
    <row r="238" spans="1:1" x14ac:dyDescent="0.15">
      <c r="A238" s="5"/>
    </row>
    <row r="239" spans="1:1" x14ac:dyDescent="0.15">
      <c r="A239" s="5"/>
    </row>
    <row r="240" spans="1:1" x14ac:dyDescent="0.15">
      <c r="A240" s="5"/>
    </row>
    <row r="241" spans="1:1" x14ac:dyDescent="0.15">
      <c r="A241" s="5"/>
    </row>
    <row r="242" spans="1:1" x14ac:dyDescent="0.15">
      <c r="A242" s="5"/>
    </row>
    <row r="243" spans="1:1" x14ac:dyDescent="0.15">
      <c r="A243" s="5"/>
    </row>
    <row r="244" spans="1:1" x14ac:dyDescent="0.15">
      <c r="A244" s="5"/>
    </row>
    <row r="245" spans="1:1" x14ac:dyDescent="0.15">
      <c r="A245" s="5"/>
    </row>
    <row r="246" spans="1:1" x14ac:dyDescent="0.15">
      <c r="A246" s="5"/>
    </row>
    <row r="247" spans="1:1" x14ac:dyDescent="0.15">
      <c r="A247" s="5"/>
    </row>
    <row r="248" spans="1:1" x14ac:dyDescent="0.15">
      <c r="A248" s="5"/>
    </row>
    <row r="249" spans="1:1" x14ac:dyDescent="0.15">
      <c r="A249" s="5"/>
    </row>
    <row r="250" spans="1:1" x14ac:dyDescent="0.15">
      <c r="A250" s="5"/>
    </row>
    <row r="251" spans="1:1" x14ac:dyDescent="0.15">
      <c r="A251" s="5"/>
    </row>
    <row r="252" spans="1:1" x14ac:dyDescent="0.15">
      <c r="A252" s="5"/>
    </row>
    <row r="253" spans="1:1" x14ac:dyDescent="0.15">
      <c r="A253" s="5"/>
    </row>
    <row r="254" spans="1:1" x14ac:dyDescent="0.15">
      <c r="A254" s="5"/>
    </row>
    <row r="255" spans="1:1" x14ac:dyDescent="0.15">
      <c r="A255" s="5"/>
    </row>
    <row r="256" spans="1:1" x14ac:dyDescent="0.15">
      <c r="A256" s="5"/>
    </row>
    <row r="257" spans="1:1" x14ac:dyDescent="0.15">
      <c r="A257" s="5"/>
    </row>
    <row r="258" spans="1:1" x14ac:dyDescent="0.15">
      <c r="A258" s="5"/>
    </row>
    <row r="259" spans="1:1" x14ac:dyDescent="0.15">
      <c r="A259" s="5"/>
    </row>
    <row r="260" spans="1:1" x14ac:dyDescent="0.15">
      <c r="A260" s="5"/>
    </row>
    <row r="261" spans="1:1" x14ac:dyDescent="0.15">
      <c r="A261" s="5"/>
    </row>
    <row r="262" spans="1:1" x14ac:dyDescent="0.15">
      <c r="A262" s="5"/>
    </row>
    <row r="263" spans="1:1" x14ac:dyDescent="0.15">
      <c r="A263" s="5"/>
    </row>
    <row r="264" spans="1:1" x14ac:dyDescent="0.15">
      <c r="A264" s="5"/>
    </row>
    <row r="265" spans="1:1" x14ac:dyDescent="0.15">
      <c r="A265" s="5"/>
    </row>
    <row r="266" spans="1:1" x14ac:dyDescent="0.15">
      <c r="A266" s="5"/>
    </row>
    <row r="267" spans="1:1" x14ac:dyDescent="0.15">
      <c r="A267" s="5"/>
    </row>
    <row r="268" spans="1:1" x14ac:dyDescent="0.15">
      <c r="A268" s="5"/>
    </row>
    <row r="269" spans="1:1" x14ac:dyDescent="0.15">
      <c r="A269" s="5"/>
    </row>
    <row r="270" spans="1:1" x14ac:dyDescent="0.15">
      <c r="A270" s="5"/>
    </row>
    <row r="271" spans="1:1" x14ac:dyDescent="0.15">
      <c r="A271" s="5"/>
    </row>
    <row r="272" spans="1:1" x14ac:dyDescent="0.15">
      <c r="A272" s="5"/>
    </row>
    <row r="273" spans="1:1" x14ac:dyDescent="0.15">
      <c r="A273" s="5"/>
    </row>
    <row r="274" spans="1:1" x14ac:dyDescent="0.15">
      <c r="A274" s="5"/>
    </row>
    <row r="275" spans="1:1" x14ac:dyDescent="0.15">
      <c r="A275" s="5"/>
    </row>
    <row r="276" spans="1:1" x14ac:dyDescent="0.15">
      <c r="A276" s="5"/>
    </row>
    <row r="277" spans="1:1" x14ac:dyDescent="0.15">
      <c r="A277" s="5"/>
    </row>
    <row r="278" spans="1:1" x14ac:dyDescent="0.15">
      <c r="A278" s="5"/>
    </row>
    <row r="279" spans="1:1" x14ac:dyDescent="0.15">
      <c r="A279" s="5"/>
    </row>
    <row r="280" spans="1:1" x14ac:dyDescent="0.15">
      <c r="A280" s="5"/>
    </row>
    <row r="281" spans="1:1" x14ac:dyDescent="0.15">
      <c r="A281" s="5"/>
    </row>
    <row r="282" spans="1:1" x14ac:dyDescent="0.15">
      <c r="A282" s="5"/>
    </row>
    <row r="283" spans="1:1" x14ac:dyDescent="0.15">
      <c r="A283" s="5"/>
    </row>
    <row r="284" spans="1:1" x14ac:dyDescent="0.15">
      <c r="A284" s="5"/>
    </row>
    <row r="285" spans="1:1" x14ac:dyDescent="0.15">
      <c r="A285" s="5"/>
    </row>
    <row r="286" spans="1:1" x14ac:dyDescent="0.15">
      <c r="A286" s="5"/>
    </row>
    <row r="287" spans="1:1" x14ac:dyDescent="0.15">
      <c r="A287" s="5"/>
    </row>
    <row r="288" spans="1:1" x14ac:dyDescent="0.15">
      <c r="A288" s="5"/>
    </row>
    <row r="289" spans="1:17" x14ac:dyDescent="0.15">
      <c r="A289" s="5"/>
    </row>
    <row r="290" spans="1:17" x14ac:dyDescent="0.15">
      <c r="A290" s="5"/>
    </row>
    <row r="291" spans="1:17" x14ac:dyDescent="0.15">
      <c r="A291" s="5"/>
    </row>
    <row r="292" spans="1:17" x14ac:dyDescent="0.15">
      <c r="A292" s="5"/>
    </row>
    <row r="293" spans="1:17" x14ac:dyDescent="0.15">
      <c r="A293" s="5"/>
    </row>
    <row r="294" spans="1:17" x14ac:dyDescent="0.15">
      <c r="A294" s="5"/>
    </row>
    <row r="295" spans="1:17" x14ac:dyDescent="0.15">
      <c r="A295" s="5"/>
    </row>
    <row r="296" spans="1:17" x14ac:dyDescent="0.15">
      <c r="A296" s="5"/>
    </row>
    <row r="297" spans="1:17" x14ac:dyDescent="0.15">
      <c r="A297" s="5"/>
    </row>
    <row r="298" spans="1:17" x14ac:dyDescent="0.15">
      <c r="A298" s="5"/>
    </row>
    <row r="299" spans="1:17" x14ac:dyDescent="0.15">
      <c r="A299" s="5"/>
    </row>
    <row r="300" spans="1:17" x14ac:dyDescent="0.15">
      <c r="A300" s="5"/>
    </row>
    <row r="301" spans="1:17" x14ac:dyDescent="0.15">
      <c r="A301" s="5"/>
    </row>
    <row r="302" spans="1:17" x14ac:dyDescent="0.15">
      <c r="A302" s="5"/>
    </row>
    <row r="303" spans="1:17" x14ac:dyDescent="0.15">
      <c r="A303" s="5"/>
    </row>
    <row r="304" spans="1:17" x14ac:dyDescent="0.15">
      <c r="A304" s="5"/>
      <c r="Q304" s="41"/>
    </row>
    <row r="305" spans="1:1" x14ac:dyDescent="0.15">
      <c r="A305" s="5"/>
    </row>
    <row r="306" spans="1:1" x14ac:dyDescent="0.15">
      <c r="A306" s="5"/>
    </row>
    <row r="307" spans="1:1" x14ac:dyDescent="0.15">
      <c r="A307" s="5"/>
    </row>
    <row r="308" spans="1:1" x14ac:dyDescent="0.15">
      <c r="A308" s="5"/>
    </row>
    <row r="309" spans="1:1" x14ac:dyDescent="0.15">
      <c r="A309" s="5"/>
    </row>
    <row r="310" spans="1:1" x14ac:dyDescent="0.15">
      <c r="A310" s="5"/>
    </row>
    <row r="311" spans="1:1" x14ac:dyDescent="0.15">
      <c r="A311" s="5"/>
    </row>
    <row r="312" spans="1:1" x14ac:dyDescent="0.15">
      <c r="A312" s="5"/>
    </row>
    <row r="313" spans="1:1" x14ac:dyDescent="0.15">
      <c r="A313" s="5"/>
    </row>
    <row r="314" spans="1:1" x14ac:dyDescent="0.15">
      <c r="A314" s="5"/>
    </row>
    <row r="315" spans="1:1" x14ac:dyDescent="0.15">
      <c r="A315" s="5"/>
    </row>
    <row r="316" spans="1:1" x14ac:dyDescent="0.15">
      <c r="A316" s="5"/>
    </row>
    <row r="317" spans="1:1" x14ac:dyDescent="0.15">
      <c r="A317" s="5"/>
    </row>
    <row r="318" spans="1:1" x14ac:dyDescent="0.15">
      <c r="A318" s="5"/>
    </row>
    <row r="319" spans="1:1" x14ac:dyDescent="0.15">
      <c r="A319" s="5"/>
    </row>
    <row r="320" spans="1:1" x14ac:dyDescent="0.15">
      <c r="A320" s="5"/>
    </row>
    <row r="321" spans="1:1" x14ac:dyDescent="0.15">
      <c r="A321" s="5"/>
    </row>
    <row r="322" spans="1:1" x14ac:dyDescent="0.15">
      <c r="A322" s="5"/>
    </row>
    <row r="323" spans="1:1" x14ac:dyDescent="0.15">
      <c r="A323" s="5"/>
    </row>
    <row r="324" spans="1:1" x14ac:dyDescent="0.15">
      <c r="A324" s="5"/>
    </row>
    <row r="325" spans="1:1" x14ac:dyDescent="0.15">
      <c r="A325" s="5"/>
    </row>
    <row r="326" spans="1:1" x14ac:dyDescent="0.15">
      <c r="A326" s="5"/>
    </row>
    <row r="327" spans="1:1" x14ac:dyDescent="0.15">
      <c r="A327" s="5"/>
    </row>
    <row r="328" spans="1:1" x14ac:dyDescent="0.15">
      <c r="A328" s="5"/>
    </row>
    <row r="329" spans="1:1" x14ac:dyDescent="0.15">
      <c r="A329" s="5"/>
    </row>
    <row r="330" spans="1:1" x14ac:dyDescent="0.15">
      <c r="A330" s="5"/>
    </row>
    <row r="331" spans="1:1" x14ac:dyDescent="0.15">
      <c r="A331" s="5"/>
    </row>
    <row r="332" spans="1:1" x14ac:dyDescent="0.15">
      <c r="A332" s="5"/>
    </row>
    <row r="333" spans="1:1" x14ac:dyDescent="0.15">
      <c r="A333" s="5"/>
    </row>
    <row r="334" spans="1:1" x14ac:dyDescent="0.15">
      <c r="A334" s="5"/>
    </row>
    <row r="335" spans="1:1" x14ac:dyDescent="0.15">
      <c r="A335" s="5"/>
    </row>
    <row r="336" spans="1:1" x14ac:dyDescent="0.15">
      <c r="A336" s="5"/>
    </row>
    <row r="337" spans="1:1" x14ac:dyDescent="0.15">
      <c r="A337" s="5"/>
    </row>
    <row r="338" spans="1:1" x14ac:dyDescent="0.15">
      <c r="A338" s="5"/>
    </row>
    <row r="339" spans="1:1" x14ac:dyDescent="0.15">
      <c r="A339" s="5"/>
    </row>
    <row r="340" spans="1:1" x14ac:dyDescent="0.15">
      <c r="A340" s="5"/>
    </row>
    <row r="341" spans="1:1" x14ac:dyDescent="0.15">
      <c r="A341" s="5"/>
    </row>
    <row r="342" spans="1:1" x14ac:dyDescent="0.15">
      <c r="A342" s="5"/>
    </row>
    <row r="343" spans="1:1" x14ac:dyDescent="0.15">
      <c r="A343" s="5"/>
    </row>
    <row r="344" spans="1:1" x14ac:dyDescent="0.15">
      <c r="A344" s="5"/>
    </row>
    <row r="345" spans="1:1" x14ac:dyDescent="0.15">
      <c r="A345" s="5"/>
    </row>
    <row r="346" spans="1:1" x14ac:dyDescent="0.15">
      <c r="A346" s="5"/>
    </row>
    <row r="347" spans="1:1" x14ac:dyDescent="0.15">
      <c r="A347" s="5"/>
    </row>
    <row r="348" spans="1:1" x14ac:dyDescent="0.15">
      <c r="A348" s="5"/>
    </row>
    <row r="349" spans="1:1" x14ac:dyDescent="0.15">
      <c r="A349" s="5"/>
    </row>
    <row r="350" spans="1:1" x14ac:dyDescent="0.15">
      <c r="A350" s="5"/>
    </row>
    <row r="351" spans="1:1" x14ac:dyDescent="0.15">
      <c r="A351" s="5"/>
    </row>
    <row r="352" spans="1:1" x14ac:dyDescent="0.15">
      <c r="A352" s="5"/>
    </row>
    <row r="353" spans="1:1" x14ac:dyDescent="0.15">
      <c r="A353" s="5"/>
    </row>
    <row r="354" spans="1:1" x14ac:dyDescent="0.15">
      <c r="A354" s="5"/>
    </row>
    <row r="355" spans="1:1" x14ac:dyDescent="0.15">
      <c r="A355" s="5"/>
    </row>
    <row r="356" spans="1:1" x14ac:dyDescent="0.15">
      <c r="A356" s="5"/>
    </row>
    <row r="357" spans="1:1" x14ac:dyDescent="0.15">
      <c r="A357" s="5"/>
    </row>
    <row r="358" spans="1:1" x14ac:dyDescent="0.15">
      <c r="A358" s="5"/>
    </row>
    <row r="359" spans="1:1" x14ac:dyDescent="0.15">
      <c r="A359" s="5"/>
    </row>
    <row r="360" spans="1:1" x14ac:dyDescent="0.15">
      <c r="A360" s="5"/>
    </row>
    <row r="361" spans="1:1" x14ac:dyDescent="0.15">
      <c r="A361" s="5"/>
    </row>
    <row r="362" spans="1:1" x14ac:dyDescent="0.15">
      <c r="A362" s="5"/>
    </row>
    <row r="363" spans="1:1" x14ac:dyDescent="0.15">
      <c r="A363" s="5"/>
    </row>
    <row r="364" spans="1:1" x14ac:dyDescent="0.15">
      <c r="A364" s="5"/>
    </row>
    <row r="365" spans="1:1" x14ac:dyDescent="0.15">
      <c r="A365" s="5"/>
    </row>
    <row r="366" spans="1:1" x14ac:dyDescent="0.15">
      <c r="A366" s="5"/>
    </row>
    <row r="367" spans="1:1" x14ac:dyDescent="0.15">
      <c r="A367" s="5"/>
    </row>
    <row r="368" spans="1:1" x14ac:dyDescent="0.15">
      <c r="A368" s="5"/>
    </row>
    <row r="369" spans="1:1" x14ac:dyDescent="0.15">
      <c r="A369" s="5"/>
    </row>
    <row r="370" spans="1:1" x14ac:dyDescent="0.15">
      <c r="A370" s="5"/>
    </row>
    <row r="371" spans="1:1" x14ac:dyDescent="0.15">
      <c r="A371" s="5"/>
    </row>
    <row r="372" spans="1:1" x14ac:dyDescent="0.15">
      <c r="A372" s="5"/>
    </row>
    <row r="373" spans="1:1" x14ac:dyDescent="0.15">
      <c r="A373" s="5"/>
    </row>
    <row r="374" spans="1:1" x14ac:dyDescent="0.15">
      <c r="A374" s="5"/>
    </row>
    <row r="375" spans="1:1" x14ac:dyDescent="0.15">
      <c r="A375" s="5"/>
    </row>
    <row r="376" spans="1:1" x14ac:dyDescent="0.15">
      <c r="A376" s="5"/>
    </row>
    <row r="377" spans="1:1" x14ac:dyDescent="0.15">
      <c r="A377" s="5"/>
    </row>
    <row r="378" spans="1:1" x14ac:dyDescent="0.15">
      <c r="A378" s="5"/>
    </row>
    <row r="379" spans="1:1" x14ac:dyDescent="0.15">
      <c r="A379" s="5"/>
    </row>
    <row r="380" spans="1:1" x14ac:dyDescent="0.15">
      <c r="A380" s="5"/>
    </row>
    <row r="381" spans="1:1" x14ac:dyDescent="0.15">
      <c r="A381" s="5"/>
    </row>
    <row r="382" spans="1:1" x14ac:dyDescent="0.15">
      <c r="A382" s="5"/>
    </row>
    <row r="383" spans="1:1" x14ac:dyDescent="0.15">
      <c r="A383" s="5"/>
    </row>
    <row r="384" spans="1:1" x14ac:dyDescent="0.15">
      <c r="A384" s="5"/>
    </row>
    <row r="385" spans="1:1" x14ac:dyDescent="0.15">
      <c r="A385" s="5"/>
    </row>
    <row r="386" spans="1:1" x14ac:dyDescent="0.15">
      <c r="A386" s="5"/>
    </row>
    <row r="387" spans="1:1" x14ac:dyDescent="0.15">
      <c r="A387" s="5"/>
    </row>
    <row r="388" spans="1:1" x14ac:dyDescent="0.15">
      <c r="A388" s="5"/>
    </row>
    <row r="389" spans="1:1" x14ac:dyDescent="0.15">
      <c r="A389" s="5"/>
    </row>
    <row r="390" spans="1:1" x14ac:dyDescent="0.15">
      <c r="A390" s="5"/>
    </row>
    <row r="391" spans="1:1" x14ac:dyDescent="0.15">
      <c r="A391" s="5"/>
    </row>
    <row r="392" spans="1:1" x14ac:dyDescent="0.15">
      <c r="A392" s="5"/>
    </row>
    <row r="393" spans="1:1" x14ac:dyDescent="0.15">
      <c r="A393" s="5"/>
    </row>
    <row r="394" spans="1:1" x14ac:dyDescent="0.15">
      <c r="A394" s="5"/>
    </row>
    <row r="395" spans="1:1" x14ac:dyDescent="0.15">
      <c r="A395" s="5"/>
    </row>
    <row r="396" spans="1:1" x14ac:dyDescent="0.15">
      <c r="A396" s="5"/>
    </row>
    <row r="397" spans="1:1" x14ac:dyDescent="0.15">
      <c r="A397" s="5"/>
    </row>
    <row r="398" spans="1:1" x14ac:dyDescent="0.15">
      <c r="A398" s="5"/>
    </row>
    <row r="399" spans="1:1" x14ac:dyDescent="0.15">
      <c r="A399" s="5"/>
    </row>
    <row r="400" spans="1:1" x14ac:dyDescent="0.15">
      <c r="A400" s="5"/>
    </row>
    <row r="401" spans="1:1" x14ac:dyDescent="0.15">
      <c r="A401" s="5"/>
    </row>
    <row r="402" spans="1:1" x14ac:dyDescent="0.15">
      <c r="A402" s="5"/>
    </row>
    <row r="403" spans="1:1" x14ac:dyDescent="0.15">
      <c r="A403" s="5"/>
    </row>
    <row r="404" spans="1:1" x14ac:dyDescent="0.15">
      <c r="A404" s="5"/>
    </row>
    <row r="405" spans="1:1" x14ac:dyDescent="0.15">
      <c r="A405" s="5"/>
    </row>
    <row r="406" spans="1:1" x14ac:dyDescent="0.15">
      <c r="A406" s="5"/>
    </row>
    <row r="407" spans="1:1" x14ac:dyDescent="0.15">
      <c r="A407" s="5"/>
    </row>
    <row r="408" spans="1:1" x14ac:dyDescent="0.15">
      <c r="A408" s="5"/>
    </row>
    <row r="409" spans="1:1" x14ac:dyDescent="0.15">
      <c r="A409" s="5"/>
    </row>
    <row r="410" spans="1:1" x14ac:dyDescent="0.15">
      <c r="A410" s="5"/>
    </row>
    <row r="411" spans="1:1" x14ac:dyDescent="0.15">
      <c r="A411" s="5"/>
    </row>
    <row r="412" spans="1:1" x14ac:dyDescent="0.15">
      <c r="A412" s="5"/>
    </row>
    <row r="413" spans="1:1" x14ac:dyDescent="0.15">
      <c r="A413" s="5"/>
    </row>
    <row r="414" spans="1:1" x14ac:dyDescent="0.15">
      <c r="A414" s="5"/>
    </row>
    <row r="415" spans="1:1" x14ac:dyDescent="0.15">
      <c r="A415" s="5"/>
    </row>
    <row r="416" spans="1:1" x14ac:dyDescent="0.15">
      <c r="A416" s="5"/>
    </row>
    <row r="417" spans="1:1" x14ac:dyDescent="0.15">
      <c r="A417" s="5"/>
    </row>
    <row r="418" spans="1:1" x14ac:dyDescent="0.15">
      <c r="A418" s="5"/>
    </row>
    <row r="419" spans="1:1" x14ac:dyDescent="0.15">
      <c r="A419" s="5"/>
    </row>
    <row r="420" spans="1:1" x14ac:dyDescent="0.15">
      <c r="A420" s="5"/>
    </row>
    <row r="421" spans="1:1" x14ac:dyDescent="0.15">
      <c r="A421" s="5"/>
    </row>
    <row r="422" spans="1:1" x14ac:dyDescent="0.15">
      <c r="A422" s="5"/>
    </row>
    <row r="423" spans="1:1" x14ac:dyDescent="0.15">
      <c r="A423" s="5"/>
    </row>
    <row r="424" spans="1:1" x14ac:dyDescent="0.15">
      <c r="A424" s="5"/>
    </row>
    <row r="425" spans="1:1" x14ac:dyDescent="0.15">
      <c r="A425" s="5"/>
    </row>
    <row r="426" spans="1:1" x14ac:dyDescent="0.15">
      <c r="A426" s="5"/>
    </row>
    <row r="427" spans="1:1" x14ac:dyDescent="0.15">
      <c r="A427" s="5"/>
    </row>
    <row r="428" spans="1:1" x14ac:dyDescent="0.15">
      <c r="A428" s="5"/>
    </row>
    <row r="429" spans="1:1" x14ac:dyDescent="0.15">
      <c r="A429" s="5"/>
    </row>
    <row r="430" spans="1:1" x14ac:dyDescent="0.15">
      <c r="A430" s="5"/>
    </row>
    <row r="431" spans="1:1" x14ac:dyDescent="0.15">
      <c r="A431" s="5"/>
    </row>
    <row r="432" spans="1:1" x14ac:dyDescent="0.15">
      <c r="A432" s="5"/>
    </row>
    <row r="433" spans="1:29" x14ac:dyDescent="0.15">
      <c r="A433" s="5"/>
    </row>
    <row r="434" spans="1:29" x14ac:dyDescent="0.15">
      <c r="A434" s="5"/>
    </row>
    <row r="435" spans="1:29" x14ac:dyDescent="0.15">
      <c r="A435" s="5"/>
    </row>
    <row r="436" spans="1:29" x14ac:dyDescent="0.15">
      <c r="A436" s="5"/>
    </row>
    <row r="437" spans="1:29" x14ac:dyDescent="0.15">
      <c r="A437" s="5"/>
      <c r="Q437" s="12"/>
    </row>
    <row r="438" spans="1:29" x14ac:dyDescent="0.15">
      <c r="A438" s="5"/>
      <c r="Q438" s="12"/>
    </row>
    <row r="439" spans="1:29" s="5" customFormat="1" x14ac:dyDescent="0.1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 s="12"/>
      <c r="R439"/>
      <c r="S439"/>
      <c r="T439"/>
      <c r="U439"/>
      <c r="V439"/>
      <c r="W439"/>
      <c r="X439"/>
      <c r="Y439"/>
      <c r="Z439"/>
      <c r="AA439"/>
      <c r="AB439"/>
      <c r="AC439"/>
    </row>
    <row r="440" spans="1:29" x14ac:dyDescent="0.15">
      <c r="A440" s="5"/>
    </row>
    <row r="441" spans="1:29" x14ac:dyDescent="0.15">
      <c r="A441" s="5"/>
    </row>
    <row r="442" spans="1:29" x14ac:dyDescent="0.15">
      <c r="A442" s="5"/>
    </row>
    <row r="443" spans="1:29" x14ac:dyDescent="0.15">
      <c r="A443" s="5"/>
    </row>
    <row r="444" spans="1:29" x14ac:dyDescent="0.15">
      <c r="A444" s="5"/>
    </row>
    <row r="445" spans="1:29" x14ac:dyDescent="0.15">
      <c r="A445" s="5"/>
    </row>
    <row r="446" spans="1:29" x14ac:dyDescent="0.15">
      <c r="A446" s="5"/>
    </row>
    <row r="447" spans="1:29" x14ac:dyDescent="0.15">
      <c r="A447" s="5"/>
    </row>
    <row r="448" spans="1:29" x14ac:dyDescent="0.15">
      <c r="A448" s="5"/>
    </row>
    <row r="449" spans="1:17" x14ac:dyDescent="0.15">
      <c r="A449" s="5"/>
    </row>
    <row r="450" spans="1:17" x14ac:dyDescent="0.15">
      <c r="A450" s="5"/>
    </row>
    <row r="451" spans="1:17" x14ac:dyDescent="0.15">
      <c r="A451" s="5"/>
    </row>
    <row r="452" spans="1:17" x14ac:dyDescent="0.15">
      <c r="A452" s="5"/>
    </row>
    <row r="453" spans="1:17" x14ac:dyDescent="0.15">
      <c r="A453" s="5"/>
    </row>
    <row r="454" spans="1:17" x14ac:dyDescent="0.15">
      <c r="A454" s="5"/>
    </row>
    <row r="455" spans="1:17" x14ac:dyDescent="0.15">
      <c r="A455" s="5"/>
    </row>
    <row r="456" spans="1:17" x14ac:dyDescent="0.15">
      <c r="A456" s="5"/>
    </row>
    <row r="457" spans="1:17" x14ac:dyDescent="0.15">
      <c r="A457" s="5"/>
    </row>
    <row r="458" spans="1:17" x14ac:dyDescent="0.15">
      <c r="A458" s="5"/>
    </row>
    <row r="459" spans="1:17" x14ac:dyDescent="0.15">
      <c r="A459" s="5"/>
    </row>
    <row r="460" spans="1:17" x14ac:dyDescent="0.15">
      <c r="A460" s="5"/>
      <c r="Q460" s="22"/>
    </row>
    <row r="461" spans="1:17" x14ac:dyDescent="0.15">
      <c r="A461" s="5"/>
    </row>
    <row r="462" spans="1:17" x14ac:dyDescent="0.15">
      <c r="A462" s="5"/>
    </row>
    <row r="463" spans="1:17" x14ac:dyDescent="0.15">
      <c r="A463" s="5"/>
    </row>
    <row r="464" spans="1:17" x14ac:dyDescent="0.15">
      <c r="A464" s="5"/>
    </row>
    <row r="465" spans="1:1" x14ac:dyDescent="0.15">
      <c r="A465" s="5"/>
    </row>
    <row r="466" spans="1:1" x14ac:dyDescent="0.15">
      <c r="A466" s="5"/>
    </row>
    <row r="467" spans="1:1" x14ac:dyDescent="0.15">
      <c r="A467" s="5"/>
    </row>
    <row r="468" spans="1:1" x14ac:dyDescent="0.15">
      <c r="A468" s="5"/>
    </row>
    <row r="469" spans="1:1" x14ac:dyDescent="0.15">
      <c r="A469" s="5"/>
    </row>
    <row r="470" spans="1:1" x14ac:dyDescent="0.15">
      <c r="A470" s="5"/>
    </row>
    <row r="471" spans="1:1" x14ac:dyDescent="0.15">
      <c r="A471" s="5"/>
    </row>
    <row r="472" spans="1:1" x14ac:dyDescent="0.15">
      <c r="A472" s="5"/>
    </row>
    <row r="473" spans="1:1" x14ac:dyDescent="0.15">
      <c r="A473" s="5"/>
    </row>
    <row r="474" spans="1:1" x14ac:dyDescent="0.15">
      <c r="A474" s="5"/>
    </row>
    <row r="475" spans="1:1" x14ac:dyDescent="0.15">
      <c r="A475" s="5"/>
    </row>
    <row r="476" spans="1:1" x14ac:dyDescent="0.15">
      <c r="A476" s="5"/>
    </row>
    <row r="477" spans="1:1" x14ac:dyDescent="0.15">
      <c r="A477" s="5"/>
    </row>
    <row r="478" spans="1:1" x14ac:dyDescent="0.15">
      <c r="A478" s="5"/>
    </row>
    <row r="479" spans="1:1" x14ac:dyDescent="0.15">
      <c r="A479" s="5"/>
    </row>
    <row r="480" spans="1:1" x14ac:dyDescent="0.15">
      <c r="A480" s="5"/>
    </row>
    <row r="481" spans="1:1" x14ac:dyDescent="0.15">
      <c r="A481" s="5"/>
    </row>
    <row r="482" spans="1:1" x14ac:dyDescent="0.15">
      <c r="A482" s="5"/>
    </row>
    <row r="483" spans="1:1" x14ac:dyDescent="0.15">
      <c r="A483" s="5"/>
    </row>
    <row r="484" spans="1:1" x14ac:dyDescent="0.15">
      <c r="A484" s="5"/>
    </row>
    <row r="485" spans="1:1" x14ac:dyDescent="0.15">
      <c r="A485" s="5"/>
    </row>
    <row r="486" spans="1:1" x14ac:dyDescent="0.15">
      <c r="A486" s="5"/>
    </row>
    <row r="487" spans="1:1" x14ac:dyDescent="0.15">
      <c r="A487" s="5"/>
    </row>
    <row r="488" spans="1:1" x14ac:dyDescent="0.15">
      <c r="A488" s="5"/>
    </row>
    <row r="489" spans="1:1" x14ac:dyDescent="0.15">
      <c r="A489" s="5"/>
    </row>
    <row r="490" spans="1:1" x14ac:dyDescent="0.15">
      <c r="A490" s="5"/>
    </row>
    <row r="491" spans="1:1" x14ac:dyDescent="0.15">
      <c r="A491" s="5"/>
    </row>
    <row r="492" spans="1:1" x14ac:dyDescent="0.15">
      <c r="A492" s="5"/>
    </row>
    <row r="493" spans="1:1" x14ac:dyDescent="0.15">
      <c r="A493" s="5"/>
    </row>
    <row r="494" spans="1:1" x14ac:dyDescent="0.15">
      <c r="A494" s="5"/>
    </row>
    <row r="495" spans="1:1" x14ac:dyDescent="0.15">
      <c r="A495" s="5"/>
    </row>
    <row r="496" spans="1:1" x14ac:dyDescent="0.15">
      <c r="A496" s="5"/>
    </row>
  </sheetData>
  <autoFilter ref="A1:P333" xr:uid="{6C92F58A-43CC-4090-BAA7-A78E8EF98C4C}"/>
  <phoneticPr fontId="2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542"/>
  <sheetViews>
    <sheetView zoomScale="92" workbookViewId="0">
      <pane xSplit="2" ySplit="1" topLeftCell="C506" activePane="bottomRight" state="frozen"/>
      <selection activeCell="A183" sqref="A183"/>
      <selection pane="topRight" activeCell="A183" sqref="A183"/>
      <selection pane="bottomLeft" activeCell="A183" sqref="A183"/>
      <selection pane="bottomRight" activeCell="A542" sqref="A542"/>
    </sheetView>
  </sheetViews>
  <sheetFormatPr defaultRowHeight="13.5" x14ac:dyDescent="0.15"/>
  <cols>
    <col min="1" max="1" width="30.25" bestFit="1" customWidth="1"/>
    <col min="2" max="2" width="27.125" bestFit="1" customWidth="1"/>
    <col min="3" max="3" width="23.875" bestFit="1" customWidth="1"/>
    <col min="4" max="4" width="11" bestFit="1" customWidth="1"/>
    <col min="5" max="5" width="18.375" bestFit="1" customWidth="1"/>
    <col min="13" max="13" width="18.875" bestFit="1" customWidth="1"/>
    <col min="14" max="14" width="16.125" bestFit="1" customWidth="1"/>
  </cols>
  <sheetData>
    <row r="1" spans="1:15" x14ac:dyDescent="0.15">
      <c r="A1" t="s">
        <v>144</v>
      </c>
      <c r="B1" t="s">
        <v>145</v>
      </c>
      <c r="C1" t="s">
        <v>146</v>
      </c>
      <c r="D1" t="s">
        <v>147</v>
      </c>
      <c r="E1" t="s">
        <v>148</v>
      </c>
      <c r="F1" t="s">
        <v>149</v>
      </c>
      <c r="G1" t="s">
        <v>150</v>
      </c>
      <c r="H1" t="s">
        <v>151</v>
      </c>
      <c r="I1" t="s">
        <v>152</v>
      </c>
      <c r="J1" t="s">
        <v>153</v>
      </c>
      <c r="K1" t="s">
        <v>154</v>
      </c>
      <c r="L1" t="s">
        <v>155</v>
      </c>
      <c r="M1" t="s">
        <v>227</v>
      </c>
      <c r="N1" t="s">
        <v>305</v>
      </c>
      <c r="O1" t="s">
        <v>10619</v>
      </c>
    </row>
    <row r="2" spans="1:15" x14ac:dyDescent="0.15">
      <c r="A2" s="3" t="s">
        <v>10674</v>
      </c>
      <c r="B2" t="s">
        <v>174</v>
      </c>
      <c r="C2" s="5" t="s">
        <v>10675</v>
      </c>
      <c r="D2">
        <v>3</v>
      </c>
      <c r="E2">
        <v>3</v>
      </c>
      <c r="F2">
        <v>3</v>
      </c>
      <c r="G2">
        <v>3</v>
      </c>
      <c r="H2">
        <v>5</v>
      </c>
      <c r="I2">
        <v>5</v>
      </c>
      <c r="J2">
        <v>5</v>
      </c>
      <c r="K2">
        <v>5</v>
      </c>
      <c r="M2">
        <v>1</v>
      </c>
      <c r="N2">
        <v>3</v>
      </c>
    </row>
    <row r="3" spans="1:15" x14ac:dyDescent="0.15">
      <c r="A3" t="s">
        <v>4</v>
      </c>
      <c r="B3" t="s">
        <v>5</v>
      </c>
      <c r="C3" t="s">
        <v>170</v>
      </c>
      <c r="D3">
        <v>3</v>
      </c>
      <c r="E3">
        <v>4</v>
      </c>
      <c r="F3">
        <v>6</v>
      </c>
      <c r="G3">
        <v>5</v>
      </c>
      <c r="H3">
        <v>5</v>
      </c>
      <c r="I3">
        <v>5</v>
      </c>
      <c r="J3">
        <v>7</v>
      </c>
      <c r="K3">
        <v>2</v>
      </c>
      <c r="M3">
        <v>1</v>
      </c>
      <c r="N3">
        <v>4</v>
      </c>
    </row>
    <row r="4" spans="1:15" x14ac:dyDescent="0.15">
      <c r="A4" t="s">
        <v>6</v>
      </c>
      <c r="B4" t="s">
        <v>7</v>
      </c>
      <c r="C4" t="s">
        <v>162</v>
      </c>
      <c r="D4">
        <v>6</v>
      </c>
      <c r="E4">
        <v>3</v>
      </c>
      <c r="F4">
        <v>7</v>
      </c>
      <c r="G4">
        <v>3</v>
      </c>
      <c r="H4">
        <v>6</v>
      </c>
      <c r="I4">
        <v>6</v>
      </c>
      <c r="J4">
        <v>4</v>
      </c>
      <c r="K4">
        <v>1</v>
      </c>
      <c r="M4">
        <v>2</v>
      </c>
      <c r="N4">
        <v>1</v>
      </c>
    </row>
    <row r="5" spans="1:15" x14ac:dyDescent="0.15">
      <c r="A5" t="s">
        <v>8</v>
      </c>
      <c r="B5" t="s">
        <v>7</v>
      </c>
      <c r="C5" t="s">
        <v>162</v>
      </c>
      <c r="D5">
        <v>7</v>
      </c>
      <c r="E5">
        <v>5</v>
      </c>
      <c r="F5">
        <v>7</v>
      </c>
      <c r="G5">
        <v>4</v>
      </c>
      <c r="H5">
        <v>4</v>
      </c>
      <c r="I5">
        <v>1</v>
      </c>
      <c r="J5">
        <v>6</v>
      </c>
      <c r="K5">
        <v>1</v>
      </c>
      <c r="M5">
        <v>2</v>
      </c>
      <c r="N5">
        <v>1</v>
      </c>
    </row>
    <row r="6" spans="1:15" x14ac:dyDescent="0.15">
      <c r="A6" t="s">
        <v>9</v>
      </c>
      <c r="B6" t="s">
        <v>7</v>
      </c>
      <c r="C6" t="s">
        <v>162</v>
      </c>
      <c r="D6">
        <v>5</v>
      </c>
      <c r="E6">
        <v>3</v>
      </c>
      <c r="F6">
        <v>7</v>
      </c>
      <c r="G6">
        <v>5</v>
      </c>
      <c r="H6">
        <v>6</v>
      </c>
      <c r="I6">
        <v>5</v>
      </c>
      <c r="J6">
        <v>5</v>
      </c>
      <c r="K6">
        <v>1</v>
      </c>
      <c r="M6">
        <v>2</v>
      </c>
      <c r="N6">
        <v>1</v>
      </c>
    </row>
    <row r="7" spans="1:15" x14ac:dyDescent="0.15">
      <c r="A7" t="s">
        <v>10</v>
      </c>
      <c r="B7" t="s">
        <v>7</v>
      </c>
      <c r="C7" t="s">
        <v>162</v>
      </c>
      <c r="D7">
        <v>5</v>
      </c>
      <c r="E7">
        <v>5</v>
      </c>
      <c r="F7">
        <v>7</v>
      </c>
      <c r="G7">
        <v>3</v>
      </c>
      <c r="H7">
        <v>6</v>
      </c>
      <c r="I7">
        <v>5</v>
      </c>
      <c r="J7">
        <v>2</v>
      </c>
      <c r="K7">
        <v>1</v>
      </c>
      <c r="M7">
        <v>2</v>
      </c>
      <c r="N7">
        <v>1</v>
      </c>
    </row>
    <row r="8" spans="1:15" x14ac:dyDescent="0.15">
      <c r="A8" t="s">
        <v>11</v>
      </c>
      <c r="B8" t="s">
        <v>7</v>
      </c>
      <c r="C8" t="s">
        <v>162</v>
      </c>
      <c r="D8">
        <v>5</v>
      </c>
      <c r="E8">
        <v>5</v>
      </c>
      <c r="F8">
        <v>7</v>
      </c>
      <c r="G8">
        <v>4</v>
      </c>
      <c r="H8">
        <v>5</v>
      </c>
      <c r="I8">
        <v>5</v>
      </c>
      <c r="J8">
        <v>3</v>
      </c>
      <c r="K8">
        <v>1</v>
      </c>
      <c r="M8">
        <v>2</v>
      </c>
      <c r="N8">
        <v>1</v>
      </c>
    </row>
    <row r="9" spans="1:15" x14ac:dyDescent="0.15">
      <c r="A9" t="s">
        <v>12</v>
      </c>
      <c r="B9" t="s">
        <v>7</v>
      </c>
      <c r="C9" t="s">
        <v>162</v>
      </c>
      <c r="D9">
        <v>5</v>
      </c>
      <c r="E9">
        <v>4</v>
      </c>
      <c r="F9">
        <v>7</v>
      </c>
      <c r="G9">
        <v>6</v>
      </c>
      <c r="H9">
        <v>3</v>
      </c>
      <c r="I9">
        <v>6</v>
      </c>
      <c r="J9">
        <v>2</v>
      </c>
      <c r="K9">
        <v>1</v>
      </c>
      <c r="M9">
        <v>2</v>
      </c>
      <c r="N9">
        <v>1</v>
      </c>
    </row>
    <row r="10" spans="1:15" x14ac:dyDescent="0.15">
      <c r="A10" t="s">
        <v>13</v>
      </c>
      <c r="B10" t="s">
        <v>7</v>
      </c>
      <c r="C10" t="s">
        <v>162</v>
      </c>
      <c r="D10">
        <v>5</v>
      </c>
      <c r="E10">
        <v>5</v>
      </c>
      <c r="F10">
        <v>7</v>
      </c>
      <c r="G10">
        <v>6</v>
      </c>
      <c r="H10">
        <v>1</v>
      </c>
      <c r="I10">
        <v>6</v>
      </c>
      <c r="J10">
        <v>5</v>
      </c>
      <c r="K10">
        <v>1</v>
      </c>
      <c r="M10">
        <v>2</v>
      </c>
      <c r="N10">
        <v>1</v>
      </c>
    </row>
    <row r="11" spans="1:15" x14ac:dyDescent="0.15">
      <c r="A11" t="s">
        <v>14</v>
      </c>
      <c r="B11" t="s">
        <v>7</v>
      </c>
      <c r="C11" t="s">
        <v>162</v>
      </c>
      <c r="D11">
        <v>6</v>
      </c>
      <c r="E11">
        <v>3</v>
      </c>
      <c r="F11">
        <v>7</v>
      </c>
      <c r="G11">
        <v>1</v>
      </c>
      <c r="H11">
        <v>5</v>
      </c>
      <c r="I11">
        <v>7</v>
      </c>
      <c r="J11">
        <v>2</v>
      </c>
      <c r="K11">
        <v>1</v>
      </c>
      <c r="M11">
        <v>2</v>
      </c>
      <c r="N11">
        <v>1</v>
      </c>
    </row>
    <row r="12" spans="1:15" x14ac:dyDescent="0.15">
      <c r="A12" t="s">
        <v>15</v>
      </c>
      <c r="B12" t="s">
        <v>7</v>
      </c>
      <c r="C12" t="s">
        <v>162</v>
      </c>
      <c r="D12">
        <v>5</v>
      </c>
      <c r="E12">
        <v>5</v>
      </c>
      <c r="F12">
        <v>7</v>
      </c>
      <c r="G12">
        <v>5</v>
      </c>
      <c r="H12">
        <v>2</v>
      </c>
      <c r="I12">
        <v>5</v>
      </c>
      <c r="J12">
        <v>2</v>
      </c>
      <c r="K12">
        <v>1</v>
      </c>
      <c r="M12">
        <v>2</v>
      </c>
      <c r="N12">
        <v>1</v>
      </c>
    </row>
    <row r="13" spans="1:15" x14ac:dyDescent="0.15">
      <c r="A13" t="s">
        <v>16</v>
      </c>
      <c r="B13" t="s">
        <v>7</v>
      </c>
      <c r="C13" t="s">
        <v>162</v>
      </c>
      <c r="D13">
        <v>5</v>
      </c>
      <c r="E13">
        <v>4</v>
      </c>
      <c r="F13">
        <v>7</v>
      </c>
      <c r="G13">
        <v>5</v>
      </c>
      <c r="H13">
        <v>6</v>
      </c>
      <c r="I13">
        <v>5</v>
      </c>
      <c r="J13">
        <v>5</v>
      </c>
      <c r="K13">
        <v>1</v>
      </c>
      <c r="M13">
        <v>2</v>
      </c>
      <c r="N13">
        <v>1</v>
      </c>
    </row>
    <row r="14" spans="1:15" x14ac:dyDescent="0.15">
      <c r="A14" t="s">
        <v>17</v>
      </c>
      <c r="B14" t="s">
        <v>7</v>
      </c>
      <c r="C14" t="s">
        <v>162</v>
      </c>
      <c r="D14">
        <v>5</v>
      </c>
      <c r="E14">
        <v>3</v>
      </c>
      <c r="F14">
        <v>7</v>
      </c>
      <c r="G14">
        <v>6</v>
      </c>
      <c r="H14">
        <v>6</v>
      </c>
      <c r="I14">
        <v>7</v>
      </c>
      <c r="J14">
        <v>3</v>
      </c>
      <c r="K14">
        <v>1</v>
      </c>
      <c r="M14">
        <v>2</v>
      </c>
      <c r="N14">
        <v>1</v>
      </c>
    </row>
    <row r="15" spans="1:15" x14ac:dyDescent="0.15">
      <c r="A15" t="s">
        <v>18</v>
      </c>
      <c r="B15" t="s">
        <v>7</v>
      </c>
      <c r="C15" t="s">
        <v>162</v>
      </c>
      <c r="D15">
        <v>4</v>
      </c>
      <c r="E15">
        <v>5</v>
      </c>
      <c r="F15">
        <v>7</v>
      </c>
      <c r="G15">
        <v>2</v>
      </c>
      <c r="H15">
        <v>3</v>
      </c>
      <c r="I15">
        <v>6</v>
      </c>
      <c r="J15">
        <v>1</v>
      </c>
      <c r="K15">
        <v>1</v>
      </c>
      <c r="M15">
        <v>2</v>
      </c>
      <c r="N15">
        <v>1</v>
      </c>
    </row>
    <row r="16" spans="1:15" x14ac:dyDescent="0.15">
      <c r="A16" t="s">
        <v>19</v>
      </c>
      <c r="B16" t="s">
        <v>7</v>
      </c>
      <c r="C16" t="s">
        <v>162</v>
      </c>
      <c r="D16">
        <v>4</v>
      </c>
      <c r="E16">
        <v>5</v>
      </c>
      <c r="F16">
        <v>7</v>
      </c>
      <c r="G16">
        <v>2</v>
      </c>
      <c r="H16">
        <v>1</v>
      </c>
      <c r="I16">
        <v>6</v>
      </c>
      <c r="J16">
        <v>1</v>
      </c>
      <c r="K16">
        <v>1</v>
      </c>
      <c r="M16">
        <v>2</v>
      </c>
      <c r="N16">
        <v>1</v>
      </c>
    </row>
    <row r="17" spans="1:14" x14ac:dyDescent="0.15">
      <c r="A17" t="s">
        <v>20</v>
      </c>
      <c r="B17" t="s">
        <v>7</v>
      </c>
      <c r="C17" t="s">
        <v>162</v>
      </c>
      <c r="D17">
        <v>4</v>
      </c>
      <c r="E17">
        <v>5</v>
      </c>
      <c r="F17">
        <v>7</v>
      </c>
      <c r="G17">
        <v>2</v>
      </c>
      <c r="H17">
        <v>1</v>
      </c>
      <c r="I17">
        <v>6</v>
      </c>
      <c r="J17">
        <v>1</v>
      </c>
      <c r="K17">
        <v>1</v>
      </c>
      <c r="M17">
        <v>2</v>
      </c>
      <c r="N17">
        <v>1</v>
      </c>
    </row>
    <row r="18" spans="1:14" x14ac:dyDescent="0.15">
      <c r="A18" t="s">
        <v>21</v>
      </c>
      <c r="B18" t="s">
        <v>22</v>
      </c>
      <c r="C18" t="s">
        <v>167</v>
      </c>
      <c r="D18">
        <v>5</v>
      </c>
      <c r="E18">
        <v>3</v>
      </c>
      <c r="F18">
        <v>6</v>
      </c>
      <c r="G18">
        <v>6</v>
      </c>
      <c r="H18">
        <v>4</v>
      </c>
      <c r="I18">
        <v>5</v>
      </c>
      <c r="J18">
        <v>7</v>
      </c>
      <c r="K18">
        <v>2</v>
      </c>
      <c r="M18">
        <v>1</v>
      </c>
      <c r="N18">
        <v>4</v>
      </c>
    </row>
    <row r="19" spans="1:14" x14ac:dyDescent="0.15">
      <c r="A19" t="s">
        <v>23</v>
      </c>
      <c r="B19" t="s">
        <v>156</v>
      </c>
      <c r="C19" t="s">
        <v>167</v>
      </c>
      <c r="D19">
        <v>1</v>
      </c>
      <c r="E19">
        <v>4</v>
      </c>
      <c r="F19">
        <v>4</v>
      </c>
      <c r="G19">
        <v>2</v>
      </c>
      <c r="H19">
        <v>1</v>
      </c>
      <c r="I19">
        <v>1</v>
      </c>
      <c r="J19">
        <v>7</v>
      </c>
      <c r="K19">
        <v>3</v>
      </c>
      <c r="M19">
        <v>1</v>
      </c>
      <c r="N19">
        <v>1</v>
      </c>
    </row>
    <row r="20" spans="1:14" x14ac:dyDescent="0.15">
      <c r="A20" t="s">
        <v>24</v>
      </c>
      <c r="B20" t="s">
        <v>157</v>
      </c>
      <c r="C20" t="s">
        <v>167</v>
      </c>
      <c r="D20">
        <v>6</v>
      </c>
      <c r="E20">
        <v>5</v>
      </c>
      <c r="F20">
        <v>6</v>
      </c>
      <c r="G20">
        <v>7</v>
      </c>
      <c r="H20">
        <v>5</v>
      </c>
      <c r="I20">
        <v>5</v>
      </c>
      <c r="J20">
        <v>7</v>
      </c>
      <c r="K20">
        <v>1</v>
      </c>
      <c r="M20">
        <v>1</v>
      </c>
      <c r="N20">
        <v>4</v>
      </c>
    </row>
    <row r="21" spans="1:14" x14ac:dyDescent="0.15">
      <c r="A21" t="s">
        <v>25</v>
      </c>
      <c r="B21" t="s">
        <v>187</v>
      </c>
      <c r="C21" t="s">
        <v>170</v>
      </c>
      <c r="D21">
        <v>6</v>
      </c>
      <c r="E21">
        <v>3</v>
      </c>
      <c r="F21">
        <v>7</v>
      </c>
      <c r="G21">
        <v>3</v>
      </c>
      <c r="H21">
        <v>5</v>
      </c>
      <c r="I21">
        <v>4</v>
      </c>
      <c r="J21">
        <v>5</v>
      </c>
      <c r="K21">
        <v>1</v>
      </c>
      <c r="M21">
        <v>1</v>
      </c>
      <c r="N21">
        <v>1</v>
      </c>
    </row>
    <row r="22" spans="1:14" x14ac:dyDescent="0.15">
      <c r="A22" t="s">
        <v>26</v>
      </c>
      <c r="B22" t="s">
        <v>187</v>
      </c>
      <c r="C22" t="s">
        <v>170</v>
      </c>
      <c r="D22">
        <v>6</v>
      </c>
      <c r="E22">
        <v>2</v>
      </c>
      <c r="F22">
        <v>7</v>
      </c>
      <c r="G22">
        <v>6</v>
      </c>
      <c r="H22">
        <v>5</v>
      </c>
      <c r="I22">
        <v>5</v>
      </c>
      <c r="J22">
        <v>7</v>
      </c>
      <c r="K22">
        <v>1</v>
      </c>
      <c r="M22">
        <v>1</v>
      </c>
      <c r="N22">
        <v>3</v>
      </c>
    </row>
    <row r="23" spans="1:14" x14ac:dyDescent="0.15">
      <c r="A23" t="s">
        <v>27</v>
      </c>
      <c r="B23" t="s">
        <v>187</v>
      </c>
      <c r="C23" t="s">
        <v>170</v>
      </c>
      <c r="D23">
        <v>3</v>
      </c>
      <c r="E23">
        <v>2</v>
      </c>
      <c r="F23">
        <v>7</v>
      </c>
      <c r="G23">
        <v>4</v>
      </c>
      <c r="H23">
        <v>1</v>
      </c>
      <c r="I23">
        <v>6</v>
      </c>
      <c r="J23">
        <v>5</v>
      </c>
      <c r="K23">
        <v>1</v>
      </c>
      <c r="M23">
        <v>1</v>
      </c>
      <c r="N23">
        <v>1</v>
      </c>
    </row>
    <row r="24" spans="1:14" x14ac:dyDescent="0.15">
      <c r="A24" t="s">
        <v>28</v>
      </c>
      <c r="B24" t="s">
        <v>159</v>
      </c>
      <c r="C24" t="s">
        <v>167</v>
      </c>
      <c r="D24">
        <v>5</v>
      </c>
      <c r="E24">
        <v>1</v>
      </c>
      <c r="F24">
        <v>4</v>
      </c>
      <c r="G24">
        <v>5</v>
      </c>
      <c r="H24">
        <v>5</v>
      </c>
      <c r="I24">
        <v>5</v>
      </c>
      <c r="J24">
        <v>4</v>
      </c>
      <c r="K24">
        <v>4</v>
      </c>
      <c r="M24">
        <v>2</v>
      </c>
      <c r="N24">
        <v>4</v>
      </c>
    </row>
    <row r="25" spans="1:14" x14ac:dyDescent="0.15">
      <c r="A25" t="s">
        <v>29</v>
      </c>
      <c r="B25" t="s">
        <v>160</v>
      </c>
      <c r="C25" t="s">
        <v>162</v>
      </c>
      <c r="D25">
        <v>4</v>
      </c>
      <c r="E25">
        <v>2</v>
      </c>
      <c r="F25">
        <v>3</v>
      </c>
      <c r="G25">
        <v>4</v>
      </c>
      <c r="H25">
        <v>5</v>
      </c>
      <c r="I25">
        <v>4</v>
      </c>
      <c r="J25">
        <v>5</v>
      </c>
      <c r="K25">
        <v>4</v>
      </c>
      <c r="M25">
        <v>7</v>
      </c>
      <c r="N25">
        <v>1</v>
      </c>
    </row>
    <row r="26" spans="1:14" x14ac:dyDescent="0.15">
      <c r="A26" t="s">
        <v>30</v>
      </c>
      <c r="B26" t="s">
        <v>160</v>
      </c>
      <c r="C26" t="s">
        <v>162</v>
      </c>
      <c r="D26">
        <v>6</v>
      </c>
      <c r="E26">
        <v>3</v>
      </c>
      <c r="F26">
        <v>6</v>
      </c>
      <c r="G26">
        <v>5</v>
      </c>
      <c r="H26">
        <v>4</v>
      </c>
      <c r="I26">
        <v>6</v>
      </c>
      <c r="J26">
        <v>5</v>
      </c>
      <c r="K26">
        <v>2</v>
      </c>
      <c r="M26">
        <v>7</v>
      </c>
      <c r="N26">
        <v>1</v>
      </c>
    </row>
    <row r="27" spans="1:14" x14ac:dyDescent="0.15">
      <c r="A27" t="s">
        <v>31</v>
      </c>
      <c r="B27" t="s">
        <v>187</v>
      </c>
      <c r="C27" t="s">
        <v>170</v>
      </c>
      <c r="D27">
        <v>6</v>
      </c>
      <c r="E27">
        <v>5</v>
      </c>
      <c r="F27">
        <v>7</v>
      </c>
      <c r="G27">
        <v>5</v>
      </c>
      <c r="H27">
        <v>5</v>
      </c>
      <c r="I27">
        <v>5</v>
      </c>
      <c r="J27">
        <v>2</v>
      </c>
      <c r="K27">
        <v>1</v>
      </c>
      <c r="M27">
        <v>1</v>
      </c>
      <c r="N27">
        <v>1</v>
      </c>
    </row>
    <row r="28" spans="1:14" x14ac:dyDescent="0.15">
      <c r="A28" t="s">
        <v>32</v>
      </c>
      <c r="B28" t="s">
        <v>161</v>
      </c>
      <c r="C28" t="s">
        <v>167</v>
      </c>
      <c r="D28">
        <v>3</v>
      </c>
      <c r="E28">
        <v>3</v>
      </c>
      <c r="F28">
        <v>6</v>
      </c>
      <c r="G28">
        <v>4</v>
      </c>
      <c r="H28">
        <v>5</v>
      </c>
      <c r="I28">
        <v>5</v>
      </c>
      <c r="J28">
        <v>5</v>
      </c>
      <c r="K28">
        <v>2</v>
      </c>
      <c r="M28">
        <v>1</v>
      </c>
      <c r="N28">
        <v>1</v>
      </c>
    </row>
    <row r="29" spans="1:14" x14ac:dyDescent="0.15">
      <c r="A29" t="s">
        <v>33</v>
      </c>
      <c r="B29" t="s">
        <v>218</v>
      </c>
      <c r="C29" t="s">
        <v>162</v>
      </c>
      <c r="D29">
        <v>4</v>
      </c>
      <c r="E29">
        <v>4</v>
      </c>
      <c r="F29">
        <v>5</v>
      </c>
      <c r="G29">
        <v>4</v>
      </c>
      <c r="H29">
        <v>4</v>
      </c>
      <c r="I29">
        <v>5</v>
      </c>
      <c r="J29">
        <v>4</v>
      </c>
      <c r="K29">
        <v>5</v>
      </c>
      <c r="M29">
        <v>1</v>
      </c>
      <c r="N29">
        <v>1</v>
      </c>
    </row>
    <row r="30" spans="1:14" x14ac:dyDescent="0.15">
      <c r="A30" t="s">
        <v>34</v>
      </c>
      <c r="B30" t="s">
        <v>160</v>
      </c>
      <c r="C30" t="s">
        <v>162</v>
      </c>
      <c r="D30">
        <v>3</v>
      </c>
      <c r="E30">
        <v>4</v>
      </c>
      <c r="F30">
        <v>3</v>
      </c>
      <c r="G30">
        <v>4</v>
      </c>
      <c r="H30">
        <v>2</v>
      </c>
      <c r="I30">
        <v>3</v>
      </c>
      <c r="J30">
        <v>5</v>
      </c>
      <c r="K30">
        <v>5</v>
      </c>
      <c r="M30">
        <v>7</v>
      </c>
      <c r="N30">
        <v>1</v>
      </c>
    </row>
    <row r="31" spans="1:14" x14ac:dyDescent="0.15">
      <c r="A31" t="s">
        <v>35</v>
      </c>
      <c r="B31" t="s">
        <v>160</v>
      </c>
      <c r="C31" t="s">
        <v>162</v>
      </c>
      <c r="D31">
        <v>4</v>
      </c>
      <c r="E31">
        <v>2</v>
      </c>
      <c r="F31">
        <v>5</v>
      </c>
      <c r="G31">
        <v>5</v>
      </c>
      <c r="H31">
        <v>5</v>
      </c>
      <c r="I31">
        <v>4</v>
      </c>
      <c r="J31">
        <v>3</v>
      </c>
      <c r="K31">
        <v>5</v>
      </c>
      <c r="M31">
        <v>2</v>
      </c>
      <c r="N31">
        <v>1</v>
      </c>
    </row>
    <row r="32" spans="1:14" x14ac:dyDescent="0.15">
      <c r="A32" t="s">
        <v>36</v>
      </c>
      <c r="B32" t="s">
        <v>163</v>
      </c>
      <c r="C32" t="s">
        <v>167</v>
      </c>
      <c r="D32">
        <v>5</v>
      </c>
      <c r="E32">
        <v>5</v>
      </c>
      <c r="F32">
        <v>7</v>
      </c>
      <c r="G32">
        <v>5</v>
      </c>
      <c r="H32">
        <v>6</v>
      </c>
      <c r="I32">
        <v>5</v>
      </c>
      <c r="J32">
        <v>6</v>
      </c>
      <c r="K32">
        <v>3</v>
      </c>
      <c r="M32">
        <v>5</v>
      </c>
      <c r="N32">
        <v>4</v>
      </c>
    </row>
    <row r="33" spans="1:14" x14ac:dyDescent="0.15">
      <c r="A33" t="s">
        <v>37</v>
      </c>
      <c r="B33" t="s">
        <v>164</v>
      </c>
      <c r="C33" t="s">
        <v>7381</v>
      </c>
      <c r="D33">
        <v>5</v>
      </c>
      <c r="E33">
        <v>5</v>
      </c>
      <c r="F33">
        <v>3</v>
      </c>
      <c r="G33">
        <v>3</v>
      </c>
      <c r="H33">
        <v>5</v>
      </c>
      <c r="I33">
        <v>2</v>
      </c>
      <c r="J33">
        <v>7</v>
      </c>
      <c r="K33">
        <v>5</v>
      </c>
      <c r="M33">
        <v>1</v>
      </c>
      <c r="N33">
        <v>1</v>
      </c>
    </row>
    <row r="34" spans="1:14" x14ac:dyDescent="0.15">
      <c r="A34" t="s">
        <v>38</v>
      </c>
      <c r="B34" t="s">
        <v>168</v>
      </c>
      <c r="C34" t="s">
        <v>162</v>
      </c>
      <c r="D34">
        <v>3</v>
      </c>
      <c r="E34">
        <v>4</v>
      </c>
      <c r="F34">
        <v>6</v>
      </c>
      <c r="G34">
        <v>3</v>
      </c>
      <c r="H34">
        <v>5</v>
      </c>
      <c r="I34">
        <v>5</v>
      </c>
      <c r="J34">
        <v>4</v>
      </c>
      <c r="K34">
        <v>2</v>
      </c>
      <c r="M34">
        <v>1</v>
      </c>
      <c r="N34">
        <v>1</v>
      </c>
    </row>
    <row r="35" spans="1:14" x14ac:dyDescent="0.15">
      <c r="A35" t="s">
        <v>39</v>
      </c>
      <c r="B35" t="s">
        <v>169</v>
      </c>
      <c r="C35" t="s">
        <v>167</v>
      </c>
      <c r="D35">
        <v>4</v>
      </c>
      <c r="E35">
        <v>5</v>
      </c>
      <c r="F35">
        <v>2</v>
      </c>
      <c r="G35">
        <v>5</v>
      </c>
      <c r="H35">
        <v>5</v>
      </c>
      <c r="I35">
        <v>3</v>
      </c>
      <c r="J35">
        <v>7</v>
      </c>
      <c r="K35">
        <v>4</v>
      </c>
      <c r="M35">
        <v>1</v>
      </c>
      <c r="N35">
        <v>4</v>
      </c>
    </row>
    <row r="36" spans="1:14" x14ac:dyDescent="0.15">
      <c r="A36" t="s">
        <v>40</v>
      </c>
      <c r="B36" t="s">
        <v>187</v>
      </c>
      <c r="C36" t="s">
        <v>170</v>
      </c>
      <c r="D36">
        <v>5</v>
      </c>
      <c r="E36">
        <v>1</v>
      </c>
      <c r="F36">
        <v>7</v>
      </c>
      <c r="G36">
        <v>4</v>
      </c>
      <c r="H36">
        <v>4</v>
      </c>
      <c r="I36">
        <v>6</v>
      </c>
      <c r="J36">
        <v>7</v>
      </c>
      <c r="K36">
        <v>1</v>
      </c>
      <c r="M36">
        <v>1</v>
      </c>
      <c r="N36">
        <v>4</v>
      </c>
    </row>
    <row r="37" spans="1:14" x14ac:dyDescent="0.15">
      <c r="A37" t="s">
        <v>41</v>
      </c>
      <c r="B37" t="s">
        <v>171</v>
      </c>
      <c r="C37" t="s">
        <v>170</v>
      </c>
      <c r="D37">
        <v>5</v>
      </c>
      <c r="E37">
        <v>2</v>
      </c>
      <c r="F37">
        <v>5</v>
      </c>
      <c r="G37">
        <v>5</v>
      </c>
      <c r="H37">
        <v>5</v>
      </c>
      <c r="I37">
        <v>2</v>
      </c>
      <c r="J37">
        <v>7</v>
      </c>
      <c r="K37">
        <v>3</v>
      </c>
      <c r="M37">
        <v>1</v>
      </c>
      <c r="N37">
        <v>1</v>
      </c>
    </row>
    <row r="38" spans="1:14" x14ac:dyDescent="0.15">
      <c r="A38" t="s">
        <v>42</v>
      </c>
      <c r="B38" t="s">
        <v>172</v>
      </c>
      <c r="C38" t="s">
        <v>167</v>
      </c>
      <c r="D38">
        <v>6</v>
      </c>
      <c r="E38">
        <v>2</v>
      </c>
      <c r="F38">
        <v>5</v>
      </c>
      <c r="G38">
        <v>5</v>
      </c>
      <c r="H38">
        <v>5</v>
      </c>
      <c r="I38">
        <v>6</v>
      </c>
      <c r="J38">
        <v>5</v>
      </c>
      <c r="K38">
        <v>3</v>
      </c>
      <c r="M38">
        <v>1</v>
      </c>
      <c r="N38">
        <v>1</v>
      </c>
    </row>
    <row r="39" spans="1:14" x14ac:dyDescent="0.15">
      <c r="A39" t="s">
        <v>0</v>
      </c>
      <c r="B39" t="s">
        <v>173</v>
      </c>
      <c r="C39" t="s">
        <v>170</v>
      </c>
      <c r="D39">
        <v>3</v>
      </c>
      <c r="E39">
        <v>1</v>
      </c>
      <c r="F39">
        <v>6</v>
      </c>
      <c r="G39">
        <v>5</v>
      </c>
      <c r="H39">
        <v>5</v>
      </c>
      <c r="I39">
        <v>7</v>
      </c>
      <c r="J39">
        <v>7</v>
      </c>
      <c r="K39">
        <v>2</v>
      </c>
      <c r="M39">
        <v>1</v>
      </c>
      <c r="N39">
        <v>1</v>
      </c>
    </row>
    <row r="40" spans="1:14" x14ac:dyDescent="0.15">
      <c r="A40" t="s">
        <v>43</v>
      </c>
      <c r="B40" t="s">
        <v>174</v>
      </c>
      <c r="C40" t="s">
        <v>167</v>
      </c>
      <c r="D40">
        <v>5</v>
      </c>
      <c r="E40">
        <v>4</v>
      </c>
      <c r="F40">
        <v>5</v>
      </c>
      <c r="G40">
        <v>5</v>
      </c>
      <c r="H40">
        <v>6</v>
      </c>
      <c r="I40">
        <v>3</v>
      </c>
      <c r="J40">
        <v>6</v>
      </c>
      <c r="K40">
        <v>2</v>
      </c>
      <c r="M40">
        <v>4</v>
      </c>
      <c r="N40">
        <v>1</v>
      </c>
    </row>
    <row r="41" spans="1:14" x14ac:dyDescent="0.15">
      <c r="A41" t="s">
        <v>44</v>
      </c>
      <c r="B41" t="s">
        <v>174</v>
      </c>
      <c r="C41" t="s">
        <v>167</v>
      </c>
      <c r="D41">
        <v>5</v>
      </c>
      <c r="E41">
        <v>2</v>
      </c>
      <c r="F41">
        <v>5</v>
      </c>
      <c r="G41">
        <v>4</v>
      </c>
      <c r="H41">
        <v>2</v>
      </c>
      <c r="I41">
        <v>5</v>
      </c>
      <c r="J41">
        <v>6</v>
      </c>
      <c r="K41">
        <v>4</v>
      </c>
      <c r="M41">
        <v>4</v>
      </c>
      <c r="N41">
        <v>1</v>
      </c>
    </row>
    <row r="42" spans="1:14" x14ac:dyDescent="0.15">
      <c r="A42" t="s">
        <v>45</v>
      </c>
      <c r="B42" t="s">
        <v>175</v>
      </c>
      <c r="C42" t="s">
        <v>167</v>
      </c>
      <c r="D42">
        <v>5</v>
      </c>
      <c r="E42">
        <v>5</v>
      </c>
      <c r="F42">
        <v>5</v>
      </c>
      <c r="G42">
        <v>3</v>
      </c>
      <c r="H42">
        <v>5</v>
      </c>
      <c r="I42">
        <v>5</v>
      </c>
      <c r="J42">
        <v>5</v>
      </c>
      <c r="K42">
        <v>5</v>
      </c>
      <c r="M42">
        <v>7</v>
      </c>
      <c r="N42">
        <v>1</v>
      </c>
    </row>
    <row r="43" spans="1:14" x14ac:dyDescent="0.15">
      <c r="A43" t="s">
        <v>46</v>
      </c>
      <c r="B43" t="s">
        <v>176</v>
      </c>
      <c r="C43" t="s">
        <v>167</v>
      </c>
      <c r="D43">
        <v>6</v>
      </c>
      <c r="E43">
        <v>4</v>
      </c>
      <c r="F43">
        <v>6</v>
      </c>
      <c r="G43">
        <v>5</v>
      </c>
      <c r="H43">
        <v>6</v>
      </c>
      <c r="I43">
        <v>7</v>
      </c>
      <c r="J43">
        <v>6</v>
      </c>
      <c r="K43">
        <v>1</v>
      </c>
      <c r="M43">
        <v>5</v>
      </c>
      <c r="N43">
        <v>1</v>
      </c>
    </row>
    <row r="44" spans="1:14" x14ac:dyDescent="0.15">
      <c r="A44" t="s">
        <v>47</v>
      </c>
      <c r="B44" t="s">
        <v>160</v>
      </c>
      <c r="C44" t="s">
        <v>162</v>
      </c>
      <c r="D44">
        <v>4</v>
      </c>
      <c r="E44">
        <v>2</v>
      </c>
      <c r="F44">
        <v>4</v>
      </c>
      <c r="G44">
        <v>4</v>
      </c>
      <c r="H44">
        <v>3</v>
      </c>
      <c r="I44">
        <v>3</v>
      </c>
      <c r="J44">
        <v>5</v>
      </c>
      <c r="K44">
        <v>4</v>
      </c>
      <c r="M44">
        <v>2</v>
      </c>
      <c r="N44">
        <v>1</v>
      </c>
    </row>
    <row r="45" spans="1:14" x14ac:dyDescent="0.15">
      <c r="A45" t="s">
        <v>48</v>
      </c>
      <c r="B45" t="s">
        <v>177</v>
      </c>
      <c r="C45" t="s">
        <v>167</v>
      </c>
      <c r="D45">
        <v>6</v>
      </c>
      <c r="E45">
        <v>1</v>
      </c>
      <c r="F45">
        <v>6</v>
      </c>
      <c r="G45">
        <v>6</v>
      </c>
      <c r="H45">
        <v>6</v>
      </c>
      <c r="I45">
        <v>7</v>
      </c>
      <c r="J45">
        <v>6</v>
      </c>
      <c r="K45">
        <v>1</v>
      </c>
      <c r="M45">
        <v>4</v>
      </c>
      <c r="N45">
        <v>1</v>
      </c>
    </row>
    <row r="46" spans="1:14" x14ac:dyDescent="0.15">
      <c r="A46" t="s">
        <v>1</v>
      </c>
      <c r="B46" t="s">
        <v>178</v>
      </c>
      <c r="C46" t="s">
        <v>170</v>
      </c>
      <c r="D46">
        <v>5</v>
      </c>
      <c r="E46">
        <v>5</v>
      </c>
      <c r="F46">
        <v>6</v>
      </c>
      <c r="G46">
        <v>6</v>
      </c>
      <c r="H46">
        <v>5</v>
      </c>
      <c r="I46">
        <v>6</v>
      </c>
      <c r="J46">
        <v>7</v>
      </c>
      <c r="K46">
        <v>2</v>
      </c>
      <c r="M46">
        <v>1</v>
      </c>
      <c r="N46">
        <v>1</v>
      </c>
    </row>
    <row r="47" spans="1:14" x14ac:dyDescent="0.15">
      <c r="A47" t="s">
        <v>49</v>
      </c>
      <c r="B47" t="s">
        <v>168</v>
      </c>
      <c r="C47" t="s">
        <v>162</v>
      </c>
      <c r="D47">
        <v>4</v>
      </c>
      <c r="E47">
        <v>3</v>
      </c>
      <c r="F47">
        <v>6</v>
      </c>
      <c r="G47">
        <v>3</v>
      </c>
      <c r="H47">
        <v>5</v>
      </c>
      <c r="I47">
        <v>6</v>
      </c>
      <c r="J47">
        <v>7</v>
      </c>
      <c r="K47">
        <v>2</v>
      </c>
      <c r="M47">
        <v>1</v>
      </c>
      <c r="N47">
        <v>1</v>
      </c>
    </row>
    <row r="48" spans="1:14" x14ac:dyDescent="0.15">
      <c r="A48" t="s">
        <v>50</v>
      </c>
      <c r="B48" t="s">
        <v>187</v>
      </c>
      <c r="C48" t="s">
        <v>170</v>
      </c>
      <c r="D48">
        <v>5</v>
      </c>
      <c r="E48">
        <v>1</v>
      </c>
      <c r="F48">
        <v>7</v>
      </c>
      <c r="G48">
        <v>3</v>
      </c>
      <c r="H48">
        <v>4</v>
      </c>
      <c r="I48">
        <v>4</v>
      </c>
      <c r="J48">
        <v>7</v>
      </c>
      <c r="K48">
        <v>1</v>
      </c>
      <c r="M48">
        <v>1</v>
      </c>
      <c r="N48">
        <v>1</v>
      </c>
    </row>
    <row r="49" spans="1:14" x14ac:dyDescent="0.15">
      <c r="A49" t="s">
        <v>51</v>
      </c>
      <c r="B49" t="s">
        <v>176</v>
      </c>
      <c r="C49" t="s">
        <v>167</v>
      </c>
      <c r="D49">
        <v>5</v>
      </c>
      <c r="E49">
        <v>4</v>
      </c>
      <c r="F49">
        <v>5</v>
      </c>
      <c r="G49">
        <v>4</v>
      </c>
      <c r="H49">
        <v>6</v>
      </c>
      <c r="I49">
        <v>3</v>
      </c>
      <c r="J49">
        <v>5</v>
      </c>
      <c r="K49">
        <v>2</v>
      </c>
      <c r="M49">
        <v>5</v>
      </c>
      <c r="N49">
        <v>1</v>
      </c>
    </row>
    <row r="50" spans="1:14" x14ac:dyDescent="0.15">
      <c r="A50" t="s">
        <v>52</v>
      </c>
      <c r="B50" t="s">
        <v>175</v>
      </c>
      <c r="C50" t="s">
        <v>167</v>
      </c>
      <c r="D50">
        <v>4</v>
      </c>
      <c r="E50">
        <v>4</v>
      </c>
      <c r="F50">
        <v>2</v>
      </c>
      <c r="G50">
        <v>2</v>
      </c>
      <c r="H50">
        <v>5</v>
      </c>
      <c r="I50">
        <v>5</v>
      </c>
      <c r="J50">
        <v>2</v>
      </c>
      <c r="K50">
        <v>5</v>
      </c>
      <c r="M50">
        <v>7</v>
      </c>
      <c r="N50">
        <v>1</v>
      </c>
    </row>
    <row r="51" spans="1:14" x14ac:dyDescent="0.15">
      <c r="A51" t="s">
        <v>53</v>
      </c>
      <c r="B51" t="s">
        <v>199</v>
      </c>
      <c r="C51" t="s">
        <v>167</v>
      </c>
      <c r="D51">
        <v>5</v>
      </c>
      <c r="E51">
        <v>5</v>
      </c>
      <c r="F51">
        <v>6</v>
      </c>
      <c r="G51">
        <v>4</v>
      </c>
      <c r="H51">
        <v>6</v>
      </c>
      <c r="I51">
        <v>5</v>
      </c>
      <c r="J51">
        <v>4</v>
      </c>
      <c r="K51">
        <v>2</v>
      </c>
      <c r="M51">
        <v>1</v>
      </c>
      <c r="N51">
        <v>1</v>
      </c>
    </row>
    <row r="52" spans="1:14" x14ac:dyDescent="0.15">
      <c r="A52" t="s">
        <v>54</v>
      </c>
      <c r="B52" t="s">
        <v>160</v>
      </c>
      <c r="C52" t="s">
        <v>162</v>
      </c>
      <c r="D52">
        <v>4</v>
      </c>
      <c r="E52">
        <v>4</v>
      </c>
      <c r="F52">
        <v>3</v>
      </c>
      <c r="G52">
        <v>3</v>
      </c>
      <c r="H52">
        <v>1</v>
      </c>
      <c r="I52">
        <v>3</v>
      </c>
      <c r="J52">
        <v>3</v>
      </c>
      <c r="K52">
        <v>4</v>
      </c>
      <c r="M52">
        <v>2</v>
      </c>
      <c r="N52">
        <v>1</v>
      </c>
    </row>
    <row r="53" spans="1:14" x14ac:dyDescent="0.15">
      <c r="A53" t="s">
        <v>208</v>
      </c>
      <c r="B53" t="s">
        <v>187</v>
      </c>
      <c r="C53" t="s">
        <v>170</v>
      </c>
      <c r="D53">
        <v>1</v>
      </c>
      <c r="E53">
        <v>3</v>
      </c>
      <c r="F53">
        <v>7</v>
      </c>
      <c r="G53">
        <v>5</v>
      </c>
      <c r="H53">
        <v>6</v>
      </c>
      <c r="I53">
        <v>6</v>
      </c>
      <c r="J53">
        <v>7</v>
      </c>
      <c r="K53">
        <v>1</v>
      </c>
      <c r="M53">
        <v>1</v>
      </c>
      <c r="N53">
        <v>1</v>
      </c>
    </row>
    <row r="54" spans="1:14" x14ac:dyDescent="0.15">
      <c r="A54" t="s">
        <v>209</v>
      </c>
      <c r="B54" t="s">
        <v>187</v>
      </c>
      <c r="C54" t="s">
        <v>170</v>
      </c>
      <c r="D54">
        <v>1</v>
      </c>
      <c r="E54">
        <v>1</v>
      </c>
      <c r="F54">
        <v>7</v>
      </c>
      <c r="G54">
        <v>5</v>
      </c>
      <c r="H54">
        <v>6</v>
      </c>
      <c r="I54">
        <v>3</v>
      </c>
      <c r="J54">
        <v>7</v>
      </c>
      <c r="K54">
        <v>1</v>
      </c>
      <c r="M54">
        <v>1</v>
      </c>
      <c r="N54">
        <v>1</v>
      </c>
    </row>
    <row r="55" spans="1:14" x14ac:dyDescent="0.15">
      <c r="A55" t="s">
        <v>210</v>
      </c>
      <c r="B55" t="s">
        <v>187</v>
      </c>
      <c r="C55" t="s">
        <v>170</v>
      </c>
      <c r="D55">
        <v>5</v>
      </c>
      <c r="E55">
        <v>3</v>
      </c>
      <c r="F55">
        <v>7</v>
      </c>
      <c r="G55">
        <v>5</v>
      </c>
      <c r="H55">
        <v>2</v>
      </c>
      <c r="I55">
        <v>5</v>
      </c>
      <c r="J55">
        <v>7</v>
      </c>
      <c r="K55">
        <v>1</v>
      </c>
      <c r="M55">
        <v>1</v>
      </c>
      <c r="N55">
        <v>1</v>
      </c>
    </row>
    <row r="56" spans="1:14" x14ac:dyDescent="0.15">
      <c r="A56" t="s">
        <v>211</v>
      </c>
      <c r="B56" t="s">
        <v>187</v>
      </c>
      <c r="C56" t="s">
        <v>170</v>
      </c>
      <c r="D56">
        <v>1</v>
      </c>
      <c r="E56">
        <v>3</v>
      </c>
      <c r="F56">
        <v>7</v>
      </c>
      <c r="G56">
        <v>5</v>
      </c>
      <c r="H56">
        <v>4</v>
      </c>
      <c r="I56">
        <v>5</v>
      </c>
      <c r="J56">
        <v>7</v>
      </c>
      <c r="K56">
        <v>1</v>
      </c>
      <c r="M56">
        <v>1</v>
      </c>
      <c r="N56">
        <v>1</v>
      </c>
    </row>
    <row r="57" spans="1:14" x14ac:dyDescent="0.15">
      <c r="A57" t="s">
        <v>212</v>
      </c>
      <c r="B57" t="s">
        <v>187</v>
      </c>
      <c r="C57" t="s">
        <v>170</v>
      </c>
      <c r="D57">
        <v>1</v>
      </c>
      <c r="E57">
        <v>2</v>
      </c>
      <c r="F57">
        <v>7</v>
      </c>
      <c r="G57">
        <v>5</v>
      </c>
      <c r="H57">
        <v>6</v>
      </c>
      <c r="I57">
        <v>4</v>
      </c>
      <c r="J57">
        <v>7</v>
      </c>
      <c r="K57">
        <v>1</v>
      </c>
      <c r="M57">
        <v>1</v>
      </c>
      <c r="N57">
        <v>1</v>
      </c>
    </row>
    <row r="58" spans="1:14" x14ac:dyDescent="0.15">
      <c r="A58" t="s">
        <v>213</v>
      </c>
      <c r="B58" t="s">
        <v>187</v>
      </c>
      <c r="C58" t="s">
        <v>170</v>
      </c>
      <c r="D58">
        <v>5</v>
      </c>
      <c r="E58">
        <v>1</v>
      </c>
      <c r="F58">
        <v>7</v>
      </c>
      <c r="G58">
        <v>5</v>
      </c>
      <c r="H58">
        <v>3</v>
      </c>
      <c r="I58">
        <v>5</v>
      </c>
      <c r="J58">
        <v>7</v>
      </c>
      <c r="K58">
        <v>1</v>
      </c>
      <c r="M58">
        <v>1</v>
      </c>
      <c r="N58">
        <v>1</v>
      </c>
    </row>
    <row r="59" spans="1:14" x14ac:dyDescent="0.15">
      <c r="A59" t="s">
        <v>214</v>
      </c>
      <c r="B59" t="s">
        <v>187</v>
      </c>
      <c r="C59" t="s">
        <v>170</v>
      </c>
      <c r="D59">
        <v>1</v>
      </c>
      <c r="E59">
        <v>3</v>
      </c>
      <c r="F59">
        <v>7</v>
      </c>
      <c r="G59">
        <v>5</v>
      </c>
      <c r="H59">
        <v>5</v>
      </c>
      <c r="I59">
        <v>5</v>
      </c>
      <c r="J59">
        <v>7</v>
      </c>
      <c r="K59">
        <v>1</v>
      </c>
      <c r="M59">
        <v>1</v>
      </c>
      <c r="N59">
        <v>1</v>
      </c>
    </row>
    <row r="60" spans="1:14" x14ac:dyDescent="0.15">
      <c r="A60" t="s">
        <v>215</v>
      </c>
      <c r="B60" t="s">
        <v>187</v>
      </c>
      <c r="C60" t="s">
        <v>170</v>
      </c>
      <c r="D60">
        <v>1</v>
      </c>
      <c r="E60">
        <v>3</v>
      </c>
      <c r="F60">
        <v>7</v>
      </c>
      <c r="G60">
        <v>6</v>
      </c>
      <c r="H60">
        <v>5</v>
      </c>
      <c r="I60">
        <v>6</v>
      </c>
      <c r="J60">
        <v>7</v>
      </c>
      <c r="K60">
        <v>1</v>
      </c>
      <c r="M60">
        <v>1</v>
      </c>
      <c r="N60">
        <v>1</v>
      </c>
    </row>
    <row r="61" spans="1:14" x14ac:dyDescent="0.15">
      <c r="A61" t="s">
        <v>216</v>
      </c>
      <c r="B61" t="s">
        <v>187</v>
      </c>
      <c r="C61" t="s">
        <v>170</v>
      </c>
      <c r="D61">
        <v>1</v>
      </c>
      <c r="E61">
        <v>4</v>
      </c>
      <c r="F61">
        <v>7</v>
      </c>
      <c r="G61">
        <v>5</v>
      </c>
      <c r="H61">
        <v>3</v>
      </c>
      <c r="I61">
        <v>1</v>
      </c>
      <c r="J61">
        <v>7</v>
      </c>
      <c r="K61">
        <v>1</v>
      </c>
      <c r="M61">
        <v>1</v>
      </c>
      <c r="N61">
        <v>1</v>
      </c>
    </row>
    <row r="62" spans="1:14" x14ac:dyDescent="0.15">
      <c r="A62" t="s">
        <v>55</v>
      </c>
      <c r="B62" t="s">
        <v>160</v>
      </c>
      <c r="C62" t="s">
        <v>162</v>
      </c>
      <c r="D62">
        <v>3</v>
      </c>
      <c r="E62">
        <v>5</v>
      </c>
      <c r="F62">
        <v>1</v>
      </c>
      <c r="G62">
        <v>6</v>
      </c>
      <c r="H62">
        <v>6</v>
      </c>
      <c r="I62">
        <v>5</v>
      </c>
      <c r="J62">
        <v>5</v>
      </c>
      <c r="K62">
        <v>2</v>
      </c>
      <c r="M62">
        <v>2</v>
      </c>
      <c r="N62">
        <v>1</v>
      </c>
    </row>
    <row r="63" spans="1:14" x14ac:dyDescent="0.15">
      <c r="A63" t="s">
        <v>56</v>
      </c>
      <c r="B63" t="s">
        <v>174</v>
      </c>
      <c r="C63" t="s">
        <v>167</v>
      </c>
      <c r="D63">
        <v>6</v>
      </c>
      <c r="E63">
        <v>5</v>
      </c>
      <c r="F63">
        <v>5</v>
      </c>
      <c r="G63">
        <v>4</v>
      </c>
      <c r="H63">
        <v>5</v>
      </c>
      <c r="I63">
        <v>1</v>
      </c>
      <c r="J63">
        <v>8</v>
      </c>
      <c r="K63">
        <v>3</v>
      </c>
      <c r="M63">
        <v>17</v>
      </c>
      <c r="N63">
        <v>1</v>
      </c>
    </row>
    <row r="64" spans="1:14" x14ac:dyDescent="0.15">
      <c r="A64" t="s">
        <v>57</v>
      </c>
      <c r="B64" t="s">
        <v>174</v>
      </c>
      <c r="C64" t="s">
        <v>167</v>
      </c>
      <c r="D64">
        <v>5</v>
      </c>
      <c r="E64">
        <v>4</v>
      </c>
      <c r="F64">
        <v>5</v>
      </c>
      <c r="G64">
        <v>2</v>
      </c>
      <c r="H64">
        <v>4</v>
      </c>
      <c r="I64">
        <v>5</v>
      </c>
      <c r="J64">
        <v>5</v>
      </c>
      <c r="K64">
        <v>4</v>
      </c>
      <c r="M64">
        <v>5</v>
      </c>
      <c r="N64">
        <v>1</v>
      </c>
    </row>
    <row r="65" spans="1:14" x14ac:dyDescent="0.15">
      <c r="A65" t="s">
        <v>58</v>
      </c>
      <c r="B65" t="s">
        <v>218</v>
      </c>
      <c r="C65" t="s">
        <v>162</v>
      </c>
      <c r="D65">
        <v>5</v>
      </c>
      <c r="E65">
        <v>3</v>
      </c>
      <c r="F65">
        <v>5</v>
      </c>
      <c r="G65">
        <v>4</v>
      </c>
      <c r="H65">
        <v>5</v>
      </c>
      <c r="I65">
        <v>5</v>
      </c>
      <c r="J65">
        <v>5</v>
      </c>
      <c r="K65">
        <v>5</v>
      </c>
      <c r="M65">
        <v>1</v>
      </c>
      <c r="N65">
        <v>1</v>
      </c>
    </row>
    <row r="66" spans="1:14" x14ac:dyDescent="0.15">
      <c r="A66" t="s">
        <v>59</v>
      </c>
      <c r="B66" t="s">
        <v>160</v>
      </c>
      <c r="C66" t="s">
        <v>162</v>
      </c>
      <c r="D66">
        <v>6</v>
      </c>
      <c r="E66">
        <v>1</v>
      </c>
      <c r="F66">
        <v>5</v>
      </c>
      <c r="G66">
        <v>5</v>
      </c>
      <c r="H66">
        <v>4</v>
      </c>
      <c r="I66">
        <v>3</v>
      </c>
      <c r="J66">
        <v>5</v>
      </c>
      <c r="K66">
        <v>3</v>
      </c>
      <c r="M66">
        <v>2</v>
      </c>
      <c r="N66">
        <v>1</v>
      </c>
    </row>
    <row r="67" spans="1:14" x14ac:dyDescent="0.15">
      <c r="A67" t="s">
        <v>60</v>
      </c>
      <c r="B67" t="s">
        <v>218</v>
      </c>
      <c r="C67" t="s">
        <v>162</v>
      </c>
      <c r="D67">
        <v>5</v>
      </c>
      <c r="E67">
        <v>4</v>
      </c>
      <c r="F67">
        <v>4</v>
      </c>
      <c r="G67">
        <v>4</v>
      </c>
      <c r="H67">
        <v>1</v>
      </c>
      <c r="I67">
        <v>3</v>
      </c>
      <c r="J67">
        <v>4</v>
      </c>
      <c r="K67">
        <v>3</v>
      </c>
      <c r="M67">
        <v>1</v>
      </c>
      <c r="N67">
        <v>1</v>
      </c>
    </row>
    <row r="68" spans="1:14" x14ac:dyDescent="0.15">
      <c r="A68" t="s">
        <v>61</v>
      </c>
      <c r="B68" t="s">
        <v>219</v>
      </c>
      <c r="C68" t="s">
        <v>170</v>
      </c>
      <c r="D68">
        <v>5</v>
      </c>
      <c r="E68">
        <v>5</v>
      </c>
      <c r="F68">
        <v>5</v>
      </c>
      <c r="G68">
        <v>5</v>
      </c>
      <c r="H68">
        <v>5</v>
      </c>
      <c r="I68">
        <v>4</v>
      </c>
      <c r="J68">
        <v>7</v>
      </c>
      <c r="K68">
        <v>5</v>
      </c>
      <c r="M68">
        <v>1</v>
      </c>
      <c r="N68">
        <v>1</v>
      </c>
    </row>
    <row r="69" spans="1:14" x14ac:dyDescent="0.15">
      <c r="A69" t="s">
        <v>62</v>
      </c>
      <c r="B69" t="s">
        <v>174</v>
      </c>
      <c r="C69" t="s">
        <v>167</v>
      </c>
      <c r="D69">
        <v>3</v>
      </c>
      <c r="E69">
        <v>4</v>
      </c>
      <c r="F69">
        <v>5</v>
      </c>
      <c r="G69">
        <v>4</v>
      </c>
      <c r="H69">
        <v>5</v>
      </c>
      <c r="I69">
        <v>5</v>
      </c>
      <c r="J69">
        <v>5</v>
      </c>
      <c r="K69">
        <v>4</v>
      </c>
      <c r="M69">
        <v>5</v>
      </c>
      <c r="N69">
        <v>1</v>
      </c>
    </row>
    <row r="70" spans="1:14" x14ac:dyDescent="0.15">
      <c r="A70" t="s">
        <v>63</v>
      </c>
      <c r="B70" t="s">
        <v>187</v>
      </c>
      <c r="C70" t="s">
        <v>170</v>
      </c>
      <c r="D70">
        <v>1</v>
      </c>
      <c r="E70">
        <v>4</v>
      </c>
      <c r="F70">
        <v>7</v>
      </c>
      <c r="G70">
        <v>5</v>
      </c>
      <c r="H70">
        <v>6</v>
      </c>
      <c r="I70">
        <v>5</v>
      </c>
      <c r="J70">
        <v>5</v>
      </c>
      <c r="K70">
        <v>1</v>
      </c>
      <c r="M70">
        <v>1</v>
      </c>
      <c r="N70">
        <v>1</v>
      </c>
    </row>
    <row r="71" spans="1:14" x14ac:dyDescent="0.15">
      <c r="A71" t="s">
        <v>64</v>
      </c>
      <c r="B71" t="s">
        <v>187</v>
      </c>
      <c r="C71" t="s">
        <v>170</v>
      </c>
      <c r="D71">
        <v>6</v>
      </c>
      <c r="E71">
        <v>3</v>
      </c>
      <c r="F71">
        <v>7</v>
      </c>
      <c r="G71">
        <v>6</v>
      </c>
      <c r="H71">
        <v>5</v>
      </c>
      <c r="I71">
        <v>6</v>
      </c>
      <c r="J71">
        <v>5</v>
      </c>
      <c r="K71">
        <v>1</v>
      </c>
      <c r="M71">
        <v>1</v>
      </c>
      <c r="N71">
        <v>1</v>
      </c>
    </row>
    <row r="72" spans="1:14" x14ac:dyDescent="0.15">
      <c r="A72" t="s">
        <v>65</v>
      </c>
      <c r="B72" t="s">
        <v>157</v>
      </c>
      <c r="C72" t="s">
        <v>167</v>
      </c>
      <c r="D72">
        <v>5</v>
      </c>
      <c r="E72">
        <v>5</v>
      </c>
      <c r="F72">
        <v>6</v>
      </c>
      <c r="G72">
        <v>5</v>
      </c>
      <c r="H72">
        <v>6</v>
      </c>
      <c r="I72">
        <v>6</v>
      </c>
      <c r="J72">
        <v>5</v>
      </c>
      <c r="K72">
        <v>2</v>
      </c>
      <c r="M72">
        <v>1</v>
      </c>
      <c r="N72">
        <v>4</v>
      </c>
    </row>
    <row r="73" spans="1:14" x14ac:dyDescent="0.15">
      <c r="A73" t="s">
        <v>66</v>
      </c>
      <c r="B73" t="s">
        <v>180</v>
      </c>
      <c r="C73" t="s">
        <v>167</v>
      </c>
      <c r="D73">
        <v>5</v>
      </c>
      <c r="E73">
        <v>4</v>
      </c>
      <c r="F73">
        <v>5</v>
      </c>
      <c r="G73">
        <v>3</v>
      </c>
      <c r="H73">
        <v>5</v>
      </c>
      <c r="I73">
        <v>5</v>
      </c>
      <c r="J73">
        <v>7</v>
      </c>
      <c r="K73">
        <v>5</v>
      </c>
      <c r="M73">
        <v>2</v>
      </c>
      <c r="N73">
        <v>1</v>
      </c>
    </row>
    <row r="74" spans="1:14" x14ac:dyDescent="0.15">
      <c r="A74" t="s">
        <v>67</v>
      </c>
      <c r="B74" t="s">
        <v>187</v>
      </c>
      <c r="C74" t="s">
        <v>170</v>
      </c>
      <c r="D74">
        <v>5</v>
      </c>
      <c r="E74">
        <v>3</v>
      </c>
      <c r="F74">
        <v>7</v>
      </c>
      <c r="G74">
        <v>3</v>
      </c>
      <c r="H74">
        <v>5</v>
      </c>
      <c r="I74">
        <v>2</v>
      </c>
      <c r="J74">
        <v>5</v>
      </c>
      <c r="K74">
        <v>1</v>
      </c>
      <c r="M74">
        <v>1</v>
      </c>
      <c r="N74">
        <v>1</v>
      </c>
    </row>
    <row r="75" spans="1:14" x14ac:dyDescent="0.15">
      <c r="A75" t="s">
        <v>68</v>
      </c>
      <c r="B75" t="s">
        <v>163</v>
      </c>
      <c r="C75" t="s">
        <v>167</v>
      </c>
      <c r="D75">
        <v>5</v>
      </c>
      <c r="E75">
        <v>5</v>
      </c>
      <c r="F75">
        <v>5</v>
      </c>
      <c r="G75">
        <v>5</v>
      </c>
      <c r="H75">
        <v>6</v>
      </c>
      <c r="I75">
        <v>5</v>
      </c>
      <c r="J75">
        <v>5</v>
      </c>
      <c r="K75">
        <v>2</v>
      </c>
      <c r="M75">
        <v>5</v>
      </c>
      <c r="N75">
        <v>1</v>
      </c>
    </row>
    <row r="76" spans="1:14" x14ac:dyDescent="0.15">
      <c r="A76" t="s">
        <v>69</v>
      </c>
      <c r="B76" t="s">
        <v>187</v>
      </c>
      <c r="C76" t="s">
        <v>170</v>
      </c>
      <c r="D76">
        <v>1</v>
      </c>
      <c r="E76">
        <v>1</v>
      </c>
      <c r="F76">
        <v>7</v>
      </c>
      <c r="G76">
        <v>5</v>
      </c>
      <c r="H76">
        <v>6</v>
      </c>
      <c r="I76">
        <v>7</v>
      </c>
      <c r="J76">
        <v>7</v>
      </c>
      <c r="K76">
        <v>1</v>
      </c>
      <c r="M76">
        <v>1</v>
      </c>
      <c r="N76">
        <v>1</v>
      </c>
    </row>
    <row r="77" spans="1:14" x14ac:dyDescent="0.15">
      <c r="A77" t="s">
        <v>70</v>
      </c>
      <c r="B77" t="s">
        <v>218</v>
      </c>
      <c r="C77" t="s">
        <v>162</v>
      </c>
      <c r="D77">
        <v>3</v>
      </c>
      <c r="E77">
        <v>2</v>
      </c>
      <c r="F77">
        <v>5</v>
      </c>
      <c r="G77">
        <v>5</v>
      </c>
      <c r="H77">
        <v>4</v>
      </c>
      <c r="I77">
        <v>3</v>
      </c>
      <c r="J77">
        <v>4</v>
      </c>
      <c r="K77">
        <v>5</v>
      </c>
      <c r="M77">
        <v>1</v>
      </c>
      <c r="N77">
        <v>1</v>
      </c>
    </row>
    <row r="78" spans="1:14" x14ac:dyDescent="0.15">
      <c r="A78" t="s">
        <v>71</v>
      </c>
      <c r="B78" t="s">
        <v>183</v>
      </c>
      <c r="C78" t="s">
        <v>167</v>
      </c>
      <c r="D78">
        <v>3</v>
      </c>
      <c r="E78">
        <v>3</v>
      </c>
      <c r="F78">
        <v>5</v>
      </c>
      <c r="G78">
        <v>4</v>
      </c>
      <c r="H78">
        <v>5</v>
      </c>
      <c r="I78">
        <v>5</v>
      </c>
      <c r="J78">
        <v>4</v>
      </c>
      <c r="K78">
        <v>4</v>
      </c>
      <c r="M78">
        <v>1</v>
      </c>
      <c r="N78">
        <v>1</v>
      </c>
    </row>
    <row r="79" spans="1:14" x14ac:dyDescent="0.15">
      <c r="A79" t="s">
        <v>72</v>
      </c>
      <c r="B79" t="s">
        <v>174</v>
      </c>
      <c r="C79" t="s">
        <v>167</v>
      </c>
      <c r="D79">
        <v>5</v>
      </c>
      <c r="E79">
        <v>4</v>
      </c>
      <c r="F79">
        <v>5</v>
      </c>
      <c r="G79">
        <v>3</v>
      </c>
      <c r="H79">
        <v>5</v>
      </c>
      <c r="I79">
        <v>6</v>
      </c>
      <c r="J79">
        <v>6</v>
      </c>
      <c r="K79">
        <v>3</v>
      </c>
      <c r="M79">
        <v>5</v>
      </c>
      <c r="N79">
        <v>1</v>
      </c>
    </row>
    <row r="80" spans="1:14" x14ac:dyDescent="0.15">
      <c r="A80" t="s">
        <v>73</v>
      </c>
      <c r="B80" t="s">
        <v>187</v>
      </c>
      <c r="C80" t="s">
        <v>170</v>
      </c>
      <c r="D80">
        <v>2</v>
      </c>
      <c r="E80">
        <v>1</v>
      </c>
      <c r="F80">
        <v>7</v>
      </c>
      <c r="G80">
        <v>5</v>
      </c>
      <c r="H80">
        <v>1</v>
      </c>
      <c r="I80">
        <v>5</v>
      </c>
      <c r="J80">
        <v>7</v>
      </c>
      <c r="K80">
        <v>1</v>
      </c>
      <c r="M80">
        <v>1</v>
      </c>
      <c r="N80">
        <v>1</v>
      </c>
    </row>
    <row r="81" spans="1:14" x14ac:dyDescent="0.15">
      <c r="A81" t="s">
        <v>74</v>
      </c>
      <c r="B81" t="s">
        <v>187</v>
      </c>
      <c r="C81" t="s">
        <v>170</v>
      </c>
      <c r="D81">
        <v>3</v>
      </c>
      <c r="E81">
        <v>2</v>
      </c>
      <c r="F81">
        <v>7</v>
      </c>
      <c r="G81">
        <v>4</v>
      </c>
      <c r="H81">
        <v>6</v>
      </c>
      <c r="I81">
        <v>6</v>
      </c>
      <c r="J81">
        <v>7</v>
      </c>
      <c r="K81">
        <v>1</v>
      </c>
      <c r="M81">
        <v>1</v>
      </c>
      <c r="N81">
        <v>1</v>
      </c>
    </row>
    <row r="82" spans="1:14" x14ac:dyDescent="0.15">
      <c r="A82" t="s">
        <v>75</v>
      </c>
      <c r="B82" t="s">
        <v>174</v>
      </c>
      <c r="C82" t="s">
        <v>167</v>
      </c>
      <c r="D82">
        <v>5</v>
      </c>
      <c r="E82">
        <v>3</v>
      </c>
      <c r="F82">
        <v>5</v>
      </c>
      <c r="G82">
        <v>5</v>
      </c>
      <c r="H82">
        <v>5</v>
      </c>
      <c r="I82">
        <v>4</v>
      </c>
      <c r="J82">
        <v>6</v>
      </c>
      <c r="K82">
        <v>3</v>
      </c>
      <c r="M82">
        <v>5</v>
      </c>
      <c r="N82">
        <v>1</v>
      </c>
    </row>
    <row r="83" spans="1:14" x14ac:dyDescent="0.15">
      <c r="A83" t="s">
        <v>76</v>
      </c>
      <c r="B83" t="s">
        <v>169</v>
      </c>
      <c r="C83" t="s">
        <v>167</v>
      </c>
      <c r="D83">
        <v>4</v>
      </c>
      <c r="E83">
        <v>3</v>
      </c>
      <c r="F83">
        <v>5</v>
      </c>
      <c r="G83">
        <v>3</v>
      </c>
      <c r="H83">
        <v>5</v>
      </c>
      <c r="I83">
        <v>5</v>
      </c>
      <c r="J83">
        <v>5</v>
      </c>
      <c r="K83">
        <v>5</v>
      </c>
      <c r="M83">
        <v>5</v>
      </c>
      <c r="N83">
        <v>1</v>
      </c>
    </row>
    <row r="84" spans="1:14" x14ac:dyDescent="0.15">
      <c r="A84" t="s">
        <v>77</v>
      </c>
      <c r="B84" t="s">
        <v>218</v>
      </c>
      <c r="C84" t="s">
        <v>162</v>
      </c>
      <c r="D84">
        <v>4</v>
      </c>
      <c r="E84">
        <v>3</v>
      </c>
      <c r="F84">
        <v>5</v>
      </c>
      <c r="G84">
        <v>4</v>
      </c>
      <c r="H84">
        <v>4</v>
      </c>
      <c r="I84">
        <v>3</v>
      </c>
      <c r="J84">
        <v>5</v>
      </c>
      <c r="K84">
        <v>4</v>
      </c>
      <c r="M84">
        <v>1</v>
      </c>
      <c r="N84">
        <v>1</v>
      </c>
    </row>
    <row r="85" spans="1:14" x14ac:dyDescent="0.15">
      <c r="A85" t="s">
        <v>78</v>
      </c>
      <c r="B85" t="s">
        <v>160</v>
      </c>
      <c r="C85" t="s">
        <v>162</v>
      </c>
      <c r="D85">
        <v>5</v>
      </c>
      <c r="E85">
        <v>2</v>
      </c>
      <c r="F85">
        <v>2</v>
      </c>
      <c r="G85">
        <v>5</v>
      </c>
      <c r="H85">
        <v>5</v>
      </c>
      <c r="I85">
        <v>4</v>
      </c>
      <c r="J85">
        <v>3</v>
      </c>
      <c r="K85">
        <v>4</v>
      </c>
      <c r="M85">
        <v>2</v>
      </c>
      <c r="N85">
        <v>1</v>
      </c>
    </row>
    <row r="86" spans="1:14" x14ac:dyDescent="0.15">
      <c r="A86" t="s">
        <v>79</v>
      </c>
      <c r="B86" t="s">
        <v>195</v>
      </c>
      <c r="C86" t="s">
        <v>167</v>
      </c>
      <c r="D86">
        <v>4</v>
      </c>
      <c r="E86">
        <v>5</v>
      </c>
      <c r="F86">
        <v>2</v>
      </c>
      <c r="G86">
        <v>4</v>
      </c>
      <c r="H86">
        <v>5</v>
      </c>
      <c r="I86">
        <v>3</v>
      </c>
      <c r="J86">
        <v>5</v>
      </c>
      <c r="K86">
        <v>4</v>
      </c>
      <c r="M86">
        <v>1</v>
      </c>
      <c r="N86">
        <v>1</v>
      </c>
    </row>
    <row r="87" spans="1:14" x14ac:dyDescent="0.15">
      <c r="A87" t="s">
        <v>80</v>
      </c>
      <c r="B87" t="s">
        <v>175</v>
      </c>
      <c r="C87" t="s">
        <v>167</v>
      </c>
      <c r="D87">
        <v>3</v>
      </c>
      <c r="E87">
        <v>2</v>
      </c>
      <c r="F87">
        <v>1</v>
      </c>
      <c r="G87">
        <v>2</v>
      </c>
      <c r="H87">
        <v>5</v>
      </c>
      <c r="I87">
        <v>4</v>
      </c>
      <c r="J87">
        <v>2</v>
      </c>
      <c r="K87">
        <v>4</v>
      </c>
      <c r="M87">
        <v>4</v>
      </c>
      <c r="N87">
        <v>1</v>
      </c>
    </row>
    <row r="88" spans="1:14" x14ac:dyDescent="0.15">
      <c r="A88" t="s">
        <v>81</v>
      </c>
      <c r="B88" t="s">
        <v>193</v>
      </c>
      <c r="C88" t="s">
        <v>167</v>
      </c>
      <c r="D88">
        <v>5</v>
      </c>
      <c r="E88">
        <v>3</v>
      </c>
      <c r="F88">
        <v>6</v>
      </c>
      <c r="G88">
        <v>5</v>
      </c>
      <c r="H88">
        <v>6</v>
      </c>
      <c r="I88">
        <v>5</v>
      </c>
      <c r="J88">
        <v>5</v>
      </c>
      <c r="K88">
        <v>3</v>
      </c>
      <c r="M88">
        <v>1</v>
      </c>
      <c r="N88">
        <v>1</v>
      </c>
    </row>
    <row r="89" spans="1:14" x14ac:dyDescent="0.15">
      <c r="A89" t="s">
        <v>82</v>
      </c>
      <c r="B89" t="s">
        <v>160</v>
      </c>
      <c r="C89" t="s">
        <v>162</v>
      </c>
      <c r="D89">
        <v>4</v>
      </c>
      <c r="E89">
        <v>3</v>
      </c>
      <c r="F89">
        <v>5</v>
      </c>
      <c r="G89">
        <v>5</v>
      </c>
      <c r="H89">
        <v>5</v>
      </c>
      <c r="I89">
        <v>4</v>
      </c>
      <c r="J89">
        <v>4</v>
      </c>
      <c r="K89">
        <v>5</v>
      </c>
      <c r="M89">
        <v>2</v>
      </c>
      <c r="N89">
        <v>1</v>
      </c>
    </row>
    <row r="90" spans="1:14" x14ac:dyDescent="0.15">
      <c r="A90" t="s">
        <v>83</v>
      </c>
      <c r="B90" t="s">
        <v>187</v>
      </c>
      <c r="C90" t="s">
        <v>170</v>
      </c>
      <c r="D90">
        <v>1</v>
      </c>
      <c r="E90">
        <v>1</v>
      </c>
      <c r="F90">
        <v>7</v>
      </c>
      <c r="G90">
        <v>3</v>
      </c>
      <c r="H90">
        <v>3</v>
      </c>
      <c r="I90">
        <v>5</v>
      </c>
      <c r="J90">
        <v>4</v>
      </c>
      <c r="K90">
        <v>1</v>
      </c>
      <c r="M90">
        <v>1</v>
      </c>
      <c r="N90">
        <v>1</v>
      </c>
    </row>
    <row r="91" spans="1:14" x14ac:dyDescent="0.15">
      <c r="A91" t="s">
        <v>84</v>
      </c>
      <c r="B91" t="s">
        <v>201</v>
      </c>
      <c r="C91" t="s">
        <v>162</v>
      </c>
      <c r="D91">
        <v>5</v>
      </c>
      <c r="E91">
        <v>5</v>
      </c>
      <c r="F91">
        <v>5</v>
      </c>
      <c r="G91">
        <v>4</v>
      </c>
      <c r="H91">
        <v>1</v>
      </c>
      <c r="I91">
        <v>4</v>
      </c>
      <c r="J91">
        <v>5</v>
      </c>
      <c r="K91">
        <v>4</v>
      </c>
      <c r="M91">
        <v>7</v>
      </c>
      <c r="N91">
        <v>1</v>
      </c>
    </row>
    <row r="92" spans="1:14" x14ac:dyDescent="0.15">
      <c r="A92" t="s">
        <v>85</v>
      </c>
      <c r="B92" t="s">
        <v>201</v>
      </c>
      <c r="C92" t="s">
        <v>162</v>
      </c>
      <c r="D92">
        <v>5</v>
      </c>
      <c r="E92">
        <v>3</v>
      </c>
      <c r="F92">
        <v>5</v>
      </c>
      <c r="G92">
        <v>5</v>
      </c>
      <c r="H92">
        <v>5</v>
      </c>
      <c r="I92">
        <v>5</v>
      </c>
      <c r="J92">
        <v>5</v>
      </c>
      <c r="K92">
        <v>5</v>
      </c>
      <c r="M92">
        <v>7</v>
      </c>
      <c r="N92">
        <v>1</v>
      </c>
    </row>
    <row r="93" spans="1:14" x14ac:dyDescent="0.15">
      <c r="A93" t="s">
        <v>86</v>
      </c>
      <c r="B93" t="s">
        <v>201</v>
      </c>
      <c r="C93" t="s">
        <v>162</v>
      </c>
      <c r="D93">
        <v>3</v>
      </c>
      <c r="E93">
        <v>2</v>
      </c>
      <c r="F93">
        <v>5</v>
      </c>
      <c r="G93">
        <v>4</v>
      </c>
      <c r="H93">
        <v>5</v>
      </c>
      <c r="I93">
        <v>5</v>
      </c>
      <c r="J93">
        <v>5</v>
      </c>
      <c r="K93">
        <v>4</v>
      </c>
      <c r="M93">
        <v>7</v>
      </c>
      <c r="N93">
        <v>1</v>
      </c>
    </row>
    <row r="94" spans="1:14" x14ac:dyDescent="0.15">
      <c r="A94" t="s">
        <v>87</v>
      </c>
      <c r="B94" t="s">
        <v>201</v>
      </c>
      <c r="C94" t="s">
        <v>162</v>
      </c>
      <c r="D94">
        <v>3</v>
      </c>
      <c r="E94">
        <v>2</v>
      </c>
      <c r="F94">
        <v>5</v>
      </c>
      <c r="G94">
        <v>5</v>
      </c>
      <c r="H94">
        <v>6</v>
      </c>
      <c r="I94">
        <v>5</v>
      </c>
      <c r="J94">
        <v>5</v>
      </c>
      <c r="K94">
        <v>3</v>
      </c>
      <c r="M94">
        <v>7</v>
      </c>
      <c r="N94">
        <v>1</v>
      </c>
    </row>
    <row r="95" spans="1:14" x14ac:dyDescent="0.15">
      <c r="A95" t="s">
        <v>88</v>
      </c>
      <c r="B95" t="s">
        <v>202</v>
      </c>
      <c r="C95" t="s">
        <v>162</v>
      </c>
      <c r="D95">
        <v>3</v>
      </c>
      <c r="E95">
        <v>3</v>
      </c>
      <c r="F95">
        <v>6</v>
      </c>
      <c r="G95">
        <v>6</v>
      </c>
      <c r="H95">
        <v>3</v>
      </c>
      <c r="I95">
        <v>6</v>
      </c>
      <c r="J95">
        <v>7</v>
      </c>
      <c r="K95">
        <v>2</v>
      </c>
      <c r="M95">
        <v>7</v>
      </c>
      <c r="N95">
        <v>1</v>
      </c>
    </row>
    <row r="96" spans="1:14" x14ac:dyDescent="0.15">
      <c r="A96" t="s">
        <v>89</v>
      </c>
      <c r="B96" t="s">
        <v>202</v>
      </c>
      <c r="C96" t="s">
        <v>167</v>
      </c>
      <c r="D96">
        <v>5</v>
      </c>
      <c r="E96">
        <v>5</v>
      </c>
      <c r="F96">
        <v>5</v>
      </c>
      <c r="G96">
        <v>4</v>
      </c>
      <c r="H96">
        <v>5</v>
      </c>
      <c r="I96">
        <v>5</v>
      </c>
      <c r="J96">
        <v>5</v>
      </c>
      <c r="K96">
        <v>5</v>
      </c>
      <c r="M96">
        <v>7</v>
      </c>
      <c r="N96">
        <v>1</v>
      </c>
    </row>
    <row r="97" spans="1:14" x14ac:dyDescent="0.15">
      <c r="A97" t="s">
        <v>274</v>
      </c>
      <c r="B97" t="s">
        <v>202</v>
      </c>
      <c r="C97" t="s">
        <v>162</v>
      </c>
      <c r="D97">
        <v>3</v>
      </c>
      <c r="E97">
        <v>1</v>
      </c>
      <c r="F97">
        <v>6</v>
      </c>
      <c r="G97">
        <v>4</v>
      </c>
      <c r="H97">
        <v>3</v>
      </c>
      <c r="I97">
        <v>5</v>
      </c>
      <c r="J97">
        <v>7</v>
      </c>
      <c r="K97">
        <v>2</v>
      </c>
      <c r="M97">
        <v>7</v>
      </c>
      <c r="N97">
        <v>1</v>
      </c>
    </row>
    <row r="98" spans="1:14" x14ac:dyDescent="0.15">
      <c r="A98" t="s">
        <v>90</v>
      </c>
      <c r="B98" t="s">
        <v>181</v>
      </c>
      <c r="C98" t="s">
        <v>167</v>
      </c>
      <c r="D98">
        <v>3</v>
      </c>
      <c r="E98">
        <v>4</v>
      </c>
      <c r="F98">
        <v>7</v>
      </c>
      <c r="G98">
        <v>5</v>
      </c>
      <c r="H98">
        <v>5</v>
      </c>
      <c r="I98">
        <v>6</v>
      </c>
      <c r="J98">
        <v>7</v>
      </c>
      <c r="K98">
        <v>1</v>
      </c>
      <c r="M98">
        <v>2</v>
      </c>
      <c r="N98">
        <v>1</v>
      </c>
    </row>
    <row r="99" spans="1:14" x14ac:dyDescent="0.15">
      <c r="A99" t="s">
        <v>91</v>
      </c>
      <c r="B99" t="s">
        <v>160</v>
      </c>
      <c r="C99" t="s">
        <v>162</v>
      </c>
      <c r="D99">
        <v>5</v>
      </c>
      <c r="E99">
        <v>4</v>
      </c>
      <c r="F99">
        <v>1</v>
      </c>
      <c r="G99">
        <v>4</v>
      </c>
      <c r="H99">
        <v>4</v>
      </c>
      <c r="I99">
        <v>4</v>
      </c>
      <c r="J99">
        <v>5</v>
      </c>
      <c r="K99">
        <v>4</v>
      </c>
      <c r="M99">
        <v>2</v>
      </c>
      <c r="N99">
        <v>1</v>
      </c>
    </row>
    <row r="100" spans="1:14" x14ac:dyDescent="0.15">
      <c r="A100" t="s">
        <v>92</v>
      </c>
      <c r="B100" t="s">
        <v>189</v>
      </c>
      <c r="C100" t="s">
        <v>167</v>
      </c>
      <c r="D100">
        <v>6</v>
      </c>
      <c r="E100">
        <v>5</v>
      </c>
      <c r="F100">
        <v>5</v>
      </c>
      <c r="G100">
        <v>4</v>
      </c>
      <c r="H100">
        <v>5</v>
      </c>
      <c r="I100">
        <v>5</v>
      </c>
      <c r="J100">
        <v>3</v>
      </c>
      <c r="K100">
        <v>3</v>
      </c>
      <c r="M100">
        <v>1</v>
      </c>
      <c r="N100">
        <v>1</v>
      </c>
    </row>
    <row r="101" spans="1:14" x14ac:dyDescent="0.15">
      <c r="A101" t="s">
        <v>93</v>
      </c>
      <c r="B101" t="s">
        <v>220</v>
      </c>
      <c r="C101" t="s">
        <v>170</v>
      </c>
      <c r="D101">
        <v>5</v>
      </c>
      <c r="E101">
        <v>3</v>
      </c>
      <c r="F101">
        <v>4</v>
      </c>
      <c r="G101">
        <v>4</v>
      </c>
      <c r="H101">
        <v>1</v>
      </c>
      <c r="I101">
        <v>6</v>
      </c>
      <c r="J101">
        <v>4</v>
      </c>
      <c r="K101">
        <v>2</v>
      </c>
      <c r="M101">
        <v>1</v>
      </c>
      <c r="N101">
        <v>1</v>
      </c>
    </row>
    <row r="102" spans="1:14" x14ac:dyDescent="0.15">
      <c r="A102" t="s">
        <v>94</v>
      </c>
      <c r="B102" t="s">
        <v>187</v>
      </c>
      <c r="C102" t="s">
        <v>170</v>
      </c>
      <c r="D102">
        <v>1</v>
      </c>
      <c r="E102">
        <v>5</v>
      </c>
      <c r="F102">
        <v>7</v>
      </c>
      <c r="G102">
        <v>5</v>
      </c>
      <c r="H102">
        <v>3</v>
      </c>
      <c r="I102">
        <v>4</v>
      </c>
      <c r="J102">
        <v>7</v>
      </c>
      <c r="K102">
        <v>1</v>
      </c>
      <c r="M102">
        <v>1</v>
      </c>
      <c r="N102">
        <v>1</v>
      </c>
    </row>
    <row r="103" spans="1:14" x14ac:dyDescent="0.15">
      <c r="A103" t="s">
        <v>95</v>
      </c>
      <c r="B103" t="s">
        <v>160</v>
      </c>
      <c r="C103" t="s">
        <v>162</v>
      </c>
      <c r="D103">
        <v>5</v>
      </c>
      <c r="E103">
        <v>4</v>
      </c>
      <c r="F103">
        <v>2</v>
      </c>
      <c r="G103">
        <v>5</v>
      </c>
      <c r="H103">
        <v>6</v>
      </c>
      <c r="I103">
        <v>5</v>
      </c>
      <c r="J103">
        <v>5</v>
      </c>
      <c r="K103">
        <v>3</v>
      </c>
      <c r="M103">
        <v>2</v>
      </c>
      <c r="N103">
        <v>1</v>
      </c>
    </row>
    <row r="104" spans="1:14" x14ac:dyDescent="0.15">
      <c r="A104" t="s">
        <v>96</v>
      </c>
      <c r="B104" t="s">
        <v>186</v>
      </c>
      <c r="C104" t="s">
        <v>167</v>
      </c>
      <c r="D104">
        <v>6</v>
      </c>
      <c r="E104">
        <v>5</v>
      </c>
      <c r="F104">
        <v>5</v>
      </c>
      <c r="G104">
        <v>5</v>
      </c>
      <c r="H104">
        <v>1</v>
      </c>
      <c r="I104">
        <v>6</v>
      </c>
      <c r="J104">
        <v>4</v>
      </c>
      <c r="K104">
        <v>2</v>
      </c>
      <c r="M104">
        <v>1</v>
      </c>
      <c r="N104">
        <v>1</v>
      </c>
    </row>
    <row r="105" spans="1:14" x14ac:dyDescent="0.15">
      <c r="A105" t="s">
        <v>97</v>
      </c>
      <c r="B105" t="s">
        <v>187</v>
      </c>
      <c r="C105" t="s">
        <v>170</v>
      </c>
      <c r="D105">
        <v>6</v>
      </c>
      <c r="E105">
        <v>4</v>
      </c>
      <c r="F105">
        <v>7</v>
      </c>
      <c r="G105">
        <v>5</v>
      </c>
      <c r="H105">
        <v>6</v>
      </c>
      <c r="I105">
        <v>6</v>
      </c>
      <c r="J105">
        <v>4</v>
      </c>
      <c r="K105">
        <v>1</v>
      </c>
      <c r="M105">
        <v>1</v>
      </c>
      <c r="N105">
        <v>1</v>
      </c>
    </row>
    <row r="106" spans="1:14" x14ac:dyDescent="0.15">
      <c r="A106" t="s">
        <v>98</v>
      </c>
      <c r="B106" t="s">
        <v>192</v>
      </c>
      <c r="C106" t="s">
        <v>167</v>
      </c>
      <c r="D106">
        <v>6</v>
      </c>
      <c r="E106">
        <v>5</v>
      </c>
      <c r="F106">
        <v>6</v>
      </c>
      <c r="G106">
        <v>5</v>
      </c>
      <c r="H106">
        <v>3</v>
      </c>
      <c r="I106">
        <v>7</v>
      </c>
      <c r="J106">
        <v>3</v>
      </c>
      <c r="K106">
        <v>1</v>
      </c>
      <c r="M106">
        <v>1</v>
      </c>
      <c r="N106">
        <v>1</v>
      </c>
    </row>
    <row r="107" spans="1:14" x14ac:dyDescent="0.15">
      <c r="A107" t="s">
        <v>99</v>
      </c>
      <c r="B107" t="s">
        <v>218</v>
      </c>
      <c r="C107" t="s">
        <v>162</v>
      </c>
      <c r="D107">
        <v>5</v>
      </c>
      <c r="E107">
        <v>1</v>
      </c>
      <c r="F107">
        <v>4</v>
      </c>
      <c r="G107">
        <v>5</v>
      </c>
      <c r="H107">
        <v>5</v>
      </c>
      <c r="I107">
        <v>3</v>
      </c>
      <c r="J107">
        <v>3</v>
      </c>
      <c r="K107">
        <v>4</v>
      </c>
      <c r="M107">
        <v>1</v>
      </c>
      <c r="N107">
        <v>1</v>
      </c>
    </row>
    <row r="108" spans="1:14" x14ac:dyDescent="0.15">
      <c r="A108" t="s">
        <v>100</v>
      </c>
      <c r="B108" t="s">
        <v>184</v>
      </c>
      <c r="C108" t="s">
        <v>167</v>
      </c>
      <c r="D108">
        <v>5</v>
      </c>
      <c r="E108">
        <v>2</v>
      </c>
      <c r="F108">
        <v>5</v>
      </c>
      <c r="G108">
        <v>5</v>
      </c>
      <c r="H108">
        <v>3</v>
      </c>
      <c r="I108">
        <v>6</v>
      </c>
      <c r="J108">
        <v>5</v>
      </c>
      <c r="K108">
        <v>2</v>
      </c>
      <c r="M108">
        <v>1</v>
      </c>
      <c r="N108">
        <v>1</v>
      </c>
    </row>
    <row r="109" spans="1:14" x14ac:dyDescent="0.15">
      <c r="A109" t="s">
        <v>396</v>
      </c>
      <c r="B109" t="s">
        <v>196</v>
      </c>
      <c r="C109" t="s">
        <v>167</v>
      </c>
      <c r="D109">
        <v>4</v>
      </c>
      <c r="E109">
        <v>4</v>
      </c>
      <c r="F109">
        <v>6</v>
      </c>
      <c r="G109">
        <v>5</v>
      </c>
      <c r="H109">
        <v>3</v>
      </c>
      <c r="I109">
        <v>5</v>
      </c>
      <c r="J109">
        <v>5</v>
      </c>
      <c r="K109">
        <v>3</v>
      </c>
      <c r="M109">
        <v>1</v>
      </c>
      <c r="N109">
        <v>1</v>
      </c>
    </row>
    <row r="110" spans="1:14" x14ac:dyDescent="0.15">
      <c r="A110" t="s">
        <v>101</v>
      </c>
      <c r="B110" t="s">
        <v>187</v>
      </c>
      <c r="C110" t="s">
        <v>170</v>
      </c>
      <c r="D110">
        <v>1</v>
      </c>
      <c r="E110">
        <v>2</v>
      </c>
      <c r="F110">
        <v>7</v>
      </c>
      <c r="G110">
        <v>2</v>
      </c>
      <c r="H110">
        <v>1</v>
      </c>
      <c r="I110">
        <v>3</v>
      </c>
      <c r="J110">
        <v>4</v>
      </c>
      <c r="K110">
        <v>1</v>
      </c>
      <c r="M110">
        <v>1</v>
      </c>
      <c r="N110">
        <v>1</v>
      </c>
    </row>
    <row r="111" spans="1:14" x14ac:dyDescent="0.15">
      <c r="A111" t="s">
        <v>102</v>
      </c>
      <c r="B111" t="s">
        <v>181</v>
      </c>
      <c r="C111" t="s">
        <v>167</v>
      </c>
      <c r="D111">
        <v>1</v>
      </c>
      <c r="E111">
        <v>2</v>
      </c>
      <c r="F111">
        <v>1</v>
      </c>
      <c r="G111">
        <v>5</v>
      </c>
      <c r="H111">
        <v>2</v>
      </c>
      <c r="I111">
        <v>3</v>
      </c>
      <c r="J111">
        <v>7</v>
      </c>
      <c r="K111">
        <v>4</v>
      </c>
      <c r="M111">
        <v>1</v>
      </c>
      <c r="N111">
        <v>1</v>
      </c>
    </row>
    <row r="112" spans="1:14" x14ac:dyDescent="0.15">
      <c r="A112" t="s">
        <v>2</v>
      </c>
      <c r="B112" t="s">
        <v>178</v>
      </c>
      <c r="C112" t="s">
        <v>170</v>
      </c>
      <c r="D112">
        <v>4</v>
      </c>
      <c r="E112">
        <v>4</v>
      </c>
      <c r="F112">
        <v>5</v>
      </c>
      <c r="G112">
        <v>6</v>
      </c>
      <c r="H112">
        <v>5</v>
      </c>
      <c r="I112">
        <v>4</v>
      </c>
      <c r="J112">
        <v>2</v>
      </c>
      <c r="K112">
        <v>2</v>
      </c>
      <c r="M112">
        <v>1</v>
      </c>
      <c r="N112">
        <v>1</v>
      </c>
    </row>
    <row r="113" spans="1:14" x14ac:dyDescent="0.15">
      <c r="A113" t="s">
        <v>103</v>
      </c>
      <c r="B113" t="s">
        <v>177</v>
      </c>
      <c r="C113" t="s">
        <v>167</v>
      </c>
      <c r="D113">
        <v>4</v>
      </c>
      <c r="E113">
        <v>1</v>
      </c>
      <c r="F113">
        <v>5</v>
      </c>
      <c r="G113">
        <v>4</v>
      </c>
      <c r="H113">
        <v>1</v>
      </c>
      <c r="I113">
        <v>5</v>
      </c>
      <c r="J113">
        <v>8</v>
      </c>
      <c r="K113">
        <v>2</v>
      </c>
      <c r="M113">
        <v>8</v>
      </c>
      <c r="N113">
        <v>4</v>
      </c>
    </row>
    <row r="114" spans="1:14" x14ac:dyDescent="0.15">
      <c r="A114" t="s">
        <v>2640</v>
      </c>
      <c r="B114" t="s">
        <v>159</v>
      </c>
      <c r="C114" t="s">
        <v>167</v>
      </c>
      <c r="D114">
        <v>5</v>
      </c>
      <c r="E114">
        <v>2</v>
      </c>
      <c r="F114">
        <v>5</v>
      </c>
      <c r="G114">
        <v>6</v>
      </c>
      <c r="H114">
        <v>4</v>
      </c>
      <c r="I114">
        <v>5</v>
      </c>
      <c r="J114">
        <v>4</v>
      </c>
      <c r="K114">
        <v>2</v>
      </c>
      <c r="M114">
        <v>2</v>
      </c>
      <c r="N114">
        <v>1</v>
      </c>
    </row>
    <row r="115" spans="1:14" x14ac:dyDescent="0.15">
      <c r="A115" t="s">
        <v>104</v>
      </c>
      <c r="B115" t="s">
        <v>188</v>
      </c>
      <c r="C115" t="s">
        <v>167</v>
      </c>
      <c r="D115">
        <v>5</v>
      </c>
      <c r="E115">
        <v>3</v>
      </c>
      <c r="F115">
        <v>5</v>
      </c>
      <c r="G115">
        <v>5</v>
      </c>
      <c r="H115">
        <v>5</v>
      </c>
      <c r="I115">
        <v>5</v>
      </c>
      <c r="J115">
        <v>5</v>
      </c>
      <c r="K115">
        <v>5</v>
      </c>
      <c r="M115">
        <v>1</v>
      </c>
      <c r="N115">
        <v>1</v>
      </c>
    </row>
    <row r="116" spans="1:14" x14ac:dyDescent="0.15">
      <c r="A116" t="s">
        <v>105</v>
      </c>
      <c r="B116" t="s">
        <v>175</v>
      </c>
      <c r="C116" t="s">
        <v>167</v>
      </c>
      <c r="D116">
        <v>5</v>
      </c>
      <c r="E116">
        <v>4</v>
      </c>
      <c r="F116">
        <v>1</v>
      </c>
      <c r="G116">
        <v>2</v>
      </c>
      <c r="H116">
        <v>4</v>
      </c>
      <c r="I116">
        <v>5</v>
      </c>
      <c r="J116">
        <v>5</v>
      </c>
      <c r="K116">
        <v>4</v>
      </c>
      <c r="M116">
        <v>7</v>
      </c>
      <c r="N116">
        <v>1</v>
      </c>
    </row>
    <row r="117" spans="1:14" x14ac:dyDescent="0.15">
      <c r="A117" t="s">
        <v>106</v>
      </c>
      <c r="B117" t="s">
        <v>10264</v>
      </c>
      <c r="C117" t="s">
        <v>170</v>
      </c>
      <c r="D117">
        <v>4</v>
      </c>
      <c r="E117">
        <v>5</v>
      </c>
      <c r="F117">
        <v>4</v>
      </c>
      <c r="G117">
        <v>6</v>
      </c>
      <c r="H117">
        <v>3</v>
      </c>
      <c r="I117">
        <v>6</v>
      </c>
      <c r="J117">
        <v>7</v>
      </c>
      <c r="K117">
        <v>1</v>
      </c>
      <c r="M117">
        <v>1</v>
      </c>
      <c r="N117">
        <v>1</v>
      </c>
    </row>
    <row r="118" spans="1:14" x14ac:dyDescent="0.15">
      <c r="A118" t="s">
        <v>107</v>
      </c>
      <c r="B118" t="s">
        <v>187</v>
      </c>
      <c r="C118" t="s">
        <v>170</v>
      </c>
      <c r="D118">
        <v>6</v>
      </c>
      <c r="E118">
        <v>4</v>
      </c>
      <c r="F118">
        <v>7</v>
      </c>
      <c r="G118">
        <v>5</v>
      </c>
      <c r="H118">
        <v>6</v>
      </c>
      <c r="I118">
        <v>6</v>
      </c>
      <c r="J118">
        <v>5</v>
      </c>
      <c r="K118">
        <v>1</v>
      </c>
      <c r="M118">
        <v>1</v>
      </c>
      <c r="N118">
        <v>1</v>
      </c>
    </row>
    <row r="119" spans="1:14" x14ac:dyDescent="0.15">
      <c r="A119" t="s">
        <v>108</v>
      </c>
      <c r="B119" t="s">
        <v>198</v>
      </c>
      <c r="C119" t="s">
        <v>167</v>
      </c>
      <c r="D119">
        <v>2</v>
      </c>
      <c r="E119">
        <v>5</v>
      </c>
      <c r="F119">
        <v>5</v>
      </c>
      <c r="G119">
        <v>3</v>
      </c>
      <c r="H119">
        <v>2</v>
      </c>
      <c r="I119">
        <v>4</v>
      </c>
      <c r="J119">
        <v>5</v>
      </c>
      <c r="K119">
        <v>4</v>
      </c>
      <c r="M119">
        <v>5</v>
      </c>
      <c r="N119">
        <v>1</v>
      </c>
    </row>
    <row r="120" spans="1:14" x14ac:dyDescent="0.15">
      <c r="A120" t="s">
        <v>397</v>
      </c>
      <c r="B120" t="s">
        <v>187</v>
      </c>
      <c r="C120" t="s">
        <v>170</v>
      </c>
      <c r="D120">
        <v>5</v>
      </c>
      <c r="E120">
        <v>2</v>
      </c>
      <c r="F120">
        <v>7</v>
      </c>
      <c r="G120">
        <v>4</v>
      </c>
      <c r="H120">
        <v>3</v>
      </c>
      <c r="I120">
        <v>4</v>
      </c>
      <c r="J120">
        <v>7</v>
      </c>
      <c r="K120">
        <v>1</v>
      </c>
      <c r="M120">
        <v>1</v>
      </c>
      <c r="N120">
        <v>1</v>
      </c>
    </row>
    <row r="121" spans="1:14" x14ac:dyDescent="0.15">
      <c r="A121" t="s">
        <v>109</v>
      </c>
      <c r="B121" t="s">
        <v>207</v>
      </c>
      <c r="C121" t="s">
        <v>167</v>
      </c>
      <c r="D121">
        <v>3</v>
      </c>
      <c r="E121">
        <v>5</v>
      </c>
      <c r="F121">
        <v>5</v>
      </c>
      <c r="G121">
        <v>4</v>
      </c>
      <c r="H121">
        <v>2</v>
      </c>
      <c r="I121">
        <v>5</v>
      </c>
      <c r="J121">
        <v>5</v>
      </c>
      <c r="K121">
        <v>4</v>
      </c>
      <c r="M121">
        <v>5</v>
      </c>
      <c r="N121">
        <v>1</v>
      </c>
    </row>
    <row r="122" spans="1:14" x14ac:dyDescent="0.15">
      <c r="A122" t="s">
        <v>110</v>
      </c>
      <c r="B122" t="s">
        <v>183</v>
      </c>
      <c r="C122" t="s">
        <v>167</v>
      </c>
      <c r="D122">
        <v>3</v>
      </c>
      <c r="E122">
        <v>5</v>
      </c>
      <c r="F122">
        <v>5</v>
      </c>
      <c r="G122">
        <v>3</v>
      </c>
      <c r="H122">
        <v>1</v>
      </c>
      <c r="I122">
        <v>4</v>
      </c>
      <c r="J122">
        <v>5</v>
      </c>
      <c r="K122">
        <v>4</v>
      </c>
      <c r="M122">
        <v>2</v>
      </c>
      <c r="N122">
        <v>1</v>
      </c>
    </row>
    <row r="123" spans="1:14" x14ac:dyDescent="0.15">
      <c r="A123" t="s">
        <v>111</v>
      </c>
      <c r="B123" t="s">
        <v>160</v>
      </c>
      <c r="C123" t="s">
        <v>162</v>
      </c>
      <c r="D123">
        <v>5</v>
      </c>
      <c r="E123">
        <v>4</v>
      </c>
      <c r="F123">
        <v>4</v>
      </c>
      <c r="G123">
        <v>4</v>
      </c>
      <c r="H123">
        <v>3</v>
      </c>
      <c r="I123">
        <v>4</v>
      </c>
      <c r="J123">
        <v>3</v>
      </c>
      <c r="K123">
        <v>4</v>
      </c>
      <c r="M123">
        <v>2</v>
      </c>
      <c r="N123">
        <v>1</v>
      </c>
    </row>
    <row r="124" spans="1:14" x14ac:dyDescent="0.15">
      <c r="A124" t="s">
        <v>112</v>
      </c>
      <c r="B124" t="s">
        <v>174</v>
      </c>
      <c r="C124" t="s">
        <v>167</v>
      </c>
      <c r="D124">
        <v>4</v>
      </c>
      <c r="E124">
        <v>2</v>
      </c>
      <c r="F124">
        <v>6</v>
      </c>
      <c r="G124">
        <v>5</v>
      </c>
      <c r="H124">
        <v>2</v>
      </c>
      <c r="I124">
        <v>3</v>
      </c>
      <c r="J124">
        <v>7</v>
      </c>
      <c r="K124">
        <v>2</v>
      </c>
      <c r="M124">
        <v>1</v>
      </c>
      <c r="N124">
        <v>1</v>
      </c>
    </row>
    <row r="125" spans="1:14" x14ac:dyDescent="0.15">
      <c r="A125" t="s">
        <v>2952</v>
      </c>
      <c r="B125" t="s">
        <v>160</v>
      </c>
      <c r="C125" t="s">
        <v>162</v>
      </c>
      <c r="D125">
        <v>5</v>
      </c>
      <c r="E125">
        <v>4</v>
      </c>
      <c r="F125">
        <v>2</v>
      </c>
      <c r="G125">
        <v>3</v>
      </c>
      <c r="H125">
        <v>1</v>
      </c>
      <c r="I125">
        <v>4</v>
      </c>
      <c r="J125">
        <v>3</v>
      </c>
      <c r="K125">
        <v>4</v>
      </c>
      <c r="M125">
        <v>4</v>
      </c>
      <c r="N125">
        <v>1</v>
      </c>
    </row>
    <row r="126" spans="1:14" x14ac:dyDescent="0.15">
      <c r="A126" t="s">
        <v>2953</v>
      </c>
      <c r="B126" t="s">
        <v>160</v>
      </c>
      <c r="C126" t="s">
        <v>162</v>
      </c>
      <c r="D126">
        <v>4</v>
      </c>
      <c r="E126">
        <v>4</v>
      </c>
      <c r="F126">
        <v>2</v>
      </c>
      <c r="G126">
        <v>3</v>
      </c>
      <c r="H126">
        <v>1</v>
      </c>
      <c r="I126">
        <v>4</v>
      </c>
      <c r="J126">
        <v>3</v>
      </c>
      <c r="K126">
        <v>4</v>
      </c>
      <c r="M126">
        <v>2</v>
      </c>
      <c r="N126">
        <v>1</v>
      </c>
    </row>
    <row r="127" spans="1:14" x14ac:dyDescent="0.15">
      <c r="A127" t="s">
        <v>395</v>
      </c>
      <c r="B127" t="s">
        <v>177</v>
      </c>
      <c r="C127" t="s">
        <v>167</v>
      </c>
      <c r="D127">
        <v>4</v>
      </c>
      <c r="E127">
        <v>4</v>
      </c>
      <c r="F127">
        <v>4</v>
      </c>
      <c r="G127">
        <v>5</v>
      </c>
      <c r="H127">
        <v>3</v>
      </c>
      <c r="I127">
        <v>7</v>
      </c>
      <c r="J127">
        <v>7</v>
      </c>
      <c r="K127">
        <v>2</v>
      </c>
      <c r="M127">
        <v>1</v>
      </c>
      <c r="N127">
        <v>4</v>
      </c>
    </row>
    <row r="128" spans="1:14" x14ac:dyDescent="0.15">
      <c r="A128" t="s">
        <v>113</v>
      </c>
      <c r="B128" t="s">
        <v>191</v>
      </c>
      <c r="C128" t="s">
        <v>167</v>
      </c>
      <c r="D128">
        <v>5</v>
      </c>
      <c r="E128">
        <v>3</v>
      </c>
      <c r="F128">
        <v>6</v>
      </c>
      <c r="G128">
        <v>4</v>
      </c>
      <c r="H128">
        <v>3</v>
      </c>
      <c r="I128">
        <v>7</v>
      </c>
      <c r="J128">
        <v>5</v>
      </c>
      <c r="K128">
        <v>1</v>
      </c>
      <c r="M128">
        <v>1</v>
      </c>
      <c r="N128">
        <v>1</v>
      </c>
    </row>
    <row r="129" spans="1:14" x14ac:dyDescent="0.15">
      <c r="A129" t="s">
        <v>3</v>
      </c>
      <c r="B129" t="s">
        <v>200</v>
      </c>
      <c r="C129" t="s">
        <v>167</v>
      </c>
      <c r="D129">
        <v>5</v>
      </c>
      <c r="E129">
        <v>5</v>
      </c>
      <c r="F129">
        <v>4</v>
      </c>
      <c r="G129">
        <v>4</v>
      </c>
      <c r="H129">
        <v>5</v>
      </c>
      <c r="I129">
        <v>4</v>
      </c>
      <c r="J129">
        <v>5</v>
      </c>
      <c r="K129">
        <v>5</v>
      </c>
      <c r="M129">
        <v>1</v>
      </c>
      <c r="N129">
        <v>1</v>
      </c>
    </row>
    <row r="130" spans="1:14" x14ac:dyDescent="0.15">
      <c r="A130" t="s">
        <v>3106</v>
      </c>
      <c r="B130" t="s">
        <v>160</v>
      </c>
      <c r="C130" t="s">
        <v>162</v>
      </c>
      <c r="D130">
        <v>3</v>
      </c>
      <c r="E130">
        <v>5</v>
      </c>
      <c r="F130">
        <v>3</v>
      </c>
      <c r="G130">
        <v>5</v>
      </c>
      <c r="H130">
        <v>1</v>
      </c>
      <c r="I130">
        <v>4</v>
      </c>
      <c r="J130">
        <v>3</v>
      </c>
      <c r="K130">
        <v>4</v>
      </c>
      <c r="M130">
        <v>4</v>
      </c>
      <c r="N130">
        <v>1</v>
      </c>
    </row>
    <row r="131" spans="1:14" x14ac:dyDescent="0.15">
      <c r="A131" t="s">
        <v>3107</v>
      </c>
      <c r="B131" t="s">
        <v>160</v>
      </c>
      <c r="C131" t="s">
        <v>162</v>
      </c>
      <c r="D131">
        <v>5</v>
      </c>
      <c r="E131">
        <v>5</v>
      </c>
      <c r="F131">
        <v>3</v>
      </c>
      <c r="G131">
        <v>5</v>
      </c>
      <c r="H131">
        <v>1</v>
      </c>
      <c r="I131">
        <v>4</v>
      </c>
      <c r="J131">
        <v>3</v>
      </c>
      <c r="K131">
        <v>4</v>
      </c>
      <c r="M131">
        <v>2</v>
      </c>
      <c r="N131">
        <v>1</v>
      </c>
    </row>
    <row r="132" spans="1:14" x14ac:dyDescent="0.15">
      <c r="A132" t="s">
        <v>114</v>
      </c>
      <c r="B132" t="s">
        <v>160</v>
      </c>
      <c r="C132" t="s">
        <v>162</v>
      </c>
      <c r="D132">
        <v>4</v>
      </c>
      <c r="E132">
        <v>5</v>
      </c>
      <c r="F132">
        <v>4</v>
      </c>
      <c r="G132">
        <v>3</v>
      </c>
      <c r="H132">
        <v>4</v>
      </c>
      <c r="I132">
        <v>5</v>
      </c>
      <c r="J132">
        <v>5</v>
      </c>
      <c r="K132">
        <v>5</v>
      </c>
      <c r="M132">
        <v>2</v>
      </c>
      <c r="N132">
        <v>1</v>
      </c>
    </row>
    <row r="133" spans="1:14" x14ac:dyDescent="0.15">
      <c r="A133" t="s">
        <v>115</v>
      </c>
      <c r="B133" t="s">
        <v>171</v>
      </c>
      <c r="C133" t="s">
        <v>170</v>
      </c>
      <c r="D133">
        <v>5</v>
      </c>
      <c r="E133">
        <v>4</v>
      </c>
      <c r="F133">
        <v>6</v>
      </c>
      <c r="G133">
        <v>6</v>
      </c>
      <c r="H133">
        <v>3</v>
      </c>
      <c r="I133">
        <v>5</v>
      </c>
      <c r="J133">
        <v>7</v>
      </c>
      <c r="K133">
        <v>1</v>
      </c>
      <c r="M133">
        <v>1</v>
      </c>
      <c r="N133">
        <v>1</v>
      </c>
    </row>
    <row r="134" spans="1:14" x14ac:dyDescent="0.15">
      <c r="A134" t="s">
        <v>116</v>
      </c>
      <c r="B134" t="s">
        <v>194</v>
      </c>
      <c r="C134" t="s">
        <v>167</v>
      </c>
      <c r="D134">
        <v>3</v>
      </c>
      <c r="E134">
        <v>4</v>
      </c>
      <c r="F134">
        <v>7</v>
      </c>
      <c r="G134">
        <v>5</v>
      </c>
      <c r="H134">
        <v>1</v>
      </c>
      <c r="I134">
        <v>3</v>
      </c>
      <c r="J134">
        <v>4</v>
      </c>
      <c r="K134">
        <v>1</v>
      </c>
      <c r="M134">
        <v>1</v>
      </c>
      <c r="N134">
        <v>1</v>
      </c>
    </row>
    <row r="135" spans="1:14" x14ac:dyDescent="0.15">
      <c r="A135" t="s">
        <v>3198</v>
      </c>
      <c r="B135" t="s">
        <v>160</v>
      </c>
      <c r="C135" t="s">
        <v>162</v>
      </c>
      <c r="D135">
        <v>6</v>
      </c>
      <c r="E135">
        <v>5</v>
      </c>
      <c r="F135">
        <v>3</v>
      </c>
      <c r="G135">
        <v>5</v>
      </c>
      <c r="H135">
        <v>3</v>
      </c>
      <c r="I135">
        <v>5</v>
      </c>
      <c r="J135">
        <v>3</v>
      </c>
      <c r="K135">
        <v>5</v>
      </c>
      <c r="M135">
        <v>4</v>
      </c>
      <c r="N135">
        <v>1</v>
      </c>
    </row>
    <row r="136" spans="1:14" x14ac:dyDescent="0.15">
      <c r="A136" t="s">
        <v>3199</v>
      </c>
      <c r="B136" t="s">
        <v>160</v>
      </c>
      <c r="C136" t="s">
        <v>162</v>
      </c>
      <c r="D136">
        <v>5</v>
      </c>
      <c r="E136">
        <v>5</v>
      </c>
      <c r="F136">
        <v>3</v>
      </c>
      <c r="G136">
        <v>5</v>
      </c>
      <c r="H136">
        <v>3</v>
      </c>
      <c r="I136">
        <v>5</v>
      </c>
      <c r="J136">
        <v>3</v>
      </c>
      <c r="K136">
        <v>5</v>
      </c>
      <c r="M136">
        <v>2</v>
      </c>
      <c r="N136">
        <v>1</v>
      </c>
    </row>
    <row r="137" spans="1:14" x14ac:dyDescent="0.15">
      <c r="A137" t="s">
        <v>117</v>
      </c>
      <c r="B137" s="1" t="s">
        <v>222</v>
      </c>
      <c r="C137" t="s">
        <v>170</v>
      </c>
      <c r="D137">
        <v>4</v>
      </c>
      <c r="E137">
        <v>4</v>
      </c>
      <c r="F137">
        <v>6</v>
      </c>
      <c r="G137">
        <v>3</v>
      </c>
      <c r="H137">
        <v>1</v>
      </c>
      <c r="I137">
        <v>4</v>
      </c>
      <c r="J137">
        <v>7</v>
      </c>
      <c r="K137">
        <v>2</v>
      </c>
      <c r="M137">
        <v>1</v>
      </c>
      <c r="N137">
        <v>1</v>
      </c>
    </row>
    <row r="138" spans="1:14" x14ac:dyDescent="0.15">
      <c r="A138" t="s">
        <v>118</v>
      </c>
      <c r="B138" t="s">
        <v>221</v>
      </c>
      <c r="C138" t="s">
        <v>217</v>
      </c>
      <c r="D138">
        <v>4</v>
      </c>
      <c r="E138">
        <v>4</v>
      </c>
      <c r="F138">
        <v>1</v>
      </c>
      <c r="G138">
        <v>4</v>
      </c>
      <c r="H138">
        <v>1</v>
      </c>
      <c r="I138">
        <v>6</v>
      </c>
      <c r="J138">
        <v>7</v>
      </c>
      <c r="K138">
        <v>3</v>
      </c>
      <c r="M138">
        <v>1</v>
      </c>
      <c r="N138">
        <v>1</v>
      </c>
    </row>
    <row r="139" spans="1:14" x14ac:dyDescent="0.15">
      <c r="A139" t="s">
        <v>119</v>
      </c>
      <c r="B139" t="s">
        <v>168</v>
      </c>
      <c r="C139" t="s">
        <v>162</v>
      </c>
      <c r="D139">
        <v>3</v>
      </c>
      <c r="E139">
        <v>4</v>
      </c>
      <c r="F139">
        <v>6</v>
      </c>
      <c r="G139">
        <v>4</v>
      </c>
      <c r="H139">
        <v>3</v>
      </c>
      <c r="I139">
        <v>4</v>
      </c>
      <c r="J139">
        <v>4</v>
      </c>
      <c r="K139">
        <v>2</v>
      </c>
      <c r="M139">
        <v>1</v>
      </c>
      <c r="N139">
        <v>1</v>
      </c>
    </row>
    <row r="140" spans="1:14" x14ac:dyDescent="0.15">
      <c r="A140" t="s">
        <v>228</v>
      </c>
      <c r="B140" t="s">
        <v>168</v>
      </c>
      <c r="C140" t="s">
        <v>162</v>
      </c>
      <c r="D140">
        <v>5</v>
      </c>
      <c r="E140">
        <v>4</v>
      </c>
      <c r="F140">
        <v>6</v>
      </c>
      <c r="G140">
        <v>4</v>
      </c>
      <c r="H140">
        <v>6</v>
      </c>
      <c r="I140">
        <v>5</v>
      </c>
      <c r="J140">
        <v>4</v>
      </c>
      <c r="K140">
        <v>2</v>
      </c>
      <c r="M140">
        <v>1</v>
      </c>
      <c r="N140">
        <v>1</v>
      </c>
    </row>
    <row r="141" spans="1:14" x14ac:dyDescent="0.15">
      <c r="A141" t="s">
        <v>120</v>
      </c>
      <c r="B141" t="s">
        <v>175</v>
      </c>
      <c r="C141" t="s">
        <v>167</v>
      </c>
      <c r="D141">
        <v>5</v>
      </c>
      <c r="E141">
        <v>2</v>
      </c>
      <c r="F141">
        <v>6</v>
      </c>
      <c r="G141">
        <v>4</v>
      </c>
      <c r="H141">
        <v>2</v>
      </c>
      <c r="I141">
        <v>3</v>
      </c>
      <c r="J141">
        <v>5</v>
      </c>
      <c r="K141">
        <v>3</v>
      </c>
      <c r="M141">
        <v>7</v>
      </c>
      <c r="N141">
        <v>1</v>
      </c>
    </row>
    <row r="142" spans="1:14" x14ac:dyDescent="0.15">
      <c r="A142" t="s">
        <v>121</v>
      </c>
      <c r="B142" t="s">
        <v>183</v>
      </c>
      <c r="C142" t="s">
        <v>167</v>
      </c>
      <c r="D142">
        <v>3</v>
      </c>
      <c r="E142">
        <v>5</v>
      </c>
      <c r="F142">
        <v>3</v>
      </c>
      <c r="G142">
        <v>4</v>
      </c>
      <c r="H142">
        <v>5</v>
      </c>
      <c r="I142">
        <v>3</v>
      </c>
      <c r="J142">
        <v>5</v>
      </c>
      <c r="K142">
        <v>5</v>
      </c>
      <c r="M142">
        <v>1</v>
      </c>
      <c r="N142">
        <v>1</v>
      </c>
    </row>
    <row r="143" spans="1:14" x14ac:dyDescent="0.15">
      <c r="A143" t="s">
        <v>122</v>
      </c>
      <c r="B143" t="s">
        <v>187</v>
      </c>
      <c r="C143" t="s">
        <v>170</v>
      </c>
      <c r="D143">
        <v>5</v>
      </c>
      <c r="E143">
        <v>2</v>
      </c>
      <c r="F143">
        <v>7</v>
      </c>
      <c r="G143">
        <v>3</v>
      </c>
      <c r="H143">
        <v>5</v>
      </c>
      <c r="I143">
        <v>4</v>
      </c>
      <c r="J143">
        <v>5</v>
      </c>
      <c r="K143">
        <v>1</v>
      </c>
      <c r="M143">
        <v>1</v>
      </c>
      <c r="N143">
        <v>1</v>
      </c>
    </row>
    <row r="144" spans="1:14" x14ac:dyDescent="0.15">
      <c r="A144" t="s">
        <v>123</v>
      </c>
      <c r="B144" t="s">
        <v>181</v>
      </c>
      <c r="C144" t="s">
        <v>167</v>
      </c>
      <c r="D144">
        <v>5</v>
      </c>
      <c r="E144">
        <v>4</v>
      </c>
      <c r="F144">
        <v>4</v>
      </c>
      <c r="G144">
        <v>4</v>
      </c>
      <c r="H144">
        <v>2</v>
      </c>
      <c r="I144">
        <v>5</v>
      </c>
      <c r="J144">
        <v>7</v>
      </c>
      <c r="K144">
        <v>4</v>
      </c>
      <c r="M144">
        <v>1</v>
      </c>
      <c r="N144">
        <v>1</v>
      </c>
    </row>
    <row r="145" spans="1:14" x14ac:dyDescent="0.15">
      <c r="A145" t="s">
        <v>124</v>
      </c>
      <c r="B145" t="s">
        <v>185</v>
      </c>
      <c r="C145" t="s">
        <v>167</v>
      </c>
      <c r="D145">
        <v>5</v>
      </c>
      <c r="E145">
        <v>5</v>
      </c>
      <c r="F145">
        <v>7</v>
      </c>
      <c r="G145">
        <v>6</v>
      </c>
      <c r="H145">
        <v>6</v>
      </c>
      <c r="I145">
        <v>7</v>
      </c>
      <c r="J145">
        <v>7</v>
      </c>
      <c r="K145">
        <v>1</v>
      </c>
      <c r="M145">
        <v>1</v>
      </c>
      <c r="N145">
        <v>1</v>
      </c>
    </row>
    <row r="146" spans="1:14" x14ac:dyDescent="0.15">
      <c r="A146" t="s">
        <v>125</v>
      </c>
      <c r="B146" t="s">
        <v>195</v>
      </c>
      <c r="C146" t="s">
        <v>167</v>
      </c>
      <c r="D146">
        <v>3</v>
      </c>
      <c r="E146">
        <v>2</v>
      </c>
      <c r="F146">
        <v>2</v>
      </c>
      <c r="G146">
        <v>5</v>
      </c>
      <c r="H146">
        <v>4</v>
      </c>
      <c r="I146">
        <v>5</v>
      </c>
      <c r="J146">
        <v>4</v>
      </c>
      <c r="K146">
        <v>5</v>
      </c>
      <c r="M146">
        <v>5</v>
      </c>
      <c r="N146">
        <v>1</v>
      </c>
    </row>
    <row r="147" spans="1:14" x14ac:dyDescent="0.15">
      <c r="A147" t="s">
        <v>126</v>
      </c>
      <c r="B147" t="s">
        <v>190</v>
      </c>
      <c r="C147" t="s">
        <v>167</v>
      </c>
      <c r="D147">
        <v>6</v>
      </c>
      <c r="E147">
        <v>5</v>
      </c>
      <c r="F147">
        <v>1</v>
      </c>
      <c r="G147">
        <v>4</v>
      </c>
      <c r="H147">
        <v>5</v>
      </c>
      <c r="I147">
        <v>3</v>
      </c>
      <c r="J147">
        <v>7</v>
      </c>
      <c r="K147">
        <v>5</v>
      </c>
      <c r="M147">
        <v>1</v>
      </c>
      <c r="N147">
        <v>1</v>
      </c>
    </row>
    <row r="148" spans="1:14" x14ac:dyDescent="0.15">
      <c r="A148" t="s">
        <v>127</v>
      </c>
      <c r="B148" t="s">
        <v>179</v>
      </c>
      <c r="C148" t="s">
        <v>167</v>
      </c>
      <c r="D148">
        <v>3</v>
      </c>
      <c r="E148">
        <v>3</v>
      </c>
      <c r="F148">
        <v>5</v>
      </c>
      <c r="G148">
        <v>4</v>
      </c>
      <c r="H148">
        <v>4</v>
      </c>
      <c r="I148">
        <v>3</v>
      </c>
      <c r="J148">
        <v>3</v>
      </c>
      <c r="K148">
        <v>5</v>
      </c>
      <c r="M148">
        <v>1</v>
      </c>
      <c r="N148">
        <v>1</v>
      </c>
    </row>
    <row r="149" spans="1:14" x14ac:dyDescent="0.15">
      <c r="A149" t="s">
        <v>128</v>
      </c>
      <c r="B149" t="s">
        <v>205</v>
      </c>
      <c r="C149" t="s">
        <v>167</v>
      </c>
      <c r="D149">
        <v>5</v>
      </c>
      <c r="E149">
        <v>4</v>
      </c>
      <c r="F149">
        <v>3</v>
      </c>
      <c r="G149">
        <v>4</v>
      </c>
      <c r="H149">
        <v>6</v>
      </c>
      <c r="I149">
        <v>5</v>
      </c>
      <c r="J149">
        <v>5</v>
      </c>
      <c r="K149">
        <v>3</v>
      </c>
      <c r="M149">
        <v>1</v>
      </c>
      <c r="N149">
        <v>1</v>
      </c>
    </row>
    <row r="150" spans="1:14" x14ac:dyDescent="0.15">
      <c r="A150" t="s">
        <v>129</v>
      </c>
      <c r="B150" t="s">
        <v>197</v>
      </c>
      <c r="C150" t="s">
        <v>167</v>
      </c>
      <c r="D150">
        <v>4</v>
      </c>
      <c r="E150">
        <v>4</v>
      </c>
      <c r="F150">
        <v>5</v>
      </c>
      <c r="G150">
        <v>5</v>
      </c>
      <c r="H150">
        <v>5</v>
      </c>
      <c r="I150">
        <v>5</v>
      </c>
      <c r="J150">
        <v>7</v>
      </c>
      <c r="K150">
        <v>5</v>
      </c>
      <c r="M150">
        <v>1</v>
      </c>
      <c r="N150">
        <v>1</v>
      </c>
    </row>
    <row r="151" spans="1:14" x14ac:dyDescent="0.15">
      <c r="A151" t="s">
        <v>3524</v>
      </c>
      <c r="B151" t="s">
        <v>159</v>
      </c>
      <c r="C151" t="s">
        <v>167</v>
      </c>
      <c r="D151">
        <v>5</v>
      </c>
      <c r="E151">
        <v>2</v>
      </c>
      <c r="F151">
        <v>4</v>
      </c>
      <c r="G151">
        <v>7</v>
      </c>
      <c r="H151">
        <v>6</v>
      </c>
      <c r="I151">
        <v>5</v>
      </c>
      <c r="J151">
        <v>6</v>
      </c>
      <c r="K151">
        <v>1</v>
      </c>
      <c r="M151">
        <v>2</v>
      </c>
      <c r="N151">
        <v>1</v>
      </c>
    </row>
    <row r="152" spans="1:14" x14ac:dyDescent="0.15">
      <c r="A152" t="s">
        <v>130</v>
      </c>
      <c r="B152" t="s">
        <v>218</v>
      </c>
      <c r="C152" t="s">
        <v>170</v>
      </c>
      <c r="D152">
        <v>4</v>
      </c>
      <c r="E152">
        <v>2</v>
      </c>
      <c r="F152">
        <v>5</v>
      </c>
      <c r="G152">
        <v>4</v>
      </c>
      <c r="H152">
        <v>2</v>
      </c>
      <c r="I152">
        <v>5</v>
      </c>
      <c r="J152">
        <v>3</v>
      </c>
      <c r="K152">
        <v>4</v>
      </c>
      <c r="M152">
        <v>1</v>
      </c>
      <c r="N152">
        <v>1</v>
      </c>
    </row>
    <row r="153" spans="1:14" x14ac:dyDescent="0.15">
      <c r="A153" t="s">
        <v>131</v>
      </c>
      <c r="B153" t="s">
        <v>180</v>
      </c>
      <c r="C153" t="s">
        <v>167</v>
      </c>
      <c r="D153">
        <v>3</v>
      </c>
      <c r="E153">
        <v>4</v>
      </c>
      <c r="F153">
        <v>5</v>
      </c>
      <c r="G153">
        <v>3</v>
      </c>
      <c r="H153">
        <v>2</v>
      </c>
      <c r="I153">
        <v>3</v>
      </c>
      <c r="J153">
        <v>4</v>
      </c>
      <c r="K153">
        <v>4</v>
      </c>
      <c r="M153">
        <v>2</v>
      </c>
      <c r="N153">
        <v>1</v>
      </c>
    </row>
    <row r="154" spans="1:14" x14ac:dyDescent="0.15">
      <c r="A154" t="s">
        <v>132</v>
      </c>
      <c r="B154" t="s">
        <v>156</v>
      </c>
      <c r="C154" t="s">
        <v>170</v>
      </c>
      <c r="D154">
        <v>8</v>
      </c>
      <c r="E154">
        <v>2</v>
      </c>
      <c r="F154">
        <v>8</v>
      </c>
      <c r="G154">
        <v>6</v>
      </c>
      <c r="H154">
        <v>6</v>
      </c>
      <c r="I154">
        <v>7</v>
      </c>
      <c r="J154">
        <v>1</v>
      </c>
      <c r="K154">
        <v>1</v>
      </c>
      <c r="M154">
        <v>1</v>
      </c>
      <c r="N154">
        <v>4</v>
      </c>
    </row>
    <row r="155" spans="1:14" x14ac:dyDescent="0.15">
      <c r="A155" t="s">
        <v>133</v>
      </c>
      <c r="B155" t="s">
        <v>340</v>
      </c>
      <c r="C155" t="s">
        <v>167</v>
      </c>
      <c r="D155">
        <v>3</v>
      </c>
      <c r="E155">
        <v>2</v>
      </c>
      <c r="F155">
        <v>2</v>
      </c>
      <c r="G155">
        <v>5</v>
      </c>
      <c r="H155">
        <v>2</v>
      </c>
      <c r="I155">
        <v>3</v>
      </c>
      <c r="J155">
        <v>5</v>
      </c>
      <c r="K155">
        <v>4</v>
      </c>
      <c r="M155">
        <v>1</v>
      </c>
      <c r="N155">
        <v>1</v>
      </c>
    </row>
    <row r="156" spans="1:14" x14ac:dyDescent="0.15">
      <c r="A156" t="s">
        <v>134</v>
      </c>
      <c r="B156" t="s">
        <v>181</v>
      </c>
      <c r="C156" t="s">
        <v>167</v>
      </c>
      <c r="D156">
        <v>4</v>
      </c>
      <c r="E156">
        <v>4</v>
      </c>
      <c r="F156">
        <v>2</v>
      </c>
      <c r="G156">
        <v>5</v>
      </c>
      <c r="H156">
        <v>1</v>
      </c>
      <c r="I156">
        <v>5</v>
      </c>
      <c r="J156">
        <v>7</v>
      </c>
      <c r="K156">
        <v>4</v>
      </c>
      <c r="M156">
        <v>1</v>
      </c>
      <c r="N156">
        <v>1</v>
      </c>
    </row>
    <row r="157" spans="1:14" x14ac:dyDescent="0.15">
      <c r="A157" t="s">
        <v>135</v>
      </c>
      <c r="B157" t="s">
        <v>198</v>
      </c>
      <c r="C157" t="s">
        <v>167</v>
      </c>
      <c r="D157">
        <v>1</v>
      </c>
      <c r="E157">
        <v>5</v>
      </c>
      <c r="F157">
        <v>2</v>
      </c>
      <c r="G157">
        <v>5</v>
      </c>
      <c r="H157">
        <v>6</v>
      </c>
      <c r="I157">
        <v>6</v>
      </c>
      <c r="J157">
        <v>5</v>
      </c>
      <c r="K157">
        <v>1</v>
      </c>
      <c r="M157">
        <v>1</v>
      </c>
      <c r="N157">
        <v>1</v>
      </c>
    </row>
    <row r="158" spans="1:14" x14ac:dyDescent="0.15">
      <c r="A158" t="s">
        <v>136</v>
      </c>
      <c r="B158" t="s">
        <v>218</v>
      </c>
      <c r="C158" t="s">
        <v>162</v>
      </c>
      <c r="D158">
        <v>5</v>
      </c>
      <c r="E158">
        <v>2</v>
      </c>
      <c r="F158">
        <v>5</v>
      </c>
      <c r="G158">
        <v>5</v>
      </c>
      <c r="H158">
        <v>5</v>
      </c>
      <c r="I158">
        <v>6</v>
      </c>
      <c r="J158">
        <v>4</v>
      </c>
      <c r="K158">
        <v>4</v>
      </c>
      <c r="M158">
        <v>1</v>
      </c>
      <c r="N158">
        <v>1</v>
      </c>
    </row>
    <row r="159" spans="1:14" x14ac:dyDescent="0.15">
      <c r="A159" t="s">
        <v>137</v>
      </c>
      <c r="B159" t="s">
        <v>157</v>
      </c>
      <c r="C159" t="s">
        <v>170</v>
      </c>
      <c r="D159">
        <v>4</v>
      </c>
      <c r="E159">
        <v>5</v>
      </c>
      <c r="F159">
        <v>7</v>
      </c>
      <c r="G159">
        <v>4</v>
      </c>
      <c r="H159">
        <v>6</v>
      </c>
      <c r="I159">
        <v>5</v>
      </c>
      <c r="J159">
        <v>7</v>
      </c>
      <c r="K159">
        <v>1</v>
      </c>
      <c r="M159">
        <v>1</v>
      </c>
      <c r="N159">
        <v>1</v>
      </c>
    </row>
    <row r="160" spans="1:14" x14ac:dyDescent="0.15">
      <c r="A160" t="s">
        <v>138</v>
      </c>
      <c r="B160" t="s">
        <v>174</v>
      </c>
      <c r="C160" t="s">
        <v>167</v>
      </c>
      <c r="D160">
        <v>3</v>
      </c>
      <c r="E160">
        <v>4</v>
      </c>
      <c r="F160">
        <v>2</v>
      </c>
      <c r="G160">
        <v>5</v>
      </c>
      <c r="H160">
        <v>1</v>
      </c>
      <c r="I160">
        <v>4</v>
      </c>
      <c r="J160">
        <v>5</v>
      </c>
      <c r="K160">
        <v>2</v>
      </c>
      <c r="M160">
        <v>5</v>
      </c>
      <c r="N160">
        <v>1</v>
      </c>
    </row>
    <row r="161" spans="1:14" x14ac:dyDescent="0.15">
      <c r="A161" t="s">
        <v>139</v>
      </c>
      <c r="B161" t="s">
        <v>178</v>
      </c>
      <c r="C161" t="s">
        <v>170</v>
      </c>
      <c r="D161">
        <v>6</v>
      </c>
      <c r="E161">
        <v>5</v>
      </c>
      <c r="F161">
        <v>3</v>
      </c>
      <c r="G161">
        <v>5</v>
      </c>
      <c r="H161">
        <v>5</v>
      </c>
      <c r="I161">
        <v>6</v>
      </c>
      <c r="J161">
        <v>7</v>
      </c>
      <c r="K161">
        <v>3</v>
      </c>
      <c r="M161">
        <v>1</v>
      </c>
      <c r="N161">
        <v>1</v>
      </c>
    </row>
    <row r="162" spans="1:14" x14ac:dyDescent="0.15">
      <c r="A162" t="s">
        <v>140</v>
      </c>
      <c r="B162" t="s">
        <v>219</v>
      </c>
      <c r="C162" t="s">
        <v>170</v>
      </c>
      <c r="D162">
        <v>4</v>
      </c>
      <c r="E162">
        <v>5</v>
      </c>
      <c r="F162">
        <v>1</v>
      </c>
      <c r="G162">
        <v>6</v>
      </c>
      <c r="H162">
        <v>3</v>
      </c>
      <c r="I162">
        <v>5</v>
      </c>
      <c r="J162">
        <v>5</v>
      </c>
      <c r="K162">
        <v>3</v>
      </c>
      <c r="M162">
        <v>1</v>
      </c>
      <c r="N162">
        <v>3</v>
      </c>
    </row>
    <row r="163" spans="1:14" x14ac:dyDescent="0.15">
      <c r="A163" t="s">
        <v>141</v>
      </c>
      <c r="B163" t="s">
        <v>206</v>
      </c>
      <c r="C163" t="s">
        <v>167</v>
      </c>
      <c r="D163">
        <v>5</v>
      </c>
      <c r="E163">
        <v>4</v>
      </c>
      <c r="F163">
        <v>6</v>
      </c>
      <c r="G163">
        <v>4</v>
      </c>
      <c r="H163">
        <v>2</v>
      </c>
      <c r="I163">
        <v>2</v>
      </c>
      <c r="J163">
        <v>3</v>
      </c>
      <c r="K163">
        <v>2</v>
      </c>
      <c r="M163">
        <v>1</v>
      </c>
      <c r="N163">
        <v>1</v>
      </c>
    </row>
    <row r="164" spans="1:14" x14ac:dyDescent="0.15">
      <c r="A164" t="s">
        <v>142</v>
      </c>
      <c r="B164" t="s">
        <v>223</v>
      </c>
      <c r="C164" t="s">
        <v>170</v>
      </c>
      <c r="D164">
        <v>3</v>
      </c>
      <c r="E164">
        <v>4</v>
      </c>
      <c r="F164">
        <v>5</v>
      </c>
      <c r="G164">
        <v>5</v>
      </c>
      <c r="H164">
        <v>5</v>
      </c>
      <c r="I164">
        <v>7</v>
      </c>
      <c r="J164">
        <v>5</v>
      </c>
      <c r="K164">
        <v>1</v>
      </c>
      <c r="M164">
        <v>1</v>
      </c>
      <c r="N164">
        <v>4</v>
      </c>
    </row>
    <row r="165" spans="1:14" x14ac:dyDescent="0.15">
      <c r="A165" t="s">
        <v>143</v>
      </c>
      <c r="B165" t="s">
        <v>183</v>
      </c>
      <c r="C165" t="s">
        <v>167</v>
      </c>
      <c r="D165">
        <v>2</v>
      </c>
      <c r="E165">
        <v>5</v>
      </c>
      <c r="F165">
        <v>5</v>
      </c>
      <c r="G165">
        <v>5</v>
      </c>
      <c r="H165">
        <v>2</v>
      </c>
      <c r="I165">
        <v>2</v>
      </c>
      <c r="J165">
        <v>7</v>
      </c>
      <c r="K165">
        <v>5</v>
      </c>
      <c r="M165">
        <v>1</v>
      </c>
      <c r="N165">
        <v>1</v>
      </c>
    </row>
    <row r="166" spans="1:14" x14ac:dyDescent="0.15">
      <c r="A166" t="s">
        <v>203</v>
      </c>
      <c r="B166" t="s">
        <v>204</v>
      </c>
      <c r="C166" t="s">
        <v>167</v>
      </c>
      <c r="D166">
        <v>5</v>
      </c>
      <c r="E166">
        <v>3</v>
      </c>
      <c r="F166">
        <v>5</v>
      </c>
      <c r="G166">
        <v>5</v>
      </c>
      <c r="H166">
        <v>6</v>
      </c>
      <c r="I166">
        <v>5</v>
      </c>
      <c r="J166">
        <v>7</v>
      </c>
      <c r="K166">
        <v>3</v>
      </c>
      <c r="M166">
        <v>1</v>
      </c>
      <c r="N166">
        <v>1</v>
      </c>
    </row>
    <row r="167" spans="1:14" x14ac:dyDescent="0.15">
      <c r="A167" t="s">
        <v>225</v>
      </c>
      <c r="B167" t="s">
        <v>165</v>
      </c>
      <c r="C167" t="s">
        <v>162</v>
      </c>
      <c r="D167">
        <v>5</v>
      </c>
      <c r="E167">
        <v>5</v>
      </c>
      <c r="F167">
        <v>7</v>
      </c>
      <c r="G167">
        <v>5</v>
      </c>
      <c r="H167">
        <v>5</v>
      </c>
      <c r="I167">
        <v>6</v>
      </c>
      <c r="J167">
        <v>2</v>
      </c>
      <c r="K167">
        <v>1</v>
      </c>
      <c r="M167">
        <v>1</v>
      </c>
      <c r="N167">
        <v>1</v>
      </c>
    </row>
    <row r="168" spans="1:14" x14ac:dyDescent="0.15">
      <c r="A168" t="s">
        <v>166</v>
      </c>
      <c r="B168" t="s">
        <v>165</v>
      </c>
      <c r="C168" t="s">
        <v>162</v>
      </c>
      <c r="D168">
        <v>5</v>
      </c>
      <c r="E168">
        <v>5</v>
      </c>
      <c r="F168">
        <v>6</v>
      </c>
      <c r="G168">
        <v>4</v>
      </c>
      <c r="H168">
        <v>6</v>
      </c>
      <c r="I168">
        <v>6</v>
      </c>
      <c r="J168">
        <v>2</v>
      </c>
      <c r="K168">
        <v>2</v>
      </c>
      <c r="M168">
        <v>1</v>
      </c>
      <c r="N168">
        <v>1</v>
      </c>
    </row>
    <row r="169" spans="1:14" x14ac:dyDescent="0.15">
      <c r="A169" t="s">
        <v>20690</v>
      </c>
      <c r="B169" t="s">
        <v>224</v>
      </c>
      <c r="C169" t="s">
        <v>162</v>
      </c>
      <c r="D169">
        <v>5</v>
      </c>
      <c r="E169">
        <v>1</v>
      </c>
      <c r="F169">
        <v>4</v>
      </c>
      <c r="G169">
        <v>5</v>
      </c>
      <c r="H169">
        <v>5</v>
      </c>
      <c r="I169">
        <v>4</v>
      </c>
      <c r="J169">
        <v>7</v>
      </c>
      <c r="K169">
        <v>4</v>
      </c>
      <c r="M169">
        <v>1</v>
      </c>
      <c r="N169">
        <v>4</v>
      </c>
    </row>
    <row r="170" spans="1:14" x14ac:dyDescent="0.15">
      <c r="A170" t="s">
        <v>20554</v>
      </c>
      <c r="B170" t="s">
        <v>224</v>
      </c>
      <c r="C170" t="s">
        <v>162</v>
      </c>
      <c r="D170">
        <v>5</v>
      </c>
      <c r="E170">
        <v>1</v>
      </c>
      <c r="F170">
        <v>4</v>
      </c>
      <c r="G170">
        <v>4</v>
      </c>
      <c r="H170">
        <v>3</v>
      </c>
      <c r="I170">
        <v>4</v>
      </c>
      <c r="J170">
        <v>7</v>
      </c>
      <c r="K170">
        <v>4</v>
      </c>
      <c r="M170">
        <v>2</v>
      </c>
      <c r="N170">
        <v>4</v>
      </c>
    </row>
    <row r="171" spans="1:14" x14ac:dyDescent="0.15">
      <c r="A171" t="s">
        <v>182</v>
      </c>
      <c r="B171" t="s">
        <v>181</v>
      </c>
      <c r="C171" t="s">
        <v>167</v>
      </c>
      <c r="D171">
        <v>3</v>
      </c>
      <c r="E171">
        <v>3</v>
      </c>
      <c r="F171">
        <v>1</v>
      </c>
      <c r="G171">
        <v>4</v>
      </c>
      <c r="H171">
        <v>5</v>
      </c>
      <c r="I171">
        <v>5</v>
      </c>
      <c r="J171">
        <v>7</v>
      </c>
      <c r="K171">
        <v>5</v>
      </c>
      <c r="M171">
        <v>1</v>
      </c>
      <c r="N171">
        <v>1</v>
      </c>
    </row>
    <row r="172" spans="1:14" x14ac:dyDescent="0.15">
      <c r="A172" t="s">
        <v>234</v>
      </c>
      <c r="B172" t="s">
        <v>10265</v>
      </c>
      <c r="C172" t="s">
        <v>167</v>
      </c>
      <c r="D172">
        <v>5</v>
      </c>
      <c r="E172">
        <v>5</v>
      </c>
      <c r="F172">
        <v>6</v>
      </c>
      <c r="G172">
        <v>7</v>
      </c>
      <c r="H172">
        <v>6</v>
      </c>
      <c r="I172">
        <v>6</v>
      </c>
      <c r="J172">
        <v>7</v>
      </c>
      <c r="K172">
        <v>1</v>
      </c>
      <c r="M172">
        <v>9</v>
      </c>
      <c r="N172">
        <v>1</v>
      </c>
    </row>
    <row r="173" spans="1:14" x14ac:dyDescent="0.15">
      <c r="A173" t="s">
        <v>235</v>
      </c>
      <c r="B173" t="s">
        <v>10265</v>
      </c>
      <c r="C173" t="s">
        <v>167</v>
      </c>
      <c r="D173">
        <v>6</v>
      </c>
      <c r="E173">
        <v>5</v>
      </c>
      <c r="F173">
        <v>6</v>
      </c>
      <c r="G173">
        <v>7</v>
      </c>
      <c r="H173">
        <v>6</v>
      </c>
      <c r="I173">
        <v>7</v>
      </c>
      <c r="J173">
        <v>7</v>
      </c>
      <c r="K173">
        <v>1</v>
      </c>
      <c r="M173">
        <v>9</v>
      </c>
      <c r="N173">
        <v>4</v>
      </c>
    </row>
    <row r="174" spans="1:14" x14ac:dyDescent="0.15">
      <c r="A174" t="s">
        <v>231</v>
      </c>
      <c r="B174" t="s">
        <v>158</v>
      </c>
      <c r="C174" t="s">
        <v>167</v>
      </c>
      <c r="D174">
        <v>1</v>
      </c>
      <c r="E174">
        <v>4</v>
      </c>
      <c r="F174">
        <v>7</v>
      </c>
      <c r="G174">
        <v>5</v>
      </c>
      <c r="H174">
        <v>6</v>
      </c>
      <c r="I174">
        <v>5</v>
      </c>
      <c r="J174">
        <v>5</v>
      </c>
      <c r="K174">
        <v>1</v>
      </c>
      <c r="M174">
        <v>1</v>
      </c>
      <c r="N174">
        <v>4</v>
      </c>
    </row>
    <row r="175" spans="1:14" x14ac:dyDescent="0.15">
      <c r="A175" t="s">
        <v>232</v>
      </c>
      <c r="B175" t="s">
        <v>10266</v>
      </c>
      <c r="C175" t="s">
        <v>167</v>
      </c>
      <c r="D175">
        <v>2</v>
      </c>
      <c r="E175">
        <v>4</v>
      </c>
      <c r="F175">
        <v>4</v>
      </c>
      <c r="G175">
        <v>5</v>
      </c>
      <c r="H175">
        <v>4</v>
      </c>
      <c r="I175">
        <v>3</v>
      </c>
      <c r="J175">
        <v>5</v>
      </c>
      <c r="K175">
        <v>3</v>
      </c>
      <c r="M175">
        <v>1</v>
      </c>
      <c r="N175">
        <v>1</v>
      </c>
    </row>
    <row r="176" spans="1:14" x14ac:dyDescent="0.15">
      <c r="A176" t="s">
        <v>233</v>
      </c>
      <c r="B176" t="s">
        <v>10267</v>
      </c>
      <c r="C176" t="s">
        <v>167</v>
      </c>
      <c r="D176">
        <v>5</v>
      </c>
      <c r="E176">
        <v>2</v>
      </c>
      <c r="F176">
        <v>7</v>
      </c>
      <c r="G176">
        <v>6</v>
      </c>
      <c r="H176">
        <v>5</v>
      </c>
      <c r="I176">
        <v>1</v>
      </c>
      <c r="J176">
        <v>7</v>
      </c>
      <c r="K176">
        <v>1</v>
      </c>
      <c r="M176">
        <v>1</v>
      </c>
      <c r="N176">
        <v>1</v>
      </c>
    </row>
    <row r="177" spans="1:14" x14ac:dyDescent="0.15">
      <c r="A177" t="s">
        <v>236</v>
      </c>
      <c r="B177" t="s">
        <v>238</v>
      </c>
      <c r="C177" t="s">
        <v>237</v>
      </c>
      <c r="D177">
        <v>5</v>
      </c>
      <c r="E177">
        <v>4</v>
      </c>
      <c r="F177">
        <v>7</v>
      </c>
      <c r="G177">
        <v>7</v>
      </c>
      <c r="H177">
        <v>3</v>
      </c>
      <c r="I177">
        <v>5</v>
      </c>
      <c r="J177">
        <v>3</v>
      </c>
      <c r="K177">
        <v>1</v>
      </c>
      <c r="M177">
        <v>1</v>
      </c>
      <c r="N177">
        <v>1</v>
      </c>
    </row>
    <row r="178" spans="1:14" x14ac:dyDescent="0.15">
      <c r="A178" t="s">
        <v>239</v>
      </c>
      <c r="B178" t="s">
        <v>158</v>
      </c>
      <c r="C178" t="s">
        <v>237</v>
      </c>
      <c r="D178">
        <v>5</v>
      </c>
      <c r="E178">
        <v>3</v>
      </c>
      <c r="F178">
        <v>5</v>
      </c>
      <c r="G178">
        <v>5</v>
      </c>
      <c r="H178">
        <v>1</v>
      </c>
      <c r="I178">
        <v>5</v>
      </c>
      <c r="J178">
        <v>7</v>
      </c>
      <c r="K178">
        <v>4</v>
      </c>
      <c r="M178">
        <v>1</v>
      </c>
      <c r="N178">
        <v>4</v>
      </c>
    </row>
    <row r="179" spans="1:14" x14ac:dyDescent="0.15">
      <c r="A179" t="s">
        <v>240</v>
      </c>
      <c r="B179" t="s">
        <v>158</v>
      </c>
      <c r="C179" t="s">
        <v>237</v>
      </c>
      <c r="D179">
        <v>5</v>
      </c>
      <c r="E179">
        <v>1</v>
      </c>
      <c r="F179">
        <v>2</v>
      </c>
      <c r="G179">
        <v>3</v>
      </c>
      <c r="H179">
        <v>5</v>
      </c>
      <c r="I179">
        <v>4</v>
      </c>
      <c r="J179">
        <v>7</v>
      </c>
      <c r="K179">
        <v>4</v>
      </c>
      <c r="M179">
        <v>1</v>
      </c>
      <c r="N179">
        <v>1</v>
      </c>
    </row>
    <row r="180" spans="1:14" x14ac:dyDescent="0.15">
      <c r="A180" t="s">
        <v>241</v>
      </c>
      <c r="B180" t="s">
        <v>158</v>
      </c>
      <c r="C180" t="s">
        <v>249</v>
      </c>
      <c r="D180">
        <v>3</v>
      </c>
      <c r="E180">
        <v>3</v>
      </c>
      <c r="F180">
        <v>4</v>
      </c>
      <c r="G180">
        <v>4</v>
      </c>
      <c r="H180">
        <v>5</v>
      </c>
      <c r="I180">
        <v>5</v>
      </c>
      <c r="J180">
        <v>7</v>
      </c>
      <c r="K180">
        <v>4</v>
      </c>
      <c r="M180">
        <v>1</v>
      </c>
      <c r="N180">
        <v>4</v>
      </c>
    </row>
    <row r="181" spans="1:14" x14ac:dyDescent="0.15">
      <c r="A181" t="s">
        <v>242</v>
      </c>
      <c r="B181" t="s">
        <v>10268</v>
      </c>
      <c r="C181" t="s">
        <v>250</v>
      </c>
      <c r="D181">
        <v>2</v>
      </c>
      <c r="E181">
        <v>3</v>
      </c>
      <c r="F181">
        <v>3</v>
      </c>
      <c r="G181">
        <v>3</v>
      </c>
      <c r="H181">
        <v>6</v>
      </c>
      <c r="I181">
        <v>3</v>
      </c>
      <c r="J181">
        <v>7</v>
      </c>
      <c r="K181">
        <v>3</v>
      </c>
      <c r="M181">
        <v>1</v>
      </c>
      <c r="N181">
        <v>1</v>
      </c>
    </row>
    <row r="182" spans="1:14" x14ac:dyDescent="0.15">
      <c r="A182" t="s">
        <v>243</v>
      </c>
      <c r="B182" t="s">
        <v>257</v>
      </c>
      <c r="C182" t="s">
        <v>250</v>
      </c>
      <c r="D182">
        <v>5</v>
      </c>
      <c r="E182">
        <v>5</v>
      </c>
      <c r="F182">
        <v>6</v>
      </c>
      <c r="G182">
        <v>4</v>
      </c>
      <c r="H182">
        <v>5</v>
      </c>
      <c r="I182">
        <v>6</v>
      </c>
      <c r="J182">
        <v>5</v>
      </c>
      <c r="K182">
        <v>2</v>
      </c>
      <c r="M182">
        <v>1</v>
      </c>
      <c r="N182">
        <v>1</v>
      </c>
    </row>
    <row r="183" spans="1:14" x14ac:dyDescent="0.15">
      <c r="A183" t="s">
        <v>244</v>
      </c>
      <c r="B183" t="s">
        <v>158</v>
      </c>
      <c r="C183" t="s">
        <v>249</v>
      </c>
      <c r="D183">
        <v>5</v>
      </c>
      <c r="E183">
        <v>2</v>
      </c>
      <c r="F183">
        <v>6</v>
      </c>
      <c r="G183">
        <v>5</v>
      </c>
      <c r="H183">
        <v>2</v>
      </c>
      <c r="I183">
        <v>4</v>
      </c>
      <c r="J183">
        <v>7</v>
      </c>
      <c r="K183">
        <v>2</v>
      </c>
      <c r="M183">
        <v>1</v>
      </c>
      <c r="N183">
        <v>4</v>
      </c>
    </row>
    <row r="184" spans="1:14" x14ac:dyDescent="0.15">
      <c r="A184" t="s">
        <v>245</v>
      </c>
      <c r="B184" t="s">
        <v>158</v>
      </c>
      <c r="C184" t="s">
        <v>249</v>
      </c>
      <c r="D184">
        <v>4</v>
      </c>
      <c r="E184">
        <v>5</v>
      </c>
      <c r="F184">
        <v>5</v>
      </c>
      <c r="G184">
        <v>3</v>
      </c>
      <c r="H184">
        <v>2</v>
      </c>
      <c r="I184">
        <v>4</v>
      </c>
      <c r="J184">
        <v>7</v>
      </c>
      <c r="K184">
        <v>4</v>
      </c>
      <c r="M184">
        <v>1</v>
      </c>
      <c r="N184">
        <v>4</v>
      </c>
    </row>
    <row r="185" spans="1:14" x14ac:dyDescent="0.15">
      <c r="A185" t="s">
        <v>246</v>
      </c>
      <c r="B185" t="s">
        <v>158</v>
      </c>
      <c r="C185" t="s">
        <v>249</v>
      </c>
      <c r="D185">
        <v>4</v>
      </c>
      <c r="E185">
        <v>5</v>
      </c>
      <c r="F185">
        <v>5</v>
      </c>
      <c r="G185">
        <v>6</v>
      </c>
      <c r="H185">
        <v>4</v>
      </c>
      <c r="I185">
        <v>6</v>
      </c>
      <c r="J185">
        <v>7</v>
      </c>
      <c r="K185">
        <v>3</v>
      </c>
      <c r="M185">
        <v>1</v>
      </c>
      <c r="N185">
        <v>4</v>
      </c>
    </row>
    <row r="186" spans="1:14" x14ac:dyDescent="0.15">
      <c r="A186" t="s">
        <v>247</v>
      </c>
      <c r="B186" t="s">
        <v>158</v>
      </c>
      <c r="C186" t="s">
        <v>249</v>
      </c>
      <c r="D186">
        <v>5</v>
      </c>
      <c r="E186">
        <v>3</v>
      </c>
      <c r="F186">
        <v>5</v>
      </c>
      <c r="G186">
        <v>4</v>
      </c>
      <c r="H186">
        <v>6</v>
      </c>
      <c r="I186">
        <v>4</v>
      </c>
      <c r="J186">
        <v>7</v>
      </c>
      <c r="K186">
        <v>3</v>
      </c>
      <c r="M186">
        <v>1</v>
      </c>
      <c r="N186">
        <v>4</v>
      </c>
    </row>
    <row r="187" spans="1:14" x14ac:dyDescent="0.15">
      <c r="A187" t="s">
        <v>248</v>
      </c>
      <c r="B187" t="s">
        <v>158</v>
      </c>
      <c r="C187" t="s">
        <v>249</v>
      </c>
      <c r="D187">
        <v>5</v>
      </c>
      <c r="E187">
        <v>5</v>
      </c>
      <c r="F187">
        <v>5</v>
      </c>
      <c r="G187">
        <v>5</v>
      </c>
      <c r="H187">
        <v>4</v>
      </c>
      <c r="I187">
        <v>5</v>
      </c>
      <c r="J187">
        <v>7</v>
      </c>
      <c r="K187">
        <v>4</v>
      </c>
      <c r="M187">
        <v>1</v>
      </c>
      <c r="N187">
        <v>4</v>
      </c>
    </row>
    <row r="188" spans="1:14" x14ac:dyDescent="0.15">
      <c r="A188" t="s">
        <v>252</v>
      </c>
      <c r="B188" t="s">
        <v>260</v>
      </c>
      <c r="C188" t="s">
        <v>251</v>
      </c>
      <c r="D188">
        <v>5</v>
      </c>
      <c r="E188">
        <v>2</v>
      </c>
      <c r="F188">
        <v>7</v>
      </c>
      <c r="G188">
        <v>5</v>
      </c>
      <c r="H188">
        <v>5</v>
      </c>
      <c r="I188">
        <v>7</v>
      </c>
      <c r="J188">
        <v>7</v>
      </c>
      <c r="K188">
        <v>1</v>
      </c>
      <c r="M188">
        <v>1</v>
      </c>
      <c r="N188">
        <v>1</v>
      </c>
    </row>
    <row r="189" spans="1:14" x14ac:dyDescent="0.15">
      <c r="A189" t="s">
        <v>253</v>
      </c>
      <c r="B189" t="s">
        <v>10269</v>
      </c>
      <c r="C189" t="s">
        <v>251</v>
      </c>
      <c r="D189">
        <v>3</v>
      </c>
      <c r="E189">
        <v>1</v>
      </c>
      <c r="F189">
        <v>7</v>
      </c>
      <c r="G189">
        <v>7</v>
      </c>
      <c r="H189">
        <v>6</v>
      </c>
      <c r="I189">
        <v>6</v>
      </c>
      <c r="J189">
        <v>7</v>
      </c>
      <c r="K189">
        <v>1</v>
      </c>
      <c r="M189">
        <v>9</v>
      </c>
      <c r="N189">
        <v>1</v>
      </c>
    </row>
    <row r="190" spans="1:14" x14ac:dyDescent="0.15">
      <c r="A190" t="s">
        <v>254</v>
      </c>
      <c r="B190" t="s">
        <v>3258</v>
      </c>
      <c r="C190" t="s">
        <v>251</v>
      </c>
      <c r="D190">
        <v>5</v>
      </c>
      <c r="E190">
        <v>5</v>
      </c>
      <c r="F190">
        <v>2</v>
      </c>
      <c r="G190">
        <v>3</v>
      </c>
      <c r="H190">
        <v>1</v>
      </c>
      <c r="I190">
        <v>3</v>
      </c>
      <c r="J190">
        <v>7</v>
      </c>
      <c r="K190">
        <v>4</v>
      </c>
      <c r="M190">
        <v>1</v>
      </c>
      <c r="N190">
        <v>1</v>
      </c>
    </row>
    <row r="191" spans="1:14" x14ac:dyDescent="0.15">
      <c r="A191" t="s">
        <v>255</v>
      </c>
      <c r="B191" t="s">
        <v>389</v>
      </c>
      <c r="C191" t="s">
        <v>162</v>
      </c>
      <c r="D191">
        <v>5</v>
      </c>
      <c r="E191">
        <v>2</v>
      </c>
      <c r="F191">
        <v>5</v>
      </c>
      <c r="G191">
        <v>4</v>
      </c>
      <c r="H191">
        <v>5</v>
      </c>
      <c r="I191">
        <v>4</v>
      </c>
      <c r="J191">
        <v>7</v>
      </c>
      <c r="K191">
        <v>5</v>
      </c>
      <c r="M191">
        <v>1</v>
      </c>
      <c r="N191">
        <v>1</v>
      </c>
    </row>
    <row r="192" spans="1:14" x14ac:dyDescent="0.15">
      <c r="A192" t="s">
        <v>256</v>
      </c>
      <c r="B192" t="s">
        <v>389</v>
      </c>
      <c r="C192" t="s">
        <v>162</v>
      </c>
      <c r="D192">
        <v>5</v>
      </c>
      <c r="E192">
        <v>5</v>
      </c>
      <c r="F192">
        <v>2</v>
      </c>
      <c r="G192">
        <v>3</v>
      </c>
      <c r="H192">
        <v>3</v>
      </c>
      <c r="I192">
        <v>5</v>
      </c>
      <c r="J192">
        <v>7</v>
      </c>
      <c r="K192">
        <v>5</v>
      </c>
      <c r="M192">
        <v>1</v>
      </c>
      <c r="N192">
        <v>1</v>
      </c>
    </row>
    <row r="193" spans="1:14" x14ac:dyDescent="0.15">
      <c r="A193" t="s">
        <v>258</v>
      </c>
      <c r="B193" t="s">
        <v>158</v>
      </c>
      <c r="C193" t="s">
        <v>259</v>
      </c>
      <c r="D193">
        <v>4</v>
      </c>
      <c r="E193">
        <v>2</v>
      </c>
      <c r="F193">
        <v>5</v>
      </c>
      <c r="G193">
        <v>7</v>
      </c>
      <c r="H193">
        <v>6</v>
      </c>
      <c r="I193">
        <v>6</v>
      </c>
      <c r="J193">
        <v>7</v>
      </c>
      <c r="K193">
        <v>1</v>
      </c>
      <c r="M193">
        <v>1</v>
      </c>
      <c r="N193">
        <v>1</v>
      </c>
    </row>
    <row r="194" spans="1:14" x14ac:dyDescent="0.15">
      <c r="A194" s="4" t="s">
        <v>261</v>
      </c>
      <c r="B194" t="s">
        <v>238</v>
      </c>
      <c r="C194" t="s">
        <v>162</v>
      </c>
      <c r="D194">
        <v>6</v>
      </c>
      <c r="E194">
        <v>4</v>
      </c>
      <c r="F194">
        <v>5</v>
      </c>
      <c r="G194">
        <v>7</v>
      </c>
      <c r="H194">
        <v>6</v>
      </c>
      <c r="I194">
        <v>5</v>
      </c>
      <c r="J194">
        <v>5</v>
      </c>
      <c r="K194">
        <v>1</v>
      </c>
      <c r="M194">
        <v>1</v>
      </c>
      <c r="N194">
        <v>1</v>
      </c>
    </row>
    <row r="195" spans="1:14" x14ac:dyDescent="0.15">
      <c r="A195" t="s">
        <v>262</v>
      </c>
      <c r="B195" t="s">
        <v>238</v>
      </c>
      <c r="C195" t="s">
        <v>162</v>
      </c>
      <c r="D195">
        <v>6</v>
      </c>
      <c r="E195">
        <v>4</v>
      </c>
      <c r="F195">
        <v>5</v>
      </c>
      <c r="G195">
        <v>7</v>
      </c>
      <c r="H195">
        <v>4</v>
      </c>
      <c r="I195">
        <v>6</v>
      </c>
      <c r="J195">
        <v>4</v>
      </c>
      <c r="K195">
        <v>1</v>
      </c>
      <c r="M195">
        <v>1</v>
      </c>
      <c r="N195">
        <v>1</v>
      </c>
    </row>
    <row r="196" spans="1:14" x14ac:dyDescent="0.15">
      <c r="A196" t="s">
        <v>263</v>
      </c>
      <c r="B196" t="s">
        <v>238</v>
      </c>
      <c r="C196" t="s">
        <v>162</v>
      </c>
      <c r="D196">
        <v>6</v>
      </c>
      <c r="E196">
        <v>4</v>
      </c>
      <c r="F196">
        <v>5</v>
      </c>
      <c r="G196">
        <v>7</v>
      </c>
      <c r="H196">
        <v>6</v>
      </c>
      <c r="I196">
        <v>5</v>
      </c>
      <c r="J196">
        <v>5</v>
      </c>
      <c r="K196">
        <v>1</v>
      </c>
      <c r="M196">
        <v>1</v>
      </c>
      <c r="N196">
        <v>1</v>
      </c>
    </row>
    <row r="197" spans="1:14" x14ac:dyDescent="0.15">
      <c r="A197" t="s">
        <v>264</v>
      </c>
      <c r="B197" t="s">
        <v>238</v>
      </c>
      <c r="C197" t="s">
        <v>162</v>
      </c>
      <c r="D197">
        <v>6</v>
      </c>
      <c r="E197">
        <v>4</v>
      </c>
      <c r="F197">
        <v>6</v>
      </c>
      <c r="G197">
        <v>7</v>
      </c>
      <c r="H197">
        <v>4</v>
      </c>
      <c r="I197">
        <v>5</v>
      </c>
      <c r="J197">
        <v>5</v>
      </c>
      <c r="K197">
        <v>1</v>
      </c>
      <c r="M197">
        <v>1</v>
      </c>
      <c r="N197">
        <v>1</v>
      </c>
    </row>
    <row r="198" spans="1:14" x14ac:dyDescent="0.15">
      <c r="A198" t="s">
        <v>265</v>
      </c>
      <c r="B198" t="s">
        <v>238</v>
      </c>
      <c r="C198" t="s">
        <v>162</v>
      </c>
      <c r="D198">
        <v>5</v>
      </c>
      <c r="E198">
        <v>4</v>
      </c>
      <c r="F198">
        <v>5</v>
      </c>
      <c r="G198">
        <v>7</v>
      </c>
      <c r="H198">
        <v>3</v>
      </c>
      <c r="I198">
        <v>4</v>
      </c>
      <c r="J198">
        <v>5</v>
      </c>
      <c r="K198">
        <v>1</v>
      </c>
      <c r="M198">
        <v>1</v>
      </c>
      <c r="N198">
        <v>1</v>
      </c>
    </row>
    <row r="199" spans="1:14" x14ac:dyDescent="0.15">
      <c r="A199" t="s">
        <v>266</v>
      </c>
      <c r="B199" t="s">
        <v>238</v>
      </c>
      <c r="C199" t="s">
        <v>162</v>
      </c>
      <c r="D199">
        <v>6</v>
      </c>
      <c r="E199">
        <v>4</v>
      </c>
      <c r="F199">
        <v>6</v>
      </c>
      <c r="G199">
        <v>7</v>
      </c>
      <c r="H199">
        <v>3</v>
      </c>
      <c r="I199">
        <v>3</v>
      </c>
      <c r="J199">
        <v>4</v>
      </c>
      <c r="K199">
        <v>1</v>
      </c>
      <c r="M199">
        <v>1</v>
      </c>
      <c r="N199">
        <v>1</v>
      </c>
    </row>
    <row r="200" spans="1:14" x14ac:dyDescent="0.15">
      <c r="A200" t="s">
        <v>267</v>
      </c>
      <c r="B200" t="s">
        <v>238</v>
      </c>
      <c r="C200" t="s">
        <v>162</v>
      </c>
      <c r="D200">
        <v>3</v>
      </c>
      <c r="E200">
        <v>4</v>
      </c>
      <c r="F200">
        <v>5</v>
      </c>
      <c r="G200">
        <v>7</v>
      </c>
      <c r="H200">
        <v>5</v>
      </c>
      <c r="I200">
        <v>3</v>
      </c>
      <c r="J200">
        <v>4</v>
      </c>
      <c r="K200">
        <v>1</v>
      </c>
      <c r="M200">
        <v>1</v>
      </c>
      <c r="N200">
        <v>1</v>
      </c>
    </row>
    <row r="201" spans="1:14" x14ac:dyDescent="0.15">
      <c r="A201" t="s">
        <v>268</v>
      </c>
      <c r="B201" t="s">
        <v>238</v>
      </c>
      <c r="C201" t="s">
        <v>162</v>
      </c>
      <c r="D201">
        <v>6</v>
      </c>
      <c r="E201">
        <v>4</v>
      </c>
      <c r="F201">
        <v>5</v>
      </c>
      <c r="G201">
        <v>7</v>
      </c>
      <c r="H201">
        <v>1</v>
      </c>
      <c r="I201">
        <v>5</v>
      </c>
      <c r="J201">
        <v>5</v>
      </c>
      <c r="K201">
        <v>1</v>
      </c>
      <c r="M201">
        <v>1</v>
      </c>
      <c r="N201">
        <v>1</v>
      </c>
    </row>
    <row r="202" spans="1:14" x14ac:dyDescent="0.15">
      <c r="A202" t="s">
        <v>269</v>
      </c>
      <c r="B202" s="4" t="s">
        <v>171</v>
      </c>
      <c r="C202" s="4" t="s">
        <v>162</v>
      </c>
      <c r="D202">
        <v>5</v>
      </c>
      <c r="E202">
        <v>5</v>
      </c>
      <c r="F202">
        <v>5</v>
      </c>
      <c r="G202">
        <v>5</v>
      </c>
      <c r="H202">
        <v>5</v>
      </c>
      <c r="I202">
        <v>6</v>
      </c>
      <c r="J202">
        <v>4</v>
      </c>
      <c r="K202">
        <v>2</v>
      </c>
      <c r="M202">
        <v>1</v>
      </c>
      <c r="N202">
        <v>1</v>
      </c>
    </row>
    <row r="203" spans="1:14" x14ac:dyDescent="0.15">
      <c r="A203" t="s">
        <v>270</v>
      </c>
      <c r="B203" t="s">
        <v>161</v>
      </c>
      <c r="C203" t="s">
        <v>162</v>
      </c>
      <c r="D203">
        <v>3</v>
      </c>
      <c r="E203">
        <v>3</v>
      </c>
      <c r="F203">
        <v>7</v>
      </c>
      <c r="G203">
        <v>4</v>
      </c>
      <c r="H203">
        <v>1</v>
      </c>
      <c r="I203">
        <v>5</v>
      </c>
      <c r="J203">
        <v>2</v>
      </c>
      <c r="K203">
        <v>1</v>
      </c>
      <c r="M203">
        <v>1</v>
      </c>
      <c r="N203">
        <v>1</v>
      </c>
    </row>
    <row r="204" spans="1:14" x14ac:dyDescent="0.15">
      <c r="A204" t="s">
        <v>272</v>
      </c>
      <c r="B204" t="s">
        <v>273</v>
      </c>
      <c r="C204" t="s">
        <v>7381</v>
      </c>
      <c r="D204">
        <v>2</v>
      </c>
      <c r="E204">
        <v>1</v>
      </c>
      <c r="F204">
        <v>4</v>
      </c>
      <c r="G204">
        <v>4</v>
      </c>
      <c r="H204">
        <v>1</v>
      </c>
      <c r="I204">
        <v>4</v>
      </c>
      <c r="J204">
        <v>5</v>
      </c>
      <c r="K204">
        <v>3</v>
      </c>
      <c r="M204">
        <v>1</v>
      </c>
      <c r="N204">
        <v>1</v>
      </c>
    </row>
    <row r="205" spans="1:14" x14ac:dyDescent="0.15">
      <c r="A205" t="s">
        <v>276</v>
      </c>
      <c r="B205" t="s">
        <v>219</v>
      </c>
      <c r="C205" t="s">
        <v>167</v>
      </c>
      <c r="D205">
        <v>5</v>
      </c>
      <c r="E205">
        <v>5</v>
      </c>
      <c r="F205">
        <v>7</v>
      </c>
      <c r="G205">
        <v>5</v>
      </c>
      <c r="H205">
        <v>5</v>
      </c>
      <c r="I205">
        <v>5</v>
      </c>
      <c r="J205">
        <v>5</v>
      </c>
      <c r="K205">
        <v>1</v>
      </c>
      <c r="M205">
        <v>1</v>
      </c>
      <c r="N205">
        <v>3</v>
      </c>
    </row>
    <row r="206" spans="1:14" x14ac:dyDescent="0.15">
      <c r="A206" t="s">
        <v>277</v>
      </c>
      <c r="B206" t="s">
        <v>278</v>
      </c>
      <c r="C206" t="s">
        <v>167</v>
      </c>
      <c r="D206">
        <v>3</v>
      </c>
      <c r="E206">
        <v>4</v>
      </c>
      <c r="F206">
        <v>2</v>
      </c>
      <c r="G206">
        <v>4</v>
      </c>
      <c r="H206">
        <v>4</v>
      </c>
      <c r="I206">
        <v>5</v>
      </c>
      <c r="J206">
        <v>7</v>
      </c>
      <c r="K206">
        <v>4</v>
      </c>
      <c r="M206">
        <v>1</v>
      </c>
      <c r="N206">
        <v>3</v>
      </c>
    </row>
    <row r="207" spans="1:14" x14ac:dyDescent="0.15">
      <c r="A207" t="s">
        <v>279</v>
      </c>
      <c r="B207" t="s">
        <v>158</v>
      </c>
      <c r="C207" t="s">
        <v>167</v>
      </c>
      <c r="D207">
        <v>5</v>
      </c>
      <c r="E207">
        <v>5</v>
      </c>
      <c r="F207">
        <v>2</v>
      </c>
      <c r="G207">
        <v>5</v>
      </c>
      <c r="H207">
        <v>1</v>
      </c>
      <c r="I207">
        <v>4</v>
      </c>
      <c r="J207">
        <v>7</v>
      </c>
      <c r="K207">
        <v>4</v>
      </c>
      <c r="M207">
        <v>4</v>
      </c>
      <c r="N207">
        <v>4</v>
      </c>
    </row>
    <row r="208" spans="1:14" x14ac:dyDescent="0.15">
      <c r="A208" t="s">
        <v>280</v>
      </c>
      <c r="B208" t="s">
        <v>174</v>
      </c>
      <c r="C208" t="s">
        <v>167</v>
      </c>
      <c r="D208">
        <v>4</v>
      </c>
      <c r="E208">
        <v>5</v>
      </c>
      <c r="F208">
        <v>2</v>
      </c>
      <c r="G208">
        <v>1</v>
      </c>
      <c r="H208">
        <v>6</v>
      </c>
      <c r="I208">
        <v>4</v>
      </c>
      <c r="J208">
        <v>1</v>
      </c>
      <c r="K208">
        <v>3</v>
      </c>
      <c r="M208">
        <v>5</v>
      </c>
      <c r="N208">
        <v>4</v>
      </c>
    </row>
    <row r="209" spans="1:14" x14ac:dyDescent="0.15">
      <c r="A209" t="s">
        <v>281</v>
      </c>
      <c r="B209" t="s">
        <v>207</v>
      </c>
      <c r="C209" t="s">
        <v>167</v>
      </c>
      <c r="D209">
        <v>5</v>
      </c>
      <c r="E209">
        <v>4</v>
      </c>
      <c r="F209">
        <v>4</v>
      </c>
      <c r="G209">
        <v>5</v>
      </c>
      <c r="H209">
        <v>5</v>
      </c>
      <c r="I209">
        <v>6</v>
      </c>
      <c r="J209">
        <v>5</v>
      </c>
      <c r="K209">
        <v>4</v>
      </c>
      <c r="M209">
        <v>5</v>
      </c>
      <c r="N209">
        <v>1</v>
      </c>
    </row>
    <row r="210" spans="1:14" x14ac:dyDescent="0.15">
      <c r="A210" t="s">
        <v>282</v>
      </c>
      <c r="B210" t="s">
        <v>202</v>
      </c>
      <c r="C210" t="s">
        <v>162</v>
      </c>
      <c r="D210">
        <v>5</v>
      </c>
      <c r="E210">
        <v>4</v>
      </c>
      <c r="F210">
        <v>5</v>
      </c>
      <c r="G210">
        <v>3</v>
      </c>
      <c r="H210">
        <v>6</v>
      </c>
      <c r="I210">
        <v>3</v>
      </c>
      <c r="J210">
        <v>5</v>
      </c>
      <c r="K210">
        <v>2</v>
      </c>
      <c r="M210">
        <v>2</v>
      </c>
      <c r="N210">
        <v>3</v>
      </c>
    </row>
    <row r="211" spans="1:14" x14ac:dyDescent="0.15">
      <c r="A211" t="s">
        <v>283</v>
      </c>
      <c r="B211" t="s">
        <v>202</v>
      </c>
      <c r="C211" t="s">
        <v>162</v>
      </c>
      <c r="D211">
        <v>4</v>
      </c>
      <c r="E211">
        <v>1</v>
      </c>
      <c r="F211">
        <v>7</v>
      </c>
      <c r="G211">
        <v>3</v>
      </c>
      <c r="H211">
        <v>2</v>
      </c>
      <c r="I211">
        <v>4</v>
      </c>
      <c r="J211">
        <v>5</v>
      </c>
      <c r="K211">
        <v>1</v>
      </c>
      <c r="M211">
        <v>2</v>
      </c>
      <c r="N211">
        <v>3</v>
      </c>
    </row>
    <row r="212" spans="1:14" x14ac:dyDescent="0.15">
      <c r="A212" t="s">
        <v>284</v>
      </c>
      <c r="B212" t="s">
        <v>202</v>
      </c>
      <c r="C212" t="s">
        <v>162</v>
      </c>
      <c r="D212">
        <v>2</v>
      </c>
      <c r="E212">
        <v>3</v>
      </c>
      <c r="F212">
        <v>1</v>
      </c>
      <c r="G212">
        <v>4</v>
      </c>
      <c r="H212">
        <v>1</v>
      </c>
      <c r="I212">
        <v>1</v>
      </c>
      <c r="J212">
        <v>7</v>
      </c>
      <c r="K212">
        <v>4</v>
      </c>
      <c r="M212">
        <v>2</v>
      </c>
      <c r="N212">
        <v>3</v>
      </c>
    </row>
    <row r="213" spans="1:14" x14ac:dyDescent="0.15">
      <c r="A213" t="s">
        <v>285</v>
      </c>
      <c r="B213" t="s">
        <v>202</v>
      </c>
      <c r="C213" t="s">
        <v>162</v>
      </c>
      <c r="D213">
        <v>2</v>
      </c>
      <c r="E213">
        <v>1</v>
      </c>
      <c r="F213">
        <v>7</v>
      </c>
      <c r="G213">
        <v>1</v>
      </c>
      <c r="H213">
        <v>4</v>
      </c>
      <c r="I213">
        <v>1</v>
      </c>
      <c r="J213">
        <v>7</v>
      </c>
      <c r="K213">
        <v>3</v>
      </c>
      <c r="M213">
        <v>2</v>
      </c>
      <c r="N213">
        <v>3</v>
      </c>
    </row>
    <row r="214" spans="1:14" x14ac:dyDescent="0.15">
      <c r="A214" t="s">
        <v>286</v>
      </c>
      <c r="B214" t="s">
        <v>202</v>
      </c>
      <c r="C214" t="s">
        <v>162</v>
      </c>
      <c r="D214">
        <v>5</v>
      </c>
      <c r="E214">
        <v>5</v>
      </c>
      <c r="F214">
        <v>3</v>
      </c>
      <c r="G214">
        <v>3</v>
      </c>
      <c r="H214">
        <v>5</v>
      </c>
      <c r="I214">
        <v>3</v>
      </c>
      <c r="J214">
        <v>7</v>
      </c>
      <c r="K214">
        <v>5</v>
      </c>
      <c r="M214">
        <v>2</v>
      </c>
      <c r="N214">
        <v>3</v>
      </c>
    </row>
    <row r="215" spans="1:14" x14ac:dyDescent="0.15">
      <c r="A215" t="s">
        <v>287</v>
      </c>
      <c r="B215" t="s">
        <v>202</v>
      </c>
      <c r="C215" t="s">
        <v>162</v>
      </c>
      <c r="D215">
        <v>5</v>
      </c>
      <c r="E215">
        <v>3</v>
      </c>
      <c r="F215">
        <v>5</v>
      </c>
      <c r="G215">
        <v>5</v>
      </c>
      <c r="H215">
        <v>5</v>
      </c>
      <c r="I215">
        <v>5</v>
      </c>
      <c r="J215">
        <v>5</v>
      </c>
      <c r="K215">
        <v>5</v>
      </c>
      <c r="M215">
        <v>1</v>
      </c>
      <c r="N215">
        <v>3</v>
      </c>
    </row>
    <row r="216" spans="1:14" x14ac:dyDescent="0.15">
      <c r="A216" t="s">
        <v>288</v>
      </c>
      <c r="B216" t="s">
        <v>202</v>
      </c>
      <c r="C216" t="s">
        <v>162</v>
      </c>
      <c r="D216">
        <v>2</v>
      </c>
      <c r="E216">
        <v>2</v>
      </c>
      <c r="F216">
        <v>6</v>
      </c>
      <c r="G216">
        <v>6</v>
      </c>
      <c r="H216">
        <v>6</v>
      </c>
      <c r="I216">
        <v>6</v>
      </c>
      <c r="J216">
        <v>7</v>
      </c>
      <c r="K216">
        <v>1</v>
      </c>
      <c r="M216">
        <v>2</v>
      </c>
      <c r="N216">
        <v>3</v>
      </c>
    </row>
    <row r="217" spans="1:14" x14ac:dyDescent="0.15">
      <c r="A217" s="3" t="s">
        <v>10443</v>
      </c>
      <c r="B217" t="s">
        <v>202</v>
      </c>
      <c r="C217" t="s">
        <v>162</v>
      </c>
      <c r="D217">
        <v>5</v>
      </c>
      <c r="E217">
        <v>1</v>
      </c>
      <c r="F217">
        <v>5</v>
      </c>
      <c r="G217">
        <v>6</v>
      </c>
      <c r="H217">
        <v>5</v>
      </c>
      <c r="I217">
        <v>4</v>
      </c>
      <c r="J217">
        <v>7</v>
      </c>
      <c r="K217">
        <v>4</v>
      </c>
      <c r="M217">
        <v>2</v>
      </c>
      <c r="N217">
        <v>3</v>
      </c>
    </row>
    <row r="218" spans="1:14" x14ac:dyDescent="0.15">
      <c r="A218" s="3" t="s">
        <v>10444</v>
      </c>
      <c r="B218" t="s">
        <v>202</v>
      </c>
      <c r="C218" t="s">
        <v>162</v>
      </c>
      <c r="D218">
        <v>5</v>
      </c>
      <c r="E218">
        <v>4</v>
      </c>
      <c r="F218">
        <v>5</v>
      </c>
      <c r="G218">
        <v>6</v>
      </c>
      <c r="H218">
        <v>2</v>
      </c>
      <c r="I218">
        <v>4</v>
      </c>
      <c r="J218">
        <v>7</v>
      </c>
      <c r="K218">
        <v>4</v>
      </c>
      <c r="M218">
        <v>2</v>
      </c>
      <c r="N218">
        <v>3</v>
      </c>
    </row>
    <row r="219" spans="1:14" x14ac:dyDescent="0.15">
      <c r="A219" s="3" t="s">
        <v>10445</v>
      </c>
      <c r="B219" t="s">
        <v>202</v>
      </c>
      <c r="C219" t="s">
        <v>162</v>
      </c>
      <c r="D219">
        <v>4</v>
      </c>
      <c r="E219">
        <v>2</v>
      </c>
      <c r="F219">
        <v>5</v>
      </c>
      <c r="G219">
        <v>6</v>
      </c>
      <c r="H219">
        <v>5</v>
      </c>
      <c r="I219">
        <v>4</v>
      </c>
      <c r="J219">
        <v>7</v>
      </c>
      <c r="K219">
        <v>4</v>
      </c>
      <c r="M219">
        <v>2</v>
      </c>
      <c r="N219">
        <v>3</v>
      </c>
    </row>
    <row r="220" spans="1:14" x14ac:dyDescent="0.15">
      <c r="A220" s="3" t="s">
        <v>10447</v>
      </c>
      <c r="B220" t="s">
        <v>202</v>
      </c>
      <c r="C220" t="s">
        <v>162</v>
      </c>
      <c r="D220">
        <v>5</v>
      </c>
      <c r="E220">
        <v>5</v>
      </c>
      <c r="F220">
        <v>6</v>
      </c>
      <c r="G220">
        <v>6</v>
      </c>
      <c r="H220">
        <v>3</v>
      </c>
      <c r="I220">
        <v>4</v>
      </c>
      <c r="J220">
        <v>7</v>
      </c>
      <c r="K220">
        <v>2</v>
      </c>
      <c r="M220">
        <v>2</v>
      </c>
      <c r="N220">
        <v>3</v>
      </c>
    </row>
    <row r="221" spans="1:14" x14ac:dyDescent="0.15">
      <c r="A221" t="s">
        <v>10446</v>
      </c>
      <c r="B221" t="s">
        <v>202</v>
      </c>
      <c r="C221" t="s">
        <v>162</v>
      </c>
      <c r="D221">
        <v>3</v>
      </c>
      <c r="E221">
        <v>4</v>
      </c>
      <c r="F221">
        <v>5</v>
      </c>
      <c r="G221">
        <v>6</v>
      </c>
      <c r="H221">
        <v>2</v>
      </c>
      <c r="I221">
        <v>5</v>
      </c>
      <c r="J221">
        <v>7</v>
      </c>
      <c r="K221">
        <v>4</v>
      </c>
      <c r="M221">
        <v>2</v>
      </c>
      <c r="N221">
        <v>3</v>
      </c>
    </row>
    <row r="222" spans="1:14" x14ac:dyDescent="0.15">
      <c r="A222" t="s">
        <v>289</v>
      </c>
      <c r="B222" t="s">
        <v>301</v>
      </c>
      <c r="C222" t="s">
        <v>251</v>
      </c>
      <c r="D222">
        <v>3</v>
      </c>
      <c r="E222">
        <v>3</v>
      </c>
      <c r="F222">
        <v>2</v>
      </c>
      <c r="G222">
        <v>6</v>
      </c>
      <c r="H222">
        <v>4</v>
      </c>
      <c r="I222">
        <v>4</v>
      </c>
      <c r="J222">
        <v>3</v>
      </c>
      <c r="K222">
        <v>3</v>
      </c>
      <c r="M222">
        <v>2</v>
      </c>
      <c r="N222">
        <v>3</v>
      </c>
    </row>
    <row r="223" spans="1:14" x14ac:dyDescent="0.15">
      <c r="A223" t="s">
        <v>290</v>
      </c>
      <c r="B223" t="s">
        <v>302</v>
      </c>
      <c r="C223" t="s">
        <v>251</v>
      </c>
      <c r="D223">
        <v>3</v>
      </c>
      <c r="E223">
        <v>5</v>
      </c>
      <c r="F223">
        <v>2</v>
      </c>
      <c r="G223">
        <v>6</v>
      </c>
      <c r="H223">
        <v>5</v>
      </c>
      <c r="I223">
        <v>7</v>
      </c>
      <c r="J223">
        <v>6</v>
      </c>
      <c r="K223">
        <v>1</v>
      </c>
      <c r="M223">
        <v>2</v>
      </c>
      <c r="N223">
        <v>3</v>
      </c>
    </row>
    <row r="224" spans="1:14" x14ac:dyDescent="0.15">
      <c r="A224" t="s">
        <v>291</v>
      </c>
      <c r="B224" t="s">
        <v>302</v>
      </c>
      <c r="C224" t="s">
        <v>251</v>
      </c>
      <c r="D224">
        <v>3</v>
      </c>
      <c r="E224">
        <v>5</v>
      </c>
      <c r="F224">
        <v>2</v>
      </c>
      <c r="G224">
        <v>4</v>
      </c>
      <c r="H224">
        <v>5</v>
      </c>
      <c r="I224">
        <v>5</v>
      </c>
      <c r="J224">
        <v>7</v>
      </c>
      <c r="K224">
        <v>5</v>
      </c>
      <c r="M224">
        <v>2</v>
      </c>
      <c r="N224">
        <v>3</v>
      </c>
    </row>
    <row r="225" spans="1:14" x14ac:dyDescent="0.15">
      <c r="A225" t="s">
        <v>292</v>
      </c>
      <c r="B225" t="s">
        <v>302</v>
      </c>
      <c r="C225" t="s">
        <v>251</v>
      </c>
      <c r="D225">
        <v>3</v>
      </c>
      <c r="E225">
        <v>5</v>
      </c>
      <c r="F225">
        <v>2</v>
      </c>
      <c r="G225">
        <v>4</v>
      </c>
      <c r="H225">
        <v>2</v>
      </c>
      <c r="I225">
        <v>3</v>
      </c>
      <c r="J225">
        <v>7</v>
      </c>
      <c r="K225">
        <v>5</v>
      </c>
      <c r="M225">
        <v>2</v>
      </c>
      <c r="N225">
        <v>3</v>
      </c>
    </row>
    <row r="226" spans="1:14" x14ac:dyDescent="0.15">
      <c r="A226" t="s">
        <v>293</v>
      </c>
      <c r="B226" t="s">
        <v>299</v>
      </c>
      <c r="C226" t="s">
        <v>251</v>
      </c>
      <c r="D226">
        <v>4</v>
      </c>
      <c r="E226">
        <v>6</v>
      </c>
      <c r="F226">
        <v>5</v>
      </c>
      <c r="G226">
        <v>3</v>
      </c>
      <c r="H226">
        <v>3</v>
      </c>
      <c r="I226">
        <v>4</v>
      </c>
      <c r="J226">
        <v>6</v>
      </c>
      <c r="K226">
        <v>4</v>
      </c>
      <c r="M226">
        <v>1</v>
      </c>
      <c r="N226">
        <v>4</v>
      </c>
    </row>
    <row r="227" spans="1:14" x14ac:dyDescent="0.15">
      <c r="A227" t="s">
        <v>294</v>
      </c>
      <c r="B227" t="s">
        <v>299</v>
      </c>
      <c r="C227" t="s">
        <v>251</v>
      </c>
      <c r="D227">
        <v>5</v>
      </c>
      <c r="E227">
        <v>5</v>
      </c>
      <c r="F227">
        <v>5</v>
      </c>
      <c r="G227">
        <v>7</v>
      </c>
      <c r="H227">
        <v>5</v>
      </c>
      <c r="I227">
        <v>6</v>
      </c>
      <c r="J227">
        <v>6</v>
      </c>
      <c r="K227">
        <v>1</v>
      </c>
      <c r="M227">
        <v>1</v>
      </c>
      <c r="N227">
        <v>4</v>
      </c>
    </row>
    <row r="228" spans="1:14" x14ac:dyDescent="0.15">
      <c r="A228" t="s">
        <v>295</v>
      </c>
      <c r="B228" t="s">
        <v>299</v>
      </c>
      <c r="C228" t="s">
        <v>251</v>
      </c>
      <c r="D228">
        <v>4</v>
      </c>
      <c r="E228">
        <v>3</v>
      </c>
      <c r="F228">
        <v>6</v>
      </c>
      <c r="G228">
        <v>5</v>
      </c>
      <c r="H228">
        <v>5</v>
      </c>
      <c r="I228">
        <v>4</v>
      </c>
      <c r="J228">
        <v>7</v>
      </c>
      <c r="K228">
        <v>2</v>
      </c>
      <c r="M228">
        <v>1</v>
      </c>
      <c r="N228">
        <v>4</v>
      </c>
    </row>
    <row r="229" spans="1:14" x14ac:dyDescent="0.15">
      <c r="A229" t="s">
        <v>296</v>
      </c>
      <c r="B229" t="s">
        <v>300</v>
      </c>
      <c r="C229" t="s">
        <v>303</v>
      </c>
      <c r="D229">
        <v>5</v>
      </c>
      <c r="E229">
        <v>2</v>
      </c>
      <c r="F229">
        <v>5</v>
      </c>
      <c r="G229">
        <v>3</v>
      </c>
      <c r="H229">
        <v>5</v>
      </c>
      <c r="I229">
        <v>5</v>
      </c>
      <c r="J229">
        <v>5</v>
      </c>
      <c r="K229">
        <v>5</v>
      </c>
      <c r="M229">
        <v>1</v>
      </c>
      <c r="N229">
        <v>3</v>
      </c>
    </row>
    <row r="230" spans="1:14" x14ac:dyDescent="0.15">
      <c r="A230" t="s">
        <v>297</v>
      </c>
      <c r="B230" t="s">
        <v>158</v>
      </c>
      <c r="C230" t="s">
        <v>249</v>
      </c>
      <c r="D230">
        <v>5</v>
      </c>
      <c r="E230">
        <v>5</v>
      </c>
      <c r="F230">
        <v>7</v>
      </c>
      <c r="G230">
        <v>5</v>
      </c>
      <c r="H230">
        <v>3</v>
      </c>
      <c r="I230">
        <v>3</v>
      </c>
      <c r="J230">
        <v>2</v>
      </c>
      <c r="K230">
        <v>1</v>
      </c>
      <c r="M230">
        <v>1</v>
      </c>
      <c r="N230">
        <v>3</v>
      </c>
    </row>
    <row r="231" spans="1:14" x14ac:dyDescent="0.15">
      <c r="A231" t="s">
        <v>298</v>
      </c>
      <c r="B231" t="s">
        <v>391</v>
      </c>
      <c r="C231" t="s">
        <v>249</v>
      </c>
      <c r="D231">
        <v>5</v>
      </c>
      <c r="E231">
        <v>4</v>
      </c>
      <c r="F231">
        <v>3</v>
      </c>
      <c r="G231">
        <v>7</v>
      </c>
      <c r="H231">
        <v>4</v>
      </c>
      <c r="I231">
        <v>7</v>
      </c>
      <c r="J231">
        <v>5</v>
      </c>
      <c r="K231">
        <v>1</v>
      </c>
      <c r="M231">
        <v>1</v>
      </c>
      <c r="N231">
        <v>3</v>
      </c>
    </row>
    <row r="232" spans="1:14" x14ac:dyDescent="0.15">
      <c r="A232" t="s">
        <v>306</v>
      </c>
      <c r="B232" t="s">
        <v>315</v>
      </c>
      <c r="C232" t="s">
        <v>313</v>
      </c>
      <c r="D232">
        <v>5</v>
      </c>
      <c r="E232">
        <v>3</v>
      </c>
      <c r="F232">
        <v>2</v>
      </c>
      <c r="G232">
        <v>6</v>
      </c>
      <c r="H232">
        <v>6</v>
      </c>
      <c r="I232">
        <v>6</v>
      </c>
      <c r="J232">
        <v>5</v>
      </c>
      <c r="K232">
        <v>2</v>
      </c>
      <c r="M232">
        <v>1</v>
      </c>
      <c r="N232">
        <v>3</v>
      </c>
    </row>
    <row r="233" spans="1:14" x14ac:dyDescent="0.15">
      <c r="A233" t="s">
        <v>307</v>
      </c>
      <c r="B233" t="s">
        <v>315</v>
      </c>
      <c r="C233" t="s">
        <v>313</v>
      </c>
      <c r="D233">
        <v>4</v>
      </c>
      <c r="E233">
        <v>4</v>
      </c>
      <c r="F233">
        <v>2</v>
      </c>
      <c r="G233">
        <v>5</v>
      </c>
      <c r="H233">
        <v>4</v>
      </c>
      <c r="I233">
        <v>5</v>
      </c>
      <c r="J233">
        <v>5</v>
      </c>
      <c r="K233">
        <v>4</v>
      </c>
      <c r="M233">
        <v>1</v>
      </c>
      <c r="N233">
        <v>3</v>
      </c>
    </row>
    <row r="234" spans="1:14" x14ac:dyDescent="0.15">
      <c r="A234" t="s">
        <v>308</v>
      </c>
      <c r="B234" t="s">
        <v>315</v>
      </c>
      <c r="C234" t="s">
        <v>313</v>
      </c>
      <c r="D234">
        <v>6</v>
      </c>
      <c r="E234">
        <v>2</v>
      </c>
      <c r="F234">
        <v>7</v>
      </c>
      <c r="G234">
        <v>5</v>
      </c>
      <c r="H234">
        <v>6</v>
      </c>
      <c r="I234">
        <v>6</v>
      </c>
      <c r="J234">
        <v>3</v>
      </c>
      <c r="K234">
        <v>2</v>
      </c>
      <c r="M234">
        <v>1</v>
      </c>
      <c r="N234">
        <v>3</v>
      </c>
    </row>
    <row r="235" spans="1:14" x14ac:dyDescent="0.15">
      <c r="A235" t="s">
        <v>309</v>
      </c>
      <c r="B235" t="s">
        <v>315</v>
      </c>
      <c r="C235" t="s">
        <v>313</v>
      </c>
      <c r="D235">
        <v>4</v>
      </c>
      <c r="E235">
        <v>2</v>
      </c>
      <c r="F235">
        <v>7</v>
      </c>
      <c r="G235">
        <v>5</v>
      </c>
      <c r="H235">
        <v>6</v>
      </c>
      <c r="I235">
        <v>6</v>
      </c>
      <c r="J235">
        <v>6</v>
      </c>
      <c r="K235">
        <v>2</v>
      </c>
      <c r="M235">
        <v>1</v>
      </c>
      <c r="N235">
        <v>3</v>
      </c>
    </row>
    <row r="236" spans="1:14" x14ac:dyDescent="0.15">
      <c r="A236" t="s">
        <v>310</v>
      </c>
      <c r="B236" t="s">
        <v>218</v>
      </c>
      <c r="C236" t="s">
        <v>162</v>
      </c>
      <c r="D236">
        <v>5</v>
      </c>
      <c r="E236">
        <v>3</v>
      </c>
      <c r="F236">
        <v>5</v>
      </c>
      <c r="G236">
        <v>3</v>
      </c>
      <c r="H236">
        <v>5</v>
      </c>
      <c r="I236">
        <v>4</v>
      </c>
      <c r="J236">
        <v>4</v>
      </c>
      <c r="K236">
        <v>5</v>
      </c>
      <c r="M236">
        <v>5</v>
      </c>
      <c r="N236">
        <v>3</v>
      </c>
    </row>
    <row r="237" spans="1:14" x14ac:dyDescent="0.15">
      <c r="A237" t="s">
        <v>311</v>
      </c>
      <c r="B237" t="s">
        <v>218</v>
      </c>
      <c r="C237" t="s">
        <v>162</v>
      </c>
      <c r="D237">
        <v>4</v>
      </c>
      <c r="E237">
        <v>2</v>
      </c>
      <c r="F237">
        <v>5</v>
      </c>
      <c r="G237">
        <v>3</v>
      </c>
      <c r="H237">
        <v>3</v>
      </c>
      <c r="I237">
        <v>3</v>
      </c>
      <c r="J237">
        <v>4</v>
      </c>
      <c r="K237">
        <v>4</v>
      </c>
      <c r="M237">
        <v>5</v>
      </c>
      <c r="N237">
        <v>3</v>
      </c>
    </row>
    <row r="238" spans="1:14" x14ac:dyDescent="0.15">
      <c r="A238" t="s">
        <v>312</v>
      </c>
      <c r="B238" t="s">
        <v>218</v>
      </c>
      <c r="C238" t="s">
        <v>162</v>
      </c>
      <c r="D238">
        <v>5</v>
      </c>
      <c r="E238">
        <v>2</v>
      </c>
      <c r="F238">
        <v>5</v>
      </c>
      <c r="G238">
        <v>5</v>
      </c>
      <c r="H238">
        <v>5</v>
      </c>
      <c r="I238">
        <v>4</v>
      </c>
      <c r="J238">
        <v>5</v>
      </c>
      <c r="K238">
        <v>5</v>
      </c>
      <c r="M238">
        <v>1</v>
      </c>
      <c r="N238">
        <v>3</v>
      </c>
    </row>
    <row r="239" spans="1:14" x14ac:dyDescent="0.15">
      <c r="A239" t="s">
        <v>314</v>
      </c>
      <c r="B239" t="s">
        <v>174</v>
      </c>
      <c r="C239" t="s">
        <v>167</v>
      </c>
      <c r="D239">
        <v>4</v>
      </c>
      <c r="E239">
        <v>2</v>
      </c>
      <c r="F239">
        <v>5</v>
      </c>
      <c r="G239">
        <v>5</v>
      </c>
      <c r="H239">
        <v>1</v>
      </c>
      <c r="I239">
        <v>1</v>
      </c>
      <c r="J239">
        <v>8</v>
      </c>
      <c r="K239">
        <v>2</v>
      </c>
      <c r="M239">
        <v>17</v>
      </c>
      <c r="N239">
        <v>4</v>
      </c>
    </row>
    <row r="240" spans="1:14" x14ac:dyDescent="0.15">
      <c r="A240" t="s">
        <v>316</v>
      </c>
      <c r="B240" t="s">
        <v>340</v>
      </c>
      <c r="C240" t="s">
        <v>167</v>
      </c>
      <c r="D240">
        <v>4</v>
      </c>
      <c r="E240">
        <v>5</v>
      </c>
      <c r="F240">
        <v>4</v>
      </c>
      <c r="G240">
        <v>3</v>
      </c>
      <c r="H240">
        <v>3</v>
      </c>
      <c r="I240">
        <v>5</v>
      </c>
      <c r="J240">
        <v>2</v>
      </c>
      <c r="K240">
        <v>5</v>
      </c>
      <c r="M240">
        <v>1</v>
      </c>
      <c r="N240">
        <v>3</v>
      </c>
    </row>
    <row r="241" spans="1:14" x14ac:dyDescent="0.15">
      <c r="A241" t="s">
        <v>317</v>
      </c>
      <c r="B241" t="s">
        <v>175</v>
      </c>
      <c r="C241" t="s">
        <v>167</v>
      </c>
      <c r="D241">
        <v>5</v>
      </c>
      <c r="E241">
        <v>2</v>
      </c>
      <c r="F241">
        <v>2</v>
      </c>
      <c r="G241">
        <v>5</v>
      </c>
      <c r="H241">
        <v>5</v>
      </c>
      <c r="I241">
        <v>4</v>
      </c>
      <c r="J241">
        <v>5</v>
      </c>
      <c r="K241">
        <v>5</v>
      </c>
      <c r="M241">
        <v>7</v>
      </c>
      <c r="N241">
        <v>3</v>
      </c>
    </row>
    <row r="242" spans="1:14" x14ac:dyDescent="0.15">
      <c r="A242" t="s">
        <v>318</v>
      </c>
      <c r="B242" t="s">
        <v>175</v>
      </c>
      <c r="C242" t="s">
        <v>167</v>
      </c>
      <c r="D242">
        <v>5</v>
      </c>
      <c r="E242">
        <v>5</v>
      </c>
      <c r="F242">
        <v>2</v>
      </c>
      <c r="G242">
        <v>4</v>
      </c>
      <c r="H242">
        <v>2</v>
      </c>
      <c r="I242">
        <v>3</v>
      </c>
      <c r="J242">
        <v>5</v>
      </c>
      <c r="K242">
        <v>5</v>
      </c>
      <c r="M242">
        <v>7</v>
      </c>
      <c r="N242">
        <v>3</v>
      </c>
    </row>
    <row r="243" spans="1:14" x14ac:dyDescent="0.15">
      <c r="A243" t="s">
        <v>319</v>
      </c>
      <c r="B243" t="s">
        <v>175</v>
      </c>
      <c r="C243" t="s">
        <v>167</v>
      </c>
      <c r="D243">
        <v>5</v>
      </c>
      <c r="E243">
        <v>4</v>
      </c>
      <c r="F243">
        <v>6</v>
      </c>
      <c r="G243">
        <v>3</v>
      </c>
      <c r="H243">
        <v>3</v>
      </c>
      <c r="I243">
        <v>5</v>
      </c>
      <c r="J243">
        <v>5</v>
      </c>
      <c r="K243">
        <v>4</v>
      </c>
      <c r="M243">
        <v>7</v>
      </c>
      <c r="N243">
        <v>3</v>
      </c>
    </row>
    <row r="244" spans="1:14" x14ac:dyDescent="0.15">
      <c r="A244" t="s">
        <v>320</v>
      </c>
      <c r="B244" t="s">
        <v>321</v>
      </c>
      <c r="C244" t="s">
        <v>162</v>
      </c>
      <c r="D244">
        <v>1</v>
      </c>
      <c r="E244">
        <v>1</v>
      </c>
      <c r="F244">
        <v>6</v>
      </c>
      <c r="G244">
        <v>5</v>
      </c>
      <c r="H244">
        <v>1</v>
      </c>
      <c r="I244">
        <v>6</v>
      </c>
      <c r="J244">
        <v>5</v>
      </c>
      <c r="K244">
        <v>2</v>
      </c>
      <c r="M244">
        <v>1</v>
      </c>
      <c r="N244">
        <v>3</v>
      </c>
    </row>
    <row r="245" spans="1:14" x14ac:dyDescent="0.15">
      <c r="A245" t="s">
        <v>322</v>
      </c>
      <c r="B245" t="s">
        <v>158</v>
      </c>
      <c r="C245" t="s">
        <v>251</v>
      </c>
      <c r="D245">
        <v>5</v>
      </c>
      <c r="E245">
        <v>5</v>
      </c>
      <c r="F245">
        <v>5</v>
      </c>
      <c r="G245">
        <v>5</v>
      </c>
      <c r="H245">
        <v>1</v>
      </c>
      <c r="I245">
        <v>5</v>
      </c>
      <c r="J245">
        <v>4</v>
      </c>
      <c r="K245">
        <v>4</v>
      </c>
      <c r="M245">
        <v>4</v>
      </c>
      <c r="N245">
        <v>4</v>
      </c>
    </row>
    <row r="246" spans="1:14" x14ac:dyDescent="0.15">
      <c r="A246" t="s">
        <v>323</v>
      </c>
      <c r="B246" t="s">
        <v>158</v>
      </c>
      <c r="C246" t="s">
        <v>7381</v>
      </c>
      <c r="D246">
        <v>4</v>
      </c>
      <c r="E246">
        <v>2</v>
      </c>
      <c r="F246">
        <v>4</v>
      </c>
      <c r="G246">
        <v>5</v>
      </c>
      <c r="H246">
        <v>6</v>
      </c>
      <c r="I246">
        <v>6</v>
      </c>
      <c r="J246">
        <v>4</v>
      </c>
      <c r="K246">
        <v>1</v>
      </c>
      <c r="M246">
        <v>1</v>
      </c>
      <c r="N246">
        <v>3</v>
      </c>
    </row>
    <row r="247" spans="1:14" x14ac:dyDescent="0.15">
      <c r="A247" t="s">
        <v>324</v>
      </c>
      <c r="B247" t="s">
        <v>315</v>
      </c>
      <c r="C247" t="s">
        <v>313</v>
      </c>
      <c r="D247">
        <v>4</v>
      </c>
      <c r="E247">
        <v>3</v>
      </c>
      <c r="F247">
        <v>5</v>
      </c>
      <c r="G247">
        <v>5</v>
      </c>
      <c r="H247">
        <v>6</v>
      </c>
      <c r="I247">
        <v>5</v>
      </c>
      <c r="J247">
        <v>5</v>
      </c>
      <c r="K247">
        <v>2</v>
      </c>
      <c r="M247">
        <v>1</v>
      </c>
      <c r="N247">
        <v>4</v>
      </c>
    </row>
    <row r="248" spans="1:14" x14ac:dyDescent="0.15">
      <c r="A248" t="s">
        <v>325</v>
      </c>
      <c r="B248" t="s">
        <v>315</v>
      </c>
      <c r="C248" t="s">
        <v>313</v>
      </c>
      <c r="D248">
        <v>3</v>
      </c>
      <c r="E248">
        <v>4</v>
      </c>
      <c r="F248">
        <v>6</v>
      </c>
      <c r="G248">
        <v>5</v>
      </c>
      <c r="H248">
        <v>6</v>
      </c>
      <c r="I248">
        <v>6</v>
      </c>
      <c r="J248">
        <v>4</v>
      </c>
      <c r="K248">
        <v>1</v>
      </c>
      <c r="M248">
        <v>1</v>
      </c>
      <c r="N248">
        <v>4</v>
      </c>
    </row>
    <row r="249" spans="1:14" x14ac:dyDescent="0.15">
      <c r="A249" t="s">
        <v>326</v>
      </c>
      <c r="B249" t="s">
        <v>315</v>
      </c>
      <c r="C249" t="s">
        <v>313</v>
      </c>
      <c r="D249">
        <v>4</v>
      </c>
      <c r="E249">
        <v>1</v>
      </c>
      <c r="F249">
        <v>5</v>
      </c>
      <c r="G249">
        <v>4</v>
      </c>
      <c r="H249">
        <v>6</v>
      </c>
      <c r="I249">
        <v>7</v>
      </c>
      <c r="J249">
        <v>1</v>
      </c>
      <c r="K249">
        <v>1</v>
      </c>
      <c r="M249">
        <v>1</v>
      </c>
      <c r="N249">
        <v>3</v>
      </c>
    </row>
    <row r="250" spans="1:14" x14ac:dyDescent="0.15">
      <c r="A250" t="s">
        <v>327</v>
      </c>
      <c r="B250" t="s">
        <v>218</v>
      </c>
      <c r="C250" t="s">
        <v>313</v>
      </c>
      <c r="D250">
        <v>4</v>
      </c>
      <c r="E250">
        <v>4</v>
      </c>
      <c r="F250">
        <v>5</v>
      </c>
      <c r="G250">
        <v>4</v>
      </c>
      <c r="H250">
        <v>6</v>
      </c>
      <c r="I250">
        <v>5</v>
      </c>
      <c r="J250">
        <v>4</v>
      </c>
      <c r="K250">
        <v>4</v>
      </c>
      <c r="M250">
        <v>5</v>
      </c>
      <c r="N250">
        <v>3</v>
      </c>
    </row>
    <row r="251" spans="1:14" x14ac:dyDescent="0.15">
      <c r="A251" t="s">
        <v>328</v>
      </c>
      <c r="B251" t="s">
        <v>329</v>
      </c>
      <c r="C251" t="s">
        <v>217</v>
      </c>
      <c r="D251">
        <v>4</v>
      </c>
      <c r="E251">
        <v>4</v>
      </c>
      <c r="F251">
        <v>6</v>
      </c>
      <c r="G251">
        <v>6</v>
      </c>
      <c r="H251">
        <v>6</v>
      </c>
      <c r="I251">
        <v>4</v>
      </c>
      <c r="J251">
        <v>2</v>
      </c>
      <c r="K251">
        <v>2</v>
      </c>
      <c r="M251">
        <v>1</v>
      </c>
      <c r="N251">
        <v>3</v>
      </c>
    </row>
    <row r="252" spans="1:14" x14ac:dyDescent="0.15">
      <c r="A252" t="s">
        <v>330</v>
      </c>
      <c r="B252" t="s">
        <v>338</v>
      </c>
      <c r="C252" t="s">
        <v>167</v>
      </c>
      <c r="D252">
        <v>3</v>
      </c>
      <c r="E252">
        <v>3</v>
      </c>
      <c r="F252">
        <v>5</v>
      </c>
      <c r="G252">
        <v>5</v>
      </c>
      <c r="H252">
        <v>5</v>
      </c>
      <c r="I252">
        <v>5</v>
      </c>
      <c r="J252">
        <v>7</v>
      </c>
      <c r="K252">
        <v>5</v>
      </c>
      <c r="M252">
        <v>1</v>
      </c>
      <c r="N252">
        <v>3</v>
      </c>
    </row>
    <row r="253" spans="1:14" x14ac:dyDescent="0.15">
      <c r="A253" t="s">
        <v>331</v>
      </c>
      <c r="B253" t="s">
        <v>218</v>
      </c>
      <c r="C253" t="s">
        <v>313</v>
      </c>
      <c r="D253">
        <v>5</v>
      </c>
      <c r="E253">
        <v>5</v>
      </c>
      <c r="F253">
        <v>5</v>
      </c>
      <c r="G253">
        <v>5</v>
      </c>
      <c r="H253">
        <v>2</v>
      </c>
      <c r="I253">
        <v>4</v>
      </c>
      <c r="J253">
        <v>4</v>
      </c>
      <c r="K253">
        <v>4</v>
      </c>
      <c r="M253">
        <v>1</v>
      </c>
      <c r="N253">
        <v>3</v>
      </c>
    </row>
    <row r="254" spans="1:14" x14ac:dyDescent="0.15">
      <c r="A254" t="s">
        <v>332</v>
      </c>
      <c r="B254" t="s">
        <v>218</v>
      </c>
      <c r="C254" t="s">
        <v>313</v>
      </c>
      <c r="D254">
        <v>4</v>
      </c>
      <c r="E254">
        <v>4</v>
      </c>
      <c r="F254">
        <v>5</v>
      </c>
      <c r="G254">
        <v>5</v>
      </c>
      <c r="H254">
        <v>5</v>
      </c>
      <c r="I254">
        <v>5</v>
      </c>
      <c r="J254">
        <v>5</v>
      </c>
      <c r="K254">
        <v>5</v>
      </c>
      <c r="M254">
        <v>1</v>
      </c>
      <c r="N254">
        <v>3</v>
      </c>
    </row>
    <row r="255" spans="1:14" x14ac:dyDescent="0.15">
      <c r="A255" t="s">
        <v>333</v>
      </c>
      <c r="B255" t="s">
        <v>334</v>
      </c>
      <c r="C255" t="s">
        <v>7381</v>
      </c>
      <c r="D255">
        <v>3</v>
      </c>
      <c r="E255">
        <v>2</v>
      </c>
      <c r="F255">
        <v>5</v>
      </c>
      <c r="G255">
        <v>4</v>
      </c>
      <c r="H255">
        <v>1</v>
      </c>
      <c r="I255">
        <v>5</v>
      </c>
      <c r="J255">
        <v>4</v>
      </c>
      <c r="K255">
        <v>4</v>
      </c>
      <c r="M255">
        <v>5</v>
      </c>
      <c r="N255">
        <v>3</v>
      </c>
    </row>
    <row r="256" spans="1:14" x14ac:dyDescent="0.15">
      <c r="A256" t="s">
        <v>335</v>
      </c>
      <c r="B256" t="s">
        <v>321</v>
      </c>
      <c r="C256" t="s">
        <v>162</v>
      </c>
      <c r="D256">
        <v>6</v>
      </c>
      <c r="E256">
        <v>2</v>
      </c>
      <c r="F256">
        <v>5</v>
      </c>
      <c r="G256">
        <v>6</v>
      </c>
      <c r="H256">
        <v>6</v>
      </c>
      <c r="I256">
        <v>6</v>
      </c>
      <c r="J256">
        <v>5</v>
      </c>
      <c r="K256">
        <v>1</v>
      </c>
      <c r="M256">
        <v>6</v>
      </c>
      <c r="N256">
        <v>3</v>
      </c>
    </row>
    <row r="257" spans="1:14" x14ac:dyDescent="0.15">
      <c r="A257" t="s">
        <v>336</v>
      </c>
      <c r="B257" t="s">
        <v>337</v>
      </c>
      <c r="C257" t="s">
        <v>167</v>
      </c>
      <c r="D257">
        <v>5</v>
      </c>
      <c r="E257">
        <v>5</v>
      </c>
      <c r="F257">
        <v>3</v>
      </c>
      <c r="G257">
        <v>3</v>
      </c>
      <c r="H257">
        <v>4</v>
      </c>
      <c r="I257">
        <v>5</v>
      </c>
      <c r="J257">
        <v>5</v>
      </c>
      <c r="K257">
        <v>5</v>
      </c>
      <c r="M257">
        <v>1</v>
      </c>
      <c r="N257">
        <v>3</v>
      </c>
    </row>
    <row r="258" spans="1:14" x14ac:dyDescent="0.15">
      <c r="A258" t="s">
        <v>4457</v>
      </c>
      <c r="B258" t="s">
        <v>341</v>
      </c>
      <c r="C258" t="s">
        <v>167</v>
      </c>
      <c r="D258">
        <v>4</v>
      </c>
      <c r="E258">
        <v>4</v>
      </c>
      <c r="F258">
        <v>2</v>
      </c>
      <c r="G258">
        <v>5</v>
      </c>
      <c r="H258">
        <v>5</v>
      </c>
      <c r="I258">
        <v>5</v>
      </c>
      <c r="J258">
        <v>2</v>
      </c>
      <c r="K258">
        <v>3</v>
      </c>
      <c r="M258">
        <v>5</v>
      </c>
      <c r="N258">
        <v>3</v>
      </c>
    </row>
    <row r="259" spans="1:14" x14ac:dyDescent="0.15">
      <c r="A259" t="s">
        <v>339</v>
      </c>
      <c r="B259" t="s">
        <v>340</v>
      </c>
      <c r="C259" t="s">
        <v>167</v>
      </c>
      <c r="D259">
        <v>5</v>
      </c>
      <c r="E259">
        <v>5</v>
      </c>
      <c r="F259">
        <v>5</v>
      </c>
      <c r="G259">
        <v>5</v>
      </c>
      <c r="H259">
        <v>5</v>
      </c>
      <c r="I259">
        <v>5</v>
      </c>
      <c r="J259">
        <v>2</v>
      </c>
      <c r="K259">
        <v>4</v>
      </c>
      <c r="M259">
        <v>1</v>
      </c>
      <c r="N259">
        <v>3</v>
      </c>
    </row>
    <row r="260" spans="1:14" x14ac:dyDescent="0.15">
      <c r="A260" t="s">
        <v>342</v>
      </c>
      <c r="B260" t="s">
        <v>350</v>
      </c>
      <c r="C260" t="s">
        <v>217</v>
      </c>
      <c r="D260">
        <v>3</v>
      </c>
      <c r="E260">
        <v>5</v>
      </c>
      <c r="F260">
        <v>4</v>
      </c>
      <c r="G260">
        <v>5</v>
      </c>
      <c r="H260">
        <v>4</v>
      </c>
      <c r="I260">
        <v>5</v>
      </c>
      <c r="J260">
        <v>5</v>
      </c>
      <c r="K260">
        <v>5</v>
      </c>
      <c r="M260">
        <v>5</v>
      </c>
      <c r="N260">
        <v>3</v>
      </c>
    </row>
    <row r="261" spans="1:14" x14ac:dyDescent="0.15">
      <c r="A261" t="s">
        <v>343</v>
      </c>
      <c r="B261" t="s">
        <v>350</v>
      </c>
      <c r="C261" t="s">
        <v>217</v>
      </c>
      <c r="D261">
        <v>3</v>
      </c>
      <c r="E261">
        <v>4</v>
      </c>
      <c r="F261">
        <v>4</v>
      </c>
      <c r="G261">
        <v>5</v>
      </c>
      <c r="H261">
        <v>5</v>
      </c>
      <c r="I261">
        <v>4</v>
      </c>
      <c r="J261">
        <v>5</v>
      </c>
      <c r="K261">
        <v>5</v>
      </c>
      <c r="M261">
        <v>5</v>
      </c>
      <c r="N261">
        <v>3</v>
      </c>
    </row>
    <row r="262" spans="1:14" x14ac:dyDescent="0.15">
      <c r="A262" t="s">
        <v>346</v>
      </c>
      <c r="B262" t="s">
        <v>164</v>
      </c>
      <c r="C262" t="s">
        <v>7381</v>
      </c>
      <c r="D262">
        <v>4</v>
      </c>
      <c r="E262">
        <v>4</v>
      </c>
      <c r="F262">
        <v>3</v>
      </c>
      <c r="G262">
        <v>5</v>
      </c>
      <c r="H262">
        <v>5</v>
      </c>
      <c r="I262">
        <v>6</v>
      </c>
      <c r="J262">
        <v>7</v>
      </c>
      <c r="K262">
        <v>3</v>
      </c>
      <c r="M262">
        <v>1</v>
      </c>
      <c r="N262">
        <v>3</v>
      </c>
    </row>
    <row r="263" spans="1:14" x14ac:dyDescent="0.15">
      <c r="A263" t="s">
        <v>344</v>
      </c>
      <c r="B263" t="s">
        <v>345</v>
      </c>
      <c r="C263" t="s">
        <v>167</v>
      </c>
      <c r="D263">
        <v>5</v>
      </c>
      <c r="E263">
        <v>5</v>
      </c>
      <c r="F263">
        <v>2</v>
      </c>
      <c r="G263">
        <v>3</v>
      </c>
      <c r="H263">
        <v>5</v>
      </c>
      <c r="I263">
        <v>3</v>
      </c>
      <c r="J263">
        <v>5</v>
      </c>
      <c r="K263">
        <v>4</v>
      </c>
      <c r="M263">
        <v>1</v>
      </c>
      <c r="N263">
        <v>3</v>
      </c>
    </row>
    <row r="264" spans="1:14" x14ac:dyDescent="0.15">
      <c r="A264" t="s">
        <v>347</v>
      </c>
      <c r="B264" t="s">
        <v>334</v>
      </c>
      <c r="C264" s="5" t="s">
        <v>7381</v>
      </c>
      <c r="D264">
        <v>5</v>
      </c>
      <c r="E264">
        <v>3</v>
      </c>
      <c r="F264">
        <v>5</v>
      </c>
      <c r="G264">
        <v>4</v>
      </c>
      <c r="H264">
        <v>5</v>
      </c>
      <c r="I264">
        <v>5</v>
      </c>
      <c r="J264">
        <v>5</v>
      </c>
      <c r="K264">
        <v>5</v>
      </c>
      <c r="M264">
        <v>5</v>
      </c>
      <c r="N264">
        <v>3</v>
      </c>
    </row>
    <row r="265" spans="1:14" x14ac:dyDescent="0.15">
      <c r="A265" t="s">
        <v>348</v>
      </c>
      <c r="B265" t="s">
        <v>321</v>
      </c>
      <c r="C265" t="s">
        <v>162</v>
      </c>
      <c r="D265">
        <v>4</v>
      </c>
      <c r="E265">
        <v>5</v>
      </c>
      <c r="F265">
        <v>5</v>
      </c>
      <c r="G265">
        <v>4</v>
      </c>
      <c r="H265">
        <v>6</v>
      </c>
      <c r="I265">
        <v>5</v>
      </c>
      <c r="J265">
        <v>5</v>
      </c>
      <c r="K265">
        <v>1</v>
      </c>
      <c r="M265">
        <v>6</v>
      </c>
      <c r="N265">
        <v>3</v>
      </c>
    </row>
    <row r="266" spans="1:14" x14ac:dyDescent="0.15">
      <c r="A266" t="s">
        <v>5134</v>
      </c>
      <c r="B266" t="s">
        <v>349</v>
      </c>
      <c r="C266" t="s">
        <v>217</v>
      </c>
      <c r="D266">
        <v>5</v>
      </c>
      <c r="E266">
        <v>3</v>
      </c>
      <c r="F266">
        <v>6</v>
      </c>
      <c r="G266">
        <v>5</v>
      </c>
      <c r="H266">
        <v>6</v>
      </c>
      <c r="I266">
        <v>6</v>
      </c>
      <c r="J266">
        <v>6</v>
      </c>
      <c r="K266">
        <v>1</v>
      </c>
      <c r="M266">
        <v>5</v>
      </c>
      <c r="N266">
        <v>3</v>
      </c>
    </row>
    <row r="267" spans="1:14" x14ac:dyDescent="0.15">
      <c r="A267" s="3" t="s">
        <v>394</v>
      </c>
      <c r="B267" t="s">
        <v>273</v>
      </c>
      <c r="C267" t="s">
        <v>7381</v>
      </c>
      <c r="D267">
        <v>5</v>
      </c>
      <c r="E267">
        <v>1</v>
      </c>
      <c r="F267">
        <v>4</v>
      </c>
      <c r="G267">
        <v>4</v>
      </c>
      <c r="H267">
        <v>6</v>
      </c>
      <c r="I267">
        <v>6</v>
      </c>
      <c r="J267">
        <v>6</v>
      </c>
      <c r="K267">
        <v>1</v>
      </c>
      <c r="M267">
        <v>1</v>
      </c>
      <c r="N267">
        <v>3</v>
      </c>
    </row>
    <row r="268" spans="1:14" x14ac:dyDescent="0.15">
      <c r="A268" t="s">
        <v>351</v>
      </c>
      <c r="B268" t="s">
        <v>174</v>
      </c>
      <c r="C268" t="s">
        <v>167</v>
      </c>
      <c r="D268">
        <v>6</v>
      </c>
      <c r="E268">
        <v>3</v>
      </c>
      <c r="F268">
        <v>5</v>
      </c>
      <c r="G268">
        <v>6</v>
      </c>
      <c r="H268">
        <v>6</v>
      </c>
      <c r="I268">
        <v>5</v>
      </c>
      <c r="J268">
        <v>8</v>
      </c>
      <c r="K268">
        <v>2</v>
      </c>
      <c r="M268">
        <v>17</v>
      </c>
      <c r="N268">
        <v>3</v>
      </c>
    </row>
    <row r="269" spans="1:14" x14ac:dyDescent="0.15">
      <c r="A269" t="s">
        <v>352</v>
      </c>
      <c r="B269" t="s">
        <v>353</v>
      </c>
      <c r="C269" t="s">
        <v>167</v>
      </c>
      <c r="D269">
        <v>1</v>
      </c>
      <c r="E269">
        <v>5</v>
      </c>
      <c r="F269">
        <v>6</v>
      </c>
      <c r="G269">
        <v>5</v>
      </c>
      <c r="H269">
        <v>5</v>
      </c>
      <c r="I269">
        <v>6</v>
      </c>
      <c r="J269">
        <v>5</v>
      </c>
      <c r="K269">
        <v>2</v>
      </c>
      <c r="M269">
        <v>1</v>
      </c>
      <c r="N269">
        <v>3</v>
      </c>
    </row>
    <row r="270" spans="1:14" x14ac:dyDescent="0.15">
      <c r="A270" t="s">
        <v>354</v>
      </c>
      <c r="B270" t="s">
        <v>273</v>
      </c>
      <c r="C270" t="s">
        <v>7381</v>
      </c>
      <c r="D270">
        <v>2</v>
      </c>
      <c r="E270">
        <v>5</v>
      </c>
      <c r="F270">
        <v>3</v>
      </c>
      <c r="G270">
        <v>5</v>
      </c>
      <c r="H270">
        <v>1</v>
      </c>
      <c r="I270">
        <v>6</v>
      </c>
      <c r="J270">
        <v>5</v>
      </c>
      <c r="K270">
        <v>3</v>
      </c>
      <c r="M270">
        <v>1</v>
      </c>
      <c r="N270">
        <v>3</v>
      </c>
    </row>
    <row r="271" spans="1:14" x14ac:dyDescent="0.15">
      <c r="A271" t="s">
        <v>355</v>
      </c>
      <c r="B271" t="s">
        <v>273</v>
      </c>
      <c r="C271" t="s">
        <v>7381</v>
      </c>
      <c r="D271">
        <v>3</v>
      </c>
      <c r="E271">
        <v>2</v>
      </c>
      <c r="F271">
        <v>3</v>
      </c>
      <c r="G271">
        <v>5</v>
      </c>
      <c r="H271">
        <v>6</v>
      </c>
      <c r="I271">
        <v>7</v>
      </c>
      <c r="J271">
        <v>5</v>
      </c>
      <c r="K271">
        <v>2</v>
      </c>
      <c r="M271">
        <v>5</v>
      </c>
      <c r="N271">
        <v>3</v>
      </c>
    </row>
    <row r="272" spans="1:14" x14ac:dyDescent="0.15">
      <c r="A272" t="s">
        <v>356</v>
      </c>
      <c r="B272" t="s">
        <v>357</v>
      </c>
      <c r="C272" t="s">
        <v>7381</v>
      </c>
      <c r="D272">
        <v>6</v>
      </c>
      <c r="E272">
        <v>4</v>
      </c>
      <c r="F272">
        <v>5</v>
      </c>
      <c r="G272">
        <v>2</v>
      </c>
      <c r="H272">
        <v>1</v>
      </c>
      <c r="I272">
        <v>4</v>
      </c>
      <c r="J272">
        <v>5</v>
      </c>
      <c r="K272">
        <v>4</v>
      </c>
      <c r="M272">
        <v>4</v>
      </c>
      <c r="N272">
        <v>3</v>
      </c>
    </row>
    <row r="273" spans="1:14" x14ac:dyDescent="0.15">
      <c r="A273" t="s">
        <v>358</v>
      </c>
      <c r="B273" t="s">
        <v>321</v>
      </c>
      <c r="C273" t="s">
        <v>162</v>
      </c>
      <c r="D273">
        <v>8</v>
      </c>
      <c r="E273">
        <v>1</v>
      </c>
      <c r="F273">
        <v>8</v>
      </c>
      <c r="G273">
        <v>5</v>
      </c>
      <c r="H273">
        <v>1</v>
      </c>
      <c r="I273">
        <v>7</v>
      </c>
      <c r="J273">
        <v>8</v>
      </c>
      <c r="K273">
        <v>1</v>
      </c>
      <c r="M273">
        <v>6</v>
      </c>
      <c r="N273">
        <v>3</v>
      </c>
    </row>
    <row r="274" spans="1:14" x14ac:dyDescent="0.15">
      <c r="A274" t="s">
        <v>359</v>
      </c>
      <c r="B274" t="s">
        <v>175</v>
      </c>
      <c r="C274" t="s">
        <v>167</v>
      </c>
      <c r="D274">
        <v>5</v>
      </c>
      <c r="E274">
        <v>3</v>
      </c>
      <c r="F274">
        <v>2</v>
      </c>
      <c r="G274">
        <v>4</v>
      </c>
      <c r="H274">
        <v>1</v>
      </c>
      <c r="I274">
        <v>6</v>
      </c>
      <c r="J274">
        <v>5</v>
      </c>
      <c r="K274">
        <v>3</v>
      </c>
      <c r="M274">
        <v>7</v>
      </c>
      <c r="N274">
        <v>3</v>
      </c>
    </row>
    <row r="275" spans="1:14" x14ac:dyDescent="0.15">
      <c r="A275" t="s">
        <v>360</v>
      </c>
      <c r="B275" t="s">
        <v>361</v>
      </c>
      <c r="C275" t="s">
        <v>217</v>
      </c>
      <c r="D275">
        <v>3</v>
      </c>
      <c r="E275">
        <v>3</v>
      </c>
      <c r="F275">
        <v>2</v>
      </c>
      <c r="G275">
        <v>4</v>
      </c>
      <c r="H275">
        <v>5</v>
      </c>
      <c r="I275">
        <v>6</v>
      </c>
      <c r="J275">
        <v>7</v>
      </c>
      <c r="K275">
        <v>4</v>
      </c>
      <c r="M275">
        <v>1</v>
      </c>
      <c r="N275">
        <v>3</v>
      </c>
    </row>
    <row r="276" spans="1:14" x14ac:dyDescent="0.15">
      <c r="A276" t="s">
        <v>362</v>
      </c>
      <c r="B276" t="s">
        <v>334</v>
      </c>
      <c r="C276" s="5" t="s">
        <v>7381</v>
      </c>
      <c r="D276">
        <v>5</v>
      </c>
      <c r="E276">
        <v>1</v>
      </c>
      <c r="F276">
        <v>5</v>
      </c>
      <c r="G276">
        <v>3</v>
      </c>
      <c r="H276">
        <v>6</v>
      </c>
      <c r="I276">
        <v>5</v>
      </c>
      <c r="J276">
        <v>5</v>
      </c>
      <c r="K276">
        <v>2</v>
      </c>
      <c r="M276">
        <v>5</v>
      </c>
      <c r="N276">
        <v>3</v>
      </c>
    </row>
    <row r="277" spans="1:14" x14ac:dyDescent="0.15">
      <c r="A277" t="s">
        <v>363</v>
      </c>
      <c r="B277" t="s">
        <v>195</v>
      </c>
      <c r="C277" t="s">
        <v>167</v>
      </c>
      <c r="D277">
        <v>6</v>
      </c>
      <c r="E277">
        <v>2</v>
      </c>
      <c r="F277">
        <v>1</v>
      </c>
      <c r="G277">
        <v>5</v>
      </c>
      <c r="H277">
        <v>3</v>
      </c>
      <c r="I277">
        <v>4</v>
      </c>
      <c r="J277">
        <v>5</v>
      </c>
      <c r="K277">
        <v>4</v>
      </c>
      <c r="M277">
        <v>5</v>
      </c>
      <c r="N277">
        <v>3</v>
      </c>
    </row>
    <row r="278" spans="1:14" x14ac:dyDescent="0.15">
      <c r="A278" t="s">
        <v>364</v>
      </c>
      <c r="B278" t="s">
        <v>338</v>
      </c>
      <c r="C278" t="s">
        <v>167</v>
      </c>
      <c r="D278">
        <v>3</v>
      </c>
      <c r="E278">
        <v>1</v>
      </c>
      <c r="F278">
        <v>5</v>
      </c>
      <c r="G278">
        <v>3</v>
      </c>
      <c r="H278">
        <v>6</v>
      </c>
      <c r="I278">
        <v>5</v>
      </c>
      <c r="J278">
        <v>7</v>
      </c>
      <c r="K278">
        <v>2</v>
      </c>
      <c r="M278">
        <v>1</v>
      </c>
      <c r="N278">
        <v>3</v>
      </c>
    </row>
    <row r="279" spans="1:14" x14ac:dyDescent="0.15">
      <c r="A279" t="s">
        <v>365</v>
      </c>
      <c r="B279" t="s">
        <v>218</v>
      </c>
      <c r="C279" t="s">
        <v>162</v>
      </c>
      <c r="D279">
        <v>5</v>
      </c>
      <c r="E279">
        <v>3</v>
      </c>
      <c r="F279">
        <v>5</v>
      </c>
      <c r="G279">
        <v>5</v>
      </c>
      <c r="H279">
        <v>4</v>
      </c>
      <c r="I279">
        <v>3</v>
      </c>
      <c r="J279">
        <v>4</v>
      </c>
      <c r="K279">
        <v>5</v>
      </c>
      <c r="M279">
        <v>1</v>
      </c>
      <c r="N279">
        <v>3</v>
      </c>
    </row>
    <row r="280" spans="1:14" x14ac:dyDescent="0.15">
      <c r="A280" t="s">
        <v>366</v>
      </c>
      <c r="B280" t="s">
        <v>218</v>
      </c>
      <c r="C280" t="s">
        <v>162</v>
      </c>
      <c r="D280">
        <v>4</v>
      </c>
      <c r="E280">
        <v>4</v>
      </c>
      <c r="F280">
        <v>5</v>
      </c>
      <c r="G280">
        <v>5</v>
      </c>
      <c r="H280">
        <v>4</v>
      </c>
      <c r="I280">
        <v>4</v>
      </c>
      <c r="J280">
        <v>5</v>
      </c>
      <c r="K280">
        <v>5</v>
      </c>
      <c r="M280">
        <v>5</v>
      </c>
      <c r="N280">
        <v>3</v>
      </c>
    </row>
    <row r="281" spans="1:14" x14ac:dyDescent="0.15">
      <c r="A281" t="s">
        <v>367</v>
      </c>
      <c r="B281" t="s">
        <v>369</v>
      </c>
      <c r="C281" t="s">
        <v>167</v>
      </c>
      <c r="D281">
        <v>4</v>
      </c>
      <c r="E281">
        <v>2</v>
      </c>
      <c r="F281">
        <v>6</v>
      </c>
      <c r="G281">
        <v>5</v>
      </c>
      <c r="H281">
        <v>1</v>
      </c>
      <c r="I281">
        <v>6</v>
      </c>
      <c r="J281">
        <v>8</v>
      </c>
      <c r="K281">
        <v>2</v>
      </c>
      <c r="M281">
        <v>8</v>
      </c>
      <c r="N281">
        <v>3</v>
      </c>
    </row>
    <row r="282" spans="1:14" x14ac:dyDescent="0.15">
      <c r="A282" t="s">
        <v>368</v>
      </c>
      <c r="B282" t="s">
        <v>174</v>
      </c>
      <c r="C282" t="s">
        <v>167</v>
      </c>
      <c r="D282">
        <v>3</v>
      </c>
      <c r="E282">
        <v>5</v>
      </c>
      <c r="F282">
        <v>4</v>
      </c>
      <c r="G282">
        <v>4</v>
      </c>
      <c r="H282">
        <v>1</v>
      </c>
      <c r="I282">
        <v>2</v>
      </c>
      <c r="J282">
        <v>4</v>
      </c>
      <c r="K282">
        <v>2</v>
      </c>
      <c r="M282">
        <v>4</v>
      </c>
      <c r="N282">
        <v>3</v>
      </c>
    </row>
    <row r="283" spans="1:14" x14ac:dyDescent="0.15">
      <c r="A283" t="s">
        <v>370</v>
      </c>
      <c r="B283" t="s">
        <v>174</v>
      </c>
      <c r="C283" t="s">
        <v>167</v>
      </c>
      <c r="D283">
        <v>6</v>
      </c>
      <c r="E283">
        <v>2</v>
      </c>
      <c r="F283">
        <v>5</v>
      </c>
      <c r="G283">
        <v>6</v>
      </c>
      <c r="H283">
        <v>5</v>
      </c>
      <c r="I283">
        <v>6</v>
      </c>
      <c r="J283">
        <v>8</v>
      </c>
      <c r="K283">
        <v>2</v>
      </c>
      <c r="M283">
        <v>5</v>
      </c>
      <c r="N283">
        <v>4</v>
      </c>
    </row>
    <row r="284" spans="1:14" x14ac:dyDescent="0.15">
      <c r="A284" t="s">
        <v>371</v>
      </c>
      <c r="B284" t="s">
        <v>174</v>
      </c>
      <c r="C284" t="s">
        <v>167</v>
      </c>
      <c r="D284">
        <v>5</v>
      </c>
      <c r="E284">
        <v>2</v>
      </c>
      <c r="F284">
        <v>5</v>
      </c>
      <c r="G284">
        <v>6</v>
      </c>
      <c r="H284">
        <v>5</v>
      </c>
      <c r="I284">
        <v>6</v>
      </c>
      <c r="J284">
        <v>8</v>
      </c>
      <c r="K284">
        <v>2</v>
      </c>
      <c r="M284">
        <v>5</v>
      </c>
      <c r="N284">
        <v>4</v>
      </c>
    </row>
    <row r="285" spans="1:14" x14ac:dyDescent="0.15">
      <c r="A285" t="s">
        <v>372</v>
      </c>
      <c r="B285" t="s">
        <v>373</v>
      </c>
      <c r="C285" t="s">
        <v>217</v>
      </c>
      <c r="D285">
        <v>4</v>
      </c>
      <c r="E285">
        <v>3</v>
      </c>
      <c r="F285">
        <v>2</v>
      </c>
      <c r="G285">
        <v>4</v>
      </c>
      <c r="H285">
        <v>6</v>
      </c>
      <c r="I285">
        <v>5</v>
      </c>
      <c r="J285">
        <v>9</v>
      </c>
      <c r="K285">
        <v>3</v>
      </c>
      <c r="M285">
        <v>6</v>
      </c>
      <c r="N285">
        <v>3</v>
      </c>
    </row>
    <row r="286" spans="1:14" x14ac:dyDescent="0.15">
      <c r="A286" s="3" t="s">
        <v>374</v>
      </c>
      <c r="B286" t="s">
        <v>377</v>
      </c>
      <c r="C286" s="5" t="s">
        <v>217</v>
      </c>
      <c r="D286">
        <v>6</v>
      </c>
      <c r="E286">
        <v>5</v>
      </c>
      <c r="F286">
        <v>6</v>
      </c>
      <c r="G286">
        <v>7</v>
      </c>
      <c r="H286">
        <v>6</v>
      </c>
      <c r="I286">
        <v>7</v>
      </c>
      <c r="J286">
        <v>8</v>
      </c>
      <c r="K286">
        <v>1</v>
      </c>
      <c r="M286">
        <v>8</v>
      </c>
      <c r="N286">
        <v>3</v>
      </c>
    </row>
    <row r="287" spans="1:14" x14ac:dyDescent="0.15">
      <c r="A287" s="3" t="s">
        <v>375</v>
      </c>
      <c r="B287" t="s">
        <v>378</v>
      </c>
      <c r="C287" s="5" t="s">
        <v>217</v>
      </c>
      <c r="D287">
        <v>6</v>
      </c>
      <c r="E287">
        <v>3</v>
      </c>
      <c r="F287">
        <v>6</v>
      </c>
      <c r="G287">
        <v>4</v>
      </c>
      <c r="H287">
        <v>5</v>
      </c>
      <c r="I287">
        <v>6</v>
      </c>
      <c r="J287">
        <v>5</v>
      </c>
      <c r="K287">
        <v>2</v>
      </c>
      <c r="M287">
        <v>5</v>
      </c>
      <c r="N287">
        <v>3</v>
      </c>
    </row>
    <row r="288" spans="1:14" x14ac:dyDescent="0.15">
      <c r="A288" s="3" t="s">
        <v>376</v>
      </c>
      <c r="B288" t="s">
        <v>174</v>
      </c>
      <c r="C288" s="5" t="s">
        <v>167</v>
      </c>
      <c r="D288">
        <v>2</v>
      </c>
      <c r="E288">
        <v>4</v>
      </c>
      <c r="F288">
        <v>1</v>
      </c>
      <c r="G288">
        <v>3</v>
      </c>
      <c r="H288">
        <v>2</v>
      </c>
      <c r="I288">
        <v>5</v>
      </c>
      <c r="J288">
        <v>1</v>
      </c>
      <c r="K288">
        <v>4</v>
      </c>
      <c r="M288">
        <v>1</v>
      </c>
      <c r="N288">
        <v>3</v>
      </c>
    </row>
    <row r="289" spans="1:14" x14ac:dyDescent="0.15">
      <c r="A289" s="3" t="s">
        <v>379</v>
      </c>
      <c r="B289" t="s">
        <v>174</v>
      </c>
      <c r="C289" s="5" t="s">
        <v>167</v>
      </c>
      <c r="D289">
        <v>4</v>
      </c>
      <c r="E289">
        <v>5</v>
      </c>
      <c r="F289">
        <v>3</v>
      </c>
      <c r="G289">
        <v>5</v>
      </c>
      <c r="H289">
        <v>3</v>
      </c>
      <c r="I289">
        <v>4</v>
      </c>
      <c r="J289">
        <v>5</v>
      </c>
      <c r="K289">
        <v>5</v>
      </c>
      <c r="M289">
        <v>5</v>
      </c>
      <c r="N289">
        <v>3</v>
      </c>
    </row>
    <row r="290" spans="1:14" x14ac:dyDescent="0.15">
      <c r="A290" s="3" t="s">
        <v>384</v>
      </c>
      <c r="B290" t="s">
        <v>373</v>
      </c>
      <c r="C290" s="5" t="s">
        <v>217</v>
      </c>
      <c r="D290">
        <v>3</v>
      </c>
      <c r="E290">
        <v>3</v>
      </c>
      <c r="F290">
        <v>6</v>
      </c>
      <c r="G290">
        <v>5</v>
      </c>
      <c r="H290">
        <v>6</v>
      </c>
      <c r="I290">
        <v>6</v>
      </c>
      <c r="J290">
        <v>9</v>
      </c>
      <c r="K290">
        <v>1</v>
      </c>
      <c r="M290">
        <v>6</v>
      </c>
      <c r="N290">
        <v>3</v>
      </c>
    </row>
    <row r="291" spans="1:14" x14ac:dyDescent="0.15">
      <c r="A291" s="3" t="s">
        <v>380</v>
      </c>
      <c r="B291" t="s">
        <v>175</v>
      </c>
      <c r="C291" s="5" t="s">
        <v>167</v>
      </c>
      <c r="D291">
        <v>4</v>
      </c>
      <c r="E291">
        <v>2</v>
      </c>
      <c r="F291">
        <v>1</v>
      </c>
      <c r="G291">
        <v>3</v>
      </c>
      <c r="H291">
        <v>5</v>
      </c>
      <c r="I291">
        <v>4</v>
      </c>
      <c r="J291">
        <v>5</v>
      </c>
      <c r="K291">
        <v>5</v>
      </c>
      <c r="M291">
        <v>7</v>
      </c>
      <c r="N291">
        <v>3</v>
      </c>
    </row>
    <row r="292" spans="1:14" x14ac:dyDescent="0.15">
      <c r="A292" s="3" t="s">
        <v>11003</v>
      </c>
      <c r="B292" t="s">
        <v>321</v>
      </c>
      <c r="C292" t="s">
        <v>162</v>
      </c>
      <c r="D292">
        <v>5</v>
      </c>
      <c r="E292">
        <v>5</v>
      </c>
      <c r="F292">
        <v>5</v>
      </c>
      <c r="G292">
        <v>2</v>
      </c>
      <c r="H292">
        <v>5</v>
      </c>
      <c r="I292">
        <v>6</v>
      </c>
      <c r="J292">
        <v>9</v>
      </c>
      <c r="K292">
        <v>3</v>
      </c>
      <c r="M292">
        <v>6</v>
      </c>
      <c r="N292">
        <v>3</v>
      </c>
    </row>
    <row r="293" spans="1:14" x14ac:dyDescent="0.15">
      <c r="A293" s="3" t="s">
        <v>11004</v>
      </c>
      <c r="B293" t="s">
        <v>321</v>
      </c>
      <c r="C293" t="s">
        <v>162</v>
      </c>
      <c r="D293">
        <v>5</v>
      </c>
      <c r="E293">
        <v>5</v>
      </c>
      <c r="F293">
        <v>5</v>
      </c>
      <c r="G293">
        <v>2</v>
      </c>
      <c r="H293">
        <v>5</v>
      </c>
      <c r="I293">
        <v>6</v>
      </c>
      <c r="J293">
        <v>8</v>
      </c>
      <c r="K293">
        <v>3</v>
      </c>
      <c r="M293">
        <v>6</v>
      </c>
      <c r="N293">
        <v>3</v>
      </c>
    </row>
    <row r="294" spans="1:14" x14ac:dyDescent="0.15">
      <c r="A294" s="3" t="s">
        <v>382</v>
      </c>
      <c r="B294" t="s">
        <v>383</v>
      </c>
      <c r="C294" s="5" t="s">
        <v>217</v>
      </c>
      <c r="D294">
        <v>6</v>
      </c>
      <c r="E294">
        <v>5</v>
      </c>
      <c r="F294">
        <v>7</v>
      </c>
      <c r="G294">
        <v>7</v>
      </c>
      <c r="H294">
        <v>6</v>
      </c>
      <c r="I294">
        <v>6</v>
      </c>
      <c r="J294">
        <v>8</v>
      </c>
      <c r="K294">
        <v>1</v>
      </c>
      <c r="M294">
        <v>6</v>
      </c>
      <c r="N294">
        <v>3</v>
      </c>
    </row>
    <row r="295" spans="1:14" x14ac:dyDescent="0.15">
      <c r="A295" s="3" t="s">
        <v>9502</v>
      </c>
      <c r="B295" t="s">
        <v>383</v>
      </c>
      <c r="C295" s="5" t="s">
        <v>217</v>
      </c>
      <c r="D295">
        <v>6</v>
      </c>
      <c r="E295">
        <v>5</v>
      </c>
      <c r="F295">
        <v>7</v>
      </c>
      <c r="G295">
        <v>7</v>
      </c>
      <c r="H295">
        <v>6</v>
      </c>
      <c r="I295">
        <v>6</v>
      </c>
      <c r="J295">
        <v>6</v>
      </c>
      <c r="K295">
        <v>1</v>
      </c>
      <c r="M295">
        <v>6</v>
      </c>
      <c r="N295">
        <v>3</v>
      </c>
    </row>
    <row r="296" spans="1:14" x14ac:dyDescent="0.15">
      <c r="A296" s="3" t="s">
        <v>385</v>
      </c>
      <c r="B296" t="s">
        <v>329</v>
      </c>
      <c r="C296" s="5" t="s">
        <v>217</v>
      </c>
      <c r="D296">
        <v>5</v>
      </c>
      <c r="E296">
        <v>2</v>
      </c>
      <c r="F296">
        <v>2</v>
      </c>
      <c r="G296">
        <v>7</v>
      </c>
      <c r="H296">
        <v>4</v>
      </c>
      <c r="I296">
        <v>5</v>
      </c>
      <c r="J296">
        <v>3</v>
      </c>
      <c r="K296">
        <v>2</v>
      </c>
      <c r="M296">
        <v>1</v>
      </c>
      <c r="N296">
        <v>3</v>
      </c>
    </row>
    <row r="297" spans="1:14" x14ac:dyDescent="0.15">
      <c r="A297" s="3" t="s">
        <v>386</v>
      </c>
      <c r="B297" t="s">
        <v>387</v>
      </c>
      <c r="C297" s="5" t="s">
        <v>217</v>
      </c>
      <c r="D297">
        <v>5</v>
      </c>
      <c r="E297">
        <v>4</v>
      </c>
      <c r="F297">
        <v>6</v>
      </c>
      <c r="G297">
        <v>5</v>
      </c>
      <c r="H297">
        <v>6</v>
      </c>
      <c r="I297">
        <v>7</v>
      </c>
      <c r="J297">
        <v>5</v>
      </c>
      <c r="K297">
        <v>1</v>
      </c>
      <c r="M297">
        <v>1</v>
      </c>
      <c r="N297">
        <v>3</v>
      </c>
    </row>
    <row r="298" spans="1:14" x14ac:dyDescent="0.15">
      <c r="A298" s="3" t="s">
        <v>388</v>
      </c>
      <c r="B298" t="s">
        <v>350</v>
      </c>
      <c r="C298" s="5" t="s">
        <v>217</v>
      </c>
      <c r="D298">
        <v>5</v>
      </c>
      <c r="E298">
        <v>4</v>
      </c>
      <c r="F298">
        <v>5</v>
      </c>
      <c r="G298">
        <v>2</v>
      </c>
      <c r="H298">
        <v>5</v>
      </c>
      <c r="I298">
        <v>5</v>
      </c>
      <c r="J298">
        <v>4</v>
      </c>
      <c r="K298">
        <v>5</v>
      </c>
      <c r="M298">
        <v>5</v>
      </c>
      <c r="N298">
        <v>3</v>
      </c>
    </row>
    <row r="299" spans="1:14" x14ac:dyDescent="0.15">
      <c r="A299" s="3" t="s">
        <v>390</v>
      </c>
      <c r="B299" t="s">
        <v>302</v>
      </c>
      <c r="C299" s="5" t="s">
        <v>251</v>
      </c>
      <c r="D299">
        <v>5</v>
      </c>
      <c r="E299">
        <v>7</v>
      </c>
      <c r="F299">
        <v>5</v>
      </c>
      <c r="G299">
        <v>6</v>
      </c>
      <c r="H299">
        <v>5</v>
      </c>
      <c r="I299">
        <v>5</v>
      </c>
      <c r="J299">
        <v>7</v>
      </c>
      <c r="K299">
        <v>3</v>
      </c>
      <c r="M299">
        <v>2</v>
      </c>
      <c r="N299">
        <v>3</v>
      </c>
    </row>
    <row r="300" spans="1:14" x14ac:dyDescent="0.15">
      <c r="A300" s="3" t="s">
        <v>392</v>
      </c>
      <c r="B300" t="s">
        <v>174</v>
      </c>
      <c r="C300" s="5" t="s">
        <v>167</v>
      </c>
      <c r="D300">
        <v>4</v>
      </c>
      <c r="E300">
        <v>5</v>
      </c>
      <c r="F300">
        <v>2</v>
      </c>
      <c r="G300">
        <v>4</v>
      </c>
      <c r="H300">
        <v>4</v>
      </c>
      <c r="I300">
        <v>5</v>
      </c>
      <c r="J300">
        <v>5</v>
      </c>
      <c r="K300">
        <v>5</v>
      </c>
      <c r="M300">
        <v>5</v>
      </c>
      <c r="N300">
        <v>3</v>
      </c>
    </row>
    <row r="301" spans="1:14" x14ac:dyDescent="0.15">
      <c r="A301" s="3" t="s">
        <v>393</v>
      </c>
      <c r="B301" t="s">
        <v>378</v>
      </c>
      <c r="C301" s="5" t="s">
        <v>217</v>
      </c>
      <c r="D301">
        <v>6</v>
      </c>
      <c r="E301">
        <v>5</v>
      </c>
      <c r="F301">
        <v>6</v>
      </c>
      <c r="G301">
        <v>6</v>
      </c>
      <c r="H301">
        <v>6</v>
      </c>
      <c r="I301">
        <v>6</v>
      </c>
      <c r="J301">
        <v>5</v>
      </c>
      <c r="K301">
        <v>2</v>
      </c>
      <c r="M301">
        <v>5</v>
      </c>
      <c r="N301">
        <v>3</v>
      </c>
    </row>
    <row r="302" spans="1:14" x14ac:dyDescent="0.15">
      <c r="A302" s="3" t="s">
        <v>398</v>
      </c>
      <c r="B302" t="s">
        <v>273</v>
      </c>
      <c r="C302" t="s">
        <v>7381</v>
      </c>
      <c r="D302">
        <v>3</v>
      </c>
      <c r="E302">
        <v>1</v>
      </c>
      <c r="F302">
        <v>3</v>
      </c>
      <c r="G302">
        <v>5</v>
      </c>
      <c r="H302">
        <v>1</v>
      </c>
      <c r="I302">
        <v>5</v>
      </c>
      <c r="J302">
        <v>5</v>
      </c>
      <c r="K302">
        <v>3</v>
      </c>
      <c r="M302">
        <v>1</v>
      </c>
      <c r="N302">
        <v>3</v>
      </c>
    </row>
    <row r="303" spans="1:14" x14ac:dyDescent="0.15">
      <c r="A303" s="3" t="s">
        <v>399</v>
      </c>
      <c r="B303" t="s">
        <v>175</v>
      </c>
      <c r="C303" s="5" t="s">
        <v>167</v>
      </c>
      <c r="D303">
        <v>3</v>
      </c>
      <c r="E303">
        <v>4</v>
      </c>
      <c r="F303">
        <v>4</v>
      </c>
      <c r="G303">
        <v>3</v>
      </c>
      <c r="H303">
        <v>3</v>
      </c>
      <c r="I303">
        <v>2</v>
      </c>
      <c r="J303">
        <v>1</v>
      </c>
      <c r="K303">
        <v>4</v>
      </c>
      <c r="M303">
        <v>7</v>
      </c>
      <c r="N303">
        <v>3</v>
      </c>
    </row>
    <row r="304" spans="1:14" x14ac:dyDescent="0.15">
      <c r="A304" s="3" t="s">
        <v>400</v>
      </c>
      <c r="B304" t="s">
        <v>174</v>
      </c>
      <c r="C304" s="5" t="s">
        <v>167</v>
      </c>
      <c r="D304">
        <v>4</v>
      </c>
      <c r="E304">
        <v>2</v>
      </c>
      <c r="F304">
        <v>5</v>
      </c>
      <c r="G304">
        <v>3</v>
      </c>
      <c r="H304">
        <v>3</v>
      </c>
      <c r="I304">
        <v>4</v>
      </c>
      <c r="J304">
        <v>5</v>
      </c>
      <c r="K304">
        <v>4</v>
      </c>
      <c r="M304">
        <v>1</v>
      </c>
      <c r="N304">
        <v>3</v>
      </c>
    </row>
    <row r="305" spans="1:14" x14ac:dyDescent="0.15">
      <c r="A305" s="3" t="s">
        <v>401</v>
      </c>
      <c r="B305" t="s">
        <v>402</v>
      </c>
      <c r="C305" s="5" t="s">
        <v>167</v>
      </c>
      <c r="D305">
        <v>6</v>
      </c>
      <c r="E305">
        <v>5</v>
      </c>
      <c r="F305">
        <v>3</v>
      </c>
      <c r="G305">
        <v>6</v>
      </c>
      <c r="H305">
        <v>4</v>
      </c>
      <c r="I305">
        <v>4</v>
      </c>
      <c r="J305">
        <v>5</v>
      </c>
      <c r="K305">
        <v>2</v>
      </c>
      <c r="M305">
        <v>4</v>
      </c>
      <c r="N305">
        <v>3</v>
      </c>
    </row>
    <row r="306" spans="1:14" x14ac:dyDescent="0.15">
      <c r="A306" s="3" t="s">
        <v>403</v>
      </c>
      <c r="B306" t="s">
        <v>404</v>
      </c>
      <c r="C306" s="5" t="s">
        <v>7381</v>
      </c>
      <c r="D306">
        <v>5</v>
      </c>
      <c r="E306">
        <v>4</v>
      </c>
      <c r="F306">
        <v>3</v>
      </c>
      <c r="G306">
        <v>5</v>
      </c>
      <c r="H306">
        <v>5</v>
      </c>
      <c r="I306">
        <v>4</v>
      </c>
      <c r="J306">
        <v>1</v>
      </c>
      <c r="K306">
        <v>5</v>
      </c>
      <c r="M306">
        <v>5</v>
      </c>
      <c r="N306">
        <v>3</v>
      </c>
    </row>
    <row r="307" spans="1:14" x14ac:dyDescent="0.15">
      <c r="A307" s="3" t="s">
        <v>7378</v>
      </c>
      <c r="B307" t="s">
        <v>404</v>
      </c>
      <c r="C307" s="5" t="s">
        <v>7381</v>
      </c>
      <c r="D307">
        <v>5</v>
      </c>
      <c r="E307">
        <v>4</v>
      </c>
      <c r="F307">
        <v>5</v>
      </c>
      <c r="G307">
        <v>5</v>
      </c>
      <c r="H307">
        <v>6</v>
      </c>
      <c r="I307">
        <v>6</v>
      </c>
      <c r="J307">
        <v>2</v>
      </c>
      <c r="K307">
        <v>2</v>
      </c>
      <c r="M307">
        <v>5</v>
      </c>
      <c r="N307">
        <v>3</v>
      </c>
    </row>
    <row r="308" spans="1:14" x14ac:dyDescent="0.15">
      <c r="A308" s="3" t="s">
        <v>7379</v>
      </c>
      <c r="B308" t="s">
        <v>404</v>
      </c>
      <c r="C308" s="5" t="s">
        <v>7381</v>
      </c>
      <c r="D308">
        <v>5</v>
      </c>
      <c r="E308">
        <v>5</v>
      </c>
      <c r="F308">
        <v>4</v>
      </c>
      <c r="G308">
        <v>5</v>
      </c>
      <c r="H308">
        <v>5</v>
      </c>
      <c r="I308">
        <v>5</v>
      </c>
      <c r="J308">
        <v>2</v>
      </c>
      <c r="K308">
        <v>5</v>
      </c>
      <c r="M308">
        <v>5</v>
      </c>
      <c r="N308">
        <v>3</v>
      </c>
    </row>
    <row r="309" spans="1:14" x14ac:dyDescent="0.15">
      <c r="A309" s="3" t="s">
        <v>7380</v>
      </c>
      <c r="B309" t="s">
        <v>273</v>
      </c>
      <c r="C309" t="s">
        <v>7381</v>
      </c>
      <c r="D309">
        <v>4</v>
      </c>
      <c r="E309">
        <v>1</v>
      </c>
      <c r="F309">
        <v>2</v>
      </c>
      <c r="G309">
        <v>5</v>
      </c>
      <c r="H309">
        <v>1</v>
      </c>
      <c r="I309">
        <v>5</v>
      </c>
      <c r="J309">
        <v>6</v>
      </c>
      <c r="K309">
        <v>4</v>
      </c>
      <c r="M309">
        <v>5</v>
      </c>
      <c r="N309">
        <v>3</v>
      </c>
    </row>
    <row r="310" spans="1:14" x14ac:dyDescent="0.15">
      <c r="A310" s="3" t="s">
        <v>7423</v>
      </c>
      <c r="B310" t="s">
        <v>7424</v>
      </c>
      <c r="C310" s="5" t="s">
        <v>251</v>
      </c>
      <c r="D310">
        <v>4</v>
      </c>
      <c r="E310">
        <v>2</v>
      </c>
      <c r="F310">
        <v>2</v>
      </c>
      <c r="G310">
        <v>5</v>
      </c>
      <c r="H310">
        <v>4</v>
      </c>
      <c r="I310">
        <v>6</v>
      </c>
      <c r="J310">
        <v>7</v>
      </c>
      <c r="K310">
        <v>3</v>
      </c>
      <c r="M310">
        <v>1</v>
      </c>
      <c r="N310">
        <v>3</v>
      </c>
    </row>
    <row r="311" spans="1:14" x14ac:dyDescent="0.15">
      <c r="A311" s="3" t="s">
        <v>9230</v>
      </c>
      <c r="B311" t="s">
        <v>404</v>
      </c>
      <c r="C311" s="5" t="s">
        <v>7381</v>
      </c>
      <c r="D311">
        <v>3</v>
      </c>
      <c r="E311">
        <v>3</v>
      </c>
      <c r="F311">
        <v>2</v>
      </c>
      <c r="G311">
        <v>4</v>
      </c>
      <c r="H311">
        <v>5</v>
      </c>
      <c r="I311">
        <v>4</v>
      </c>
      <c r="J311">
        <v>1</v>
      </c>
      <c r="K311">
        <v>5</v>
      </c>
      <c r="M311">
        <v>5</v>
      </c>
      <c r="N311">
        <v>3</v>
      </c>
    </row>
    <row r="312" spans="1:14" x14ac:dyDescent="0.15">
      <c r="A312" s="3" t="s">
        <v>9382</v>
      </c>
      <c r="B312" t="s">
        <v>404</v>
      </c>
      <c r="C312" s="5" t="s">
        <v>7381</v>
      </c>
      <c r="D312">
        <v>5</v>
      </c>
      <c r="E312">
        <v>1</v>
      </c>
      <c r="F312">
        <v>6</v>
      </c>
      <c r="G312">
        <v>5</v>
      </c>
      <c r="H312">
        <v>6</v>
      </c>
      <c r="I312">
        <v>6</v>
      </c>
      <c r="J312">
        <v>3</v>
      </c>
      <c r="K312">
        <v>1</v>
      </c>
      <c r="M312">
        <v>5</v>
      </c>
      <c r="N312">
        <v>3</v>
      </c>
    </row>
    <row r="313" spans="1:14" x14ac:dyDescent="0.15">
      <c r="A313" s="3" t="s">
        <v>9778</v>
      </c>
      <c r="B313" t="s">
        <v>9779</v>
      </c>
      <c r="C313" s="5" t="s">
        <v>167</v>
      </c>
      <c r="D313">
        <v>5</v>
      </c>
      <c r="E313">
        <v>4</v>
      </c>
      <c r="F313">
        <v>6</v>
      </c>
      <c r="G313" s="2">
        <v>1</v>
      </c>
      <c r="H313">
        <v>5</v>
      </c>
      <c r="I313">
        <v>6</v>
      </c>
      <c r="J313">
        <v>6</v>
      </c>
      <c r="K313">
        <v>4</v>
      </c>
      <c r="M313">
        <v>5</v>
      </c>
      <c r="N313">
        <v>3</v>
      </c>
    </row>
    <row r="314" spans="1:14" x14ac:dyDescent="0.15">
      <c r="A314" s="3" t="s">
        <v>9800</v>
      </c>
      <c r="B314" t="s">
        <v>188</v>
      </c>
      <c r="C314" s="5" t="s">
        <v>167</v>
      </c>
      <c r="D314">
        <v>5</v>
      </c>
      <c r="E314">
        <v>5</v>
      </c>
      <c r="F314">
        <v>5</v>
      </c>
      <c r="G314">
        <v>3</v>
      </c>
      <c r="H314">
        <v>5</v>
      </c>
      <c r="I314">
        <v>5</v>
      </c>
      <c r="J314">
        <v>5</v>
      </c>
      <c r="K314">
        <v>5</v>
      </c>
      <c r="M314">
        <v>5</v>
      </c>
      <c r="N314">
        <v>3</v>
      </c>
    </row>
    <row r="315" spans="1:14" x14ac:dyDescent="0.15">
      <c r="A315" s="3" t="s">
        <v>10085</v>
      </c>
      <c r="B315" t="s">
        <v>10086</v>
      </c>
      <c r="C315" s="5" t="s">
        <v>217</v>
      </c>
      <c r="D315">
        <v>3</v>
      </c>
      <c r="E315">
        <v>3</v>
      </c>
      <c r="F315">
        <v>7</v>
      </c>
      <c r="G315">
        <v>4</v>
      </c>
      <c r="H315">
        <v>5</v>
      </c>
      <c r="I315">
        <v>5</v>
      </c>
      <c r="J315">
        <v>2</v>
      </c>
      <c r="K315">
        <v>1</v>
      </c>
      <c r="M315">
        <v>1</v>
      </c>
      <c r="N315">
        <v>4</v>
      </c>
    </row>
    <row r="316" spans="1:14" x14ac:dyDescent="0.15">
      <c r="A316" s="3" t="s">
        <v>10130</v>
      </c>
      <c r="B316" t="s">
        <v>183</v>
      </c>
      <c r="C316" s="5" t="s">
        <v>10131</v>
      </c>
      <c r="D316">
        <v>5</v>
      </c>
      <c r="E316">
        <v>4</v>
      </c>
      <c r="F316">
        <v>5</v>
      </c>
      <c r="G316">
        <v>3</v>
      </c>
      <c r="H316">
        <v>2</v>
      </c>
      <c r="I316">
        <v>5</v>
      </c>
      <c r="J316">
        <v>4</v>
      </c>
      <c r="K316">
        <v>5</v>
      </c>
      <c r="M316">
        <v>1</v>
      </c>
      <c r="N316">
        <v>3</v>
      </c>
    </row>
    <row r="317" spans="1:14" x14ac:dyDescent="0.15">
      <c r="A317" s="3" t="s">
        <v>10165</v>
      </c>
      <c r="B317" t="s">
        <v>174</v>
      </c>
      <c r="C317" s="5" t="s">
        <v>10166</v>
      </c>
      <c r="D317">
        <v>6</v>
      </c>
      <c r="E317">
        <v>5</v>
      </c>
      <c r="F317">
        <v>5</v>
      </c>
      <c r="G317">
        <v>6</v>
      </c>
      <c r="H317">
        <v>5</v>
      </c>
      <c r="I317">
        <v>5</v>
      </c>
      <c r="J317">
        <v>8</v>
      </c>
      <c r="K317">
        <v>3</v>
      </c>
      <c r="M317">
        <v>5</v>
      </c>
      <c r="N317">
        <v>3</v>
      </c>
    </row>
    <row r="318" spans="1:14" x14ac:dyDescent="0.15">
      <c r="A318" s="3" t="s">
        <v>10261</v>
      </c>
      <c r="B318" t="s">
        <v>10227</v>
      </c>
      <c r="C318" s="5" t="s">
        <v>10228</v>
      </c>
      <c r="D318">
        <v>5</v>
      </c>
      <c r="E318">
        <v>5</v>
      </c>
      <c r="F318">
        <v>6</v>
      </c>
      <c r="G318">
        <v>5</v>
      </c>
      <c r="H318">
        <v>4</v>
      </c>
      <c r="I318">
        <v>6</v>
      </c>
      <c r="J318">
        <v>7</v>
      </c>
      <c r="K318">
        <v>3</v>
      </c>
      <c r="M318">
        <v>10</v>
      </c>
      <c r="N318">
        <v>3</v>
      </c>
    </row>
    <row r="319" spans="1:14" x14ac:dyDescent="0.15">
      <c r="A319" s="3" t="s">
        <v>10272</v>
      </c>
      <c r="B319" t="s">
        <v>10273</v>
      </c>
      <c r="C319" s="5" t="s">
        <v>10274</v>
      </c>
      <c r="D319">
        <v>5</v>
      </c>
      <c r="E319">
        <v>4</v>
      </c>
      <c r="F319">
        <v>5</v>
      </c>
      <c r="G319">
        <v>4</v>
      </c>
      <c r="H319">
        <v>5</v>
      </c>
      <c r="I319">
        <v>5</v>
      </c>
      <c r="J319">
        <v>5</v>
      </c>
      <c r="K319">
        <v>5</v>
      </c>
      <c r="M319">
        <v>5</v>
      </c>
      <c r="N319">
        <v>3</v>
      </c>
    </row>
    <row r="320" spans="1:14" x14ac:dyDescent="0.15">
      <c r="A320" s="3" t="s">
        <v>10311</v>
      </c>
      <c r="B320" t="s">
        <v>10273</v>
      </c>
      <c r="C320" s="5" t="s">
        <v>10274</v>
      </c>
      <c r="D320">
        <v>3</v>
      </c>
      <c r="E320">
        <v>4</v>
      </c>
      <c r="F320">
        <v>3</v>
      </c>
      <c r="G320">
        <v>4</v>
      </c>
      <c r="H320">
        <v>5</v>
      </c>
      <c r="I320">
        <v>5</v>
      </c>
      <c r="J320">
        <v>8</v>
      </c>
      <c r="K320">
        <v>4</v>
      </c>
      <c r="M320">
        <v>17</v>
      </c>
      <c r="N320">
        <v>3</v>
      </c>
    </row>
    <row r="321" spans="1:14" x14ac:dyDescent="0.15">
      <c r="A321" t="s">
        <v>10341</v>
      </c>
      <c r="B321" t="s">
        <v>373</v>
      </c>
      <c r="C321" s="5" t="s">
        <v>217</v>
      </c>
      <c r="D321">
        <v>4</v>
      </c>
      <c r="E321">
        <v>4</v>
      </c>
      <c r="F321">
        <v>4</v>
      </c>
      <c r="G321">
        <v>3</v>
      </c>
      <c r="H321">
        <v>3</v>
      </c>
      <c r="I321">
        <v>4</v>
      </c>
      <c r="J321">
        <v>9</v>
      </c>
      <c r="K321">
        <v>5</v>
      </c>
      <c r="M321">
        <v>5</v>
      </c>
      <c r="N321">
        <v>3</v>
      </c>
    </row>
    <row r="322" spans="1:14" x14ac:dyDescent="0.15">
      <c r="A322" s="3" t="s">
        <v>10363</v>
      </c>
      <c r="B322" t="s">
        <v>10364</v>
      </c>
      <c r="C322" s="5" t="s">
        <v>167</v>
      </c>
      <c r="D322">
        <v>7</v>
      </c>
      <c r="E322">
        <v>1</v>
      </c>
      <c r="F322">
        <v>7</v>
      </c>
      <c r="G322">
        <v>7</v>
      </c>
      <c r="H322">
        <v>4</v>
      </c>
      <c r="I322">
        <v>7</v>
      </c>
      <c r="J322">
        <v>1</v>
      </c>
      <c r="K322">
        <v>1</v>
      </c>
      <c r="M322">
        <v>1</v>
      </c>
      <c r="N322">
        <v>3</v>
      </c>
    </row>
    <row r="323" spans="1:14" x14ac:dyDescent="0.15">
      <c r="A323" s="3" t="s">
        <v>10705</v>
      </c>
      <c r="B323" t="s">
        <v>404</v>
      </c>
      <c r="C323" s="5" t="s">
        <v>7381</v>
      </c>
      <c r="D323">
        <v>5</v>
      </c>
      <c r="E323">
        <v>2</v>
      </c>
      <c r="F323">
        <v>4</v>
      </c>
      <c r="G323">
        <v>3</v>
      </c>
      <c r="H323">
        <v>5</v>
      </c>
      <c r="I323">
        <v>5</v>
      </c>
      <c r="J323">
        <v>3</v>
      </c>
      <c r="K323">
        <v>5</v>
      </c>
      <c r="M323">
        <v>1</v>
      </c>
      <c r="N323">
        <v>3</v>
      </c>
    </row>
    <row r="324" spans="1:14" x14ac:dyDescent="0.15">
      <c r="A324" s="3" t="s">
        <v>10757</v>
      </c>
      <c r="B324" t="s">
        <v>338</v>
      </c>
      <c r="C324" s="5" t="s">
        <v>10758</v>
      </c>
      <c r="D324">
        <v>4</v>
      </c>
      <c r="E324">
        <v>4</v>
      </c>
      <c r="F324">
        <v>4</v>
      </c>
      <c r="G324">
        <v>3</v>
      </c>
      <c r="H324">
        <v>6</v>
      </c>
      <c r="I324">
        <v>4</v>
      </c>
      <c r="J324">
        <v>7</v>
      </c>
      <c r="K324">
        <v>3</v>
      </c>
      <c r="M324">
        <v>1</v>
      </c>
      <c r="N324">
        <v>3</v>
      </c>
    </row>
    <row r="325" spans="1:14" x14ac:dyDescent="0.15">
      <c r="A325" s="3" t="s">
        <v>10815</v>
      </c>
      <c r="B325" t="s">
        <v>10816</v>
      </c>
      <c r="C325" s="5" t="s">
        <v>251</v>
      </c>
      <c r="D325">
        <v>5</v>
      </c>
      <c r="E325">
        <v>5</v>
      </c>
      <c r="F325">
        <v>3</v>
      </c>
      <c r="G325">
        <v>4</v>
      </c>
      <c r="H325">
        <v>1</v>
      </c>
      <c r="I325">
        <v>4</v>
      </c>
      <c r="J325">
        <v>7</v>
      </c>
      <c r="K325">
        <v>3</v>
      </c>
      <c r="M325">
        <v>1</v>
      </c>
      <c r="N325">
        <v>3</v>
      </c>
    </row>
    <row r="326" spans="1:14" x14ac:dyDescent="0.15">
      <c r="A326" s="3" t="s">
        <v>10844</v>
      </c>
      <c r="B326" t="s">
        <v>10816</v>
      </c>
      <c r="C326" s="5" t="s">
        <v>251</v>
      </c>
      <c r="D326">
        <v>5</v>
      </c>
      <c r="E326">
        <v>4</v>
      </c>
      <c r="F326">
        <v>4</v>
      </c>
      <c r="G326">
        <v>4</v>
      </c>
      <c r="H326">
        <v>4</v>
      </c>
      <c r="I326">
        <v>5</v>
      </c>
      <c r="J326">
        <v>7</v>
      </c>
      <c r="K326">
        <v>5</v>
      </c>
      <c r="M326">
        <v>1</v>
      </c>
      <c r="N326">
        <v>3</v>
      </c>
    </row>
    <row r="327" spans="1:14" x14ac:dyDescent="0.15">
      <c r="A327" s="3" t="s">
        <v>10865</v>
      </c>
      <c r="B327" t="s">
        <v>174</v>
      </c>
      <c r="C327" s="5" t="s">
        <v>167</v>
      </c>
      <c r="D327">
        <v>4</v>
      </c>
      <c r="E327">
        <v>3</v>
      </c>
      <c r="F327">
        <v>2</v>
      </c>
      <c r="G327">
        <v>2</v>
      </c>
      <c r="H327">
        <v>1</v>
      </c>
      <c r="I327">
        <v>2</v>
      </c>
      <c r="J327">
        <v>7</v>
      </c>
      <c r="K327">
        <v>2</v>
      </c>
      <c r="M327">
        <v>1</v>
      </c>
      <c r="N327">
        <v>4</v>
      </c>
    </row>
    <row r="328" spans="1:14" x14ac:dyDescent="0.15">
      <c r="A328" s="3" t="s">
        <v>10880</v>
      </c>
      <c r="B328" t="s">
        <v>10881</v>
      </c>
      <c r="C328" s="5" t="s">
        <v>167</v>
      </c>
      <c r="D328">
        <v>4</v>
      </c>
      <c r="E328">
        <v>5</v>
      </c>
      <c r="F328">
        <v>5</v>
      </c>
      <c r="G328">
        <v>5</v>
      </c>
      <c r="H328">
        <v>4</v>
      </c>
      <c r="I328">
        <v>5</v>
      </c>
      <c r="J328">
        <v>5</v>
      </c>
      <c r="K328">
        <v>5</v>
      </c>
      <c r="M328">
        <v>5</v>
      </c>
      <c r="N328">
        <v>3</v>
      </c>
    </row>
    <row r="329" spans="1:14" x14ac:dyDescent="0.15">
      <c r="A329" s="3" t="s">
        <v>10958</v>
      </c>
      <c r="B329" t="s">
        <v>10917</v>
      </c>
      <c r="C329" s="5" t="s">
        <v>10918</v>
      </c>
      <c r="D329">
        <v>5</v>
      </c>
      <c r="E329">
        <v>2</v>
      </c>
      <c r="F329">
        <v>7</v>
      </c>
      <c r="G329">
        <v>5</v>
      </c>
      <c r="H329">
        <v>5</v>
      </c>
      <c r="I329">
        <v>7</v>
      </c>
      <c r="J329">
        <v>6</v>
      </c>
      <c r="K329">
        <v>1</v>
      </c>
      <c r="M329">
        <v>5</v>
      </c>
      <c r="N329">
        <v>3</v>
      </c>
    </row>
    <row r="330" spans="1:14" x14ac:dyDescent="0.15">
      <c r="A330" s="3" t="s">
        <v>10959</v>
      </c>
      <c r="B330" t="s">
        <v>10960</v>
      </c>
      <c r="C330" t="s">
        <v>7381</v>
      </c>
      <c r="D330">
        <v>3</v>
      </c>
      <c r="E330">
        <v>5</v>
      </c>
      <c r="F330">
        <v>3</v>
      </c>
      <c r="G330">
        <v>4</v>
      </c>
      <c r="H330">
        <v>4</v>
      </c>
      <c r="I330">
        <v>6</v>
      </c>
      <c r="J330">
        <v>5</v>
      </c>
      <c r="K330">
        <v>4</v>
      </c>
      <c r="M330">
        <v>5</v>
      </c>
      <c r="N330">
        <v>3</v>
      </c>
    </row>
    <row r="331" spans="1:14" x14ac:dyDescent="0.15">
      <c r="A331" s="3" t="s">
        <v>11100</v>
      </c>
      <c r="B331" t="s">
        <v>11101</v>
      </c>
      <c r="C331" s="5" t="s">
        <v>11102</v>
      </c>
      <c r="D331">
        <v>5</v>
      </c>
      <c r="E331">
        <v>3</v>
      </c>
      <c r="F331">
        <v>3</v>
      </c>
      <c r="G331">
        <v>6</v>
      </c>
      <c r="H331">
        <v>6</v>
      </c>
      <c r="I331">
        <v>6</v>
      </c>
      <c r="J331">
        <v>8</v>
      </c>
      <c r="K331">
        <v>1</v>
      </c>
      <c r="M331">
        <v>6</v>
      </c>
      <c r="N331">
        <v>3</v>
      </c>
    </row>
    <row r="332" spans="1:14" x14ac:dyDescent="0.15">
      <c r="A332" s="3" t="s">
        <v>11029</v>
      </c>
      <c r="B332" t="s">
        <v>11030</v>
      </c>
      <c r="C332" t="s">
        <v>7381</v>
      </c>
      <c r="D332">
        <v>2</v>
      </c>
      <c r="E332">
        <v>5</v>
      </c>
      <c r="F332">
        <v>3</v>
      </c>
      <c r="G332">
        <v>3</v>
      </c>
      <c r="H332">
        <v>2</v>
      </c>
      <c r="I332">
        <v>7</v>
      </c>
      <c r="J332">
        <v>5</v>
      </c>
      <c r="K332">
        <v>1</v>
      </c>
      <c r="M332">
        <v>5</v>
      </c>
      <c r="N332">
        <v>3</v>
      </c>
    </row>
    <row r="333" spans="1:14" x14ac:dyDescent="0.15">
      <c r="A333" s="3" t="s">
        <v>11068</v>
      </c>
      <c r="B333" t="s">
        <v>17023</v>
      </c>
      <c r="C333" s="5" t="s">
        <v>217</v>
      </c>
      <c r="D333">
        <v>3</v>
      </c>
      <c r="E333">
        <v>5</v>
      </c>
      <c r="F333">
        <v>5</v>
      </c>
      <c r="G333">
        <v>4</v>
      </c>
      <c r="H333">
        <v>5</v>
      </c>
      <c r="I333">
        <v>7</v>
      </c>
      <c r="J333">
        <v>9</v>
      </c>
      <c r="K333">
        <v>1</v>
      </c>
      <c r="M333">
        <v>4</v>
      </c>
      <c r="N333">
        <v>3</v>
      </c>
    </row>
    <row r="334" spans="1:14" x14ac:dyDescent="0.15">
      <c r="A334" s="3" t="s">
        <v>17022</v>
      </c>
      <c r="B334" t="s">
        <v>17023</v>
      </c>
      <c r="C334" s="5" t="s">
        <v>217</v>
      </c>
      <c r="D334">
        <v>3</v>
      </c>
      <c r="E334">
        <v>3</v>
      </c>
      <c r="F334">
        <v>5</v>
      </c>
      <c r="G334">
        <v>4</v>
      </c>
      <c r="H334">
        <v>5</v>
      </c>
      <c r="I334">
        <v>5</v>
      </c>
      <c r="J334">
        <v>9</v>
      </c>
      <c r="K334">
        <v>4</v>
      </c>
      <c r="M334">
        <v>4</v>
      </c>
      <c r="N334">
        <v>4</v>
      </c>
    </row>
    <row r="335" spans="1:14" x14ac:dyDescent="0.15">
      <c r="A335" s="3" t="s">
        <v>11228</v>
      </c>
      <c r="B335" t="s">
        <v>160</v>
      </c>
      <c r="C335" s="5" t="s">
        <v>11229</v>
      </c>
      <c r="D335">
        <v>5</v>
      </c>
      <c r="E335">
        <v>3</v>
      </c>
      <c r="F335">
        <v>3</v>
      </c>
      <c r="G335">
        <v>4</v>
      </c>
      <c r="H335">
        <v>2</v>
      </c>
      <c r="I335">
        <v>5</v>
      </c>
      <c r="J335">
        <v>5</v>
      </c>
      <c r="K335">
        <v>5</v>
      </c>
      <c r="M335">
        <v>7</v>
      </c>
      <c r="N335">
        <v>3</v>
      </c>
    </row>
    <row r="336" spans="1:14" x14ac:dyDescent="0.15">
      <c r="A336" s="3" t="s">
        <v>11266</v>
      </c>
      <c r="B336" t="s">
        <v>160</v>
      </c>
      <c r="C336" s="5" t="s">
        <v>11229</v>
      </c>
      <c r="D336">
        <v>4</v>
      </c>
      <c r="E336">
        <v>4</v>
      </c>
      <c r="F336">
        <v>3</v>
      </c>
      <c r="G336">
        <v>5</v>
      </c>
      <c r="H336">
        <v>5</v>
      </c>
      <c r="I336">
        <v>5</v>
      </c>
      <c r="J336">
        <v>5</v>
      </c>
      <c r="K336">
        <v>4</v>
      </c>
      <c r="M336">
        <v>5</v>
      </c>
      <c r="N336">
        <v>3</v>
      </c>
    </row>
    <row r="337" spans="1:14" x14ac:dyDescent="0.15">
      <c r="A337" s="3" t="s">
        <v>11522</v>
      </c>
      <c r="B337" t="s">
        <v>11523</v>
      </c>
      <c r="C337" s="5" t="s">
        <v>217</v>
      </c>
      <c r="D337">
        <v>5</v>
      </c>
      <c r="E337">
        <v>5</v>
      </c>
      <c r="F337">
        <v>4</v>
      </c>
      <c r="G337">
        <v>3</v>
      </c>
      <c r="H337">
        <v>3</v>
      </c>
      <c r="I337">
        <v>5</v>
      </c>
      <c r="J337">
        <v>5</v>
      </c>
      <c r="K337">
        <v>5</v>
      </c>
      <c r="M337">
        <v>1</v>
      </c>
      <c r="N337">
        <v>3</v>
      </c>
    </row>
    <row r="338" spans="1:14" x14ac:dyDescent="0.15">
      <c r="A338" s="3" t="s">
        <v>11560</v>
      </c>
      <c r="B338" t="s">
        <v>160</v>
      </c>
      <c r="C338" s="5" t="s">
        <v>11229</v>
      </c>
      <c r="D338">
        <v>6</v>
      </c>
      <c r="E338">
        <v>7</v>
      </c>
      <c r="F338">
        <v>6</v>
      </c>
      <c r="G338">
        <v>7</v>
      </c>
      <c r="H338">
        <v>6</v>
      </c>
      <c r="I338">
        <v>7</v>
      </c>
      <c r="J338">
        <v>7</v>
      </c>
      <c r="K338">
        <v>1</v>
      </c>
      <c r="M338">
        <v>4</v>
      </c>
      <c r="N338">
        <v>4</v>
      </c>
    </row>
    <row r="339" spans="1:14" x14ac:dyDescent="0.15">
      <c r="A339" s="3" t="s">
        <v>11583</v>
      </c>
      <c r="B339" t="s">
        <v>321</v>
      </c>
      <c r="C339" t="s">
        <v>162</v>
      </c>
      <c r="D339">
        <v>5</v>
      </c>
      <c r="E339">
        <v>2</v>
      </c>
      <c r="F339">
        <v>5</v>
      </c>
      <c r="G339">
        <v>5</v>
      </c>
      <c r="H339">
        <v>5</v>
      </c>
      <c r="I339">
        <v>3</v>
      </c>
      <c r="J339">
        <v>6</v>
      </c>
      <c r="K339">
        <v>3</v>
      </c>
      <c r="M339">
        <v>1</v>
      </c>
      <c r="N339">
        <v>3</v>
      </c>
    </row>
    <row r="340" spans="1:14" x14ac:dyDescent="0.15">
      <c r="A340" s="3" t="s">
        <v>11620</v>
      </c>
      <c r="B340" t="s">
        <v>378</v>
      </c>
      <c r="C340" s="5" t="s">
        <v>11621</v>
      </c>
      <c r="D340">
        <v>6</v>
      </c>
      <c r="E340">
        <v>2</v>
      </c>
      <c r="F340">
        <v>7</v>
      </c>
      <c r="G340">
        <v>5</v>
      </c>
      <c r="H340">
        <v>8</v>
      </c>
      <c r="I340">
        <v>6</v>
      </c>
      <c r="J340">
        <v>9</v>
      </c>
      <c r="K340">
        <v>1</v>
      </c>
      <c r="M340">
        <v>5</v>
      </c>
      <c r="N340">
        <v>3</v>
      </c>
    </row>
    <row r="341" spans="1:14" x14ac:dyDescent="0.15">
      <c r="A341" s="3" t="s">
        <v>11789</v>
      </c>
      <c r="B341" t="s">
        <v>404</v>
      </c>
      <c r="C341" s="5" t="s">
        <v>7381</v>
      </c>
      <c r="D341">
        <v>5</v>
      </c>
      <c r="E341">
        <v>2</v>
      </c>
      <c r="F341">
        <v>4</v>
      </c>
      <c r="G341">
        <v>1</v>
      </c>
      <c r="H341">
        <v>3</v>
      </c>
      <c r="I341">
        <v>1</v>
      </c>
      <c r="J341">
        <v>1</v>
      </c>
      <c r="K341">
        <v>2</v>
      </c>
      <c r="M341">
        <v>5</v>
      </c>
      <c r="N341">
        <v>3</v>
      </c>
    </row>
    <row r="342" spans="1:14" x14ac:dyDescent="0.15">
      <c r="A342" s="3" t="s">
        <v>11810</v>
      </c>
      <c r="B342" t="s">
        <v>175</v>
      </c>
      <c r="C342" s="5" t="s">
        <v>11811</v>
      </c>
      <c r="D342">
        <v>5</v>
      </c>
      <c r="E342">
        <v>4</v>
      </c>
      <c r="F342">
        <v>5</v>
      </c>
      <c r="G342">
        <v>2</v>
      </c>
      <c r="H342">
        <v>4</v>
      </c>
      <c r="I342">
        <v>3</v>
      </c>
      <c r="J342">
        <v>7</v>
      </c>
      <c r="K342">
        <v>3</v>
      </c>
      <c r="M342">
        <v>1</v>
      </c>
      <c r="N342">
        <v>3</v>
      </c>
    </row>
    <row r="343" spans="1:14" x14ac:dyDescent="0.15">
      <c r="A343" s="3" t="s">
        <v>11830</v>
      </c>
      <c r="B343" t="s">
        <v>11831</v>
      </c>
      <c r="C343" s="5" t="s">
        <v>11832</v>
      </c>
      <c r="D343">
        <v>5</v>
      </c>
      <c r="E343">
        <v>3</v>
      </c>
      <c r="F343">
        <v>5</v>
      </c>
      <c r="G343">
        <v>5</v>
      </c>
      <c r="H343">
        <v>1</v>
      </c>
      <c r="I343">
        <v>5</v>
      </c>
      <c r="J343">
        <v>8</v>
      </c>
      <c r="K343">
        <v>3</v>
      </c>
      <c r="M343">
        <v>17</v>
      </c>
      <c r="N343">
        <v>3</v>
      </c>
    </row>
    <row r="344" spans="1:14" x14ac:dyDescent="0.15">
      <c r="A344" s="3" t="s">
        <v>11892</v>
      </c>
      <c r="B344" t="s">
        <v>404</v>
      </c>
      <c r="C344" s="5" t="s">
        <v>7381</v>
      </c>
      <c r="D344">
        <v>5</v>
      </c>
      <c r="E344">
        <v>3</v>
      </c>
      <c r="F344">
        <v>3</v>
      </c>
      <c r="G344">
        <v>4</v>
      </c>
      <c r="H344">
        <v>5</v>
      </c>
      <c r="I344">
        <v>6</v>
      </c>
      <c r="J344">
        <v>6</v>
      </c>
      <c r="K344">
        <v>2</v>
      </c>
      <c r="M344">
        <v>5</v>
      </c>
      <c r="N344">
        <v>3</v>
      </c>
    </row>
    <row r="345" spans="1:14" x14ac:dyDescent="0.15">
      <c r="A345" s="3" t="s">
        <v>11948</v>
      </c>
      <c r="B345" t="s">
        <v>11949</v>
      </c>
      <c r="C345" s="5" t="s">
        <v>11950</v>
      </c>
      <c r="D345">
        <v>5</v>
      </c>
      <c r="E345">
        <v>4</v>
      </c>
      <c r="F345">
        <v>6</v>
      </c>
      <c r="G345">
        <v>4</v>
      </c>
      <c r="H345">
        <v>5</v>
      </c>
      <c r="I345">
        <v>5</v>
      </c>
      <c r="J345">
        <v>5</v>
      </c>
      <c r="K345">
        <v>3</v>
      </c>
      <c r="M345">
        <v>1</v>
      </c>
      <c r="N345">
        <v>3</v>
      </c>
    </row>
    <row r="346" spans="1:14" x14ac:dyDescent="0.15">
      <c r="A346" s="3" t="s">
        <v>12003</v>
      </c>
      <c r="B346" t="s">
        <v>404</v>
      </c>
      <c r="C346" s="5" t="s">
        <v>7381</v>
      </c>
      <c r="D346">
        <v>8</v>
      </c>
      <c r="E346">
        <v>1</v>
      </c>
      <c r="F346">
        <v>8</v>
      </c>
      <c r="G346">
        <v>5</v>
      </c>
      <c r="H346">
        <v>5</v>
      </c>
      <c r="I346">
        <v>5</v>
      </c>
      <c r="J346">
        <v>9</v>
      </c>
      <c r="K346">
        <v>1</v>
      </c>
      <c r="M346">
        <v>6</v>
      </c>
      <c r="N346">
        <v>3</v>
      </c>
    </row>
    <row r="347" spans="1:14" x14ac:dyDescent="0.15">
      <c r="A347" s="3" t="s">
        <v>12069</v>
      </c>
      <c r="B347" t="s">
        <v>12070</v>
      </c>
      <c r="C347" s="5" t="s">
        <v>167</v>
      </c>
      <c r="D347">
        <v>3</v>
      </c>
      <c r="E347">
        <v>4</v>
      </c>
      <c r="F347">
        <v>2</v>
      </c>
      <c r="G347">
        <v>3</v>
      </c>
      <c r="H347">
        <v>4</v>
      </c>
      <c r="I347">
        <v>4</v>
      </c>
      <c r="J347">
        <v>2</v>
      </c>
      <c r="K347">
        <v>3</v>
      </c>
      <c r="M347">
        <v>5</v>
      </c>
      <c r="N347">
        <v>3</v>
      </c>
    </row>
    <row r="348" spans="1:14" x14ac:dyDescent="0.15">
      <c r="A348" t="s">
        <v>12109</v>
      </c>
      <c r="B348" t="s">
        <v>404</v>
      </c>
      <c r="C348" s="5" t="s">
        <v>7381</v>
      </c>
      <c r="D348">
        <v>5</v>
      </c>
      <c r="E348">
        <v>3</v>
      </c>
      <c r="F348">
        <v>5</v>
      </c>
      <c r="G348">
        <v>6</v>
      </c>
      <c r="H348">
        <v>6</v>
      </c>
      <c r="I348">
        <v>6</v>
      </c>
      <c r="J348">
        <v>2</v>
      </c>
      <c r="K348">
        <v>2</v>
      </c>
      <c r="M348">
        <v>5</v>
      </c>
      <c r="N348">
        <v>3</v>
      </c>
    </row>
    <row r="349" spans="1:14" x14ac:dyDescent="0.15">
      <c r="A349" s="3" t="s">
        <v>12161</v>
      </c>
      <c r="B349" t="s">
        <v>12162</v>
      </c>
      <c r="C349" s="5" t="s">
        <v>167</v>
      </c>
      <c r="D349">
        <v>4</v>
      </c>
      <c r="E349">
        <v>3</v>
      </c>
      <c r="F349">
        <v>5</v>
      </c>
      <c r="G349">
        <v>5</v>
      </c>
      <c r="H349">
        <v>5</v>
      </c>
      <c r="I349">
        <v>5</v>
      </c>
      <c r="J349">
        <v>5</v>
      </c>
      <c r="K349">
        <v>4</v>
      </c>
      <c r="M349">
        <v>14</v>
      </c>
      <c r="N349">
        <v>3</v>
      </c>
    </row>
    <row r="350" spans="1:14" x14ac:dyDescent="0.15">
      <c r="A350" t="s">
        <v>12216</v>
      </c>
      <c r="B350" t="s">
        <v>12196</v>
      </c>
      <c r="C350" t="s">
        <v>162</v>
      </c>
      <c r="D350">
        <v>5</v>
      </c>
      <c r="E350">
        <v>5</v>
      </c>
      <c r="F350">
        <v>5</v>
      </c>
      <c r="G350">
        <v>5</v>
      </c>
      <c r="H350">
        <v>5</v>
      </c>
      <c r="I350">
        <v>5</v>
      </c>
      <c r="J350">
        <v>5</v>
      </c>
      <c r="K350">
        <v>5</v>
      </c>
      <c r="M350">
        <v>1</v>
      </c>
      <c r="N350">
        <v>4</v>
      </c>
    </row>
    <row r="351" spans="1:14" x14ac:dyDescent="0.15">
      <c r="A351" s="3" t="s">
        <v>12237</v>
      </c>
      <c r="B351" t="s">
        <v>404</v>
      </c>
      <c r="C351" s="5" t="s">
        <v>7381</v>
      </c>
      <c r="D351">
        <v>5</v>
      </c>
      <c r="E351">
        <v>4</v>
      </c>
      <c r="F351">
        <v>4</v>
      </c>
      <c r="G351">
        <v>4</v>
      </c>
      <c r="H351">
        <v>2</v>
      </c>
      <c r="I351">
        <v>3</v>
      </c>
      <c r="J351">
        <v>1</v>
      </c>
      <c r="K351">
        <v>4</v>
      </c>
      <c r="M351">
        <v>1</v>
      </c>
      <c r="N351">
        <v>3</v>
      </c>
    </row>
    <row r="352" spans="1:14" x14ac:dyDescent="0.15">
      <c r="A352" t="s">
        <v>12271</v>
      </c>
      <c r="B352" t="s">
        <v>9779</v>
      </c>
      <c r="C352" s="5" t="s">
        <v>12272</v>
      </c>
      <c r="D352">
        <v>5</v>
      </c>
      <c r="E352">
        <v>5</v>
      </c>
      <c r="F352">
        <v>5</v>
      </c>
      <c r="G352">
        <v>5</v>
      </c>
      <c r="H352">
        <v>4</v>
      </c>
      <c r="I352">
        <v>5</v>
      </c>
      <c r="J352">
        <v>7</v>
      </c>
      <c r="K352">
        <v>5</v>
      </c>
      <c r="M352">
        <v>1</v>
      </c>
      <c r="N352">
        <v>3</v>
      </c>
    </row>
    <row r="353" spans="1:14" x14ac:dyDescent="0.15">
      <c r="A353" s="3" t="s">
        <v>12273</v>
      </c>
      <c r="B353" t="s">
        <v>9779</v>
      </c>
      <c r="C353" s="5" t="s">
        <v>12272</v>
      </c>
      <c r="D353">
        <v>5</v>
      </c>
      <c r="E353">
        <v>5</v>
      </c>
      <c r="F353">
        <v>6</v>
      </c>
      <c r="G353">
        <v>5</v>
      </c>
      <c r="H353">
        <v>4</v>
      </c>
      <c r="I353">
        <v>4</v>
      </c>
      <c r="J353">
        <v>7</v>
      </c>
      <c r="K353">
        <v>3</v>
      </c>
      <c r="M353">
        <v>1</v>
      </c>
      <c r="N353">
        <v>3</v>
      </c>
    </row>
    <row r="354" spans="1:14" x14ac:dyDescent="0.15">
      <c r="A354" t="s">
        <v>12315</v>
      </c>
      <c r="B354" t="s">
        <v>404</v>
      </c>
      <c r="C354" s="5" t="s">
        <v>7381</v>
      </c>
      <c r="D354">
        <v>2</v>
      </c>
      <c r="E354">
        <v>4</v>
      </c>
      <c r="F354">
        <v>5</v>
      </c>
      <c r="G354">
        <v>5</v>
      </c>
      <c r="H354">
        <v>5</v>
      </c>
      <c r="I354">
        <v>5</v>
      </c>
      <c r="J354">
        <v>7</v>
      </c>
      <c r="K354">
        <v>5</v>
      </c>
      <c r="M354">
        <v>1</v>
      </c>
      <c r="N354">
        <v>3</v>
      </c>
    </row>
    <row r="355" spans="1:14" x14ac:dyDescent="0.15">
      <c r="A355" s="3" t="s">
        <v>12316</v>
      </c>
      <c r="B355" t="s">
        <v>12318</v>
      </c>
      <c r="C355" s="5" t="s">
        <v>167</v>
      </c>
      <c r="D355">
        <v>5</v>
      </c>
      <c r="E355">
        <v>4</v>
      </c>
      <c r="F355">
        <v>5</v>
      </c>
      <c r="G355">
        <v>5</v>
      </c>
      <c r="H355">
        <v>5</v>
      </c>
      <c r="I355">
        <v>5</v>
      </c>
      <c r="J355">
        <v>6</v>
      </c>
      <c r="K355">
        <v>5</v>
      </c>
      <c r="M355">
        <v>17</v>
      </c>
      <c r="N355">
        <v>3</v>
      </c>
    </row>
    <row r="356" spans="1:14" x14ac:dyDescent="0.15">
      <c r="A356" t="s">
        <v>12317</v>
      </c>
      <c r="B356" t="s">
        <v>12318</v>
      </c>
      <c r="C356" s="5" t="s">
        <v>167</v>
      </c>
      <c r="D356">
        <v>6</v>
      </c>
      <c r="E356">
        <v>4</v>
      </c>
      <c r="F356">
        <v>5</v>
      </c>
      <c r="G356">
        <v>6</v>
      </c>
      <c r="H356">
        <v>1</v>
      </c>
      <c r="I356">
        <v>5</v>
      </c>
      <c r="J356">
        <v>5</v>
      </c>
      <c r="K356">
        <v>1</v>
      </c>
      <c r="M356">
        <v>6</v>
      </c>
      <c r="N356">
        <v>4</v>
      </c>
    </row>
    <row r="357" spans="1:14" x14ac:dyDescent="0.15">
      <c r="A357" s="3" t="s">
        <v>12438</v>
      </c>
      <c r="B357" t="s">
        <v>404</v>
      </c>
      <c r="C357" s="5" t="s">
        <v>7381</v>
      </c>
      <c r="D357">
        <v>5</v>
      </c>
      <c r="E357">
        <v>4</v>
      </c>
      <c r="F357">
        <v>4</v>
      </c>
      <c r="G357">
        <v>1</v>
      </c>
      <c r="H357">
        <v>5</v>
      </c>
      <c r="I357">
        <v>5</v>
      </c>
      <c r="J357">
        <v>9</v>
      </c>
      <c r="K357">
        <v>2</v>
      </c>
      <c r="M357">
        <v>14</v>
      </c>
      <c r="N357">
        <v>3</v>
      </c>
    </row>
    <row r="358" spans="1:14" x14ac:dyDescent="0.15">
      <c r="A358" t="s">
        <v>12439</v>
      </c>
      <c r="B358" t="s">
        <v>12440</v>
      </c>
      <c r="C358" s="5" t="s">
        <v>167</v>
      </c>
      <c r="D358">
        <v>5</v>
      </c>
      <c r="E358">
        <v>4</v>
      </c>
      <c r="F358">
        <v>2</v>
      </c>
      <c r="G358">
        <v>3</v>
      </c>
      <c r="H358">
        <v>6</v>
      </c>
      <c r="I358">
        <v>5</v>
      </c>
      <c r="J358">
        <v>4</v>
      </c>
      <c r="K358">
        <v>3</v>
      </c>
      <c r="M358">
        <v>7</v>
      </c>
      <c r="N358">
        <v>3</v>
      </c>
    </row>
    <row r="359" spans="1:14" x14ac:dyDescent="0.15">
      <c r="A359" s="3" t="s">
        <v>12518</v>
      </c>
      <c r="B359" t="s">
        <v>207</v>
      </c>
      <c r="C359" s="5" t="s">
        <v>217</v>
      </c>
      <c r="D359">
        <v>5</v>
      </c>
      <c r="E359">
        <v>3</v>
      </c>
      <c r="F359">
        <v>5</v>
      </c>
      <c r="G359">
        <v>5</v>
      </c>
      <c r="H359">
        <v>2</v>
      </c>
      <c r="I359">
        <v>3</v>
      </c>
      <c r="J359">
        <v>5</v>
      </c>
      <c r="K359">
        <v>2</v>
      </c>
      <c r="M359">
        <v>5</v>
      </c>
      <c r="N359">
        <v>3</v>
      </c>
    </row>
    <row r="360" spans="1:14" x14ac:dyDescent="0.15">
      <c r="A360" t="s">
        <v>12549</v>
      </c>
      <c r="B360" t="s">
        <v>183</v>
      </c>
      <c r="C360" s="5" t="s">
        <v>12550</v>
      </c>
      <c r="D360">
        <v>4</v>
      </c>
      <c r="E360">
        <v>5</v>
      </c>
      <c r="F360">
        <v>5</v>
      </c>
      <c r="G360">
        <v>5</v>
      </c>
      <c r="H360">
        <v>4</v>
      </c>
      <c r="I360">
        <v>2</v>
      </c>
      <c r="J360">
        <v>5</v>
      </c>
      <c r="K360">
        <v>2</v>
      </c>
      <c r="M360">
        <v>5</v>
      </c>
      <c r="N360">
        <v>3</v>
      </c>
    </row>
    <row r="361" spans="1:14" x14ac:dyDescent="0.15">
      <c r="A361" s="3" t="s">
        <v>12579</v>
      </c>
      <c r="B361" t="s">
        <v>9779</v>
      </c>
      <c r="C361" s="5" t="s">
        <v>167</v>
      </c>
      <c r="D361">
        <v>5</v>
      </c>
      <c r="E361">
        <v>5</v>
      </c>
      <c r="F361">
        <v>3</v>
      </c>
      <c r="G361">
        <v>3</v>
      </c>
      <c r="H361">
        <v>5</v>
      </c>
      <c r="I361">
        <v>5</v>
      </c>
      <c r="J361">
        <v>7</v>
      </c>
      <c r="K361">
        <v>5</v>
      </c>
      <c r="M361">
        <v>1</v>
      </c>
      <c r="N361">
        <v>3</v>
      </c>
    </row>
    <row r="362" spans="1:14" x14ac:dyDescent="0.15">
      <c r="A362" t="s">
        <v>12601</v>
      </c>
      <c r="B362" t="s">
        <v>218</v>
      </c>
      <c r="C362" s="5" t="s">
        <v>12602</v>
      </c>
      <c r="D362">
        <v>3</v>
      </c>
      <c r="E362">
        <v>5</v>
      </c>
      <c r="F362">
        <v>8</v>
      </c>
      <c r="G362">
        <v>1</v>
      </c>
      <c r="H362">
        <v>3</v>
      </c>
      <c r="I362">
        <v>1</v>
      </c>
      <c r="J362">
        <v>1</v>
      </c>
      <c r="K362">
        <v>2</v>
      </c>
      <c r="M362">
        <v>1</v>
      </c>
      <c r="N362">
        <v>3</v>
      </c>
    </row>
    <row r="363" spans="1:14" x14ac:dyDescent="0.15">
      <c r="A363" s="3" t="s">
        <v>12626</v>
      </c>
      <c r="B363" t="s">
        <v>218</v>
      </c>
      <c r="C363" s="5" t="s">
        <v>12602</v>
      </c>
      <c r="D363">
        <v>5</v>
      </c>
      <c r="E363">
        <v>4</v>
      </c>
      <c r="F363">
        <v>5</v>
      </c>
      <c r="G363">
        <v>5</v>
      </c>
      <c r="H363">
        <v>3</v>
      </c>
      <c r="I363">
        <v>5</v>
      </c>
      <c r="J363">
        <v>4</v>
      </c>
      <c r="K363">
        <v>5</v>
      </c>
      <c r="M363">
        <v>5</v>
      </c>
      <c r="N363">
        <v>3</v>
      </c>
    </row>
    <row r="364" spans="1:14" x14ac:dyDescent="0.15">
      <c r="A364" t="s">
        <v>12658</v>
      </c>
      <c r="B364" t="s">
        <v>404</v>
      </c>
      <c r="C364" s="5" t="s">
        <v>7381</v>
      </c>
      <c r="D364">
        <v>4</v>
      </c>
      <c r="E364">
        <v>2</v>
      </c>
      <c r="F364">
        <v>4</v>
      </c>
      <c r="G364">
        <v>3</v>
      </c>
      <c r="H364">
        <v>3</v>
      </c>
      <c r="I364">
        <v>3</v>
      </c>
      <c r="J364">
        <v>3</v>
      </c>
      <c r="K364">
        <v>3</v>
      </c>
      <c r="M364">
        <v>5</v>
      </c>
      <c r="N364">
        <v>3</v>
      </c>
    </row>
    <row r="365" spans="1:14" x14ac:dyDescent="0.15">
      <c r="A365" s="3" t="s">
        <v>12689</v>
      </c>
      <c r="B365" t="s">
        <v>11101</v>
      </c>
      <c r="C365" s="5" t="s">
        <v>12690</v>
      </c>
      <c r="D365">
        <v>6</v>
      </c>
      <c r="E365">
        <v>4</v>
      </c>
      <c r="F365">
        <v>2</v>
      </c>
      <c r="G365">
        <v>5</v>
      </c>
      <c r="H365">
        <v>5</v>
      </c>
      <c r="I365">
        <v>6</v>
      </c>
      <c r="J365">
        <v>6</v>
      </c>
      <c r="K365">
        <v>2</v>
      </c>
      <c r="M365">
        <v>6</v>
      </c>
      <c r="N365">
        <v>3</v>
      </c>
    </row>
    <row r="366" spans="1:14" x14ac:dyDescent="0.15">
      <c r="A366" t="s">
        <v>12815</v>
      </c>
      <c r="B366" t="s">
        <v>12816</v>
      </c>
      <c r="C366" s="5" t="s">
        <v>167</v>
      </c>
      <c r="D366">
        <v>5</v>
      </c>
      <c r="E366">
        <v>2</v>
      </c>
      <c r="F366">
        <v>7</v>
      </c>
      <c r="G366">
        <v>1</v>
      </c>
      <c r="H366">
        <v>7</v>
      </c>
      <c r="I366">
        <v>7</v>
      </c>
      <c r="J366">
        <v>2</v>
      </c>
      <c r="K366">
        <v>1</v>
      </c>
      <c r="M366">
        <v>5</v>
      </c>
      <c r="N366">
        <v>3</v>
      </c>
    </row>
    <row r="367" spans="1:14" x14ac:dyDescent="0.15">
      <c r="A367" s="3" t="s">
        <v>12831</v>
      </c>
      <c r="B367" t="s">
        <v>9779</v>
      </c>
      <c r="C367" s="5" t="s">
        <v>167</v>
      </c>
      <c r="D367">
        <v>7</v>
      </c>
      <c r="E367">
        <v>3</v>
      </c>
      <c r="F367">
        <v>7</v>
      </c>
      <c r="G367">
        <v>5</v>
      </c>
      <c r="H367">
        <v>5</v>
      </c>
      <c r="I367">
        <v>7</v>
      </c>
      <c r="J367">
        <v>9</v>
      </c>
      <c r="K367">
        <v>1</v>
      </c>
      <c r="M367">
        <v>6</v>
      </c>
      <c r="N367">
        <v>3</v>
      </c>
    </row>
    <row r="368" spans="1:14" x14ac:dyDescent="0.15">
      <c r="A368" t="s">
        <v>12876</v>
      </c>
      <c r="B368" t="s">
        <v>12816</v>
      </c>
      <c r="C368" s="5" t="s">
        <v>12877</v>
      </c>
      <c r="D368">
        <v>1</v>
      </c>
      <c r="E368">
        <v>5</v>
      </c>
      <c r="F368">
        <v>1</v>
      </c>
      <c r="G368">
        <v>1</v>
      </c>
      <c r="H368">
        <v>5</v>
      </c>
      <c r="I368">
        <v>1</v>
      </c>
      <c r="J368">
        <v>1</v>
      </c>
      <c r="K368">
        <v>2</v>
      </c>
      <c r="M368">
        <v>1</v>
      </c>
      <c r="N368">
        <v>3</v>
      </c>
    </row>
    <row r="369" spans="1:14" x14ac:dyDescent="0.15">
      <c r="A369" s="3" t="s">
        <v>12901</v>
      </c>
      <c r="B369" t="s">
        <v>12816</v>
      </c>
      <c r="C369" s="5" t="s">
        <v>12877</v>
      </c>
      <c r="D369">
        <v>1</v>
      </c>
      <c r="E369">
        <v>5</v>
      </c>
      <c r="F369">
        <v>2</v>
      </c>
      <c r="G369">
        <v>1</v>
      </c>
      <c r="H369">
        <v>5</v>
      </c>
      <c r="I369">
        <v>2</v>
      </c>
      <c r="J369">
        <v>7</v>
      </c>
      <c r="K369">
        <v>2</v>
      </c>
      <c r="M369">
        <v>6</v>
      </c>
      <c r="N369">
        <v>3</v>
      </c>
    </row>
    <row r="370" spans="1:14" x14ac:dyDescent="0.15">
      <c r="A370" t="s">
        <v>12920</v>
      </c>
      <c r="B370" t="s">
        <v>334</v>
      </c>
      <c r="C370" s="5" t="s">
        <v>7381</v>
      </c>
      <c r="D370">
        <v>5</v>
      </c>
      <c r="E370">
        <v>4</v>
      </c>
      <c r="F370">
        <v>2</v>
      </c>
      <c r="G370">
        <v>3</v>
      </c>
      <c r="H370">
        <v>3</v>
      </c>
      <c r="I370">
        <v>3</v>
      </c>
      <c r="J370">
        <v>4</v>
      </c>
      <c r="K370">
        <v>5</v>
      </c>
      <c r="M370">
        <v>5</v>
      </c>
      <c r="N370">
        <v>3</v>
      </c>
    </row>
    <row r="371" spans="1:14" x14ac:dyDescent="0.15">
      <c r="A371" s="3" t="s">
        <v>12921</v>
      </c>
      <c r="B371" t="s">
        <v>334</v>
      </c>
      <c r="C371" s="5" t="s">
        <v>7381</v>
      </c>
      <c r="D371">
        <v>5</v>
      </c>
      <c r="E371">
        <v>4</v>
      </c>
      <c r="F371">
        <v>2</v>
      </c>
      <c r="G371">
        <v>3</v>
      </c>
      <c r="H371">
        <v>5</v>
      </c>
      <c r="I371">
        <v>5</v>
      </c>
      <c r="J371">
        <v>4</v>
      </c>
      <c r="K371">
        <v>5</v>
      </c>
      <c r="M371">
        <v>5</v>
      </c>
      <c r="N371">
        <v>3</v>
      </c>
    </row>
    <row r="372" spans="1:14" x14ac:dyDescent="0.15">
      <c r="A372" t="s">
        <v>12992</v>
      </c>
      <c r="B372" t="s">
        <v>404</v>
      </c>
      <c r="C372" s="5" t="s">
        <v>7381</v>
      </c>
      <c r="D372">
        <v>5</v>
      </c>
      <c r="E372">
        <v>4</v>
      </c>
      <c r="F372">
        <v>4</v>
      </c>
      <c r="G372">
        <v>5</v>
      </c>
      <c r="H372">
        <v>6</v>
      </c>
      <c r="I372">
        <v>6</v>
      </c>
      <c r="J372">
        <v>7</v>
      </c>
      <c r="K372">
        <v>2</v>
      </c>
      <c r="M372">
        <v>1</v>
      </c>
      <c r="N372">
        <v>3</v>
      </c>
    </row>
    <row r="373" spans="1:14" x14ac:dyDescent="0.15">
      <c r="A373" t="s">
        <v>13014</v>
      </c>
      <c r="B373" t="s">
        <v>340</v>
      </c>
      <c r="C373" s="5" t="s">
        <v>167</v>
      </c>
      <c r="D373">
        <v>5</v>
      </c>
      <c r="E373">
        <v>4</v>
      </c>
      <c r="F373">
        <v>5</v>
      </c>
      <c r="G373">
        <v>3</v>
      </c>
      <c r="H373">
        <v>1</v>
      </c>
      <c r="I373">
        <v>4</v>
      </c>
      <c r="J373">
        <v>8</v>
      </c>
      <c r="K373">
        <v>2</v>
      </c>
      <c r="M373">
        <v>6</v>
      </c>
      <c r="N373">
        <v>3</v>
      </c>
    </row>
    <row r="374" spans="1:14" x14ac:dyDescent="0.15">
      <c r="A374" t="s">
        <v>13075</v>
      </c>
      <c r="B374" t="s">
        <v>13078</v>
      </c>
      <c r="C374" s="5" t="s">
        <v>13079</v>
      </c>
      <c r="D374">
        <v>3</v>
      </c>
      <c r="E374">
        <v>3</v>
      </c>
      <c r="F374">
        <v>5</v>
      </c>
      <c r="G374">
        <v>4</v>
      </c>
      <c r="H374">
        <v>3</v>
      </c>
      <c r="I374">
        <v>3</v>
      </c>
      <c r="J374">
        <v>5</v>
      </c>
      <c r="K374">
        <v>5</v>
      </c>
      <c r="M374">
        <v>14</v>
      </c>
      <c r="N374">
        <v>3</v>
      </c>
    </row>
    <row r="375" spans="1:14" x14ac:dyDescent="0.15">
      <c r="A375" t="s">
        <v>13083</v>
      </c>
      <c r="B375" t="s">
        <v>404</v>
      </c>
      <c r="C375" s="5" t="s">
        <v>7381</v>
      </c>
      <c r="D375">
        <v>2</v>
      </c>
      <c r="E375">
        <v>3</v>
      </c>
      <c r="F375">
        <v>4</v>
      </c>
      <c r="G375">
        <v>3</v>
      </c>
      <c r="H375">
        <v>5</v>
      </c>
      <c r="I375">
        <v>5</v>
      </c>
      <c r="J375">
        <v>8</v>
      </c>
      <c r="K375">
        <v>4</v>
      </c>
      <c r="M375">
        <v>5</v>
      </c>
      <c r="N375">
        <v>3</v>
      </c>
    </row>
    <row r="376" spans="1:14" x14ac:dyDescent="0.15">
      <c r="A376" t="s">
        <v>13084</v>
      </c>
      <c r="B376" t="s">
        <v>404</v>
      </c>
      <c r="C376" s="5" t="s">
        <v>7381</v>
      </c>
      <c r="D376">
        <v>2</v>
      </c>
      <c r="E376">
        <v>2</v>
      </c>
      <c r="F376">
        <v>4</v>
      </c>
      <c r="G376">
        <v>3</v>
      </c>
      <c r="H376">
        <v>5</v>
      </c>
      <c r="I376">
        <v>5</v>
      </c>
      <c r="J376">
        <v>8</v>
      </c>
      <c r="K376">
        <v>4</v>
      </c>
      <c r="M376">
        <v>9</v>
      </c>
      <c r="N376">
        <v>3</v>
      </c>
    </row>
    <row r="377" spans="1:14" x14ac:dyDescent="0.15">
      <c r="A377" t="s">
        <v>13076</v>
      </c>
      <c r="B377" t="s">
        <v>13077</v>
      </c>
      <c r="C377" s="5" t="s">
        <v>217</v>
      </c>
      <c r="D377">
        <v>5</v>
      </c>
      <c r="E377">
        <v>3</v>
      </c>
      <c r="F377">
        <v>2</v>
      </c>
      <c r="G377">
        <v>4</v>
      </c>
      <c r="H377">
        <v>5</v>
      </c>
      <c r="I377">
        <v>5</v>
      </c>
      <c r="J377">
        <v>5</v>
      </c>
      <c r="K377">
        <v>4</v>
      </c>
      <c r="M377">
        <v>5</v>
      </c>
      <c r="N377">
        <v>3</v>
      </c>
    </row>
    <row r="378" spans="1:14" x14ac:dyDescent="0.15">
      <c r="A378" t="s">
        <v>13212</v>
      </c>
      <c r="B378" t="s">
        <v>12816</v>
      </c>
      <c r="C378" s="5" t="s">
        <v>13213</v>
      </c>
      <c r="D378">
        <v>5</v>
      </c>
      <c r="E378">
        <v>5</v>
      </c>
      <c r="F378">
        <v>6</v>
      </c>
      <c r="G378">
        <v>5</v>
      </c>
      <c r="H378">
        <v>6</v>
      </c>
      <c r="I378">
        <v>6</v>
      </c>
      <c r="J378">
        <v>5</v>
      </c>
      <c r="K378">
        <v>1</v>
      </c>
      <c r="M378">
        <v>5</v>
      </c>
      <c r="N378">
        <v>3</v>
      </c>
    </row>
    <row r="379" spans="1:14" x14ac:dyDescent="0.15">
      <c r="A379" t="s">
        <v>13261</v>
      </c>
      <c r="B379" t="s">
        <v>13262</v>
      </c>
      <c r="C379" s="5" t="s">
        <v>217</v>
      </c>
      <c r="D379">
        <v>5</v>
      </c>
      <c r="E379">
        <v>5</v>
      </c>
      <c r="F379">
        <v>3</v>
      </c>
      <c r="G379">
        <v>4</v>
      </c>
      <c r="H379">
        <v>4</v>
      </c>
      <c r="I379">
        <v>5</v>
      </c>
      <c r="J379">
        <v>5</v>
      </c>
      <c r="K379">
        <v>5</v>
      </c>
      <c r="M379">
        <v>1</v>
      </c>
      <c r="N379">
        <v>3</v>
      </c>
    </row>
    <row r="380" spans="1:14" x14ac:dyDescent="0.15">
      <c r="A380" t="s">
        <v>13292</v>
      </c>
      <c r="B380" t="s">
        <v>13293</v>
      </c>
      <c r="C380" s="5" t="s">
        <v>217</v>
      </c>
      <c r="D380">
        <v>5</v>
      </c>
      <c r="E380">
        <v>5</v>
      </c>
      <c r="F380">
        <v>5</v>
      </c>
      <c r="G380">
        <v>4</v>
      </c>
      <c r="H380">
        <v>6</v>
      </c>
      <c r="I380">
        <v>5</v>
      </c>
      <c r="J380">
        <v>6</v>
      </c>
      <c r="K380">
        <v>3</v>
      </c>
      <c r="M380">
        <v>1</v>
      </c>
      <c r="N380">
        <v>3</v>
      </c>
    </row>
    <row r="381" spans="1:14" x14ac:dyDescent="0.15">
      <c r="A381" t="s">
        <v>13323</v>
      </c>
      <c r="B381" t="s">
        <v>13324</v>
      </c>
      <c r="C381" s="5" t="s">
        <v>167</v>
      </c>
      <c r="D381">
        <v>5</v>
      </c>
      <c r="E381">
        <v>1</v>
      </c>
      <c r="F381">
        <v>2</v>
      </c>
      <c r="G381">
        <v>5</v>
      </c>
      <c r="H381">
        <v>5</v>
      </c>
      <c r="I381">
        <v>5</v>
      </c>
      <c r="J381">
        <v>6</v>
      </c>
      <c r="K381">
        <v>2</v>
      </c>
      <c r="M381">
        <v>4</v>
      </c>
      <c r="N381">
        <v>3</v>
      </c>
    </row>
    <row r="382" spans="1:14" x14ac:dyDescent="0.15">
      <c r="A382" t="s">
        <v>13369</v>
      </c>
      <c r="B382" t="s">
        <v>13077</v>
      </c>
      <c r="C382" s="5" t="s">
        <v>217</v>
      </c>
      <c r="D382">
        <v>3</v>
      </c>
      <c r="E382">
        <v>5</v>
      </c>
      <c r="F382">
        <v>2</v>
      </c>
      <c r="G382">
        <v>5</v>
      </c>
      <c r="H382">
        <v>4</v>
      </c>
      <c r="I382">
        <v>4</v>
      </c>
      <c r="J382">
        <v>7</v>
      </c>
      <c r="K382">
        <v>1</v>
      </c>
      <c r="M382">
        <v>1</v>
      </c>
      <c r="N382">
        <v>3</v>
      </c>
    </row>
    <row r="383" spans="1:14" x14ac:dyDescent="0.15">
      <c r="A383" t="s">
        <v>13386</v>
      </c>
      <c r="B383" t="s">
        <v>404</v>
      </c>
      <c r="C383" s="5" t="s">
        <v>7381</v>
      </c>
      <c r="D383">
        <v>5</v>
      </c>
      <c r="E383">
        <v>1</v>
      </c>
      <c r="F383">
        <v>4</v>
      </c>
      <c r="G383">
        <v>3</v>
      </c>
      <c r="H383">
        <v>4</v>
      </c>
      <c r="I383">
        <v>5</v>
      </c>
      <c r="J383">
        <v>7</v>
      </c>
      <c r="K383">
        <v>4</v>
      </c>
      <c r="M383">
        <v>1</v>
      </c>
      <c r="N383">
        <v>3</v>
      </c>
    </row>
    <row r="384" spans="1:14" x14ac:dyDescent="0.15">
      <c r="A384" t="s">
        <v>13387</v>
      </c>
      <c r="B384" t="s">
        <v>13388</v>
      </c>
      <c r="C384" s="5" t="s">
        <v>217</v>
      </c>
      <c r="D384">
        <v>4</v>
      </c>
      <c r="E384">
        <v>3</v>
      </c>
      <c r="F384">
        <v>5</v>
      </c>
      <c r="G384">
        <v>4</v>
      </c>
      <c r="H384">
        <v>6</v>
      </c>
      <c r="I384">
        <v>5</v>
      </c>
      <c r="J384">
        <v>4</v>
      </c>
      <c r="K384">
        <v>3</v>
      </c>
      <c r="M384">
        <v>4</v>
      </c>
      <c r="N384">
        <v>3</v>
      </c>
    </row>
    <row r="385" spans="1:14" x14ac:dyDescent="0.15">
      <c r="A385" t="s">
        <v>13446</v>
      </c>
      <c r="B385" t="s">
        <v>13453</v>
      </c>
      <c r="C385" t="s">
        <v>162</v>
      </c>
      <c r="D385">
        <v>5</v>
      </c>
      <c r="E385">
        <v>2</v>
      </c>
      <c r="F385">
        <v>6</v>
      </c>
      <c r="G385">
        <v>3</v>
      </c>
      <c r="H385">
        <v>1</v>
      </c>
      <c r="I385">
        <v>6</v>
      </c>
      <c r="J385">
        <v>7</v>
      </c>
      <c r="K385">
        <v>1</v>
      </c>
      <c r="M385">
        <v>1</v>
      </c>
      <c r="N385">
        <v>3</v>
      </c>
    </row>
    <row r="386" spans="1:14" x14ac:dyDescent="0.15">
      <c r="A386" t="s">
        <v>13447</v>
      </c>
      <c r="B386" t="s">
        <v>13453</v>
      </c>
      <c r="C386" t="s">
        <v>162</v>
      </c>
      <c r="D386">
        <v>5</v>
      </c>
      <c r="E386">
        <v>2</v>
      </c>
      <c r="F386">
        <v>6</v>
      </c>
      <c r="G386">
        <v>5</v>
      </c>
      <c r="H386">
        <v>5</v>
      </c>
      <c r="I386">
        <v>3</v>
      </c>
      <c r="J386">
        <v>7</v>
      </c>
      <c r="K386">
        <v>2</v>
      </c>
      <c r="M386">
        <v>6</v>
      </c>
      <c r="N386">
        <v>3</v>
      </c>
    </row>
    <row r="387" spans="1:14" x14ac:dyDescent="0.15">
      <c r="A387" t="s">
        <v>13448</v>
      </c>
      <c r="B387" t="s">
        <v>13453</v>
      </c>
      <c r="C387" t="s">
        <v>162</v>
      </c>
      <c r="D387">
        <v>5</v>
      </c>
      <c r="E387">
        <v>2</v>
      </c>
      <c r="F387">
        <v>6</v>
      </c>
      <c r="G387">
        <v>5</v>
      </c>
      <c r="H387">
        <v>1</v>
      </c>
      <c r="I387">
        <v>2</v>
      </c>
      <c r="J387">
        <v>7</v>
      </c>
      <c r="K387">
        <v>2</v>
      </c>
      <c r="M387">
        <v>4</v>
      </c>
      <c r="N387">
        <v>3</v>
      </c>
    </row>
    <row r="388" spans="1:14" x14ac:dyDescent="0.15">
      <c r="A388" t="s">
        <v>13449</v>
      </c>
      <c r="B388" t="s">
        <v>13453</v>
      </c>
      <c r="C388" t="s">
        <v>162</v>
      </c>
      <c r="D388">
        <v>5</v>
      </c>
      <c r="E388">
        <v>2</v>
      </c>
      <c r="F388">
        <v>6</v>
      </c>
      <c r="G388">
        <v>5</v>
      </c>
      <c r="H388">
        <v>5</v>
      </c>
      <c r="I388">
        <v>6</v>
      </c>
      <c r="J388">
        <v>7</v>
      </c>
      <c r="K388">
        <v>1</v>
      </c>
      <c r="M388">
        <v>6</v>
      </c>
      <c r="N388">
        <v>3</v>
      </c>
    </row>
    <row r="389" spans="1:14" x14ac:dyDescent="0.15">
      <c r="A389" t="s">
        <v>13450</v>
      </c>
      <c r="B389" t="s">
        <v>13453</v>
      </c>
      <c r="C389" t="s">
        <v>162</v>
      </c>
      <c r="D389">
        <v>5</v>
      </c>
      <c r="E389">
        <v>2</v>
      </c>
      <c r="F389">
        <v>6</v>
      </c>
      <c r="G389">
        <v>6</v>
      </c>
      <c r="H389">
        <v>1</v>
      </c>
      <c r="I389">
        <v>3</v>
      </c>
      <c r="J389">
        <v>7</v>
      </c>
      <c r="K389">
        <v>1</v>
      </c>
      <c r="M389">
        <v>6</v>
      </c>
      <c r="N389">
        <v>3</v>
      </c>
    </row>
    <row r="390" spans="1:14" x14ac:dyDescent="0.15">
      <c r="A390" t="s">
        <v>13451</v>
      </c>
      <c r="B390" t="s">
        <v>13453</v>
      </c>
      <c r="C390" t="s">
        <v>162</v>
      </c>
      <c r="D390">
        <v>5</v>
      </c>
      <c r="E390">
        <v>2</v>
      </c>
      <c r="F390">
        <v>6</v>
      </c>
      <c r="G390">
        <v>5</v>
      </c>
      <c r="H390">
        <v>1</v>
      </c>
      <c r="I390">
        <v>3</v>
      </c>
      <c r="J390">
        <v>7</v>
      </c>
      <c r="K390">
        <v>2</v>
      </c>
      <c r="M390">
        <v>6</v>
      </c>
      <c r="N390">
        <v>3</v>
      </c>
    </row>
    <row r="391" spans="1:14" x14ac:dyDescent="0.15">
      <c r="A391" t="s">
        <v>13452</v>
      </c>
      <c r="B391" t="s">
        <v>13453</v>
      </c>
      <c r="C391" t="s">
        <v>162</v>
      </c>
      <c r="D391">
        <v>5</v>
      </c>
      <c r="E391">
        <v>2</v>
      </c>
      <c r="F391">
        <v>6</v>
      </c>
      <c r="G391">
        <v>5</v>
      </c>
      <c r="H391">
        <v>1</v>
      </c>
      <c r="I391">
        <v>3</v>
      </c>
      <c r="J391">
        <v>7</v>
      </c>
      <c r="K391">
        <v>2</v>
      </c>
      <c r="M391">
        <v>6</v>
      </c>
      <c r="N391">
        <v>3</v>
      </c>
    </row>
    <row r="392" spans="1:14" x14ac:dyDescent="0.15">
      <c r="A392" t="s">
        <v>13552</v>
      </c>
      <c r="B392" t="s">
        <v>13388</v>
      </c>
      <c r="C392" t="s">
        <v>13553</v>
      </c>
      <c r="D392">
        <v>3</v>
      </c>
      <c r="E392">
        <v>3</v>
      </c>
      <c r="F392">
        <v>2</v>
      </c>
      <c r="G392">
        <v>5</v>
      </c>
      <c r="H392">
        <v>4</v>
      </c>
      <c r="I392">
        <v>4</v>
      </c>
      <c r="J392">
        <v>3</v>
      </c>
      <c r="K392">
        <v>5</v>
      </c>
      <c r="M392">
        <v>5</v>
      </c>
      <c r="N392">
        <v>3</v>
      </c>
    </row>
    <row r="393" spans="1:14" x14ac:dyDescent="0.15">
      <c r="A393" t="s">
        <v>13623</v>
      </c>
      <c r="B393" t="s">
        <v>13624</v>
      </c>
      <c r="C393" t="s">
        <v>13625</v>
      </c>
      <c r="D393">
        <v>5</v>
      </c>
      <c r="E393">
        <v>5</v>
      </c>
      <c r="F393">
        <v>3</v>
      </c>
      <c r="G393">
        <v>5</v>
      </c>
      <c r="H393">
        <v>2</v>
      </c>
      <c r="I393">
        <v>5</v>
      </c>
      <c r="J393">
        <v>7</v>
      </c>
      <c r="K393">
        <v>5</v>
      </c>
      <c r="M393">
        <v>11</v>
      </c>
      <c r="N393">
        <v>3</v>
      </c>
    </row>
    <row r="394" spans="1:14" x14ac:dyDescent="0.15">
      <c r="A394" t="s">
        <v>13648</v>
      </c>
      <c r="B394" t="s">
        <v>404</v>
      </c>
      <c r="C394" s="5" t="s">
        <v>7381</v>
      </c>
      <c r="D394">
        <v>7</v>
      </c>
      <c r="E394">
        <v>5</v>
      </c>
      <c r="F394">
        <v>5</v>
      </c>
      <c r="G394">
        <v>4</v>
      </c>
      <c r="H394">
        <v>5</v>
      </c>
      <c r="I394">
        <v>3</v>
      </c>
      <c r="J394">
        <v>7</v>
      </c>
      <c r="K394">
        <v>3</v>
      </c>
      <c r="M394">
        <v>1</v>
      </c>
      <c r="N394">
        <v>3</v>
      </c>
    </row>
    <row r="395" spans="1:14" x14ac:dyDescent="0.15">
      <c r="A395" t="s">
        <v>13670</v>
      </c>
      <c r="B395" t="s">
        <v>13671</v>
      </c>
      <c r="C395" t="s">
        <v>167</v>
      </c>
      <c r="D395">
        <v>5</v>
      </c>
      <c r="E395">
        <v>5</v>
      </c>
      <c r="F395">
        <v>6</v>
      </c>
      <c r="G395">
        <v>4</v>
      </c>
      <c r="H395">
        <v>5</v>
      </c>
      <c r="I395">
        <v>6</v>
      </c>
      <c r="J395">
        <v>7</v>
      </c>
      <c r="K395">
        <v>1</v>
      </c>
      <c r="M395">
        <v>2</v>
      </c>
      <c r="N395">
        <v>3</v>
      </c>
    </row>
    <row r="396" spans="1:14" x14ac:dyDescent="0.15">
      <c r="A396" t="s">
        <v>13698</v>
      </c>
      <c r="B396" t="s">
        <v>13699</v>
      </c>
      <c r="C396" t="s">
        <v>167</v>
      </c>
      <c r="D396">
        <v>5</v>
      </c>
      <c r="E396">
        <v>3</v>
      </c>
      <c r="F396">
        <v>5</v>
      </c>
      <c r="G396">
        <v>5</v>
      </c>
      <c r="H396">
        <v>1</v>
      </c>
      <c r="I396">
        <v>6</v>
      </c>
      <c r="J396">
        <v>5</v>
      </c>
      <c r="K396">
        <v>2</v>
      </c>
      <c r="M396">
        <v>5</v>
      </c>
      <c r="N396">
        <v>3</v>
      </c>
    </row>
    <row r="397" spans="1:14" x14ac:dyDescent="0.15">
      <c r="A397" t="s">
        <v>13731</v>
      </c>
      <c r="B397" t="s">
        <v>11101</v>
      </c>
      <c r="C397" t="s">
        <v>217</v>
      </c>
      <c r="D397">
        <v>6</v>
      </c>
      <c r="E397">
        <v>3</v>
      </c>
      <c r="F397">
        <v>7</v>
      </c>
      <c r="G397">
        <v>3</v>
      </c>
      <c r="H397">
        <v>5</v>
      </c>
      <c r="I397">
        <v>6</v>
      </c>
      <c r="J397">
        <v>8</v>
      </c>
      <c r="K397">
        <v>1</v>
      </c>
      <c r="M397">
        <v>6</v>
      </c>
      <c r="N397">
        <v>3</v>
      </c>
    </row>
    <row r="398" spans="1:14" x14ac:dyDescent="0.15">
      <c r="A398" t="s">
        <v>14113</v>
      </c>
      <c r="B398" t="s">
        <v>14114</v>
      </c>
      <c r="C398" t="s">
        <v>167</v>
      </c>
      <c r="D398">
        <v>3</v>
      </c>
      <c r="E398">
        <v>3</v>
      </c>
      <c r="F398">
        <v>2</v>
      </c>
      <c r="G398">
        <v>3</v>
      </c>
      <c r="H398">
        <v>3</v>
      </c>
      <c r="I398">
        <v>5</v>
      </c>
      <c r="J398">
        <v>2</v>
      </c>
      <c r="K398">
        <v>4</v>
      </c>
      <c r="M398">
        <v>5</v>
      </c>
      <c r="N398">
        <v>3</v>
      </c>
    </row>
    <row r="399" spans="1:14" x14ac:dyDescent="0.15">
      <c r="A399" t="s">
        <v>14394</v>
      </c>
      <c r="B399" t="s">
        <v>174</v>
      </c>
      <c r="C399" t="s">
        <v>167</v>
      </c>
      <c r="D399">
        <v>5</v>
      </c>
      <c r="E399">
        <v>3</v>
      </c>
      <c r="F399">
        <v>5</v>
      </c>
      <c r="G399">
        <v>5</v>
      </c>
      <c r="H399">
        <v>3</v>
      </c>
      <c r="I399">
        <v>6</v>
      </c>
      <c r="J399">
        <v>6</v>
      </c>
      <c r="K399">
        <v>1</v>
      </c>
      <c r="M399">
        <v>14</v>
      </c>
      <c r="N399">
        <v>3</v>
      </c>
    </row>
    <row r="400" spans="1:14" x14ac:dyDescent="0.15">
      <c r="A400" t="s">
        <v>14785</v>
      </c>
      <c r="B400" t="s">
        <v>377</v>
      </c>
      <c r="C400" t="s">
        <v>14786</v>
      </c>
      <c r="D400">
        <v>5</v>
      </c>
      <c r="E400">
        <v>5</v>
      </c>
      <c r="F400">
        <v>4</v>
      </c>
      <c r="G400">
        <v>4</v>
      </c>
      <c r="H400">
        <v>5</v>
      </c>
      <c r="I400">
        <v>4</v>
      </c>
      <c r="J400">
        <v>7</v>
      </c>
      <c r="K400">
        <v>5</v>
      </c>
      <c r="M400">
        <v>1</v>
      </c>
      <c r="N400">
        <v>3</v>
      </c>
    </row>
    <row r="401" spans="1:14" x14ac:dyDescent="0.15">
      <c r="A401" t="s">
        <v>14807</v>
      </c>
      <c r="B401" t="s">
        <v>14808</v>
      </c>
      <c r="C401" t="s">
        <v>167</v>
      </c>
      <c r="D401">
        <v>5</v>
      </c>
      <c r="E401">
        <v>5</v>
      </c>
      <c r="F401">
        <v>2</v>
      </c>
      <c r="G401">
        <v>6</v>
      </c>
      <c r="H401">
        <v>2</v>
      </c>
      <c r="I401">
        <v>4</v>
      </c>
      <c r="J401">
        <v>2</v>
      </c>
      <c r="K401">
        <v>3</v>
      </c>
      <c r="M401">
        <v>1</v>
      </c>
      <c r="N401">
        <v>3</v>
      </c>
    </row>
    <row r="402" spans="1:14" x14ac:dyDescent="0.15">
      <c r="A402" t="s">
        <v>14841</v>
      </c>
      <c r="B402" t="s">
        <v>14842</v>
      </c>
      <c r="C402" t="s">
        <v>167</v>
      </c>
      <c r="D402">
        <v>6</v>
      </c>
      <c r="E402">
        <v>1</v>
      </c>
      <c r="F402">
        <v>5</v>
      </c>
      <c r="G402">
        <v>5</v>
      </c>
      <c r="H402">
        <v>6</v>
      </c>
      <c r="I402">
        <v>5</v>
      </c>
      <c r="J402">
        <v>8</v>
      </c>
      <c r="K402">
        <v>1</v>
      </c>
      <c r="M402">
        <v>14</v>
      </c>
      <c r="N402">
        <v>3</v>
      </c>
    </row>
    <row r="403" spans="1:14" x14ac:dyDescent="0.15">
      <c r="A403" t="s">
        <v>14913</v>
      </c>
      <c r="B403" t="s">
        <v>183</v>
      </c>
      <c r="C403" t="s">
        <v>167</v>
      </c>
      <c r="D403">
        <v>4</v>
      </c>
      <c r="E403">
        <v>3</v>
      </c>
      <c r="F403">
        <v>5</v>
      </c>
      <c r="G403">
        <v>3</v>
      </c>
      <c r="H403">
        <v>3</v>
      </c>
      <c r="I403">
        <v>5</v>
      </c>
      <c r="J403">
        <v>5</v>
      </c>
      <c r="K403">
        <v>4</v>
      </c>
      <c r="M403">
        <v>5</v>
      </c>
      <c r="N403">
        <v>3</v>
      </c>
    </row>
    <row r="404" spans="1:14" x14ac:dyDescent="0.15">
      <c r="A404" t="s">
        <v>14941</v>
      </c>
      <c r="B404" t="s">
        <v>14942</v>
      </c>
      <c r="C404" t="s">
        <v>217</v>
      </c>
      <c r="D404">
        <v>6</v>
      </c>
      <c r="E404">
        <v>3</v>
      </c>
      <c r="F404">
        <v>7</v>
      </c>
      <c r="G404">
        <v>5</v>
      </c>
      <c r="H404">
        <v>6</v>
      </c>
      <c r="I404">
        <v>7</v>
      </c>
      <c r="J404">
        <v>8</v>
      </c>
      <c r="K404">
        <v>1</v>
      </c>
      <c r="M404">
        <v>6</v>
      </c>
      <c r="N404">
        <v>3</v>
      </c>
    </row>
    <row r="405" spans="1:14" x14ac:dyDescent="0.15">
      <c r="A405" t="s">
        <v>15110</v>
      </c>
      <c r="B405" t="s">
        <v>200</v>
      </c>
      <c r="C405" t="s">
        <v>167</v>
      </c>
      <c r="D405">
        <v>4</v>
      </c>
      <c r="E405">
        <v>3</v>
      </c>
      <c r="F405">
        <v>5</v>
      </c>
      <c r="G405">
        <v>5</v>
      </c>
      <c r="H405">
        <v>5</v>
      </c>
      <c r="I405">
        <v>5</v>
      </c>
      <c r="J405">
        <v>5</v>
      </c>
      <c r="K405">
        <v>5</v>
      </c>
      <c r="M405">
        <v>5</v>
      </c>
      <c r="N405">
        <v>3</v>
      </c>
    </row>
    <row r="406" spans="1:14" x14ac:dyDescent="0.15">
      <c r="A406" t="s">
        <v>15133</v>
      </c>
      <c r="B406" t="s">
        <v>404</v>
      </c>
      <c r="C406" s="5" t="s">
        <v>7381</v>
      </c>
      <c r="D406">
        <v>2</v>
      </c>
      <c r="E406">
        <v>5</v>
      </c>
      <c r="F406">
        <v>4</v>
      </c>
      <c r="G406">
        <v>6</v>
      </c>
      <c r="H406">
        <v>6</v>
      </c>
      <c r="I406">
        <v>5</v>
      </c>
      <c r="J406">
        <v>4</v>
      </c>
      <c r="K406">
        <v>1</v>
      </c>
      <c r="M406">
        <v>5</v>
      </c>
      <c r="N406">
        <v>3</v>
      </c>
    </row>
    <row r="407" spans="1:14" x14ac:dyDescent="0.15">
      <c r="A407" t="s">
        <v>15220</v>
      </c>
      <c r="B407" t="s">
        <v>15221</v>
      </c>
      <c r="C407" t="s">
        <v>167</v>
      </c>
      <c r="D407">
        <v>3</v>
      </c>
      <c r="E407">
        <v>4</v>
      </c>
      <c r="F407">
        <v>4</v>
      </c>
      <c r="G407">
        <v>5</v>
      </c>
      <c r="H407">
        <v>1</v>
      </c>
      <c r="I407">
        <v>4</v>
      </c>
      <c r="J407">
        <v>3</v>
      </c>
      <c r="K407">
        <v>3</v>
      </c>
      <c r="M407">
        <v>1</v>
      </c>
      <c r="N407">
        <v>3</v>
      </c>
    </row>
    <row r="408" spans="1:14" x14ac:dyDescent="0.15">
      <c r="A408" t="s">
        <v>15254</v>
      </c>
      <c r="B408" t="s">
        <v>338</v>
      </c>
      <c r="C408" t="s">
        <v>167</v>
      </c>
      <c r="D408">
        <v>4</v>
      </c>
      <c r="E408">
        <v>4</v>
      </c>
      <c r="F408">
        <v>4</v>
      </c>
      <c r="G408">
        <v>5</v>
      </c>
      <c r="H408">
        <v>5</v>
      </c>
      <c r="I408">
        <v>4</v>
      </c>
      <c r="J408">
        <v>7</v>
      </c>
      <c r="K408">
        <v>4</v>
      </c>
      <c r="M408">
        <v>12</v>
      </c>
      <c r="N408">
        <v>3</v>
      </c>
    </row>
    <row r="409" spans="1:14" x14ac:dyDescent="0.15">
      <c r="A409" t="s">
        <v>15253</v>
      </c>
      <c r="B409" t="s">
        <v>15310</v>
      </c>
      <c r="C409" t="s">
        <v>15291</v>
      </c>
      <c r="D409">
        <v>5</v>
      </c>
      <c r="E409">
        <v>5</v>
      </c>
      <c r="F409">
        <v>7</v>
      </c>
      <c r="G409">
        <v>7</v>
      </c>
      <c r="H409">
        <v>6</v>
      </c>
      <c r="I409">
        <v>6</v>
      </c>
      <c r="J409">
        <v>6</v>
      </c>
      <c r="K409">
        <v>1</v>
      </c>
      <c r="M409">
        <v>5</v>
      </c>
      <c r="N409">
        <v>4</v>
      </c>
    </row>
    <row r="410" spans="1:14" x14ac:dyDescent="0.15">
      <c r="A410" t="s">
        <v>15432</v>
      </c>
      <c r="B410" t="s">
        <v>9779</v>
      </c>
      <c r="C410" t="s">
        <v>167</v>
      </c>
      <c r="D410">
        <v>6</v>
      </c>
      <c r="E410">
        <v>2</v>
      </c>
      <c r="F410">
        <v>2</v>
      </c>
      <c r="G410">
        <v>5</v>
      </c>
      <c r="H410">
        <v>3</v>
      </c>
      <c r="I410">
        <v>5</v>
      </c>
      <c r="J410">
        <v>7</v>
      </c>
      <c r="K410">
        <v>1</v>
      </c>
      <c r="M410">
        <v>6</v>
      </c>
      <c r="N410">
        <v>3</v>
      </c>
    </row>
    <row r="411" spans="1:14" x14ac:dyDescent="0.15">
      <c r="A411" t="s">
        <v>15460</v>
      </c>
      <c r="B411" t="s">
        <v>175</v>
      </c>
      <c r="C411" t="s">
        <v>167</v>
      </c>
      <c r="D411">
        <v>3</v>
      </c>
      <c r="E411">
        <v>5</v>
      </c>
      <c r="F411">
        <v>2</v>
      </c>
      <c r="G411">
        <v>5</v>
      </c>
      <c r="H411">
        <v>3</v>
      </c>
      <c r="I411">
        <v>5</v>
      </c>
      <c r="J411">
        <v>5</v>
      </c>
      <c r="K411">
        <v>5</v>
      </c>
      <c r="M411">
        <v>7</v>
      </c>
      <c r="N411">
        <v>3</v>
      </c>
    </row>
    <row r="412" spans="1:14" x14ac:dyDescent="0.15">
      <c r="A412" t="s">
        <v>15487</v>
      </c>
      <c r="B412" t="s">
        <v>175</v>
      </c>
      <c r="C412" t="s">
        <v>167</v>
      </c>
      <c r="D412">
        <v>5</v>
      </c>
      <c r="E412">
        <v>2</v>
      </c>
      <c r="F412">
        <v>4</v>
      </c>
      <c r="G412">
        <v>6</v>
      </c>
      <c r="H412">
        <v>1</v>
      </c>
      <c r="I412">
        <v>5</v>
      </c>
      <c r="J412">
        <v>4</v>
      </c>
      <c r="K412">
        <v>2</v>
      </c>
      <c r="M412">
        <v>6</v>
      </c>
      <c r="N412">
        <v>3</v>
      </c>
    </row>
    <row r="413" spans="1:14" x14ac:dyDescent="0.15">
      <c r="A413" t="s">
        <v>15521</v>
      </c>
      <c r="B413" t="s">
        <v>15522</v>
      </c>
      <c r="C413" t="s">
        <v>217</v>
      </c>
      <c r="D413">
        <v>6</v>
      </c>
      <c r="E413">
        <v>5</v>
      </c>
      <c r="F413">
        <v>5</v>
      </c>
      <c r="G413">
        <v>6</v>
      </c>
      <c r="H413">
        <v>1</v>
      </c>
      <c r="I413">
        <v>7</v>
      </c>
      <c r="J413">
        <v>8</v>
      </c>
      <c r="K413">
        <v>1</v>
      </c>
      <c r="M413">
        <v>6</v>
      </c>
      <c r="N413">
        <v>3</v>
      </c>
    </row>
    <row r="414" spans="1:14" x14ac:dyDescent="0.15">
      <c r="A414" t="s">
        <v>15578</v>
      </c>
      <c r="B414" t="s">
        <v>15580</v>
      </c>
      <c r="C414" t="s">
        <v>167</v>
      </c>
      <c r="D414">
        <v>5</v>
      </c>
      <c r="E414">
        <v>5</v>
      </c>
      <c r="F414">
        <v>5</v>
      </c>
      <c r="G414">
        <v>4</v>
      </c>
      <c r="H414">
        <v>3</v>
      </c>
      <c r="I414">
        <v>5</v>
      </c>
      <c r="J414">
        <v>6</v>
      </c>
      <c r="K414">
        <v>5</v>
      </c>
      <c r="M414">
        <v>13</v>
      </c>
      <c r="N414">
        <v>3</v>
      </c>
    </row>
    <row r="415" spans="1:14" x14ac:dyDescent="0.15">
      <c r="A415" t="s">
        <v>15579</v>
      </c>
      <c r="B415" t="s">
        <v>15580</v>
      </c>
      <c r="C415" t="s">
        <v>167</v>
      </c>
      <c r="D415">
        <v>7</v>
      </c>
      <c r="E415">
        <v>5</v>
      </c>
      <c r="F415">
        <v>5</v>
      </c>
      <c r="G415">
        <v>5</v>
      </c>
      <c r="H415">
        <v>3</v>
      </c>
      <c r="I415">
        <v>5</v>
      </c>
      <c r="J415">
        <v>6</v>
      </c>
      <c r="K415">
        <v>1</v>
      </c>
      <c r="M415">
        <v>13</v>
      </c>
      <c r="N415">
        <v>4</v>
      </c>
    </row>
    <row r="416" spans="1:14" x14ac:dyDescent="0.15">
      <c r="A416" t="s">
        <v>15641</v>
      </c>
      <c r="B416" t="s">
        <v>15642</v>
      </c>
      <c r="C416" t="s">
        <v>167</v>
      </c>
      <c r="D416">
        <v>6</v>
      </c>
      <c r="E416">
        <v>5</v>
      </c>
      <c r="F416">
        <v>7</v>
      </c>
      <c r="G416">
        <v>2</v>
      </c>
      <c r="H416">
        <v>5</v>
      </c>
      <c r="I416">
        <v>6</v>
      </c>
      <c r="J416">
        <v>7</v>
      </c>
      <c r="K416">
        <v>1</v>
      </c>
      <c r="M416">
        <v>1</v>
      </c>
      <c r="N416">
        <v>3</v>
      </c>
    </row>
    <row r="417" spans="1:14" x14ac:dyDescent="0.15">
      <c r="A417" t="s">
        <v>15671</v>
      </c>
      <c r="B417" t="s">
        <v>15672</v>
      </c>
      <c r="C417" t="s">
        <v>217</v>
      </c>
      <c r="D417">
        <v>4</v>
      </c>
      <c r="E417">
        <v>5</v>
      </c>
      <c r="F417">
        <v>2</v>
      </c>
      <c r="G417">
        <v>5</v>
      </c>
      <c r="H417">
        <v>2</v>
      </c>
      <c r="I417">
        <v>5</v>
      </c>
      <c r="J417">
        <v>6</v>
      </c>
      <c r="K417">
        <v>5</v>
      </c>
      <c r="M417">
        <v>13</v>
      </c>
      <c r="N417">
        <v>3</v>
      </c>
    </row>
    <row r="418" spans="1:14" x14ac:dyDescent="0.15">
      <c r="A418" t="s">
        <v>15730</v>
      </c>
      <c r="B418" t="s">
        <v>15731</v>
      </c>
      <c r="C418" t="s">
        <v>217</v>
      </c>
      <c r="D418">
        <v>5</v>
      </c>
      <c r="E418">
        <v>4</v>
      </c>
      <c r="F418">
        <v>2</v>
      </c>
      <c r="G418">
        <v>5</v>
      </c>
      <c r="H418">
        <v>6</v>
      </c>
      <c r="I418">
        <v>5</v>
      </c>
      <c r="J418">
        <v>5</v>
      </c>
      <c r="K418">
        <v>3</v>
      </c>
      <c r="M418">
        <v>5</v>
      </c>
      <c r="N418">
        <v>3</v>
      </c>
    </row>
    <row r="419" spans="1:14" x14ac:dyDescent="0.15">
      <c r="A419" t="s">
        <v>15771</v>
      </c>
      <c r="B419" t="s">
        <v>404</v>
      </c>
      <c r="C419" s="5" t="s">
        <v>7381</v>
      </c>
      <c r="D419">
        <v>7</v>
      </c>
      <c r="E419">
        <v>1</v>
      </c>
      <c r="F419">
        <v>5</v>
      </c>
      <c r="G419">
        <v>1</v>
      </c>
      <c r="H419">
        <v>6</v>
      </c>
      <c r="I419">
        <v>6</v>
      </c>
      <c r="J419">
        <v>9</v>
      </c>
      <c r="K419">
        <v>1</v>
      </c>
      <c r="M419">
        <v>6</v>
      </c>
      <c r="N419">
        <v>3</v>
      </c>
    </row>
    <row r="420" spans="1:14" x14ac:dyDescent="0.15">
      <c r="A420" t="s">
        <v>15796</v>
      </c>
      <c r="B420" t="s">
        <v>15799</v>
      </c>
      <c r="C420" t="s">
        <v>217</v>
      </c>
      <c r="D420">
        <v>6</v>
      </c>
      <c r="E420">
        <v>2</v>
      </c>
      <c r="F420">
        <v>6</v>
      </c>
      <c r="G420">
        <v>6</v>
      </c>
      <c r="H420">
        <v>6</v>
      </c>
      <c r="I420">
        <v>6</v>
      </c>
      <c r="J420">
        <v>7</v>
      </c>
      <c r="K420">
        <v>1</v>
      </c>
      <c r="M420">
        <v>1</v>
      </c>
      <c r="N420">
        <v>3</v>
      </c>
    </row>
    <row r="421" spans="1:14" x14ac:dyDescent="0.15">
      <c r="A421" t="s">
        <v>15797</v>
      </c>
      <c r="B421" t="s">
        <v>15800</v>
      </c>
      <c r="C421" t="s">
        <v>15802</v>
      </c>
      <c r="D421">
        <v>5</v>
      </c>
      <c r="E421">
        <v>4</v>
      </c>
      <c r="F421">
        <v>5</v>
      </c>
      <c r="G421">
        <v>5</v>
      </c>
      <c r="H421">
        <v>6</v>
      </c>
      <c r="I421">
        <v>5</v>
      </c>
      <c r="J421">
        <v>3</v>
      </c>
      <c r="K421">
        <v>2</v>
      </c>
      <c r="M421">
        <v>5</v>
      </c>
      <c r="N421">
        <v>3</v>
      </c>
    </row>
    <row r="422" spans="1:14" x14ac:dyDescent="0.15">
      <c r="A422" t="s">
        <v>15798</v>
      </c>
      <c r="B422" t="s">
        <v>15801</v>
      </c>
      <c r="C422" t="s">
        <v>15802</v>
      </c>
      <c r="D422">
        <v>7</v>
      </c>
      <c r="E422">
        <v>5</v>
      </c>
      <c r="F422">
        <v>5</v>
      </c>
      <c r="G422">
        <v>5</v>
      </c>
      <c r="H422">
        <v>1</v>
      </c>
      <c r="I422">
        <v>5</v>
      </c>
      <c r="J422">
        <v>8</v>
      </c>
      <c r="K422">
        <v>1</v>
      </c>
      <c r="M422">
        <v>14</v>
      </c>
      <c r="N422">
        <v>3</v>
      </c>
    </row>
    <row r="423" spans="1:14" x14ac:dyDescent="0.15">
      <c r="A423" t="s">
        <v>15957</v>
      </c>
      <c r="B423" t="s">
        <v>15958</v>
      </c>
      <c r="C423" t="s">
        <v>15959</v>
      </c>
      <c r="D423">
        <v>5</v>
      </c>
      <c r="E423">
        <v>4</v>
      </c>
      <c r="F423">
        <v>7</v>
      </c>
      <c r="G423">
        <v>3</v>
      </c>
      <c r="H423">
        <v>5</v>
      </c>
      <c r="I423">
        <v>6</v>
      </c>
      <c r="J423">
        <v>7</v>
      </c>
      <c r="K423">
        <v>1</v>
      </c>
      <c r="M423">
        <v>1</v>
      </c>
      <c r="N423">
        <v>3</v>
      </c>
    </row>
    <row r="424" spans="1:14" x14ac:dyDescent="0.15">
      <c r="A424" t="s">
        <v>16735</v>
      </c>
      <c r="B424" t="s">
        <v>16736</v>
      </c>
      <c r="C424" t="s">
        <v>167</v>
      </c>
      <c r="D424">
        <v>6</v>
      </c>
      <c r="E424">
        <v>6</v>
      </c>
      <c r="F424">
        <v>5</v>
      </c>
      <c r="G424">
        <v>6</v>
      </c>
      <c r="H424">
        <v>5</v>
      </c>
      <c r="I424">
        <v>5</v>
      </c>
      <c r="J424">
        <v>7</v>
      </c>
      <c r="K424">
        <v>2</v>
      </c>
      <c r="M424">
        <v>2</v>
      </c>
      <c r="N424">
        <v>3</v>
      </c>
    </row>
    <row r="425" spans="1:14" x14ac:dyDescent="0.15">
      <c r="A425" t="s">
        <v>16778</v>
      </c>
      <c r="B425" t="s">
        <v>404</v>
      </c>
      <c r="C425" s="5" t="s">
        <v>7381</v>
      </c>
      <c r="D425">
        <v>4</v>
      </c>
      <c r="E425">
        <v>5</v>
      </c>
      <c r="F425">
        <v>5</v>
      </c>
      <c r="G425">
        <v>3</v>
      </c>
      <c r="H425">
        <v>3</v>
      </c>
      <c r="I425">
        <v>5</v>
      </c>
      <c r="J425">
        <v>6</v>
      </c>
      <c r="K425">
        <v>5</v>
      </c>
      <c r="M425">
        <v>13</v>
      </c>
      <c r="N425">
        <v>3</v>
      </c>
    </row>
    <row r="426" spans="1:14" x14ac:dyDescent="0.15">
      <c r="A426" t="s">
        <v>16819</v>
      </c>
      <c r="B426" t="s">
        <v>404</v>
      </c>
      <c r="C426" s="5" t="s">
        <v>7381</v>
      </c>
      <c r="D426">
        <v>7</v>
      </c>
      <c r="E426">
        <v>4</v>
      </c>
      <c r="F426">
        <v>5</v>
      </c>
      <c r="G426">
        <v>5</v>
      </c>
      <c r="H426">
        <v>4</v>
      </c>
      <c r="I426">
        <v>6</v>
      </c>
      <c r="J426">
        <v>7</v>
      </c>
      <c r="K426">
        <v>1</v>
      </c>
      <c r="M426">
        <v>13</v>
      </c>
      <c r="N426">
        <v>4</v>
      </c>
    </row>
    <row r="427" spans="1:14" x14ac:dyDescent="0.15">
      <c r="A427" t="s">
        <v>16849</v>
      </c>
      <c r="B427" t="s">
        <v>404</v>
      </c>
      <c r="C427" s="5" t="s">
        <v>7381</v>
      </c>
      <c r="D427">
        <v>3</v>
      </c>
      <c r="E427">
        <v>3</v>
      </c>
      <c r="F427">
        <v>5</v>
      </c>
      <c r="G427">
        <v>4</v>
      </c>
      <c r="H427">
        <v>5</v>
      </c>
      <c r="I427">
        <v>4</v>
      </c>
      <c r="J427">
        <v>8</v>
      </c>
      <c r="K427">
        <v>4</v>
      </c>
      <c r="M427">
        <v>5</v>
      </c>
      <c r="N427">
        <v>3</v>
      </c>
    </row>
    <row r="428" spans="1:14" x14ac:dyDescent="0.15">
      <c r="A428" t="s">
        <v>16898</v>
      </c>
      <c r="B428" t="s">
        <v>16899</v>
      </c>
      <c r="C428" t="s">
        <v>167</v>
      </c>
      <c r="D428">
        <v>5</v>
      </c>
      <c r="E428">
        <v>4</v>
      </c>
      <c r="F428">
        <v>2</v>
      </c>
      <c r="G428">
        <v>3</v>
      </c>
      <c r="H428">
        <v>2</v>
      </c>
      <c r="I428">
        <v>5</v>
      </c>
      <c r="J428">
        <v>4</v>
      </c>
      <c r="K428">
        <v>5</v>
      </c>
      <c r="M428">
        <v>7</v>
      </c>
      <c r="N428">
        <v>3</v>
      </c>
    </row>
    <row r="429" spans="1:14" x14ac:dyDescent="0.15">
      <c r="A429" t="s">
        <v>16900</v>
      </c>
      <c r="B429" t="s">
        <v>16899</v>
      </c>
      <c r="C429" t="s">
        <v>167</v>
      </c>
      <c r="D429">
        <v>5</v>
      </c>
      <c r="E429">
        <v>2</v>
      </c>
      <c r="F429">
        <v>2</v>
      </c>
      <c r="G429">
        <v>4</v>
      </c>
      <c r="H429">
        <v>3</v>
      </c>
      <c r="I429">
        <v>5</v>
      </c>
      <c r="J429">
        <v>5</v>
      </c>
      <c r="K429">
        <v>5</v>
      </c>
      <c r="M429">
        <v>7</v>
      </c>
      <c r="N429">
        <v>3</v>
      </c>
    </row>
    <row r="430" spans="1:14" x14ac:dyDescent="0.15">
      <c r="A430" t="s">
        <v>17011</v>
      </c>
      <c r="B430" t="s">
        <v>16899</v>
      </c>
      <c r="C430" t="s">
        <v>167</v>
      </c>
      <c r="D430">
        <v>5</v>
      </c>
      <c r="E430">
        <v>3</v>
      </c>
      <c r="F430">
        <v>4</v>
      </c>
      <c r="G430">
        <v>5</v>
      </c>
      <c r="H430">
        <v>4</v>
      </c>
      <c r="I430">
        <v>5</v>
      </c>
      <c r="J430">
        <v>5</v>
      </c>
      <c r="K430">
        <v>5</v>
      </c>
      <c r="M430">
        <v>7</v>
      </c>
      <c r="N430">
        <v>3</v>
      </c>
    </row>
    <row r="431" spans="1:14" x14ac:dyDescent="0.15">
      <c r="A431" t="s">
        <v>17032</v>
      </c>
      <c r="B431" t="s">
        <v>404</v>
      </c>
      <c r="C431" s="5" t="s">
        <v>7381</v>
      </c>
      <c r="D431">
        <v>2</v>
      </c>
      <c r="E431">
        <v>5</v>
      </c>
      <c r="F431">
        <v>5</v>
      </c>
      <c r="G431">
        <v>5</v>
      </c>
      <c r="H431">
        <v>3</v>
      </c>
      <c r="I431">
        <v>5</v>
      </c>
      <c r="J431">
        <v>2</v>
      </c>
      <c r="K431">
        <v>2</v>
      </c>
      <c r="M431">
        <v>5</v>
      </c>
      <c r="N431">
        <v>3</v>
      </c>
    </row>
    <row r="432" spans="1:14" x14ac:dyDescent="0.15">
      <c r="A432" t="s">
        <v>17083</v>
      </c>
      <c r="B432" t="s">
        <v>17084</v>
      </c>
      <c r="C432" t="s">
        <v>17033</v>
      </c>
      <c r="D432">
        <v>5</v>
      </c>
      <c r="E432">
        <v>4</v>
      </c>
      <c r="F432">
        <v>2</v>
      </c>
      <c r="G432">
        <v>6</v>
      </c>
      <c r="H432">
        <v>3</v>
      </c>
      <c r="I432">
        <v>1</v>
      </c>
      <c r="J432">
        <v>7</v>
      </c>
      <c r="K432">
        <v>2</v>
      </c>
      <c r="M432">
        <v>6</v>
      </c>
      <c r="N432">
        <v>3</v>
      </c>
    </row>
    <row r="433" spans="1:14" x14ac:dyDescent="0.15">
      <c r="A433" t="s">
        <v>17105</v>
      </c>
      <c r="B433" t="s">
        <v>17104</v>
      </c>
      <c r="C433" t="s">
        <v>17033</v>
      </c>
      <c r="D433">
        <v>7</v>
      </c>
      <c r="E433">
        <v>4</v>
      </c>
      <c r="F433">
        <v>7</v>
      </c>
      <c r="G433">
        <v>6</v>
      </c>
      <c r="H433">
        <v>5</v>
      </c>
      <c r="I433">
        <v>6</v>
      </c>
      <c r="J433">
        <v>9</v>
      </c>
      <c r="K433">
        <v>1</v>
      </c>
      <c r="M433">
        <v>14</v>
      </c>
      <c r="N433">
        <v>3</v>
      </c>
    </row>
    <row r="434" spans="1:14" x14ac:dyDescent="0.15">
      <c r="A434" t="s">
        <v>17103</v>
      </c>
      <c r="B434" t="s">
        <v>17104</v>
      </c>
      <c r="C434" t="s">
        <v>17033</v>
      </c>
      <c r="D434">
        <v>7</v>
      </c>
      <c r="E434">
        <v>4</v>
      </c>
      <c r="F434">
        <v>7</v>
      </c>
      <c r="G434">
        <v>6</v>
      </c>
      <c r="H434">
        <v>5</v>
      </c>
      <c r="I434">
        <v>6</v>
      </c>
      <c r="J434">
        <v>8</v>
      </c>
      <c r="K434">
        <v>1</v>
      </c>
      <c r="M434">
        <v>14</v>
      </c>
      <c r="N434">
        <v>3</v>
      </c>
    </row>
    <row r="435" spans="1:14" x14ac:dyDescent="0.15">
      <c r="A435" t="s">
        <v>17265</v>
      </c>
      <c r="B435" t="s">
        <v>17104</v>
      </c>
      <c r="C435" t="s">
        <v>17033</v>
      </c>
      <c r="D435">
        <v>7</v>
      </c>
      <c r="E435">
        <v>1</v>
      </c>
      <c r="F435">
        <v>7</v>
      </c>
      <c r="G435">
        <v>7</v>
      </c>
      <c r="H435">
        <v>7</v>
      </c>
      <c r="I435">
        <v>7</v>
      </c>
      <c r="J435">
        <v>9</v>
      </c>
      <c r="K435">
        <v>1</v>
      </c>
      <c r="M435">
        <v>6</v>
      </c>
      <c r="N435">
        <v>3</v>
      </c>
    </row>
    <row r="436" spans="1:14" x14ac:dyDescent="0.15">
      <c r="A436" t="s">
        <v>17294</v>
      </c>
      <c r="B436" t="s">
        <v>17295</v>
      </c>
      <c r="C436" t="s">
        <v>17304</v>
      </c>
      <c r="D436">
        <v>5</v>
      </c>
      <c r="E436">
        <v>3</v>
      </c>
      <c r="F436">
        <v>5</v>
      </c>
      <c r="G436">
        <v>3</v>
      </c>
      <c r="H436">
        <v>3</v>
      </c>
      <c r="I436">
        <v>5</v>
      </c>
      <c r="J436">
        <v>5</v>
      </c>
      <c r="K436">
        <v>5</v>
      </c>
      <c r="M436">
        <v>7</v>
      </c>
      <c r="N436">
        <v>3</v>
      </c>
    </row>
    <row r="437" spans="1:14" x14ac:dyDescent="0.15">
      <c r="A437" t="s">
        <v>17305</v>
      </c>
      <c r="B437" t="s">
        <v>218</v>
      </c>
      <c r="C437" t="s">
        <v>313</v>
      </c>
      <c r="D437">
        <v>4</v>
      </c>
      <c r="E437">
        <v>4</v>
      </c>
      <c r="F437">
        <v>5</v>
      </c>
      <c r="G437">
        <v>3</v>
      </c>
      <c r="H437">
        <v>3</v>
      </c>
      <c r="I437">
        <v>5</v>
      </c>
      <c r="J437">
        <v>5</v>
      </c>
      <c r="K437">
        <v>5</v>
      </c>
      <c r="M437">
        <v>5</v>
      </c>
      <c r="N437">
        <v>3</v>
      </c>
    </row>
    <row r="438" spans="1:14" x14ac:dyDescent="0.15">
      <c r="A438" t="s">
        <v>17296</v>
      </c>
      <c r="B438" t="s">
        <v>17303</v>
      </c>
      <c r="C438" s="5" t="s">
        <v>217</v>
      </c>
      <c r="D438">
        <v>6</v>
      </c>
      <c r="E438">
        <v>3</v>
      </c>
      <c r="F438">
        <v>6</v>
      </c>
      <c r="G438">
        <v>1</v>
      </c>
      <c r="H438">
        <v>6</v>
      </c>
      <c r="I438">
        <v>7</v>
      </c>
      <c r="J438">
        <v>5</v>
      </c>
      <c r="K438">
        <v>1</v>
      </c>
      <c r="M438">
        <v>5</v>
      </c>
      <c r="N438">
        <v>3</v>
      </c>
    </row>
    <row r="439" spans="1:14" x14ac:dyDescent="0.15">
      <c r="A439" t="s">
        <v>17297</v>
      </c>
      <c r="B439" t="s">
        <v>17303</v>
      </c>
      <c r="C439" s="5" t="s">
        <v>217</v>
      </c>
      <c r="D439">
        <v>5</v>
      </c>
      <c r="E439">
        <v>2</v>
      </c>
      <c r="F439">
        <v>6</v>
      </c>
      <c r="G439">
        <v>4</v>
      </c>
      <c r="H439">
        <v>3</v>
      </c>
      <c r="I439">
        <v>6</v>
      </c>
      <c r="J439">
        <v>5</v>
      </c>
      <c r="K439">
        <v>1</v>
      </c>
      <c r="M439">
        <v>5</v>
      </c>
      <c r="N439">
        <v>3</v>
      </c>
    </row>
    <row r="440" spans="1:14" x14ac:dyDescent="0.15">
      <c r="A440" t="s">
        <v>17298</v>
      </c>
      <c r="B440" t="s">
        <v>17303</v>
      </c>
      <c r="C440" s="5" t="s">
        <v>217</v>
      </c>
      <c r="D440">
        <v>5</v>
      </c>
      <c r="E440">
        <v>5</v>
      </c>
      <c r="F440">
        <v>6</v>
      </c>
      <c r="G440">
        <v>3</v>
      </c>
      <c r="H440">
        <v>4</v>
      </c>
      <c r="I440">
        <v>6</v>
      </c>
      <c r="J440">
        <v>5</v>
      </c>
      <c r="K440">
        <v>1</v>
      </c>
      <c r="M440">
        <v>5</v>
      </c>
      <c r="N440">
        <v>3</v>
      </c>
    </row>
    <row r="441" spans="1:14" x14ac:dyDescent="0.15">
      <c r="A441" t="s">
        <v>17299</v>
      </c>
      <c r="B441" t="s">
        <v>17303</v>
      </c>
      <c r="C441" s="5" t="s">
        <v>217</v>
      </c>
      <c r="D441">
        <v>6</v>
      </c>
      <c r="E441">
        <v>4</v>
      </c>
      <c r="F441">
        <v>6</v>
      </c>
      <c r="G441">
        <v>5</v>
      </c>
      <c r="H441">
        <v>5</v>
      </c>
      <c r="I441">
        <v>7</v>
      </c>
      <c r="J441">
        <v>5</v>
      </c>
      <c r="K441">
        <v>1</v>
      </c>
      <c r="M441">
        <v>5</v>
      </c>
      <c r="N441">
        <v>3</v>
      </c>
    </row>
    <row r="442" spans="1:14" x14ac:dyDescent="0.15">
      <c r="A442" t="s">
        <v>17300</v>
      </c>
      <c r="B442" t="s">
        <v>17303</v>
      </c>
      <c r="C442" s="5" t="s">
        <v>217</v>
      </c>
      <c r="D442">
        <v>5</v>
      </c>
      <c r="E442">
        <v>5</v>
      </c>
      <c r="F442">
        <v>6</v>
      </c>
      <c r="G442">
        <v>3</v>
      </c>
      <c r="H442">
        <v>5</v>
      </c>
      <c r="I442">
        <v>6</v>
      </c>
      <c r="J442">
        <v>4</v>
      </c>
      <c r="K442">
        <v>1</v>
      </c>
      <c r="M442">
        <v>5</v>
      </c>
      <c r="N442">
        <v>3</v>
      </c>
    </row>
    <row r="443" spans="1:14" x14ac:dyDescent="0.15">
      <c r="A443" t="s">
        <v>17301</v>
      </c>
      <c r="B443" t="s">
        <v>200</v>
      </c>
      <c r="C443" t="s">
        <v>17304</v>
      </c>
      <c r="D443">
        <v>5</v>
      </c>
      <c r="E443">
        <v>5</v>
      </c>
      <c r="F443">
        <v>5</v>
      </c>
      <c r="G443">
        <v>4</v>
      </c>
      <c r="H443">
        <v>5</v>
      </c>
      <c r="I443">
        <v>5</v>
      </c>
      <c r="J443">
        <v>5</v>
      </c>
      <c r="K443">
        <v>5</v>
      </c>
      <c r="M443">
        <v>5</v>
      </c>
      <c r="N443">
        <v>3</v>
      </c>
    </row>
    <row r="444" spans="1:14" x14ac:dyDescent="0.15">
      <c r="A444" t="s">
        <v>17302</v>
      </c>
      <c r="B444" t="s">
        <v>404</v>
      </c>
      <c r="C444" s="5" t="s">
        <v>7381</v>
      </c>
      <c r="D444">
        <v>3</v>
      </c>
      <c r="E444">
        <v>5</v>
      </c>
      <c r="F444">
        <v>5</v>
      </c>
      <c r="G444">
        <v>3</v>
      </c>
      <c r="H444">
        <v>4</v>
      </c>
      <c r="I444">
        <v>6</v>
      </c>
      <c r="J444">
        <v>2</v>
      </c>
      <c r="K444">
        <v>3</v>
      </c>
      <c r="M444">
        <v>5</v>
      </c>
      <c r="N444">
        <v>3</v>
      </c>
    </row>
    <row r="445" spans="1:14" x14ac:dyDescent="0.15">
      <c r="A445" t="s">
        <v>17646</v>
      </c>
      <c r="B445" t="s">
        <v>17647</v>
      </c>
      <c r="C445" t="s">
        <v>217</v>
      </c>
      <c r="D445">
        <v>4</v>
      </c>
      <c r="E445">
        <v>3</v>
      </c>
      <c r="F445">
        <v>5</v>
      </c>
      <c r="G445">
        <v>3</v>
      </c>
      <c r="H445">
        <v>3</v>
      </c>
      <c r="I445">
        <v>5</v>
      </c>
      <c r="J445">
        <v>5</v>
      </c>
      <c r="K445">
        <v>4</v>
      </c>
      <c r="M445">
        <v>4</v>
      </c>
      <c r="N445">
        <v>3</v>
      </c>
    </row>
    <row r="446" spans="1:14" x14ac:dyDescent="0.15">
      <c r="A446" t="s">
        <v>17682</v>
      </c>
      <c r="B446" t="s">
        <v>15800</v>
      </c>
      <c r="C446" t="s">
        <v>167</v>
      </c>
      <c r="D446">
        <v>4</v>
      </c>
      <c r="E446">
        <v>2</v>
      </c>
      <c r="F446">
        <v>5</v>
      </c>
      <c r="G446">
        <v>7</v>
      </c>
      <c r="H446">
        <v>2</v>
      </c>
      <c r="I446">
        <v>6</v>
      </c>
      <c r="J446">
        <v>3</v>
      </c>
      <c r="K446">
        <v>1</v>
      </c>
      <c r="M446">
        <v>5</v>
      </c>
      <c r="N446">
        <v>3</v>
      </c>
    </row>
    <row r="447" spans="1:14" x14ac:dyDescent="0.15">
      <c r="A447" t="s">
        <v>17716</v>
      </c>
      <c r="B447" t="s">
        <v>218</v>
      </c>
      <c r="C447" t="s">
        <v>313</v>
      </c>
      <c r="D447">
        <v>3</v>
      </c>
      <c r="E447">
        <v>2</v>
      </c>
      <c r="F447">
        <v>5</v>
      </c>
      <c r="G447">
        <v>4</v>
      </c>
      <c r="H447">
        <v>6</v>
      </c>
      <c r="I447">
        <v>2</v>
      </c>
      <c r="J447">
        <v>5</v>
      </c>
      <c r="K447">
        <v>2</v>
      </c>
      <c r="M447">
        <v>5</v>
      </c>
      <c r="N447">
        <v>3</v>
      </c>
    </row>
    <row r="448" spans="1:14" x14ac:dyDescent="0.15">
      <c r="A448" t="s">
        <v>17755</v>
      </c>
      <c r="B448" t="s">
        <v>218</v>
      </c>
      <c r="C448" t="s">
        <v>313</v>
      </c>
      <c r="D448">
        <v>3</v>
      </c>
      <c r="E448">
        <v>4</v>
      </c>
      <c r="F448">
        <v>5</v>
      </c>
      <c r="G448">
        <v>4</v>
      </c>
      <c r="H448">
        <v>5</v>
      </c>
      <c r="I448">
        <v>5</v>
      </c>
      <c r="J448">
        <v>4</v>
      </c>
      <c r="K448">
        <v>5</v>
      </c>
      <c r="M448">
        <v>5</v>
      </c>
      <c r="N448">
        <v>3</v>
      </c>
    </row>
    <row r="449" spans="1:14" x14ac:dyDescent="0.15">
      <c r="A449" t="s">
        <v>17792</v>
      </c>
      <c r="B449" t="s">
        <v>17793</v>
      </c>
      <c r="C449" t="s">
        <v>217</v>
      </c>
      <c r="D449">
        <v>5</v>
      </c>
      <c r="E449">
        <v>5</v>
      </c>
      <c r="F449">
        <v>2</v>
      </c>
      <c r="G449">
        <v>4</v>
      </c>
      <c r="H449">
        <v>4</v>
      </c>
      <c r="I449">
        <v>6</v>
      </c>
      <c r="J449">
        <v>7</v>
      </c>
      <c r="K449">
        <v>3</v>
      </c>
      <c r="M449">
        <v>1</v>
      </c>
      <c r="N449">
        <v>3</v>
      </c>
    </row>
    <row r="450" spans="1:14" x14ac:dyDescent="0.15">
      <c r="A450" t="s">
        <v>17813</v>
      </c>
      <c r="B450" t="s">
        <v>404</v>
      </c>
      <c r="C450" s="5" t="s">
        <v>7381</v>
      </c>
      <c r="D450">
        <v>4</v>
      </c>
      <c r="E450">
        <v>3</v>
      </c>
      <c r="F450">
        <v>5</v>
      </c>
      <c r="G450">
        <v>5</v>
      </c>
      <c r="H450">
        <v>5</v>
      </c>
      <c r="I450">
        <v>4</v>
      </c>
      <c r="J450">
        <v>7</v>
      </c>
      <c r="K450">
        <v>3</v>
      </c>
      <c r="M450">
        <v>1</v>
      </c>
      <c r="N450">
        <v>3</v>
      </c>
    </row>
    <row r="451" spans="1:14" x14ac:dyDescent="0.15">
      <c r="A451" t="s">
        <v>17843</v>
      </c>
      <c r="B451" t="s">
        <v>17844</v>
      </c>
      <c r="C451" t="s">
        <v>162</v>
      </c>
      <c r="D451">
        <v>5</v>
      </c>
      <c r="E451">
        <v>4</v>
      </c>
      <c r="F451">
        <v>4</v>
      </c>
      <c r="G451">
        <v>4</v>
      </c>
      <c r="H451">
        <v>5</v>
      </c>
      <c r="I451">
        <v>5</v>
      </c>
      <c r="J451">
        <v>2</v>
      </c>
      <c r="K451">
        <v>5</v>
      </c>
      <c r="M451">
        <v>5</v>
      </c>
      <c r="N451">
        <v>3</v>
      </c>
    </row>
    <row r="452" spans="1:14" x14ac:dyDescent="0.15">
      <c r="A452" t="s">
        <v>17880</v>
      </c>
      <c r="B452" t="s">
        <v>329</v>
      </c>
      <c r="C452" t="s">
        <v>17794</v>
      </c>
      <c r="D452">
        <v>6</v>
      </c>
      <c r="E452">
        <v>5</v>
      </c>
      <c r="F452">
        <v>4</v>
      </c>
      <c r="G452">
        <v>4</v>
      </c>
      <c r="H452">
        <v>5</v>
      </c>
      <c r="I452">
        <v>5</v>
      </c>
      <c r="J452">
        <v>7</v>
      </c>
      <c r="K452">
        <v>3</v>
      </c>
      <c r="M452">
        <v>1</v>
      </c>
      <c r="N452">
        <v>3</v>
      </c>
    </row>
    <row r="453" spans="1:14" x14ac:dyDescent="0.15">
      <c r="A453" t="s">
        <v>17903</v>
      </c>
      <c r="B453" t="s">
        <v>404</v>
      </c>
      <c r="C453" s="5" t="s">
        <v>7381</v>
      </c>
      <c r="D453">
        <v>1</v>
      </c>
      <c r="E453">
        <v>5</v>
      </c>
      <c r="F453">
        <v>3</v>
      </c>
      <c r="G453">
        <v>3</v>
      </c>
      <c r="H453">
        <v>3</v>
      </c>
      <c r="I453">
        <v>5</v>
      </c>
      <c r="J453">
        <v>1</v>
      </c>
      <c r="K453">
        <v>2</v>
      </c>
      <c r="M453">
        <v>5</v>
      </c>
      <c r="N453">
        <v>3</v>
      </c>
    </row>
    <row r="454" spans="1:14" x14ac:dyDescent="0.15">
      <c r="A454" t="s">
        <v>17934</v>
      </c>
      <c r="B454" t="s">
        <v>17935</v>
      </c>
      <c r="C454" t="s">
        <v>17936</v>
      </c>
      <c r="D454">
        <v>4</v>
      </c>
      <c r="E454">
        <v>4</v>
      </c>
      <c r="F454">
        <v>2</v>
      </c>
      <c r="G454">
        <v>5</v>
      </c>
      <c r="H454">
        <v>4</v>
      </c>
      <c r="I454">
        <v>5</v>
      </c>
      <c r="J454">
        <v>1</v>
      </c>
      <c r="K454">
        <v>4</v>
      </c>
      <c r="M454">
        <v>1</v>
      </c>
      <c r="N454">
        <v>3</v>
      </c>
    </row>
    <row r="455" spans="1:14" x14ac:dyDescent="0.15">
      <c r="A455" t="s">
        <v>17962</v>
      </c>
      <c r="B455" t="s">
        <v>17965</v>
      </c>
      <c r="C455" t="s">
        <v>167</v>
      </c>
      <c r="D455">
        <v>5</v>
      </c>
      <c r="E455">
        <v>1</v>
      </c>
      <c r="F455">
        <v>5</v>
      </c>
      <c r="G455">
        <v>5</v>
      </c>
      <c r="H455">
        <v>4</v>
      </c>
      <c r="I455">
        <v>5</v>
      </c>
      <c r="J455">
        <v>6</v>
      </c>
      <c r="K455">
        <v>1</v>
      </c>
      <c r="M455">
        <v>6</v>
      </c>
      <c r="N455">
        <v>3</v>
      </c>
    </row>
    <row r="456" spans="1:14" x14ac:dyDescent="0.15">
      <c r="A456" t="s">
        <v>17963</v>
      </c>
      <c r="B456" t="s">
        <v>17965</v>
      </c>
      <c r="C456" t="s">
        <v>167</v>
      </c>
      <c r="D456">
        <v>5</v>
      </c>
      <c r="E456">
        <v>5</v>
      </c>
      <c r="F456">
        <v>5</v>
      </c>
      <c r="G456">
        <v>6</v>
      </c>
      <c r="H456">
        <v>5</v>
      </c>
      <c r="I456">
        <v>4</v>
      </c>
      <c r="J456">
        <v>6</v>
      </c>
      <c r="K456">
        <v>2</v>
      </c>
      <c r="M456">
        <v>6</v>
      </c>
      <c r="N456">
        <v>4</v>
      </c>
    </row>
    <row r="457" spans="1:14" x14ac:dyDescent="0.15">
      <c r="A457" t="s">
        <v>17964</v>
      </c>
      <c r="B457" t="s">
        <v>17965</v>
      </c>
      <c r="C457" t="s">
        <v>167</v>
      </c>
      <c r="D457">
        <v>6</v>
      </c>
      <c r="E457">
        <v>3</v>
      </c>
      <c r="F457">
        <v>5</v>
      </c>
      <c r="G457">
        <v>4</v>
      </c>
      <c r="H457">
        <v>5</v>
      </c>
      <c r="I457">
        <v>5</v>
      </c>
      <c r="J457">
        <v>6</v>
      </c>
      <c r="K457">
        <v>2</v>
      </c>
      <c r="M457">
        <v>14</v>
      </c>
      <c r="N457">
        <v>3</v>
      </c>
    </row>
    <row r="458" spans="1:14" x14ac:dyDescent="0.15">
      <c r="A458" t="s">
        <v>17966</v>
      </c>
      <c r="B458" t="s">
        <v>17967</v>
      </c>
      <c r="C458" t="s">
        <v>167</v>
      </c>
      <c r="D458">
        <v>4</v>
      </c>
      <c r="E458">
        <v>4</v>
      </c>
      <c r="F458">
        <v>3</v>
      </c>
      <c r="G458">
        <v>3</v>
      </c>
      <c r="H458">
        <v>3</v>
      </c>
      <c r="I458">
        <v>5</v>
      </c>
      <c r="J458">
        <v>1</v>
      </c>
      <c r="K458">
        <v>2</v>
      </c>
      <c r="M458">
        <v>7</v>
      </c>
      <c r="N458">
        <v>3</v>
      </c>
    </row>
    <row r="459" spans="1:14" x14ac:dyDescent="0.15">
      <c r="A459" t="s">
        <v>17968</v>
      </c>
      <c r="B459" t="s">
        <v>17972</v>
      </c>
      <c r="C459" t="s">
        <v>217</v>
      </c>
      <c r="D459">
        <v>3</v>
      </c>
      <c r="E459">
        <v>3</v>
      </c>
      <c r="F459">
        <v>4</v>
      </c>
      <c r="G459">
        <v>5</v>
      </c>
      <c r="H459">
        <v>5</v>
      </c>
      <c r="I459">
        <v>5</v>
      </c>
      <c r="J459">
        <v>5</v>
      </c>
      <c r="K459">
        <v>5</v>
      </c>
      <c r="M459">
        <v>5</v>
      </c>
      <c r="N459">
        <v>3</v>
      </c>
    </row>
    <row r="460" spans="1:14" x14ac:dyDescent="0.15">
      <c r="A460" t="s">
        <v>17969</v>
      </c>
      <c r="B460" t="s">
        <v>17972</v>
      </c>
      <c r="C460" t="s">
        <v>217</v>
      </c>
      <c r="D460">
        <v>3</v>
      </c>
      <c r="E460">
        <v>4</v>
      </c>
      <c r="F460">
        <v>4</v>
      </c>
      <c r="G460">
        <v>5</v>
      </c>
      <c r="H460">
        <v>3</v>
      </c>
      <c r="I460">
        <v>5</v>
      </c>
      <c r="J460">
        <v>5</v>
      </c>
      <c r="K460">
        <v>5</v>
      </c>
      <c r="M460">
        <v>5</v>
      </c>
      <c r="N460">
        <v>3</v>
      </c>
    </row>
    <row r="461" spans="1:14" x14ac:dyDescent="0.15">
      <c r="A461" t="s">
        <v>17970</v>
      </c>
      <c r="B461" t="s">
        <v>17972</v>
      </c>
      <c r="C461" t="s">
        <v>217</v>
      </c>
      <c r="D461">
        <v>3</v>
      </c>
      <c r="E461">
        <v>5</v>
      </c>
      <c r="F461">
        <v>4</v>
      </c>
      <c r="G461">
        <v>5</v>
      </c>
      <c r="H461">
        <v>5</v>
      </c>
      <c r="I461">
        <v>3</v>
      </c>
      <c r="J461">
        <v>5</v>
      </c>
      <c r="K461">
        <v>5</v>
      </c>
      <c r="M461">
        <v>5</v>
      </c>
      <c r="N461">
        <v>3</v>
      </c>
    </row>
    <row r="462" spans="1:14" x14ac:dyDescent="0.15">
      <c r="A462" t="s">
        <v>17971</v>
      </c>
      <c r="B462" t="s">
        <v>17972</v>
      </c>
      <c r="C462" t="s">
        <v>217</v>
      </c>
      <c r="D462">
        <v>3</v>
      </c>
      <c r="E462">
        <v>5</v>
      </c>
      <c r="F462">
        <v>4</v>
      </c>
      <c r="G462">
        <v>4</v>
      </c>
      <c r="H462">
        <v>3</v>
      </c>
      <c r="I462">
        <v>5</v>
      </c>
      <c r="J462">
        <v>4</v>
      </c>
      <c r="K462">
        <v>5</v>
      </c>
      <c r="M462">
        <v>5</v>
      </c>
      <c r="N462">
        <v>3</v>
      </c>
    </row>
    <row r="463" spans="1:14" x14ac:dyDescent="0.15">
      <c r="A463" t="s">
        <v>18287</v>
      </c>
      <c r="B463" t="s">
        <v>18317</v>
      </c>
      <c r="C463" t="s">
        <v>313</v>
      </c>
      <c r="D463">
        <v>5</v>
      </c>
      <c r="E463">
        <v>5</v>
      </c>
      <c r="F463">
        <v>4</v>
      </c>
      <c r="G463">
        <v>6</v>
      </c>
      <c r="H463">
        <v>5</v>
      </c>
      <c r="I463">
        <v>6</v>
      </c>
      <c r="J463">
        <v>7</v>
      </c>
      <c r="K463">
        <v>2</v>
      </c>
      <c r="M463">
        <v>2</v>
      </c>
      <c r="N463">
        <v>3</v>
      </c>
    </row>
    <row r="464" spans="1:14" x14ac:dyDescent="0.15">
      <c r="A464" t="s">
        <v>18318</v>
      </c>
      <c r="B464" t="s">
        <v>18319</v>
      </c>
      <c r="C464" t="s">
        <v>313</v>
      </c>
      <c r="D464">
        <v>4</v>
      </c>
      <c r="E464">
        <v>5</v>
      </c>
      <c r="F464">
        <v>5</v>
      </c>
      <c r="G464">
        <v>6</v>
      </c>
      <c r="H464">
        <v>5</v>
      </c>
      <c r="I464">
        <v>4</v>
      </c>
      <c r="J464">
        <v>5</v>
      </c>
      <c r="K464">
        <v>5</v>
      </c>
      <c r="M464">
        <v>5</v>
      </c>
      <c r="N464">
        <v>3</v>
      </c>
    </row>
    <row r="465" spans="1:14" x14ac:dyDescent="0.15">
      <c r="A465" t="s">
        <v>18354</v>
      </c>
      <c r="B465" t="s">
        <v>202</v>
      </c>
      <c r="C465" t="s">
        <v>162</v>
      </c>
      <c r="D465">
        <v>3</v>
      </c>
      <c r="E465">
        <v>4</v>
      </c>
      <c r="F465">
        <v>6</v>
      </c>
      <c r="G465">
        <v>6</v>
      </c>
      <c r="H465">
        <v>3</v>
      </c>
      <c r="I465">
        <v>5</v>
      </c>
      <c r="J465">
        <v>7</v>
      </c>
      <c r="K465">
        <v>2</v>
      </c>
      <c r="M465">
        <v>2</v>
      </c>
      <c r="N465">
        <v>3</v>
      </c>
    </row>
    <row r="466" spans="1:14" x14ac:dyDescent="0.15">
      <c r="A466" t="s">
        <v>18382</v>
      </c>
      <c r="B466" t="s">
        <v>202</v>
      </c>
      <c r="C466" t="s">
        <v>162</v>
      </c>
      <c r="D466">
        <v>3</v>
      </c>
      <c r="E466">
        <v>5</v>
      </c>
      <c r="F466">
        <v>6</v>
      </c>
      <c r="G466">
        <v>6</v>
      </c>
      <c r="H466">
        <v>3</v>
      </c>
      <c r="I466">
        <v>4</v>
      </c>
      <c r="J466">
        <v>7</v>
      </c>
      <c r="K466">
        <v>2</v>
      </c>
      <c r="M466">
        <v>2</v>
      </c>
      <c r="N466">
        <v>3</v>
      </c>
    </row>
    <row r="467" spans="1:14" x14ac:dyDescent="0.15">
      <c r="A467" t="s">
        <v>18405</v>
      </c>
      <c r="B467" t="s">
        <v>202</v>
      </c>
      <c r="C467" t="s">
        <v>162</v>
      </c>
      <c r="D467">
        <v>3</v>
      </c>
      <c r="E467">
        <v>4</v>
      </c>
      <c r="F467">
        <v>6</v>
      </c>
      <c r="G467">
        <v>6</v>
      </c>
      <c r="H467">
        <v>3</v>
      </c>
      <c r="I467">
        <v>5</v>
      </c>
      <c r="J467">
        <v>7</v>
      </c>
      <c r="K467">
        <v>2</v>
      </c>
      <c r="M467">
        <v>2</v>
      </c>
      <c r="N467">
        <v>3</v>
      </c>
    </row>
    <row r="468" spans="1:14" x14ac:dyDescent="0.15">
      <c r="A468" t="s">
        <v>18424</v>
      </c>
      <c r="B468" t="s">
        <v>202</v>
      </c>
      <c r="C468" t="s">
        <v>162</v>
      </c>
      <c r="D468">
        <v>3</v>
      </c>
      <c r="E468">
        <v>4</v>
      </c>
      <c r="F468">
        <v>6</v>
      </c>
      <c r="G468">
        <v>6</v>
      </c>
      <c r="H468">
        <v>3</v>
      </c>
      <c r="I468">
        <v>5</v>
      </c>
      <c r="J468">
        <v>7</v>
      </c>
      <c r="K468">
        <v>2</v>
      </c>
      <c r="M468">
        <v>2</v>
      </c>
      <c r="N468">
        <v>3</v>
      </c>
    </row>
    <row r="469" spans="1:14" x14ac:dyDescent="0.15">
      <c r="A469" t="s">
        <v>18438</v>
      </c>
      <c r="B469" t="s">
        <v>202</v>
      </c>
      <c r="C469" t="s">
        <v>162</v>
      </c>
      <c r="D469">
        <v>3</v>
      </c>
      <c r="E469">
        <v>4</v>
      </c>
      <c r="F469">
        <v>6</v>
      </c>
      <c r="G469">
        <v>6</v>
      </c>
      <c r="H469">
        <v>3</v>
      </c>
      <c r="I469">
        <v>6</v>
      </c>
      <c r="J469">
        <v>7</v>
      </c>
      <c r="K469">
        <v>2</v>
      </c>
      <c r="M469">
        <v>2</v>
      </c>
      <c r="N469">
        <v>3</v>
      </c>
    </row>
    <row r="470" spans="1:14" x14ac:dyDescent="0.15">
      <c r="A470" t="s">
        <v>18454</v>
      </c>
      <c r="B470" t="s">
        <v>202</v>
      </c>
      <c r="C470" t="s">
        <v>162</v>
      </c>
      <c r="D470">
        <v>5</v>
      </c>
      <c r="E470">
        <v>2</v>
      </c>
      <c r="F470">
        <v>3</v>
      </c>
      <c r="G470">
        <v>4</v>
      </c>
      <c r="H470">
        <v>1</v>
      </c>
      <c r="I470">
        <v>1</v>
      </c>
      <c r="J470">
        <v>7</v>
      </c>
      <c r="K470">
        <v>3</v>
      </c>
      <c r="M470">
        <v>2</v>
      </c>
      <c r="N470">
        <v>3</v>
      </c>
    </row>
    <row r="471" spans="1:14" x14ac:dyDescent="0.15">
      <c r="A471" t="s">
        <v>18468</v>
      </c>
      <c r="B471" t="s">
        <v>18470</v>
      </c>
      <c r="C471" t="s">
        <v>167</v>
      </c>
      <c r="D471">
        <v>4</v>
      </c>
      <c r="E471">
        <v>5</v>
      </c>
      <c r="F471">
        <v>3</v>
      </c>
      <c r="G471">
        <v>5</v>
      </c>
      <c r="H471">
        <v>4</v>
      </c>
      <c r="I471">
        <v>4</v>
      </c>
      <c r="J471">
        <v>2</v>
      </c>
      <c r="K471">
        <v>5</v>
      </c>
      <c r="M471">
        <v>2</v>
      </c>
      <c r="N471">
        <v>2</v>
      </c>
    </row>
    <row r="472" spans="1:14" x14ac:dyDescent="0.15">
      <c r="A472" t="s">
        <v>18469</v>
      </c>
      <c r="B472" t="s">
        <v>18471</v>
      </c>
      <c r="C472" t="s">
        <v>167</v>
      </c>
      <c r="D472">
        <v>4</v>
      </c>
      <c r="E472">
        <v>3</v>
      </c>
      <c r="F472">
        <v>5</v>
      </c>
      <c r="G472">
        <v>6</v>
      </c>
      <c r="H472">
        <v>3</v>
      </c>
      <c r="I472">
        <v>5</v>
      </c>
      <c r="J472">
        <v>8</v>
      </c>
      <c r="K472">
        <v>2</v>
      </c>
      <c r="M472">
        <v>14</v>
      </c>
      <c r="N472">
        <v>2</v>
      </c>
    </row>
    <row r="473" spans="1:14" x14ac:dyDescent="0.15">
      <c r="A473" t="s">
        <v>18587</v>
      </c>
      <c r="B473" t="s">
        <v>169</v>
      </c>
      <c r="C473" t="s">
        <v>167</v>
      </c>
      <c r="D473">
        <v>5</v>
      </c>
      <c r="E473">
        <v>1</v>
      </c>
      <c r="F473">
        <v>4</v>
      </c>
      <c r="G473">
        <v>6</v>
      </c>
      <c r="H473">
        <v>5</v>
      </c>
      <c r="I473">
        <v>6</v>
      </c>
      <c r="J473">
        <v>8</v>
      </c>
      <c r="K473">
        <v>3</v>
      </c>
      <c r="M473">
        <v>4</v>
      </c>
      <c r="N473">
        <v>2</v>
      </c>
    </row>
    <row r="474" spans="1:14" x14ac:dyDescent="0.15">
      <c r="A474" t="s">
        <v>18641</v>
      </c>
      <c r="B474" t="s">
        <v>18642</v>
      </c>
      <c r="C474" t="s">
        <v>170</v>
      </c>
      <c r="D474">
        <v>5</v>
      </c>
      <c r="E474">
        <v>3</v>
      </c>
      <c r="F474">
        <v>5</v>
      </c>
      <c r="G474">
        <v>6</v>
      </c>
      <c r="H474">
        <v>5</v>
      </c>
      <c r="I474">
        <v>5</v>
      </c>
      <c r="J474">
        <v>5</v>
      </c>
      <c r="K474">
        <v>4</v>
      </c>
      <c r="M474">
        <v>4</v>
      </c>
      <c r="N474">
        <v>2</v>
      </c>
    </row>
    <row r="475" spans="1:14" x14ac:dyDescent="0.15">
      <c r="A475" t="s">
        <v>18722</v>
      </c>
      <c r="B475" t="s">
        <v>18642</v>
      </c>
      <c r="C475" t="s">
        <v>170</v>
      </c>
      <c r="D475">
        <v>5</v>
      </c>
      <c r="E475">
        <v>5</v>
      </c>
      <c r="F475">
        <v>3</v>
      </c>
      <c r="G475">
        <v>6</v>
      </c>
      <c r="H475">
        <v>5</v>
      </c>
      <c r="I475">
        <v>6</v>
      </c>
      <c r="J475">
        <v>7</v>
      </c>
      <c r="K475">
        <v>4</v>
      </c>
      <c r="M475">
        <v>4</v>
      </c>
      <c r="N475">
        <v>2</v>
      </c>
    </row>
    <row r="476" spans="1:14" x14ac:dyDescent="0.15">
      <c r="A476" t="s">
        <v>18769</v>
      </c>
      <c r="B476" t="s">
        <v>18815</v>
      </c>
      <c r="C476" t="s">
        <v>18778</v>
      </c>
      <c r="D476">
        <v>6</v>
      </c>
      <c r="E476">
        <v>4</v>
      </c>
      <c r="F476">
        <v>7</v>
      </c>
      <c r="G476">
        <v>6</v>
      </c>
      <c r="H476">
        <v>5</v>
      </c>
      <c r="I476">
        <v>5</v>
      </c>
      <c r="J476">
        <v>7</v>
      </c>
      <c r="K476">
        <v>2</v>
      </c>
      <c r="M476">
        <v>5</v>
      </c>
      <c r="N476">
        <v>2</v>
      </c>
    </row>
    <row r="477" spans="1:14" x14ac:dyDescent="0.15">
      <c r="A477" t="s">
        <v>18770</v>
      </c>
      <c r="B477" t="s">
        <v>18815</v>
      </c>
      <c r="C477" t="s">
        <v>18778</v>
      </c>
      <c r="D477">
        <v>6</v>
      </c>
      <c r="E477">
        <v>3</v>
      </c>
      <c r="F477">
        <v>6</v>
      </c>
      <c r="G477">
        <v>7</v>
      </c>
      <c r="H477">
        <v>5</v>
      </c>
      <c r="I477">
        <v>7</v>
      </c>
      <c r="J477">
        <v>7</v>
      </c>
      <c r="K477">
        <v>1</v>
      </c>
      <c r="M477">
        <v>5</v>
      </c>
      <c r="N477">
        <v>2</v>
      </c>
    </row>
    <row r="478" spans="1:14" x14ac:dyDescent="0.15">
      <c r="A478" t="s">
        <v>18771</v>
      </c>
      <c r="B478" t="s">
        <v>18815</v>
      </c>
      <c r="C478" t="s">
        <v>18778</v>
      </c>
      <c r="D478">
        <v>5</v>
      </c>
      <c r="E478">
        <v>5</v>
      </c>
      <c r="F478">
        <v>6</v>
      </c>
      <c r="G478">
        <v>4</v>
      </c>
      <c r="H478">
        <v>5</v>
      </c>
      <c r="I478">
        <v>7</v>
      </c>
      <c r="J478">
        <v>7</v>
      </c>
      <c r="K478">
        <v>1</v>
      </c>
      <c r="M478">
        <v>1</v>
      </c>
      <c r="N478">
        <v>2</v>
      </c>
    </row>
    <row r="479" spans="1:14" x14ac:dyDescent="0.15">
      <c r="A479" t="s">
        <v>18772</v>
      </c>
      <c r="B479" t="s">
        <v>18815</v>
      </c>
      <c r="C479" t="s">
        <v>18778</v>
      </c>
      <c r="D479">
        <v>5</v>
      </c>
      <c r="E479">
        <v>4</v>
      </c>
      <c r="F479">
        <v>6</v>
      </c>
      <c r="G479">
        <v>6</v>
      </c>
      <c r="H479">
        <v>4</v>
      </c>
      <c r="I479">
        <v>4</v>
      </c>
      <c r="J479">
        <v>2</v>
      </c>
      <c r="K479">
        <v>2</v>
      </c>
      <c r="M479">
        <v>5</v>
      </c>
      <c r="N479">
        <v>2</v>
      </c>
    </row>
    <row r="480" spans="1:14" x14ac:dyDescent="0.15">
      <c r="A480" t="s">
        <v>19159</v>
      </c>
      <c r="B480" t="s">
        <v>19160</v>
      </c>
      <c r="C480" t="s">
        <v>8688</v>
      </c>
      <c r="D480">
        <v>4</v>
      </c>
      <c r="E480">
        <v>5</v>
      </c>
      <c r="F480">
        <v>5</v>
      </c>
      <c r="G480">
        <v>4</v>
      </c>
      <c r="H480">
        <v>5</v>
      </c>
      <c r="I480">
        <v>3</v>
      </c>
      <c r="J480">
        <v>7</v>
      </c>
      <c r="K480">
        <v>5</v>
      </c>
      <c r="M480">
        <v>2</v>
      </c>
      <c r="N480">
        <v>2</v>
      </c>
    </row>
    <row r="481" spans="1:14" x14ac:dyDescent="0.15">
      <c r="A481" t="s">
        <v>19183</v>
      </c>
      <c r="B481" t="s">
        <v>19160</v>
      </c>
      <c r="C481" t="s">
        <v>8688</v>
      </c>
      <c r="D481">
        <v>5</v>
      </c>
      <c r="E481">
        <v>4</v>
      </c>
      <c r="F481">
        <v>5</v>
      </c>
      <c r="G481">
        <v>5</v>
      </c>
      <c r="H481">
        <v>4</v>
      </c>
      <c r="I481">
        <v>5</v>
      </c>
      <c r="J481">
        <v>7</v>
      </c>
      <c r="K481">
        <v>2</v>
      </c>
      <c r="M481">
        <v>2</v>
      </c>
      <c r="N481">
        <v>2</v>
      </c>
    </row>
    <row r="482" spans="1:14" x14ac:dyDescent="0.15">
      <c r="A482" t="s">
        <v>19208</v>
      </c>
      <c r="B482" t="s">
        <v>19160</v>
      </c>
      <c r="C482" t="s">
        <v>8688</v>
      </c>
      <c r="D482">
        <v>4</v>
      </c>
      <c r="E482">
        <v>2</v>
      </c>
      <c r="F482">
        <v>5</v>
      </c>
      <c r="G482">
        <v>6</v>
      </c>
      <c r="H482">
        <v>3</v>
      </c>
      <c r="I482">
        <v>5</v>
      </c>
      <c r="J482">
        <v>7</v>
      </c>
      <c r="K482">
        <v>2</v>
      </c>
      <c r="M482">
        <v>2</v>
      </c>
      <c r="N482">
        <v>2</v>
      </c>
    </row>
    <row r="483" spans="1:14" x14ac:dyDescent="0.15">
      <c r="A483" t="s">
        <v>19231</v>
      </c>
      <c r="B483" t="s">
        <v>19160</v>
      </c>
      <c r="C483" t="s">
        <v>8688</v>
      </c>
      <c r="D483">
        <v>5</v>
      </c>
      <c r="E483">
        <v>3</v>
      </c>
      <c r="F483">
        <v>7</v>
      </c>
      <c r="G483">
        <v>3</v>
      </c>
      <c r="H483">
        <v>3</v>
      </c>
      <c r="I483">
        <v>5</v>
      </c>
      <c r="J483">
        <v>7</v>
      </c>
      <c r="K483">
        <v>2</v>
      </c>
      <c r="M483">
        <v>2</v>
      </c>
      <c r="N483">
        <v>2</v>
      </c>
    </row>
    <row r="484" spans="1:14" x14ac:dyDescent="0.15">
      <c r="A484" t="s">
        <v>19255</v>
      </c>
      <c r="B484" t="s">
        <v>404</v>
      </c>
      <c r="C484" s="5" t="s">
        <v>7381</v>
      </c>
      <c r="D484">
        <v>5</v>
      </c>
      <c r="E484">
        <v>2</v>
      </c>
      <c r="F484">
        <v>2</v>
      </c>
      <c r="G484">
        <v>2</v>
      </c>
      <c r="H484">
        <v>5</v>
      </c>
      <c r="I484">
        <v>3</v>
      </c>
      <c r="J484">
        <v>2</v>
      </c>
      <c r="K484">
        <v>2</v>
      </c>
      <c r="M484">
        <v>5</v>
      </c>
      <c r="N484">
        <v>2</v>
      </c>
    </row>
    <row r="485" spans="1:14" x14ac:dyDescent="0.15">
      <c r="A485" t="s">
        <v>19272</v>
      </c>
      <c r="B485" t="s">
        <v>19273</v>
      </c>
      <c r="C485" t="s">
        <v>19274</v>
      </c>
      <c r="D485">
        <v>5</v>
      </c>
      <c r="E485">
        <v>3</v>
      </c>
      <c r="F485">
        <v>6</v>
      </c>
      <c r="G485">
        <v>7</v>
      </c>
      <c r="H485">
        <v>5</v>
      </c>
      <c r="I485">
        <v>5</v>
      </c>
      <c r="J485">
        <v>7</v>
      </c>
      <c r="K485">
        <v>1</v>
      </c>
      <c r="M485">
        <v>5</v>
      </c>
      <c r="N485">
        <v>2</v>
      </c>
    </row>
    <row r="486" spans="1:14" x14ac:dyDescent="0.15">
      <c r="A486" t="s">
        <v>19381</v>
      </c>
      <c r="B486" t="s">
        <v>15642</v>
      </c>
      <c r="C486" t="s">
        <v>167</v>
      </c>
      <c r="D486">
        <v>5</v>
      </c>
      <c r="E486">
        <v>3</v>
      </c>
      <c r="F486">
        <v>6</v>
      </c>
      <c r="G486">
        <v>6</v>
      </c>
      <c r="H486">
        <v>6</v>
      </c>
      <c r="I486">
        <v>6</v>
      </c>
      <c r="J486">
        <v>7</v>
      </c>
      <c r="K486">
        <v>1</v>
      </c>
      <c r="M486">
        <v>1</v>
      </c>
      <c r="N486">
        <v>2</v>
      </c>
    </row>
    <row r="487" spans="1:14" x14ac:dyDescent="0.15">
      <c r="A487" t="s">
        <v>19408</v>
      </c>
      <c r="B487" t="s">
        <v>19409</v>
      </c>
      <c r="C487" t="s">
        <v>167</v>
      </c>
      <c r="D487">
        <v>5</v>
      </c>
      <c r="E487">
        <v>3</v>
      </c>
      <c r="F487">
        <v>5</v>
      </c>
      <c r="G487">
        <v>5</v>
      </c>
      <c r="H487">
        <v>4</v>
      </c>
      <c r="I487">
        <v>4</v>
      </c>
      <c r="J487">
        <v>3</v>
      </c>
      <c r="K487">
        <v>5</v>
      </c>
      <c r="M487">
        <v>7</v>
      </c>
      <c r="N487">
        <v>2</v>
      </c>
    </row>
    <row r="488" spans="1:14" x14ac:dyDescent="0.15">
      <c r="A488" t="s">
        <v>19437</v>
      </c>
      <c r="B488" t="s">
        <v>402</v>
      </c>
      <c r="C488" t="s">
        <v>170</v>
      </c>
      <c r="D488">
        <v>5</v>
      </c>
      <c r="E488">
        <v>4</v>
      </c>
      <c r="F488">
        <v>4</v>
      </c>
      <c r="G488">
        <v>5</v>
      </c>
      <c r="H488">
        <v>5</v>
      </c>
      <c r="I488">
        <v>6</v>
      </c>
      <c r="J488">
        <v>7</v>
      </c>
      <c r="K488">
        <v>2</v>
      </c>
      <c r="M488">
        <v>1</v>
      </c>
      <c r="N488">
        <v>2</v>
      </c>
    </row>
    <row r="489" spans="1:14" x14ac:dyDescent="0.15">
      <c r="A489" t="s">
        <v>19483</v>
      </c>
      <c r="B489" t="s">
        <v>402</v>
      </c>
      <c r="C489" t="s">
        <v>170</v>
      </c>
      <c r="D489">
        <v>5</v>
      </c>
      <c r="E489">
        <v>4</v>
      </c>
      <c r="F489">
        <v>4</v>
      </c>
      <c r="G489">
        <v>5</v>
      </c>
      <c r="H489">
        <v>4</v>
      </c>
      <c r="I489">
        <v>5</v>
      </c>
      <c r="J489">
        <v>7</v>
      </c>
      <c r="K489">
        <v>4</v>
      </c>
      <c r="M489">
        <v>1</v>
      </c>
      <c r="N489">
        <v>2</v>
      </c>
    </row>
    <row r="490" spans="1:14" x14ac:dyDescent="0.15">
      <c r="A490" t="s">
        <v>19802</v>
      </c>
      <c r="B490" t="s">
        <v>183</v>
      </c>
      <c r="C490" t="s">
        <v>167</v>
      </c>
      <c r="D490">
        <v>4</v>
      </c>
      <c r="E490">
        <v>5</v>
      </c>
      <c r="F490">
        <v>5</v>
      </c>
      <c r="G490">
        <v>5</v>
      </c>
      <c r="H490">
        <v>3</v>
      </c>
      <c r="I490">
        <v>3</v>
      </c>
      <c r="J490">
        <v>5</v>
      </c>
      <c r="K490">
        <v>4</v>
      </c>
      <c r="M490">
        <v>1</v>
      </c>
      <c r="N490">
        <v>2</v>
      </c>
    </row>
    <row r="491" spans="1:14" x14ac:dyDescent="0.15">
      <c r="A491" t="s">
        <v>19518</v>
      </c>
      <c r="B491" t="s">
        <v>19841</v>
      </c>
      <c r="C491" t="s">
        <v>167</v>
      </c>
      <c r="D491">
        <v>5</v>
      </c>
      <c r="E491">
        <v>2</v>
      </c>
      <c r="F491">
        <v>5</v>
      </c>
      <c r="G491">
        <v>4</v>
      </c>
      <c r="H491">
        <v>5</v>
      </c>
      <c r="I491">
        <v>5</v>
      </c>
      <c r="J491">
        <v>4</v>
      </c>
      <c r="K491">
        <v>5</v>
      </c>
      <c r="M491">
        <v>7</v>
      </c>
      <c r="N491">
        <v>2</v>
      </c>
    </row>
    <row r="492" spans="1:14" x14ac:dyDescent="0.15">
      <c r="A492" t="s">
        <v>19949</v>
      </c>
      <c r="B492" t="s">
        <v>19519</v>
      </c>
      <c r="C492" t="s">
        <v>167</v>
      </c>
      <c r="D492">
        <v>5</v>
      </c>
      <c r="E492">
        <v>4</v>
      </c>
      <c r="F492">
        <v>4</v>
      </c>
      <c r="G492">
        <v>5</v>
      </c>
      <c r="H492">
        <v>5</v>
      </c>
      <c r="I492">
        <v>5</v>
      </c>
      <c r="J492">
        <v>5</v>
      </c>
      <c r="K492">
        <v>4</v>
      </c>
      <c r="M492">
        <v>4</v>
      </c>
      <c r="N492">
        <v>2</v>
      </c>
    </row>
    <row r="493" spans="1:14" x14ac:dyDescent="0.15">
      <c r="A493" t="s">
        <v>19844</v>
      </c>
      <c r="B493" t="s">
        <v>19846</v>
      </c>
      <c r="C493" t="s">
        <v>167</v>
      </c>
      <c r="D493">
        <v>4</v>
      </c>
      <c r="E493">
        <v>3</v>
      </c>
      <c r="F493">
        <v>5</v>
      </c>
      <c r="G493">
        <v>3</v>
      </c>
      <c r="H493">
        <v>4</v>
      </c>
      <c r="I493">
        <v>4</v>
      </c>
      <c r="J493">
        <v>6</v>
      </c>
      <c r="K493">
        <v>3</v>
      </c>
      <c r="M493">
        <v>5</v>
      </c>
      <c r="N493">
        <v>2</v>
      </c>
    </row>
    <row r="494" spans="1:14" x14ac:dyDescent="0.15">
      <c r="A494" t="s">
        <v>19845</v>
      </c>
      <c r="B494" t="s">
        <v>404</v>
      </c>
      <c r="C494" s="5" t="s">
        <v>7381</v>
      </c>
      <c r="D494">
        <v>8</v>
      </c>
      <c r="E494">
        <v>7</v>
      </c>
      <c r="F494">
        <v>7</v>
      </c>
      <c r="G494">
        <v>7</v>
      </c>
      <c r="H494">
        <v>3</v>
      </c>
      <c r="I494">
        <v>7</v>
      </c>
      <c r="J494">
        <v>7</v>
      </c>
      <c r="K494">
        <v>1</v>
      </c>
      <c r="M494">
        <v>18</v>
      </c>
      <c r="N494">
        <v>2</v>
      </c>
    </row>
    <row r="495" spans="1:14" x14ac:dyDescent="0.15">
      <c r="A495" t="s">
        <v>19950</v>
      </c>
      <c r="B495" t="s">
        <v>19519</v>
      </c>
      <c r="C495" t="s">
        <v>167</v>
      </c>
      <c r="D495">
        <v>5</v>
      </c>
      <c r="E495">
        <v>4</v>
      </c>
      <c r="F495">
        <v>4</v>
      </c>
      <c r="G495">
        <v>5</v>
      </c>
      <c r="H495">
        <v>4</v>
      </c>
      <c r="I495">
        <v>5</v>
      </c>
      <c r="J495">
        <v>5</v>
      </c>
      <c r="K495">
        <v>5</v>
      </c>
      <c r="M495">
        <v>4</v>
      </c>
      <c r="N495">
        <v>2</v>
      </c>
    </row>
    <row r="496" spans="1:14" x14ac:dyDescent="0.15">
      <c r="A496" t="s">
        <v>20033</v>
      </c>
      <c r="B496" t="s">
        <v>20034</v>
      </c>
      <c r="C496" t="s">
        <v>8688</v>
      </c>
      <c r="D496">
        <v>4</v>
      </c>
      <c r="E496">
        <v>3</v>
      </c>
      <c r="F496">
        <v>6</v>
      </c>
      <c r="G496">
        <v>6</v>
      </c>
      <c r="H496">
        <v>5</v>
      </c>
      <c r="I496">
        <v>6</v>
      </c>
      <c r="J496">
        <v>7</v>
      </c>
      <c r="K496">
        <v>2</v>
      </c>
      <c r="M496">
        <v>2</v>
      </c>
      <c r="N496">
        <v>2</v>
      </c>
    </row>
    <row r="497" spans="1:14" x14ac:dyDescent="0.15">
      <c r="A497" t="s">
        <v>20062</v>
      </c>
      <c r="B497" t="s">
        <v>20063</v>
      </c>
      <c r="C497" t="s">
        <v>8688</v>
      </c>
      <c r="D497">
        <v>5</v>
      </c>
      <c r="E497">
        <v>2</v>
      </c>
      <c r="F497">
        <v>7</v>
      </c>
      <c r="G497">
        <v>5</v>
      </c>
      <c r="H497">
        <v>6</v>
      </c>
      <c r="I497">
        <v>6</v>
      </c>
      <c r="J497">
        <v>6</v>
      </c>
      <c r="K497">
        <v>1</v>
      </c>
      <c r="M497">
        <v>2</v>
      </c>
      <c r="N497">
        <v>2</v>
      </c>
    </row>
    <row r="498" spans="1:14" x14ac:dyDescent="0.15">
      <c r="A498" t="s">
        <v>20101</v>
      </c>
      <c r="B498" t="s">
        <v>20063</v>
      </c>
      <c r="C498" t="s">
        <v>8688</v>
      </c>
      <c r="D498">
        <v>5</v>
      </c>
      <c r="E498">
        <v>3</v>
      </c>
      <c r="F498">
        <v>7</v>
      </c>
      <c r="G498">
        <v>5</v>
      </c>
      <c r="H498">
        <v>4</v>
      </c>
      <c r="I498">
        <v>6</v>
      </c>
      <c r="J498">
        <v>4</v>
      </c>
      <c r="K498">
        <v>1</v>
      </c>
      <c r="M498">
        <v>2</v>
      </c>
      <c r="N498">
        <v>2</v>
      </c>
    </row>
    <row r="499" spans="1:14" x14ac:dyDescent="0.15">
      <c r="A499" t="s">
        <v>20136</v>
      </c>
      <c r="B499" t="s">
        <v>15800</v>
      </c>
      <c r="C499" t="s">
        <v>8688</v>
      </c>
      <c r="D499">
        <v>3</v>
      </c>
      <c r="E499">
        <v>4</v>
      </c>
      <c r="F499">
        <v>7</v>
      </c>
      <c r="G499">
        <v>5</v>
      </c>
      <c r="H499">
        <v>5</v>
      </c>
      <c r="I499">
        <v>5</v>
      </c>
      <c r="J499">
        <v>7</v>
      </c>
      <c r="K499">
        <v>2</v>
      </c>
      <c r="M499">
        <v>2</v>
      </c>
      <c r="N499">
        <v>2</v>
      </c>
    </row>
    <row r="500" spans="1:14" x14ac:dyDescent="0.15">
      <c r="A500" t="s">
        <v>20159</v>
      </c>
      <c r="B500" t="s">
        <v>20034</v>
      </c>
      <c r="C500" t="s">
        <v>167</v>
      </c>
      <c r="D500">
        <v>5</v>
      </c>
      <c r="E500">
        <v>4</v>
      </c>
      <c r="F500">
        <v>6</v>
      </c>
      <c r="G500">
        <v>5</v>
      </c>
      <c r="H500">
        <v>4</v>
      </c>
      <c r="I500">
        <v>6</v>
      </c>
      <c r="J500">
        <v>7</v>
      </c>
      <c r="K500">
        <v>2</v>
      </c>
      <c r="M500">
        <v>5</v>
      </c>
      <c r="N500">
        <v>2</v>
      </c>
    </row>
    <row r="501" spans="1:14" x14ac:dyDescent="0.15">
      <c r="A501" t="s">
        <v>20184</v>
      </c>
      <c r="B501" t="s">
        <v>20034</v>
      </c>
      <c r="C501" t="s">
        <v>167</v>
      </c>
      <c r="D501">
        <v>5</v>
      </c>
      <c r="E501">
        <v>4</v>
      </c>
      <c r="F501">
        <v>3</v>
      </c>
      <c r="G501">
        <v>6</v>
      </c>
      <c r="H501">
        <v>3</v>
      </c>
      <c r="I501">
        <v>5</v>
      </c>
      <c r="J501">
        <v>7</v>
      </c>
      <c r="K501">
        <v>3</v>
      </c>
      <c r="M501">
        <v>7</v>
      </c>
      <c r="N501">
        <v>2</v>
      </c>
    </row>
    <row r="502" spans="1:14" x14ac:dyDescent="0.15">
      <c r="A502" t="s">
        <v>20226</v>
      </c>
      <c r="B502" t="s">
        <v>174</v>
      </c>
      <c r="C502" t="s">
        <v>167</v>
      </c>
      <c r="D502">
        <v>6</v>
      </c>
      <c r="E502">
        <v>1</v>
      </c>
      <c r="F502">
        <v>4</v>
      </c>
      <c r="G502">
        <v>3</v>
      </c>
      <c r="H502">
        <v>2</v>
      </c>
      <c r="I502">
        <v>5</v>
      </c>
      <c r="J502">
        <v>6</v>
      </c>
      <c r="K502">
        <v>2</v>
      </c>
      <c r="M502">
        <v>5</v>
      </c>
      <c r="N502">
        <v>2</v>
      </c>
    </row>
    <row r="503" spans="1:14" x14ac:dyDescent="0.15">
      <c r="A503" t="s">
        <v>20297</v>
      </c>
      <c r="B503" t="s">
        <v>20298</v>
      </c>
      <c r="C503" t="s">
        <v>167</v>
      </c>
      <c r="D503">
        <v>5</v>
      </c>
      <c r="E503">
        <v>5</v>
      </c>
      <c r="F503">
        <v>5</v>
      </c>
      <c r="G503">
        <v>4</v>
      </c>
      <c r="H503">
        <v>4</v>
      </c>
      <c r="I503">
        <v>3</v>
      </c>
      <c r="J503">
        <v>7</v>
      </c>
      <c r="K503">
        <v>5</v>
      </c>
      <c r="M503">
        <v>1</v>
      </c>
      <c r="N503">
        <v>2</v>
      </c>
    </row>
    <row r="504" spans="1:14" x14ac:dyDescent="0.15">
      <c r="A504" t="s">
        <v>20555</v>
      </c>
      <c r="B504" t="s">
        <v>175</v>
      </c>
      <c r="C504" t="s">
        <v>167</v>
      </c>
      <c r="D504">
        <v>3</v>
      </c>
      <c r="E504">
        <v>2</v>
      </c>
      <c r="F504">
        <v>4</v>
      </c>
      <c r="G504">
        <v>4</v>
      </c>
      <c r="H504">
        <v>3</v>
      </c>
      <c r="I504">
        <v>2</v>
      </c>
      <c r="J504">
        <v>4</v>
      </c>
      <c r="K504">
        <v>3</v>
      </c>
      <c r="M504">
        <v>4</v>
      </c>
      <c r="N504">
        <v>2</v>
      </c>
    </row>
    <row r="505" spans="1:14" x14ac:dyDescent="0.15">
      <c r="A505" t="s">
        <v>20556</v>
      </c>
      <c r="B505" t="s">
        <v>175</v>
      </c>
      <c r="C505" t="s">
        <v>167</v>
      </c>
      <c r="D505">
        <v>3</v>
      </c>
      <c r="E505">
        <v>2</v>
      </c>
      <c r="F505">
        <v>4</v>
      </c>
      <c r="G505">
        <v>3</v>
      </c>
      <c r="H505">
        <v>3</v>
      </c>
      <c r="I505">
        <v>2</v>
      </c>
      <c r="J505">
        <v>4</v>
      </c>
      <c r="K505">
        <v>3</v>
      </c>
      <c r="M505">
        <v>2</v>
      </c>
      <c r="N505">
        <v>2</v>
      </c>
    </row>
    <row r="506" spans="1:14" x14ac:dyDescent="0.15">
      <c r="A506" t="s">
        <v>20338</v>
      </c>
      <c r="B506" t="s">
        <v>20339</v>
      </c>
      <c r="C506" t="s">
        <v>20340</v>
      </c>
      <c r="D506">
        <v>3</v>
      </c>
      <c r="E506">
        <v>4</v>
      </c>
      <c r="F506">
        <v>4</v>
      </c>
      <c r="G506">
        <v>3</v>
      </c>
      <c r="H506">
        <v>3</v>
      </c>
      <c r="I506">
        <v>5</v>
      </c>
      <c r="J506">
        <v>5</v>
      </c>
      <c r="K506">
        <v>5</v>
      </c>
      <c r="M506">
        <v>5</v>
      </c>
      <c r="N506">
        <v>2</v>
      </c>
    </row>
    <row r="507" spans="1:14" x14ac:dyDescent="0.15">
      <c r="A507" t="s">
        <v>20379</v>
      </c>
      <c r="B507" t="s">
        <v>20339</v>
      </c>
      <c r="C507" t="s">
        <v>20340</v>
      </c>
      <c r="D507">
        <v>4</v>
      </c>
      <c r="E507">
        <v>4</v>
      </c>
      <c r="F507">
        <v>4</v>
      </c>
      <c r="G507">
        <v>3</v>
      </c>
      <c r="H507">
        <v>3</v>
      </c>
      <c r="I507">
        <v>6</v>
      </c>
      <c r="J507">
        <v>5</v>
      </c>
      <c r="K507">
        <v>3</v>
      </c>
      <c r="M507">
        <v>5</v>
      </c>
      <c r="N507">
        <v>2</v>
      </c>
    </row>
    <row r="508" spans="1:14" x14ac:dyDescent="0.15">
      <c r="A508" t="s">
        <v>20399</v>
      </c>
      <c r="B508" t="s">
        <v>20339</v>
      </c>
      <c r="C508" t="s">
        <v>20340</v>
      </c>
      <c r="D508">
        <v>3</v>
      </c>
      <c r="E508">
        <v>4</v>
      </c>
      <c r="F508">
        <v>4</v>
      </c>
      <c r="G508">
        <v>3</v>
      </c>
      <c r="H508">
        <v>3</v>
      </c>
      <c r="I508">
        <v>5</v>
      </c>
      <c r="J508">
        <v>5</v>
      </c>
      <c r="K508">
        <v>5</v>
      </c>
      <c r="M508">
        <v>5</v>
      </c>
      <c r="N508">
        <v>2</v>
      </c>
    </row>
    <row r="509" spans="1:14" x14ac:dyDescent="0.15">
      <c r="A509" t="s">
        <v>20418</v>
      </c>
      <c r="B509" t="s">
        <v>20339</v>
      </c>
      <c r="C509" t="s">
        <v>20340</v>
      </c>
      <c r="D509">
        <v>3</v>
      </c>
      <c r="E509">
        <v>4</v>
      </c>
      <c r="F509">
        <v>4</v>
      </c>
      <c r="G509">
        <v>3</v>
      </c>
      <c r="H509">
        <v>3</v>
      </c>
      <c r="I509">
        <v>5</v>
      </c>
      <c r="J509">
        <v>5</v>
      </c>
      <c r="K509">
        <v>5</v>
      </c>
      <c r="M509">
        <v>5</v>
      </c>
      <c r="N509">
        <v>2</v>
      </c>
    </row>
    <row r="510" spans="1:14" x14ac:dyDescent="0.15">
      <c r="A510" t="s">
        <v>20425</v>
      </c>
      <c r="B510" t="s">
        <v>20339</v>
      </c>
      <c r="C510" t="s">
        <v>20340</v>
      </c>
      <c r="D510">
        <v>3</v>
      </c>
      <c r="E510">
        <v>4</v>
      </c>
      <c r="F510">
        <v>4</v>
      </c>
      <c r="G510">
        <v>3</v>
      </c>
      <c r="H510">
        <v>3</v>
      </c>
      <c r="I510">
        <v>5</v>
      </c>
      <c r="J510">
        <v>5</v>
      </c>
      <c r="K510">
        <v>5</v>
      </c>
      <c r="M510">
        <v>5</v>
      </c>
      <c r="N510">
        <v>2</v>
      </c>
    </row>
    <row r="511" spans="1:14" x14ac:dyDescent="0.15">
      <c r="A511" t="s">
        <v>20438</v>
      </c>
      <c r="B511" t="s">
        <v>20439</v>
      </c>
      <c r="C511" t="s">
        <v>20340</v>
      </c>
      <c r="D511">
        <v>3</v>
      </c>
      <c r="E511">
        <v>5</v>
      </c>
      <c r="F511">
        <v>7</v>
      </c>
      <c r="G511">
        <v>6</v>
      </c>
      <c r="H511">
        <v>6</v>
      </c>
      <c r="I511">
        <v>6</v>
      </c>
      <c r="J511">
        <v>7</v>
      </c>
      <c r="K511">
        <v>1</v>
      </c>
      <c r="M511">
        <v>1</v>
      </c>
      <c r="N511">
        <v>2</v>
      </c>
    </row>
    <row r="512" spans="1:14" x14ac:dyDescent="0.15">
      <c r="A512" t="s">
        <v>20460</v>
      </c>
      <c r="B512" t="s">
        <v>20439</v>
      </c>
      <c r="C512" t="s">
        <v>20340</v>
      </c>
      <c r="D512">
        <v>3</v>
      </c>
      <c r="E512">
        <v>5</v>
      </c>
      <c r="F512">
        <v>7</v>
      </c>
      <c r="G512">
        <v>6</v>
      </c>
      <c r="H512">
        <v>2</v>
      </c>
      <c r="I512">
        <v>2</v>
      </c>
      <c r="J512">
        <v>7</v>
      </c>
      <c r="K512">
        <v>1</v>
      </c>
      <c r="M512">
        <v>1</v>
      </c>
      <c r="N512">
        <v>2</v>
      </c>
    </row>
    <row r="513" spans="1:14" x14ac:dyDescent="0.15">
      <c r="A513" t="s">
        <v>20467</v>
      </c>
      <c r="B513" t="s">
        <v>20439</v>
      </c>
      <c r="C513" t="s">
        <v>20340</v>
      </c>
      <c r="D513">
        <v>3</v>
      </c>
      <c r="E513">
        <v>5</v>
      </c>
      <c r="F513">
        <v>7</v>
      </c>
      <c r="G513">
        <v>6</v>
      </c>
      <c r="H513">
        <v>2</v>
      </c>
      <c r="I513">
        <v>2</v>
      </c>
      <c r="J513">
        <v>7</v>
      </c>
      <c r="K513">
        <v>1</v>
      </c>
      <c r="M513">
        <v>1</v>
      </c>
      <c r="N513">
        <v>2</v>
      </c>
    </row>
    <row r="514" spans="1:14" x14ac:dyDescent="0.15">
      <c r="A514" t="s">
        <v>20472</v>
      </c>
      <c r="B514" t="s">
        <v>20439</v>
      </c>
      <c r="C514" t="s">
        <v>20340</v>
      </c>
      <c r="D514">
        <v>3</v>
      </c>
      <c r="E514">
        <v>5</v>
      </c>
      <c r="F514">
        <v>7</v>
      </c>
      <c r="G514">
        <v>6</v>
      </c>
      <c r="H514">
        <v>6</v>
      </c>
      <c r="I514">
        <v>6</v>
      </c>
      <c r="J514">
        <v>7</v>
      </c>
      <c r="K514">
        <v>1</v>
      </c>
      <c r="M514">
        <v>1</v>
      </c>
      <c r="N514">
        <v>2</v>
      </c>
    </row>
    <row r="515" spans="1:14" x14ac:dyDescent="0.15">
      <c r="A515" t="s">
        <v>20485</v>
      </c>
      <c r="B515" t="s">
        <v>20439</v>
      </c>
      <c r="C515" t="s">
        <v>20340</v>
      </c>
      <c r="D515">
        <v>3</v>
      </c>
      <c r="E515">
        <v>5</v>
      </c>
      <c r="F515">
        <v>7</v>
      </c>
      <c r="G515">
        <v>6</v>
      </c>
      <c r="H515">
        <v>2</v>
      </c>
      <c r="I515">
        <v>2</v>
      </c>
      <c r="J515">
        <v>7</v>
      </c>
      <c r="K515">
        <v>1</v>
      </c>
      <c r="M515">
        <v>1</v>
      </c>
      <c r="N515">
        <v>2</v>
      </c>
    </row>
    <row r="516" spans="1:14" x14ac:dyDescent="0.15">
      <c r="A516" t="s">
        <v>20492</v>
      </c>
      <c r="B516" t="s">
        <v>20439</v>
      </c>
      <c r="C516" t="s">
        <v>20340</v>
      </c>
      <c r="D516">
        <v>3</v>
      </c>
      <c r="E516">
        <v>5</v>
      </c>
      <c r="F516">
        <v>7</v>
      </c>
      <c r="G516">
        <v>6</v>
      </c>
      <c r="H516">
        <v>2</v>
      </c>
      <c r="I516">
        <v>2</v>
      </c>
      <c r="J516">
        <v>7</v>
      </c>
      <c r="K516">
        <v>1</v>
      </c>
      <c r="M516">
        <v>1</v>
      </c>
      <c r="N516">
        <v>2</v>
      </c>
    </row>
    <row r="517" spans="1:14" x14ac:dyDescent="0.15">
      <c r="A517" t="s">
        <v>20498</v>
      </c>
      <c r="B517" t="s">
        <v>20439</v>
      </c>
      <c r="C517" t="s">
        <v>20340</v>
      </c>
      <c r="D517">
        <v>3</v>
      </c>
      <c r="E517">
        <v>5</v>
      </c>
      <c r="F517">
        <v>7</v>
      </c>
      <c r="G517">
        <v>6</v>
      </c>
      <c r="H517">
        <v>2</v>
      </c>
      <c r="I517">
        <v>2</v>
      </c>
      <c r="J517">
        <v>7</v>
      </c>
      <c r="K517">
        <v>1</v>
      </c>
      <c r="M517">
        <v>1</v>
      </c>
      <c r="N517">
        <v>2</v>
      </c>
    </row>
    <row r="518" spans="1:14" x14ac:dyDescent="0.15">
      <c r="A518" t="s">
        <v>7682</v>
      </c>
      <c r="B518" t="s">
        <v>20439</v>
      </c>
      <c r="C518" t="s">
        <v>20340</v>
      </c>
      <c r="D518">
        <v>3</v>
      </c>
      <c r="E518">
        <v>5</v>
      </c>
      <c r="F518">
        <v>7</v>
      </c>
      <c r="G518">
        <v>6</v>
      </c>
      <c r="H518">
        <v>2</v>
      </c>
      <c r="I518">
        <v>2</v>
      </c>
      <c r="J518">
        <v>7</v>
      </c>
      <c r="K518">
        <v>1</v>
      </c>
      <c r="M518">
        <v>1</v>
      </c>
      <c r="N518">
        <v>2</v>
      </c>
    </row>
    <row r="519" spans="1:14" x14ac:dyDescent="0.15">
      <c r="A519" t="s">
        <v>20513</v>
      </c>
      <c r="B519" t="s">
        <v>20514</v>
      </c>
      <c r="C519" t="s">
        <v>20340</v>
      </c>
      <c r="D519">
        <v>5</v>
      </c>
      <c r="E519">
        <v>5</v>
      </c>
      <c r="F519">
        <v>3</v>
      </c>
      <c r="G519">
        <v>5</v>
      </c>
      <c r="H519">
        <v>3</v>
      </c>
      <c r="I519">
        <v>5</v>
      </c>
      <c r="J519">
        <v>7</v>
      </c>
      <c r="K519">
        <v>4</v>
      </c>
      <c r="M519">
        <v>2</v>
      </c>
      <c r="N519">
        <v>2</v>
      </c>
    </row>
    <row r="520" spans="1:14" x14ac:dyDescent="0.15">
      <c r="A520" t="s">
        <v>20696</v>
      </c>
      <c r="B520" t="s">
        <v>175</v>
      </c>
      <c r="C520" t="s">
        <v>20691</v>
      </c>
      <c r="D520">
        <v>4</v>
      </c>
      <c r="E520">
        <v>2</v>
      </c>
      <c r="F520">
        <v>3</v>
      </c>
      <c r="G520">
        <v>3</v>
      </c>
      <c r="H520">
        <v>6</v>
      </c>
      <c r="I520">
        <v>4</v>
      </c>
      <c r="J520">
        <v>6</v>
      </c>
      <c r="K520">
        <v>2</v>
      </c>
      <c r="M520">
        <v>4</v>
      </c>
      <c r="N520">
        <v>2</v>
      </c>
    </row>
    <row r="521" spans="1:14" x14ac:dyDescent="0.15">
      <c r="A521" t="s">
        <v>20697</v>
      </c>
      <c r="B521" t="s">
        <v>175</v>
      </c>
      <c r="C521" t="s">
        <v>20691</v>
      </c>
      <c r="D521">
        <v>4</v>
      </c>
      <c r="E521">
        <v>2</v>
      </c>
      <c r="F521">
        <v>3</v>
      </c>
      <c r="G521">
        <v>3</v>
      </c>
      <c r="H521">
        <v>6</v>
      </c>
      <c r="I521">
        <v>4</v>
      </c>
      <c r="J521">
        <v>6</v>
      </c>
      <c r="K521">
        <v>2</v>
      </c>
      <c r="M521">
        <v>2</v>
      </c>
      <c r="N521">
        <v>2</v>
      </c>
    </row>
    <row r="522" spans="1:14" x14ac:dyDescent="0.15">
      <c r="A522" t="s">
        <v>20739</v>
      </c>
      <c r="B522" t="s">
        <v>20740</v>
      </c>
      <c r="C522" t="s">
        <v>170</v>
      </c>
      <c r="D522">
        <v>5</v>
      </c>
      <c r="E522">
        <v>5</v>
      </c>
      <c r="F522">
        <v>6</v>
      </c>
      <c r="G522">
        <v>6</v>
      </c>
      <c r="H522">
        <v>3</v>
      </c>
      <c r="I522">
        <v>5</v>
      </c>
      <c r="J522">
        <v>2</v>
      </c>
      <c r="K522">
        <v>1</v>
      </c>
      <c r="M522">
        <v>1</v>
      </c>
      <c r="N522">
        <v>2</v>
      </c>
    </row>
    <row r="523" spans="1:14" x14ac:dyDescent="0.15">
      <c r="A523" t="s">
        <v>20774</v>
      </c>
      <c r="B523" t="s">
        <v>404</v>
      </c>
      <c r="C523" t="s">
        <v>20775</v>
      </c>
      <c r="D523">
        <v>6</v>
      </c>
      <c r="E523">
        <v>2</v>
      </c>
      <c r="F523">
        <v>5</v>
      </c>
      <c r="G523">
        <v>5</v>
      </c>
      <c r="H523">
        <v>4</v>
      </c>
      <c r="I523">
        <v>6</v>
      </c>
      <c r="J523">
        <v>1</v>
      </c>
      <c r="K523">
        <v>2</v>
      </c>
      <c r="M523">
        <v>18</v>
      </c>
      <c r="N523">
        <v>2</v>
      </c>
    </row>
    <row r="524" spans="1:14" x14ac:dyDescent="0.15">
      <c r="A524" t="s">
        <v>20814</v>
      </c>
      <c r="B524" t="s">
        <v>404</v>
      </c>
      <c r="C524" t="s">
        <v>20775</v>
      </c>
      <c r="D524">
        <v>6</v>
      </c>
      <c r="E524">
        <v>2</v>
      </c>
      <c r="F524">
        <v>5</v>
      </c>
      <c r="G524">
        <v>5</v>
      </c>
      <c r="H524">
        <v>4</v>
      </c>
      <c r="I524">
        <v>4</v>
      </c>
      <c r="J524">
        <v>7</v>
      </c>
      <c r="K524">
        <v>2</v>
      </c>
      <c r="M524">
        <v>2</v>
      </c>
      <c r="N524">
        <v>2</v>
      </c>
    </row>
    <row r="525" spans="1:14" x14ac:dyDescent="0.15">
      <c r="A525" t="s">
        <v>20836</v>
      </c>
      <c r="B525" t="s">
        <v>18317</v>
      </c>
      <c r="C525" t="s">
        <v>20837</v>
      </c>
      <c r="D525">
        <v>7</v>
      </c>
      <c r="E525">
        <v>4</v>
      </c>
      <c r="F525">
        <v>6</v>
      </c>
      <c r="G525">
        <v>7</v>
      </c>
      <c r="H525">
        <v>6</v>
      </c>
      <c r="I525">
        <v>6</v>
      </c>
      <c r="J525">
        <v>7</v>
      </c>
      <c r="K525">
        <v>1</v>
      </c>
      <c r="M525">
        <v>1</v>
      </c>
      <c r="N525">
        <v>2</v>
      </c>
    </row>
    <row r="526" spans="1:14" x14ac:dyDescent="0.15">
      <c r="A526" t="s">
        <v>20877</v>
      </c>
      <c r="B526" t="s">
        <v>15642</v>
      </c>
      <c r="C526" t="s">
        <v>20878</v>
      </c>
      <c r="D526">
        <v>7</v>
      </c>
      <c r="E526">
        <v>2</v>
      </c>
      <c r="F526">
        <v>6</v>
      </c>
      <c r="G526">
        <v>4</v>
      </c>
      <c r="H526">
        <v>4</v>
      </c>
      <c r="I526">
        <v>3</v>
      </c>
      <c r="J526">
        <v>7</v>
      </c>
      <c r="K526">
        <v>2</v>
      </c>
      <c r="M526">
        <v>1</v>
      </c>
      <c r="N526">
        <v>2</v>
      </c>
    </row>
    <row r="527" spans="1:14" x14ac:dyDescent="0.15">
      <c r="A527" t="s">
        <v>20971</v>
      </c>
      <c r="B527" t="s">
        <v>17647</v>
      </c>
      <c r="C527" t="s">
        <v>21164</v>
      </c>
      <c r="D527">
        <v>5</v>
      </c>
      <c r="E527">
        <v>4</v>
      </c>
      <c r="F527">
        <v>4</v>
      </c>
      <c r="G527">
        <v>3</v>
      </c>
      <c r="H527">
        <v>5</v>
      </c>
      <c r="I527">
        <v>5</v>
      </c>
      <c r="J527">
        <v>7</v>
      </c>
      <c r="K527">
        <v>5</v>
      </c>
      <c r="M527">
        <v>1</v>
      </c>
      <c r="N527">
        <v>2</v>
      </c>
    </row>
    <row r="528" spans="1:14" x14ac:dyDescent="0.15">
      <c r="A528" t="s">
        <v>21018</v>
      </c>
      <c r="B528" t="s">
        <v>17647</v>
      </c>
      <c r="C528" t="s">
        <v>21164</v>
      </c>
      <c r="D528">
        <v>5</v>
      </c>
      <c r="E528">
        <v>4</v>
      </c>
      <c r="F528">
        <v>3</v>
      </c>
      <c r="G528">
        <v>6</v>
      </c>
      <c r="H528">
        <v>3</v>
      </c>
      <c r="I528">
        <v>6</v>
      </c>
      <c r="J528">
        <v>7</v>
      </c>
      <c r="K528">
        <v>2</v>
      </c>
      <c r="M528">
        <v>1</v>
      </c>
      <c r="N528">
        <v>2</v>
      </c>
    </row>
    <row r="529" spans="1:14" x14ac:dyDescent="0.15">
      <c r="A529" t="s">
        <v>21046</v>
      </c>
      <c r="B529" t="s">
        <v>17647</v>
      </c>
      <c r="C529" t="s">
        <v>21164</v>
      </c>
      <c r="D529">
        <v>5</v>
      </c>
      <c r="E529">
        <v>4</v>
      </c>
      <c r="F529">
        <v>5</v>
      </c>
      <c r="G529">
        <v>7</v>
      </c>
      <c r="H529">
        <v>5</v>
      </c>
      <c r="I529">
        <v>6</v>
      </c>
      <c r="J529">
        <v>7</v>
      </c>
      <c r="K529">
        <v>1</v>
      </c>
      <c r="M529">
        <v>1</v>
      </c>
      <c r="N529">
        <v>2</v>
      </c>
    </row>
    <row r="530" spans="1:14" x14ac:dyDescent="0.15">
      <c r="A530" t="s">
        <v>21076</v>
      </c>
      <c r="B530" t="s">
        <v>17647</v>
      </c>
      <c r="C530" t="s">
        <v>21164</v>
      </c>
      <c r="D530">
        <v>3</v>
      </c>
      <c r="E530">
        <v>2</v>
      </c>
      <c r="F530">
        <v>5</v>
      </c>
      <c r="G530">
        <v>5</v>
      </c>
      <c r="H530">
        <v>4</v>
      </c>
      <c r="I530">
        <v>5</v>
      </c>
      <c r="J530">
        <v>2</v>
      </c>
      <c r="K530">
        <v>4</v>
      </c>
      <c r="M530">
        <v>1</v>
      </c>
      <c r="N530">
        <v>4</v>
      </c>
    </row>
    <row r="531" spans="1:14" x14ac:dyDescent="0.15">
      <c r="A531" t="s">
        <v>21143</v>
      </c>
      <c r="B531" t="s">
        <v>175</v>
      </c>
      <c r="C531" t="s">
        <v>21144</v>
      </c>
      <c r="D531">
        <v>5</v>
      </c>
      <c r="E531">
        <v>2</v>
      </c>
      <c r="F531">
        <v>2</v>
      </c>
      <c r="G531">
        <v>3</v>
      </c>
      <c r="H531">
        <v>1</v>
      </c>
      <c r="I531">
        <v>2</v>
      </c>
      <c r="J531">
        <v>2</v>
      </c>
      <c r="K531">
        <v>3</v>
      </c>
      <c r="M531">
        <v>1</v>
      </c>
      <c r="N531">
        <v>2</v>
      </c>
    </row>
    <row r="532" spans="1:14" x14ac:dyDescent="0.15">
      <c r="A532" t="s">
        <v>21163</v>
      </c>
      <c r="B532" t="s">
        <v>404</v>
      </c>
      <c r="C532" t="s">
        <v>217</v>
      </c>
      <c r="D532">
        <v>5</v>
      </c>
      <c r="E532">
        <v>5</v>
      </c>
      <c r="F532">
        <v>5</v>
      </c>
      <c r="G532">
        <v>6</v>
      </c>
      <c r="H532">
        <v>5</v>
      </c>
      <c r="I532">
        <v>5</v>
      </c>
      <c r="J532">
        <v>7</v>
      </c>
      <c r="K532">
        <v>3</v>
      </c>
      <c r="M532">
        <v>18</v>
      </c>
      <c r="N532">
        <v>2</v>
      </c>
    </row>
    <row r="533" spans="1:14" x14ac:dyDescent="0.15">
      <c r="A533" t="s">
        <v>21190</v>
      </c>
      <c r="B533" t="s">
        <v>175</v>
      </c>
      <c r="C533" t="s">
        <v>217</v>
      </c>
      <c r="D533">
        <v>3</v>
      </c>
      <c r="E533">
        <v>2</v>
      </c>
      <c r="F533">
        <v>5</v>
      </c>
      <c r="G533">
        <v>4</v>
      </c>
      <c r="H533">
        <v>5</v>
      </c>
      <c r="I533">
        <v>5</v>
      </c>
      <c r="J533">
        <v>6</v>
      </c>
      <c r="K533">
        <v>4</v>
      </c>
      <c r="M533">
        <v>2</v>
      </c>
      <c r="N533">
        <v>2</v>
      </c>
    </row>
    <row r="534" spans="1:14" x14ac:dyDescent="0.15">
      <c r="A534" t="s">
        <v>21223</v>
      </c>
      <c r="B534" t="s">
        <v>404</v>
      </c>
      <c r="C534" t="s">
        <v>217</v>
      </c>
      <c r="D534">
        <v>4</v>
      </c>
      <c r="E534">
        <v>5</v>
      </c>
      <c r="F534">
        <v>5</v>
      </c>
      <c r="G534">
        <v>4</v>
      </c>
      <c r="H534">
        <v>2</v>
      </c>
      <c r="I534">
        <v>4</v>
      </c>
      <c r="J534">
        <v>5</v>
      </c>
      <c r="K534">
        <v>4</v>
      </c>
      <c r="M534">
        <v>19</v>
      </c>
      <c r="N534">
        <v>2</v>
      </c>
    </row>
    <row r="535" spans="1:14" x14ac:dyDescent="0.15">
      <c r="A535" t="s">
        <v>21265</v>
      </c>
      <c r="B535" t="s">
        <v>404</v>
      </c>
      <c r="C535" t="s">
        <v>217</v>
      </c>
      <c r="D535">
        <v>5</v>
      </c>
      <c r="E535">
        <v>2</v>
      </c>
      <c r="F535">
        <v>5</v>
      </c>
      <c r="G535">
        <v>3</v>
      </c>
      <c r="H535">
        <v>3</v>
      </c>
      <c r="I535">
        <v>4</v>
      </c>
      <c r="J535">
        <v>5</v>
      </c>
      <c r="K535">
        <v>3</v>
      </c>
      <c r="M535">
        <v>19</v>
      </c>
      <c r="N535">
        <v>2</v>
      </c>
    </row>
    <row r="536" spans="1:14" x14ac:dyDescent="0.15">
      <c r="A536" t="s">
        <v>21274</v>
      </c>
      <c r="B536" t="s">
        <v>404</v>
      </c>
      <c r="C536" t="s">
        <v>217</v>
      </c>
      <c r="D536">
        <v>3</v>
      </c>
      <c r="E536">
        <v>5</v>
      </c>
      <c r="F536">
        <v>5</v>
      </c>
      <c r="G536">
        <v>3</v>
      </c>
      <c r="H536">
        <v>3</v>
      </c>
      <c r="I536">
        <v>4</v>
      </c>
      <c r="J536">
        <v>5</v>
      </c>
      <c r="K536">
        <v>4</v>
      </c>
      <c r="M536">
        <v>19</v>
      </c>
      <c r="N536">
        <v>2</v>
      </c>
    </row>
    <row r="537" spans="1:14" x14ac:dyDescent="0.15">
      <c r="A537" t="s">
        <v>21298</v>
      </c>
      <c r="B537" t="s">
        <v>404</v>
      </c>
      <c r="C537" t="s">
        <v>217</v>
      </c>
      <c r="D537">
        <v>6</v>
      </c>
      <c r="E537">
        <v>2</v>
      </c>
      <c r="F537">
        <v>4</v>
      </c>
      <c r="G537">
        <v>4</v>
      </c>
      <c r="H537">
        <v>4</v>
      </c>
      <c r="I537">
        <v>5</v>
      </c>
      <c r="J537">
        <v>5</v>
      </c>
      <c r="K537">
        <v>2</v>
      </c>
      <c r="M537">
        <v>1</v>
      </c>
      <c r="N537">
        <v>2</v>
      </c>
    </row>
    <row r="538" spans="1:14" x14ac:dyDescent="0.15">
      <c r="A538" t="s">
        <v>21325</v>
      </c>
      <c r="B538" t="s">
        <v>404</v>
      </c>
      <c r="C538" t="s">
        <v>217</v>
      </c>
      <c r="D538">
        <v>6</v>
      </c>
      <c r="E538">
        <v>3</v>
      </c>
      <c r="F538">
        <v>5</v>
      </c>
      <c r="G538">
        <v>3</v>
      </c>
      <c r="H538">
        <v>4</v>
      </c>
      <c r="I538">
        <v>5</v>
      </c>
      <c r="J538">
        <v>4</v>
      </c>
      <c r="K538">
        <v>2</v>
      </c>
      <c r="M538">
        <v>18</v>
      </c>
      <c r="N538">
        <v>2</v>
      </c>
    </row>
    <row r="539" spans="1:14" x14ac:dyDescent="0.15">
      <c r="A539" t="s">
        <v>21359</v>
      </c>
      <c r="B539" t="s">
        <v>15642</v>
      </c>
      <c r="C539" t="s">
        <v>21144</v>
      </c>
      <c r="D539">
        <v>6</v>
      </c>
      <c r="E539">
        <v>6</v>
      </c>
      <c r="F539">
        <v>5</v>
      </c>
      <c r="G539">
        <v>6</v>
      </c>
      <c r="H539">
        <v>3</v>
      </c>
      <c r="I539">
        <v>2</v>
      </c>
      <c r="J539">
        <v>8</v>
      </c>
      <c r="K539">
        <v>1</v>
      </c>
      <c r="M539">
        <v>1</v>
      </c>
      <c r="N539">
        <v>2</v>
      </c>
    </row>
    <row r="540" spans="1:14" x14ac:dyDescent="0.15">
      <c r="A540" t="s">
        <v>21446</v>
      </c>
      <c r="B540" t="s">
        <v>18317</v>
      </c>
      <c r="C540" t="s">
        <v>21447</v>
      </c>
      <c r="D540">
        <v>5</v>
      </c>
      <c r="E540">
        <v>6</v>
      </c>
      <c r="F540">
        <v>6</v>
      </c>
      <c r="G540">
        <v>5</v>
      </c>
      <c r="H540">
        <v>6</v>
      </c>
      <c r="I540">
        <v>6</v>
      </c>
      <c r="J540">
        <v>7</v>
      </c>
      <c r="K540">
        <v>1</v>
      </c>
      <c r="M540">
        <v>1</v>
      </c>
      <c r="N540">
        <v>2</v>
      </c>
    </row>
    <row r="541" spans="1:14" x14ac:dyDescent="0.15">
      <c r="A541" t="s">
        <v>21485</v>
      </c>
      <c r="B541" t="s">
        <v>15642</v>
      </c>
      <c r="C541" t="s">
        <v>21144</v>
      </c>
      <c r="D541">
        <v>3</v>
      </c>
      <c r="E541">
        <v>4</v>
      </c>
      <c r="F541">
        <v>5</v>
      </c>
      <c r="G541">
        <v>5</v>
      </c>
      <c r="H541">
        <v>4</v>
      </c>
      <c r="I541">
        <v>5</v>
      </c>
      <c r="J541">
        <v>7</v>
      </c>
      <c r="K541">
        <v>5</v>
      </c>
      <c r="M541">
        <v>2</v>
      </c>
      <c r="N541">
        <v>2</v>
      </c>
    </row>
    <row r="542" spans="1:14" x14ac:dyDescent="0.15">
      <c r="A542" t="s">
        <v>21530</v>
      </c>
      <c r="B542" t="s">
        <v>15642</v>
      </c>
      <c r="C542" t="s">
        <v>167</v>
      </c>
      <c r="D542">
        <v>5</v>
      </c>
      <c r="E542">
        <v>5</v>
      </c>
      <c r="F542">
        <v>4</v>
      </c>
      <c r="G542">
        <v>3</v>
      </c>
      <c r="H542">
        <v>5</v>
      </c>
      <c r="I542">
        <v>5</v>
      </c>
      <c r="J542">
        <v>7</v>
      </c>
      <c r="K542">
        <v>4</v>
      </c>
      <c r="M542">
        <v>1</v>
      </c>
      <c r="N542">
        <v>2</v>
      </c>
    </row>
  </sheetData>
  <autoFilter ref="A1:L501" xr:uid="{00000000-0009-0000-0000-000001000000}"/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18</vt:i4>
      </vt:variant>
    </vt:vector>
  </HeadingPairs>
  <TitlesOfParts>
    <vt:vector size="18" baseType="lpstr">
      <vt:lpstr>Ｌｉｓｔ</vt:lpstr>
      <vt:lpstr>不具合まとめ</vt:lpstr>
      <vt:lpstr>詳細1</vt:lpstr>
      <vt:lpstr>詳細2（下僕）</vt:lpstr>
      <vt:lpstr>詳細2（下僕 userRace.) </vt:lpstr>
      <vt:lpstr>詳細2（下僕 userClass.) </vt:lpstr>
      <vt:lpstr>詳細3（宝物) </vt:lpstr>
      <vt:lpstr>詳細4（AF)  </vt:lpstr>
      <vt:lpstr>詳細5（降臨）</vt:lpstr>
      <vt:lpstr>詳細5（降臨 userRace.)</vt:lpstr>
      <vt:lpstr>詳細5（降臨 userClass.) </vt:lpstr>
      <vt:lpstr>神技1</vt:lpstr>
      <vt:lpstr>神技2</vt:lpstr>
      <vt:lpstr>詳細6（追加アイテム)   </vt:lpstr>
      <vt:lpstr>詳細7 (追加NPC)</vt:lpstr>
      <vt:lpstr>詳細8（追加 userRace.) </vt:lpstr>
      <vt:lpstr>詳細9（追加 userClass.)  </vt:lpstr>
      <vt:lpstr>記入用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赤錆</dc:creator>
  <cp:lastModifiedBy>松林大夢</cp:lastModifiedBy>
  <dcterms:created xsi:type="dcterms:W3CDTF">2018-05-11T13:37:25Z</dcterms:created>
  <dcterms:modified xsi:type="dcterms:W3CDTF">2022-09-09T04:20:28Z</dcterms:modified>
</cp:coreProperties>
</file>